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mc:AlternateContent xmlns:mc="http://schemas.openxmlformats.org/markup-compatibility/2006">
    <mc:Choice Requires="x15">
      <x15ac:absPath xmlns:x15ac="http://schemas.microsoft.com/office/spreadsheetml/2010/11/ac" url="https://d.docs.live.net/25b41449664677ae/CHRISTIAN/EVALUACIONES BAHIA 2023/ENTREGA EVAL-IMPLAN/"/>
    </mc:Choice>
  </mc:AlternateContent>
  <xr:revisionPtr revIDLastSave="317" documentId="11_B4FB88CE0080AAF9B293C0C04FD1A9CAE70E8459" xr6:coauthVersionLast="47" xr6:coauthVersionMax="47" xr10:uidLastSave="{09874C1A-1696-4D1A-8FE9-CE102BD3FB5B}"/>
  <bookViews>
    <workbookView xWindow="-118" yWindow="-118" windowWidth="25370" windowHeight="13667" activeTab="9" xr2:uid="{00000000-000D-0000-FFFF-FFFF00000000}"/>
  </bookViews>
  <sheets>
    <sheet name="Anexo 1" sheetId="1" r:id="rId1"/>
    <sheet name="Anexo 2" sheetId="2" r:id="rId2"/>
    <sheet name="Anexo 3" sheetId="3" r:id="rId3"/>
    <sheet name="Anexo 4" sheetId="4" r:id="rId4"/>
    <sheet name="Anexo 5" sheetId="5" r:id="rId5"/>
    <sheet name="Anexo 6" sheetId="6" r:id="rId6"/>
    <sheet name="Anexo 7" sheetId="7" r:id="rId7"/>
    <sheet name="Anexo 8" sheetId="8" r:id="rId8"/>
    <sheet name="Anexo 9" sheetId="9" r:id="rId9"/>
    <sheet name="ANEXO 10" sheetId="10" r:id="rId10"/>
  </sheets>
  <definedNames>
    <definedName name="_ftn1" localSheetId="2">'Anexo 3'!#REF!</definedName>
    <definedName name="_ftn2" localSheetId="2">'Anexo 3'!#REF!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14" roundtripDataChecksum="pdIsZ9WefJiM2SwfJ/4Gc2hSD7VpB9em75DnqgLiLEQ="/>
    </ext>
  </extLst>
</workbook>
</file>

<file path=xl/calcChain.xml><?xml version="1.0" encoding="utf-8"?>
<calcChain xmlns="http://schemas.openxmlformats.org/spreadsheetml/2006/main">
  <c r="C39" i="1" l="1"/>
  <c r="E32" i="1"/>
  <c r="E26" i="1"/>
  <c r="E25" i="1"/>
  <c r="F20" i="1"/>
  <c r="D41" i="1"/>
  <c r="D40" i="1"/>
  <c r="D39" i="1"/>
  <c r="E64" i="10"/>
  <c r="E57" i="10"/>
  <c r="E53" i="10"/>
  <c r="E43" i="10"/>
  <c r="E33" i="10"/>
  <c r="E23" i="10"/>
  <c r="E13" i="10"/>
  <c r="H11" i="8"/>
  <c r="H10" i="8"/>
  <c r="H9" i="8"/>
  <c r="H8" i="8"/>
  <c r="H7" i="8"/>
  <c r="H6" i="8"/>
  <c r="F8" i="7"/>
  <c r="L66" i="2"/>
  <c r="J66" i="2"/>
  <c r="H66" i="2"/>
  <c r="F66" i="2"/>
  <c r="D66" i="2"/>
  <c r="O65" i="2"/>
  <c r="N65" i="2"/>
  <c r="O64" i="2"/>
  <c r="N64" i="2"/>
  <c r="O63" i="2"/>
  <c r="N63" i="2"/>
  <c r="O62" i="2"/>
  <c r="N62" i="2"/>
  <c r="O61" i="2"/>
  <c r="N61" i="2"/>
  <c r="O60" i="2"/>
  <c r="N60" i="2"/>
  <c r="O59" i="2"/>
  <c r="N59" i="2"/>
  <c r="O58" i="2"/>
  <c r="N58" i="2"/>
  <c r="O57" i="2"/>
  <c r="N57" i="2"/>
  <c r="O56" i="2"/>
  <c r="N56" i="2"/>
  <c r="O55" i="2"/>
  <c r="N55" i="2"/>
  <c r="O54" i="2"/>
  <c r="N54" i="2"/>
  <c r="O53" i="2"/>
  <c r="N53" i="2"/>
  <c r="O52" i="2"/>
  <c r="N52" i="2"/>
  <c r="O51" i="2"/>
  <c r="N51" i="2"/>
  <c r="O50" i="2"/>
  <c r="N50" i="2"/>
  <c r="O49" i="2"/>
  <c r="N49" i="2"/>
  <c r="O48" i="2"/>
  <c r="N48" i="2"/>
  <c r="O47" i="2"/>
  <c r="N47" i="2"/>
  <c r="O46" i="2"/>
  <c r="N46" i="2"/>
  <c r="O45" i="2"/>
  <c r="N45" i="2"/>
  <c r="O44" i="2"/>
  <c r="N44" i="2"/>
  <c r="O43" i="2"/>
  <c r="N43" i="2"/>
  <c r="O42" i="2"/>
  <c r="N42" i="2"/>
  <c r="O41" i="2"/>
  <c r="N41" i="2"/>
  <c r="O40" i="2"/>
  <c r="N40" i="2"/>
  <c r="O39" i="2"/>
  <c r="N39" i="2"/>
  <c r="O38" i="2"/>
  <c r="N38" i="2"/>
  <c r="O37" i="2"/>
  <c r="N37" i="2"/>
  <c r="O36" i="2"/>
  <c r="N36" i="2"/>
  <c r="O35" i="2"/>
  <c r="N35" i="2"/>
  <c r="O34" i="2"/>
  <c r="N34" i="2"/>
  <c r="O33" i="2"/>
  <c r="N33" i="2"/>
  <c r="O32" i="2"/>
  <c r="N32" i="2"/>
  <c r="O31" i="2"/>
  <c r="N31" i="2"/>
  <c r="O30" i="2"/>
  <c r="N30" i="2"/>
  <c r="O29" i="2"/>
  <c r="N29" i="2"/>
  <c r="O28" i="2"/>
  <c r="N28" i="2"/>
  <c r="O27" i="2"/>
  <c r="N27" i="2"/>
  <c r="O26" i="2"/>
  <c r="N26" i="2"/>
  <c r="L19" i="2"/>
  <c r="L18" i="2"/>
  <c r="L17" i="2"/>
  <c r="L16" i="2"/>
  <c r="E50" i="1"/>
  <c r="E46" i="1"/>
  <c r="N66" i="2" l="1"/>
</calcChain>
</file>

<file path=xl/sharedStrings.xml><?xml version="1.0" encoding="utf-8"?>
<sst xmlns="http://schemas.openxmlformats.org/spreadsheetml/2006/main" count="1056" uniqueCount="351">
  <si>
    <t>Anexo 1. Destino de las aportaciones en el municipio o demarcación territorial</t>
  </si>
  <si>
    <t>Nombre</t>
  </si>
  <si>
    <t>Aprobado</t>
  </si>
  <si>
    <t>Modificado</t>
  </si>
  <si>
    <t xml:space="preserve">Ejercido </t>
  </si>
  <si>
    <t>Ejercido/Modificado</t>
  </si>
  <si>
    <t>FAIS</t>
  </si>
  <si>
    <t>FISMDF</t>
  </si>
  <si>
    <t>Rubro</t>
  </si>
  <si>
    <t>Ejercido</t>
  </si>
  <si>
    <t>Porcentaje</t>
  </si>
  <si>
    <t>Agua potable</t>
  </si>
  <si>
    <t>Alcantarillado</t>
  </si>
  <si>
    <t>Drenaje y letrinas</t>
  </si>
  <si>
    <t>Electrificación</t>
  </si>
  <si>
    <t xml:space="preserve">Infracestructura básica del sector educativo </t>
  </si>
  <si>
    <t>Infracestructura básica del sector salud</t>
  </si>
  <si>
    <t>Mejoramiento de vivienda</t>
  </si>
  <si>
    <t>Urbanización</t>
  </si>
  <si>
    <t>Gastos indirectos</t>
  </si>
  <si>
    <t>PRODIM</t>
  </si>
  <si>
    <t xml:space="preserve">Incidencia </t>
  </si>
  <si>
    <t>Obras directas</t>
  </si>
  <si>
    <t xml:space="preserve">Obras complementarias </t>
  </si>
  <si>
    <t>Elemento</t>
  </si>
  <si>
    <t>Mujeres</t>
  </si>
  <si>
    <t>Hombres</t>
  </si>
  <si>
    <t>Total</t>
  </si>
  <si>
    <t>Pobreza extrema</t>
  </si>
  <si>
    <t>Alto rezago social</t>
  </si>
  <si>
    <t>Muy alto rezago social</t>
  </si>
  <si>
    <t>ZAP rural</t>
  </si>
  <si>
    <t>ZAP urbana</t>
  </si>
  <si>
    <t>Anexo 2. Concurrencia de recursos en el municipio o demarcación territorial</t>
  </si>
  <si>
    <t>Incidencia</t>
  </si>
  <si>
    <t>Monto por fuente de financiamiento</t>
  </si>
  <si>
    <t>Total del presupuesto ejercido</t>
  </si>
  <si>
    <t>Mecanismos de coordinación de la concurrencia</t>
  </si>
  <si>
    <t>Federal</t>
  </si>
  <si>
    <t>Estatal</t>
  </si>
  <si>
    <t>Municipal</t>
  </si>
  <si>
    <t>Otros recursos (empresas privadas, comunidad, organizaciones)</t>
  </si>
  <si>
    <t>[Insertar columnas por fuente de financiamiento federal]</t>
  </si>
  <si>
    <t>Subtotal federal</t>
  </si>
  <si>
    <t>[Insertar columnas por fuente de financiamiento Estatal]</t>
  </si>
  <si>
    <t>Subtotal Estatal</t>
  </si>
  <si>
    <t>[Insertar columnas por fuente de financiamiento Municipal]</t>
  </si>
  <si>
    <t>Subtotal Municipal</t>
  </si>
  <si>
    <t>[Insertar columnas por fuente de financiamiento otros recursos]</t>
  </si>
  <si>
    <t>Subtotal otros recursos</t>
  </si>
  <si>
    <t>Obras complementarias</t>
  </si>
  <si>
    <t>Gastos Indirectos</t>
  </si>
  <si>
    <t>Tipo de proyecto</t>
  </si>
  <si>
    <t>Fuente de financiamiento</t>
  </si>
  <si>
    <t>Monto</t>
  </si>
  <si>
    <t>Ampliación de Red de Agua Potable en Calle 20 de Noviembre entre 16 de Septiembre y Adolfo López Mateos en la localidad de San Vicente</t>
  </si>
  <si>
    <t>Ampliación de Red de Agua Potable en la Calle Constitución entre 16 de Septiembre y Adolfo López Mateos en la localidad de San Vicente</t>
  </si>
  <si>
    <t>Ampliación de Red de Agua Potable en la Calle Independencia entre 16 de Septiembre y Adolfo López Mateos en la localidad de San Vicente</t>
  </si>
  <si>
    <t>Rehabilitación de Red de Agua Potable en la Calle Niño Artillero entre Av. Héroe de Nacozari y Calle Valle de Banderas en la localidad de Bucerias</t>
  </si>
  <si>
    <t>Rehabilitación de Red de Agua Potable en Avenida Pacifico entre Josefa Ortíz de Domínguez y Alfredo V. Bonfil en la localidad de Bucerias</t>
  </si>
  <si>
    <t>Ampliación de Red de Agua Potable en la Calle las Palmas entre Camichín y Parota en la localidad de Bucerias</t>
  </si>
  <si>
    <t>Ampliación de Red de Agua Potable en la Calle Agustín de Iturbide entre Josefa Ortíz de Domínguez e Ignacio Allende en la localidad de San Vicente</t>
  </si>
  <si>
    <t>Ampliación de Red de Agua Potable en Calle Vicente Guerrero entre Abasolo y Mantarraya en la localidad de San Vicente</t>
  </si>
  <si>
    <t>Rehabilitación de Red de Agua Potable en la Calle Manuel M. Plascencia entre Av. Revolución y Carr. A Punta de Mita en la localidad de Sayulita</t>
  </si>
  <si>
    <t>Rehabilitación de Red de Agua Potable en la Calle Pescador entre las calles Robalo y Tiburón en la localidad de la Cruz de Huanacaxtle</t>
  </si>
  <si>
    <t>Ampliación de Red de Agua Potable en la Calle Olas Altas entre Avenida Emiliano Zapata y Avenida Niños Heroés en la localidad de las Jarretaderas</t>
  </si>
  <si>
    <t>Ampliación de Red de Agua Potable en la Calle Juan Bravo entre Francisco Villa y Amado Nervo en la localidad de las Jarretaderas</t>
  </si>
  <si>
    <t>Construcción de Red de Agua Potable en Calle la Manzanilla entre las calles Constitución y Eucalipto en la localidad de Mezcales</t>
  </si>
  <si>
    <t>Ampliación de Red de Agua Potable en la Calle 20 de Noviembre entre Margarita y Prolong Independencia en la localidad de las Jarretaderas</t>
  </si>
  <si>
    <t>Ampliación de Red de Alcantarillado en la Calle Independencia entre 16 de Septiembre y Adolfo López Mateos en la localidad de San Vicente</t>
  </si>
  <si>
    <t>Ampliación de Red de Alcantarillado en la Calle Constitución entre 16 de Septiembre y Adolfo López Mateos en la localidad de San Vicente</t>
  </si>
  <si>
    <t>Construcción de Red de Alcantarillado en la Calle Niño Artillero entre Av. Héroe de Nacozari y Calle Valle de Banderas en la localidad de Bucerias</t>
  </si>
  <si>
    <t>Rehabilitación de Red de Alcantarillado Sanitario en Av. Pacifico entre Josefa Ortíz de Domínguez y Alfredo V. Bonfil en la localidad de Bucerias</t>
  </si>
  <si>
    <t>Ampliación de Red de Alcantarillado Sanitario en la Calle las Palmas entre Camichín y Parota en la localidad de Bucerias Nayarit</t>
  </si>
  <si>
    <t>Ampliación de Red de Drenaje Sanitario de la Calle Manuel M. Plascencia entre Av. Revolución y Carr. A Punta de Mita en la localidad de Sayulita</t>
  </si>
  <si>
    <t>Ampliacion de Red de Alcantarillado Sanitario en Calle Eucalipto entre Constitución y Palmas y la Calle Guasimas entre Valle Bonito y Constitución en la Localidad de Mezcales Nay</t>
  </si>
  <si>
    <t>Ampliación de Red de Alcantarillado Sanitario en Calle Pescador entre Robalo y Tiburón en la Localidad de Cruz de Huanacaxtle, Nay.</t>
  </si>
  <si>
    <t>Ampliación de Red de Alcantarillado Sanitario en Calle Francisco Javier Mina entre Vicente Guerrero y Agustín Iturbide en la Localidad de San Vicente, Nay.</t>
  </si>
  <si>
    <t>Infraestructura básica del sector educativo</t>
  </si>
  <si>
    <t>Infraestructura básica del sector salud</t>
  </si>
  <si>
    <t>Total de obras directas</t>
  </si>
  <si>
    <t>Construcción de Alumbrado Público en Calle Constitución entre calles Lazaro Cardenas y Vicente Guerrero de la localidad de San Vicente Nayarit</t>
  </si>
  <si>
    <t>Construcción de Pavimentacion en Concreto Hidráhulico de la Calle Constitución entre las calles 16 de Septiembre y Vicente Guerrero en la localidad de San Vicente en el Municipio de Bahía de Banderas Nayarit</t>
  </si>
  <si>
    <t>Construcción de Alumbrado Público en la Calle Independencia entre 16 de Septiembre y Emiliano Zapata en la localidad de San Vicente Nayarit</t>
  </si>
  <si>
    <t>Construcción de pavimentación en Concreto Hidráulico de la Calle Independencia entre la Calle 16 de Septiembre y la Calle Emiliano Zapata San Vicente Mpio Bahía de Banderas Nayarit</t>
  </si>
  <si>
    <t>Construcción de Alumbrado en Av. Pacifico entre las Calles Josefa Ortíz de Domínguez y Alfredo V. Bonfil en la localidad de Bucerias Nayarit</t>
  </si>
  <si>
    <t>Construcción de Pavimentacion en Concreto Hidraulico de la Avenida del Pacifico entre Calle Josefa Ortíz de Domínguez y Alfredo V. Bonfil en la localidad de Bucerias Nayarit</t>
  </si>
  <si>
    <t>Construcción de pavimentación con piedra ahogada y huellas de concreto hidráulico en la Calle Manuel M. Plascencia, entre la Calle Revolución y Carr. A Punta de Mita, en la Localidad de Sayulita, Nayarit</t>
  </si>
  <si>
    <t>Construcción de Alumbrado Público en Calle Manuel M. Plascencia, entre Calle Revolución y Carretera Sayulita-Punta de Mita, de la Localidad de Sayulita, Nayarit</t>
  </si>
  <si>
    <t>Total obras complementarias</t>
  </si>
  <si>
    <t>Anexo 3. Procesos en la gestión y operación del FISMDF en el municipio o demarcación territorial</t>
  </si>
  <si>
    <r>
      <rPr>
        <sz val="11"/>
        <color theme="1"/>
        <rFont val="Calibri"/>
      </rPr>
      <t xml:space="preserve">I) Diseñar el diagrama de los procesos de acuerdo con el análisis de gabinete y las entrevistas a funcionarios públicos.[1] En el diseño del diagrama se deben considerar los elementos mínimos y simbología recomendada.[2]
II) Llenar la Tabla 7 en la que se identifiquen para cada proceso las actividades y los actores que participan y analizar si los insumos disponibles (recursos humanos, financieros y materiales) son suficientes y adecuados para el funcionamiento de cada proceso.
</t>
    </r>
    <r>
      <rPr>
        <sz val="8"/>
        <color theme="1"/>
        <rFont val="Calibri"/>
      </rPr>
      <t xml:space="preserve">[1] El “Modelo general de procesos” presentado no es necesariamente coincidente con todos los procesos específicos que pueda tener cada entidad federativa, este es una referencia, es decir, se debe ajustar a la entidad. 
[2] Para más información consultar la Guía para la Optimización, Estandarización y Mejora Continua de Procesos, disponible en la dirección electrónica: https://www.gob.mx/cms/uploads/attachment/file/56904/Gu_a_para_la_Optimizaci_n__Estandarizaci_n_y_Mejora_Continua_de_Procesos.pdf
</t>
    </r>
  </si>
  <si>
    <t>Tabla 7. Tabla general de procesos</t>
  </si>
  <si>
    <t>Número de proceso</t>
  </si>
  <si>
    <t>Nombre del proceso</t>
  </si>
  <si>
    <t>Actividades</t>
  </si>
  <si>
    <t>Areas responsables</t>
  </si>
  <si>
    <t>Valoración general</t>
  </si>
  <si>
    <t>GESTIÓN Y RECEPCIÓN DE LOS RECURSOS DEL FAIS</t>
  </si>
  <si>
    <t>Obtener a través de las publicaciones oficiales, en específico en el periódico oficial de estado de Nayarit, la información referente al monto aprobado o distribución del Fondo de Aportaciones para la Infraestructura Social Municipal y de las Demarcaciones Territoriales del Distrito Federal (Faismun), para conocer el techo financiero asignado al Municipio.</t>
  </si>
  <si>
    <t>DIRECCION DE DESARROLLO</t>
  </si>
  <si>
    <t>PLANEACION DE LOS RECURSOS</t>
  </si>
  <si>
    <t>Conseguir la información correspondiente a través del Sistema de Información Social Georreferenciada (SISGE), la publicación de los planos de las Zonas de Atención Prioritaria, para saber los lugares validados en la aplicación del recurso del Fondo (Faismun)</t>
  </si>
  <si>
    <t xml:space="preserve">Vigilar que se publique a través del Diario Oficial de la Federación el Informe Anual sobre la Situación de Pobreza y de Rezago Social de las Entidades, Municipios y Demarcaciones Territoriales del ejercicio que se trate.  </t>
  </si>
  <si>
    <t>Observar la normatividad aplicable contenida en la Ley de Coordinación Fiscal, Los Lineamientos del Fondo (Faismun</t>
  </si>
  <si>
    <t>Una vez conocida la normatividad que se menciona en los numerales anteriores, se procede a llevar a cabo el recorrido para identificar las Zonas de Atención Prioritaria</t>
  </si>
  <si>
    <t>Nombrar a más tardar el día 15 de febrero del ejercicio fiscal correspondiente, un servidor público con nivel mínimo de director de área o equivalente, que fungirá como enlace FISMDF, el cual se coordinará con la DGDR.</t>
  </si>
  <si>
    <t>SELECCIÓN Y APROBACIÓN DE PROYECTOS A EJECUTARSE CON EL FONDO</t>
  </si>
  <si>
    <t>Coordinarse con el Instituto Municipal de Planeación (implan) y con la Dirección de Obras Públicas, en la planeación y elaboración de los proyectos de obra, atendiendo la normatividad aplicable.</t>
  </si>
  <si>
    <t>SELECCIÓN DE PROYECTOS A EJECUTARSE CON EL FONDO</t>
  </si>
  <si>
    <t>Recibir los proyectos de obra, elaborados en la Dirección de Obras Públicas referente al Programa de Inversión del Fondo (Faismun), del ejercicio que se trate.</t>
  </si>
  <si>
    <t>APROBACIÓN DE PROYECTOS A EJECUTARSE CON EL FONDO</t>
  </si>
  <si>
    <t xml:space="preserve">Elaborar el proyecto de acuerdo de cabildo correspondiente al Programa de Inversión del ejercicio que se trate para la aplicación de los recursos federales del Fondo (Faismun). </t>
  </si>
  <si>
    <t>REGISTRO DE PROYECTOS EN MIDS</t>
  </si>
  <si>
    <t>Una vez aprobados los proyectos de las obras, que fueron elaborados en la Dirección de Obras Públicas, se procede a la captura y georreferenciación de los mismos en la plataforma digital, Matriz de Inversión para el Desarrollo Social (MIDS).</t>
  </si>
  <si>
    <t>PARTICIPACION SOCIAL</t>
  </si>
  <si>
    <t>Una vez que los proyectos capturados en la MIDS son revisados y no cuentan con observaciones, se lleva a cabo las reuniones en las ZAP donde se aplicara el recurso, para conformar los Comités de Participación Social.</t>
  </si>
  <si>
    <t>INFORMACION ATRAVEZ DE PLATAFORMAS DIGITALES</t>
  </si>
  <si>
    <t xml:space="preserve">Registrar, integrar expediente y turnar tramite de pago de anticipos y estimaciones de obra ante la Tesorería Municipal (Jefatura de Egresos).  Nota: (En el presente ejercicio esta actividad se está omitiendo ya que se realiza el trámite directo a la Tesorería Municipal). </t>
  </si>
  <si>
    <t>Informar a más tardar los días 15 de abril, julio, octubre y enero a través de la plataforma digital del Sistema de Recursos Federales Trasferidos (SRFT) el ejercicio, destino y resultados obtenidos, de las obras o acciones sociales ejecutadas con recursos del Fondo (Faismun).</t>
  </si>
  <si>
    <t xml:space="preserve">Proporcionar en forma trimestral, la información a la Unidad de transparencia, según formato establecido por la (CONAC), para hacer del conocimiento de los habitantes a través de la página oficial de transparencia, los recursos asignados y los avances en la ejecución de las obras o acciones sociales. </t>
  </si>
  <si>
    <t xml:space="preserve">Alimentar la Página oficial de transparencia del Municipio, en el módulo del fondo de manara trimestral en relación a los avances físicos y financieros de las obras o acciones sociales ejecutadas con recursos del Fondo (Faismun).  </t>
  </si>
  <si>
    <t>Reportar gradual o trimestralmente la planeación de los recursos del Fondo de Aportaciones para la Infraestructura Social Municipal y de las Demarcaciones Territoriales del Distrito Federal, a través de la plataforma digital Matriz de Inversión para el Desarrollo Social (MIDS). En los módulos de Participación Social y Cedulas de Verificación y Seguimiento de Obra</t>
  </si>
  <si>
    <t>Mantener registros específicos del
Fondo de Aportaciones para la Infraestructura Social Municipal y de las Demarcaciones Territoriales del Distrito Federal, debidamente actualizados, así como la documentación que justifique y compruebe el gasto ejercido, conforme a lo establecido en la Ley General de Contabilidad Gubernamental (LGCG) y la Ley General de Transparencia y Acceso a la Información Pública respecto del ejercicio de los recursos federales. Nota: (En el presente ejercicio esta actividad se está omitiendo ya que se realiza el trámite directo a la Tesorería Municipal).</t>
  </si>
  <si>
    <t>Elementos para la construcción de un diagrama de flujo</t>
  </si>
  <si>
    <t>1. Identificar a los actores claves del proceso.</t>
  </si>
  <si>
    <t>2. Identificar la actividad inicial y la actividad final del proceso (cómo empieza y cómo finaliza el proceso).</t>
  </si>
  <si>
    <t>3. Determinar las actividades que realiza cada actor en el proceso y describir brevemente en qué consisten.</t>
  </si>
  <si>
    <t>4. Unir las distintas actividades, creando una secuencia lógica y temporal.</t>
  </si>
  <si>
    <t>5. Alinear todas las actividades con sus respectivos actores, identificando los distintos sistemas y documentos que intervienen en cada caso.</t>
  </si>
  <si>
    <t xml:space="preserve">Simbología </t>
  </si>
  <si>
    <r>
      <rPr>
        <sz val="11"/>
        <color theme="1"/>
        <rFont val="Calibri"/>
      </rPr>
      <t xml:space="preserve">Fuente: </t>
    </r>
    <r>
      <rPr>
        <i/>
        <sz val="11"/>
        <color theme="1"/>
        <rFont val="Calibri"/>
      </rPr>
      <t>Guía para la Optimización, Estandarización y Mejora Continua de Procesos (SFP, 2016).</t>
    </r>
  </si>
  <si>
    <t>Anexo 4. Resultados de los indicadores estratégicos y de gestión del FISMDF</t>
  </si>
  <si>
    <t xml:space="preserve">En el Anexo 4 se debe llenar la tabla 8 y agregar por nivel de objetivo cada uno de los indicadores reportados en la MIR federal y llenar todos los campos solicitados. </t>
  </si>
  <si>
    <t>Nivel  del Objetivo</t>
  </si>
  <si>
    <t>Nombre del indicador</t>
  </si>
  <si>
    <t>Frecuencia de medición</t>
  </si>
  <si>
    <t>Unidad de medida</t>
  </si>
  <si>
    <t>Meta programada para el ejercicio anterior</t>
  </si>
  <si>
    <t>Avance con respecto a la meta anterior (Avance/Meta)</t>
  </si>
  <si>
    <t>Medios de verificación (fuentes de información)</t>
  </si>
  <si>
    <t>Justificación del avance con respecto a la meta (explicar por qué se cumplieron las metas</t>
  </si>
  <si>
    <t>Indicadores MIR federal</t>
  </si>
  <si>
    <t xml:space="preserve">Fin </t>
  </si>
  <si>
    <t>Propósito</t>
  </si>
  <si>
    <t>Componentes</t>
  </si>
  <si>
    <t>Anexo 5. Análisis FODA y recomendaciones del FISMDF</t>
  </si>
  <si>
    <t xml:space="preserve">El Anexo 5 se debe ser llenado de acuerdo con el análisis realizado en la sección “VI. Análisis de Fortalezas, Oportunidades, Debilidades y Amenazas (FODA) y recomendaciones del FISMDF”. La información plasmada en la sección VI de la evaluación y en el anexo 5 deberán ser consistentes. </t>
  </si>
  <si>
    <t>Tabla 9. Análisis FODA y recomendaciones del FISMDF</t>
  </si>
  <si>
    <t>Sección de la evaluación</t>
  </si>
  <si>
    <t>Fortalezas/Oportunidades</t>
  </si>
  <si>
    <t>Debilidades/Amenazas</t>
  </si>
  <si>
    <t>Recomendaciones</t>
  </si>
  <si>
    <t>Actores involucrados del municipio o demarcación territorial</t>
  </si>
  <si>
    <t>Contribución y destino</t>
  </si>
  <si>
    <t>Gestión y operación</t>
  </si>
  <si>
    <t>Generación de información y rendición de cuentas</t>
  </si>
  <si>
    <t>Orientación y medición de resultados</t>
  </si>
  <si>
    <t>Anexo 6. “Metodología para la cuantificación de las poblaciones Potencial y Objetivo” (Formato libre).</t>
  </si>
  <si>
    <t>Se realiza la Planeación de los Recursos del Fondo de Aportaciones para la Infraestructura Social Municipal y de las  Demarcaciones Territoriales del Distrito Federal en funcion de los Lineamientos y Normatividad aplicable, en este caso se considera la información referente al Informe Anual y las Declaratorias de las Zonas de Atención Prioritaria (ZAPS) del ejercicio que corresponda.</t>
  </si>
  <si>
    <r>
      <rPr>
        <b/>
        <sz val="10"/>
        <color theme="1"/>
        <rFont val="Calibri (Cuerpo)"/>
      </rPr>
      <t>Nota</t>
    </r>
    <r>
      <rPr>
        <sz val="10"/>
        <color theme="1"/>
        <rFont val="Calibri (Cuerpo)"/>
      </rPr>
      <t>. Describir la metodología para la cuantificación de las poblaciones potencial y objetivo y/o anexar evidencia.</t>
    </r>
  </si>
  <si>
    <t>Tipo  de Población</t>
  </si>
  <si>
    <t>Unidad de Medida</t>
  </si>
  <si>
    <t>P.Potencial</t>
  </si>
  <si>
    <t>ZONAS DE ATENCION PRIORITARIA</t>
  </si>
  <si>
    <t>P.Objetivo</t>
  </si>
  <si>
    <t>P.Atendida</t>
  </si>
  <si>
    <t>(P. A.*100) / P.O</t>
  </si>
  <si>
    <t>Clave Estado</t>
  </si>
  <si>
    <t>Nombre Estado</t>
  </si>
  <si>
    <t>Clave Municipio</t>
  </si>
  <si>
    <t>Nombre Municipio</t>
  </si>
  <si>
    <t>Clave Localidad</t>
  </si>
  <si>
    <t>Nombre Localidad</t>
  </si>
  <si>
    <t>Infantes0 - 5 años y 11 meses</t>
  </si>
  <si>
    <t>Niñas y niños
6 - 12 años y 11 meses</t>
  </si>
  <si>
    <t xml:space="preserve">Adolescentes
13 - 17 años y 11 meses </t>
  </si>
  <si>
    <t>Jóvenes
18 - 29 años y 11 meses</t>
  </si>
  <si>
    <t xml:space="preserve">Adultos 
30 - 64 años </t>
  </si>
  <si>
    <t>Adultos Mayores 
65+</t>
  </si>
  <si>
    <t>Indígenas</t>
  </si>
  <si>
    <t>No indígenas</t>
  </si>
  <si>
    <t xml:space="preserve">Personas con discapacidad </t>
  </si>
  <si>
    <t>Nayarit</t>
  </si>
  <si>
    <t>Bahia de Banderas</t>
  </si>
  <si>
    <t>Bucerias</t>
  </si>
  <si>
    <t>Las Jarretaderas</t>
  </si>
  <si>
    <t>La Cruz de Huanacaxtle</t>
  </si>
  <si>
    <t>Mezcales</t>
  </si>
  <si>
    <t>San Vicente</t>
  </si>
  <si>
    <t>Sayulita</t>
  </si>
  <si>
    <t>SOLO SE CUENTA CON EL ANEXO  4 DENOMINADO</t>
  </si>
  <si>
    <t>REPORTE DE RESULTADOS ALCANSADOS POR LOS COMITES</t>
  </si>
  <si>
    <t xml:space="preserve">DE PARTICIPACION SOCIAL FISMDF Y </t>
  </si>
  <si>
    <t>ACTA DE ENTREGA RECEPCION</t>
  </si>
  <si>
    <t>Anexo 10 " Gastos desglosados del programa y criterios de clasificación"</t>
  </si>
  <si>
    <t>Capítulos 
de gasto</t>
  </si>
  <si>
    <t>Partida</t>
  </si>
  <si>
    <t>Concepto de Gasto</t>
  </si>
  <si>
    <t>Categoría</t>
  </si>
  <si>
    <t>1000: Servicios 
Personales</t>
  </si>
  <si>
    <t>Remuneraciones al personal de carácter permanente</t>
  </si>
  <si>
    <t>-</t>
  </si>
  <si>
    <t>Remuneraciones al personal de carácter transitorio</t>
  </si>
  <si>
    <t>Remuneraciones adicionales y especiales</t>
  </si>
  <si>
    <t>Seguridad social</t>
  </si>
  <si>
    <t>Otras prestaciones sociales y económicas</t>
  </si>
  <si>
    <t>Previsiones</t>
  </si>
  <si>
    <t>Pago de estímulos a servidores públicos</t>
  </si>
  <si>
    <t>Subtotal de Capítulo 1000</t>
  </si>
  <si>
    <t>2000: Materiales 
y Suministros</t>
  </si>
  <si>
    <t>Materiales de administracion, emision de documentos y artículos oficiales</t>
  </si>
  <si>
    <t>Alimentos y utensilios</t>
  </si>
  <si>
    <t>Materias primas y materiales de producción y comercialización</t>
  </si>
  <si>
    <t>Materiales y artículos de construcción y de reparación</t>
  </si>
  <si>
    <t>Productos químicos, farmacéuticos y de laboratorio</t>
  </si>
  <si>
    <t>Combustibles, lubricantes y aditivos</t>
  </si>
  <si>
    <t>Vestuario, blancos, prendas de protección y artículos deportivos</t>
  </si>
  <si>
    <t>Materiales y suministros de seguridad</t>
  </si>
  <si>
    <t>Herramientas, refacciones y accesorios menores</t>
  </si>
  <si>
    <t>Subtotal de Capítulo 2000</t>
  </si>
  <si>
    <t>3000: Servicios 
Generales</t>
  </si>
  <si>
    <t>Servicios básicos</t>
  </si>
  <si>
    <t>Servicios de arrendamiento</t>
  </si>
  <si>
    <t>Servicios profesionales, científicos, técnicos y otros servicios</t>
  </si>
  <si>
    <t>Servicios financieros, bancarios y comerciales</t>
  </si>
  <si>
    <t>Servicios de instalación, reparación, mantenimiento y conservación</t>
  </si>
  <si>
    <t>Servicios de comunicación social y publicidad</t>
  </si>
  <si>
    <t>Servicios de traslado y viáticos</t>
  </si>
  <si>
    <t>Servicios oficiales</t>
  </si>
  <si>
    <t>Otros servicios generales</t>
  </si>
  <si>
    <t>Subtotal Capítulo 3000</t>
  </si>
  <si>
    <t>4000: Transferencias, 
asignaciones, 
subsidios y 
otras ayudas</t>
  </si>
  <si>
    <t>Transferencias internas y asignaciones al sector público</t>
  </si>
  <si>
    <t>Transferencias al resto del sector público</t>
  </si>
  <si>
    <t>Subsidios y subvenciones</t>
  </si>
  <si>
    <t>Ayudas sociales</t>
  </si>
  <si>
    <t>Pensiones y jubilaciones</t>
  </si>
  <si>
    <t>Transferencias a fideicomisos, mandatos y otros análogos</t>
  </si>
  <si>
    <t>Transferencias a la seguridad social</t>
  </si>
  <si>
    <t>Donativos</t>
  </si>
  <si>
    <t>Transferencias al exterior</t>
  </si>
  <si>
    <t>Subtotal Capítulo 4000</t>
  </si>
  <si>
    <t>5000: Bienes
Muebles e 
Inmuebles</t>
  </si>
  <si>
    <t>Mobiliario y equipo de administración</t>
  </si>
  <si>
    <t>Mobiliario y equipo educacional y recreativo</t>
  </si>
  <si>
    <t>Equipo e instrumental medico y de laboratorio</t>
  </si>
  <si>
    <t>Vehículos y equipo de transporte</t>
  </si>
  <si>
    <t>Equipo de defensa y seguridad</t>
  </si>
  <si>
    <t>Maquinaria, otros equipos y herramientas</t>
  </si>
  <si>
    <t>Activos biológicos</t>
  </si>
  <si>
    <t>Bienes inmuebles</t>
  </si>
  <si>
    <t>Activos intangibles</t>
  </si>
  <si>
    <t>Subtotal Capítulo 5000</t>
  </si>
  <si>
    <t>6000: Obras 
Públicas</t>
  </si>
  <si>
    <t>Obra pública en bienes de dominio público</t>
  </si>
  <si>
    <t>Obra pública en bienes propios</t>
  </si>
  <si>
    <t>Proyectos productivos y acciones de fomento</t>
  </si>
  <si>
    <t>Subtotal Capítulo 6000</t>
  </si>
  <si>
    <t>9000: Deuda Pública</t>
  </si>
  <si>
    <t>Amortización de la deuda pública</t>
  </si>
  <si>
    <t>Intereses de la deuda pública</t>
  </si>
  <si>
    <t>Comisiones de la deuda pública</t>
  </si>
  <si>
    <t>Gastos de la deuda pública</t>
  </si>
  <si>
    <t>Apoyos Financieros</t>
  </si>
  <si>
    <t>Adeudos de Ejercicios Fiscales Anteriores</t>
  </si>
  <si>
    <t>Elija por renglón el concepto de gasto del catálogo que despliega en la columna con el mismo nombre. En caso de que una partida no aplique elegir la opción 'No Aplica'.</t>
  </si>
  <si>
    <t>Cuantificación</t>
  </si>
  <si>
    <t>Metodología y criterios para clasificar cada concepto de gasto</t>
  </si>
  <si>
    <t>Gastos de operación directos</t>
  </si>
  <si>
    <t>Gastos de operación Indirectos</t>
  </si>
  <si>
    <t>Gastos en mantenimiento</t>
  </si>
  <si>
    <t>Gastos en capital</t>
  </si>
  <si>
    <t>SE DESTINA PARA OBRA DIRECTA PARA EL MUNICIPIO DE BAHIA DE BANDERAS, NAYARIT</t>
  </si>
  <si>
    <t>Gato Total</t>
  </si>
  <si>
    <t>Gato Unitarios</t>
  </si>
  <si>
    <t>Tabla 3. Presupuesto del FISMDF en [ejercicio fiscal 2022] por incidencia</t>
  </si>
  <si>
    <t>Tabla 4. Desagregación por focalización y sexo del FISMDF en [ejercicio fiscal 2022]</t>
  </si>
  <si>
    <r>
      <t>Tabla 5. Fuentes de financiamiento concurrentes durante el [</t>
    </r>
    <r>
      <rPr>
        <b/>
        <u/>
        <sz val="11"/>
        <color rgb="FF000000"/>
        <rFont val="Calibri"/>
      </rPr>
      <t>ejercicio fiscal 2022</t>
    </r>
    <r>
      <rPr>
        <b/>
        <sz val="11"/>
        <color rgb="FF000000"/>
        <rFont val="Calibri"/>
      </rPr>
      <t>]</t>
    </r>
  </si>
  <si>
    <t>Tabla 1. Presupuesto del FISMDF en [ejercicio fiscal 2022]</t>
  </si>
  <si>
    <t>Anexo 8. “Información de la Población Atendida”</t>
  </si>
  <si>
    <t>Anexo 7. “Evolución de la Cobertura”</t>
  </si>
  <si>
    <t>ZAP</t>
  </si>
  <si>
    <t>Anexo 9. “Instrumentos de Medición del Grado de Satisfacción de la Población Atendida”</t>
  </si>
  <si>
    <t>Tabla 2. Presupuesto del FISMDF en [ejercicio fiscal 2022] por tipo de proyecto desagregado por rubro de gasto</t>
  </si>
  <si>
    <t>Tabla 6. Porcentaje de participación en concurrencia por fuente de financiamiento y por proyecto en [ejercicio fiscal 2022]</t>
  </si>
  <si>
    <t>Tabla 8. Resultados de los indicadores estratégicos y de gestión del FISMDF [ejercicio fiscal 2022]</t>
  </si>
  <si>
    <t>Se cuenta con lineamientos del fondo y leyes aplicables que son utilizadas como base por parte de operadores del Fondo para orientar los recursos del Fondo.</t>
  </si>
  <si>
    <t>	No se cuenta por parte del municipio de Bahía de Banderas con un documento centralizado que permita identificar un diagnóstico de las necesidades y requerimiento de la población.
	Documentar la información relativa a la contribución y destino de los recursos de manera homologada entre las diferentes unidades responsables (población beneficiada, tipos de proyecto, distribución geográfica, entre otros)</t>
  </si>
  <si>
    <t>	Crear un documento centralizado que incluye un análisis de pobreza y rezago social, considerando los documentos normativos e informes de pobreza.
	Realizar sesiones o comités para la integración de la información de forma homologada y centralizada.</t>
  </si>
  <si>
    <t>	IMPLAN
	Contraloría
	Tesorería
	Dirección de Bienestar y Desarrollo Social
	Dirección de Obras Públicas</t>
  </si>
  <si>
    <t>	Se cuentan con lineamientos e informes de pobreza a nivel federal.
	La ministración de los recursos se realiza de acuerdo a los calendarios establecidos, por lo cual es posible gestionar los recursos de mejor manera.</t>
  </si>
  <si>
    <t>	No se cuenta con un manual de procesos o documento centralizada que contenga los métodos y responsabilidades de las diferentes unidades administrativas que intervienen en la gestión y operación del Fondo.
	No se identifica a nivel municipal un mecanismo documentado para la planeación y priorización de necesidades de la población.</t>
  </si>
  <si>
    <t>	Se recomienda la creación de un documento centralizado o manual de procedimientos a nivel municipal que detalle de manera exhaustiva los procesos y procedimientos asociados con la gestión del Fondo de Infraestructura Social Municipal (FISM). Este documento servirá como referencia unificada para todas las unidades administrativas involucradas. 
	Cada unidad administrativa debe revisar y clarificar sus roles y responsabilidades en relación con los procesos y procedimientos del FISM.</t>
  </si>
  <si>
    <t>	Se cuenta con acceso a plataformas digitales como el SRFT o MIDS que permiten llevar un registro sistematizado de la información, además se cuenta con módulos de informes del portal de transparencia del municipio de Bahía de Banderas para la rendición e informe de cuentas.</t>
  </si>
  <si>
    <t>	No se cuenta con un manual de procedimientos o documento centralizado que contenga las fases o método para el para el monitoreo y generación de información.</t>
  </si>
  <si>
    <t>	Crear un equipo interno encargado de elaborar y mantener actualizado el manual de procedimientos, asegurando su alineación con la normativa vigente.</t>
  </si>
  <si>
    <t>	Se realizan evaluaciones externas al Fondo, lo que permitirá una mejora en la operación, gestión y desempeño del Fondo de seguir con las recomendaciones establecidas.</t>
  </si>
  <si>
    <t>	Los enlaces designados desconocen la MIR Federal del Fondo.
	Los enlaces designados al proceso de Evaluación desconoces los resultados y los ASM realizados en evaluaciones anteriores.
	No se cuenta con un plan de trabajo o documento centralizado en donde se pueda identificar de manera integral los resultados y recomendaciones establecidas en evaluaciones anteriores.</t>
  </si>
  <si>
    <t>	Fortalecer los canales de comunicación interna entre las dependencias responsables, asegurando una fluidez adecuada de información entre los diferentes niveles y áreas involucradas en la evaluación del FISMDF. La comunicación efectiva es esencial para garantizar la disponibilidad oportuna de datos. 
	Crear un calendario claro y predefinido para las evaluaciones, destacando los plazos para la presentación de informes y la revisión de resultados y recomendaciones. Esto ayudará a garantizar la puntualidad en la atención y presentación de datos, además de la realización de evaluaciones oportunas.</t>
  </si>
  <si>
    <t>Análisis de la población potencial y objetivo</t>
  </si>
  <si>
    <t>	Las poblaciones se encuentran definidas en documentos oficiales, los cuales son retomados por el municipio de Bahía de Banderas.</t>
  </si>
  <si>
    <t>	No se cuenta con un documento centralizado en donde se identifique un diagnóstico y seguimiento de la población, el cual sea derivado de la información proporcionada por el Gobierno Federal dentro de los lineamientos, decretos e información de pobreza.</t>
  </si>
  <si>
    <t>	Realizar un diagnóstico detallado utilizando la información recopilada. Este diagnóstico debe centrarse en analizar el nivel de avance de cobertura de la población, identificando posibles brechas y áreas de mejora.
	Utilizar los resultados del diagnóstico para informar la planificación futura. Identificar áreas de mejora en la distribución de recursos y ajustar estrategias para maximizar el impacto en las poblaciones potencial y objetivo.
	Definir un cronograma claro para la revisión y actualización periódica de las definiciones de las poblaciones, potencial y objetivo. Esto garantizará que la información esté siempre alineada con la realidad socioeconómica del municipio.</t>
  </si>
  <si>
    <t>Análisis de la cobertura</t>
  </si>
  <si>
    <t>	Necesidad de un documento centralizado donde se identifiquen las metas de cobertura anual, especificando un horizonte de planificación a corto, mediano y largo plazo.</t>
  </si>
  <si>
    <t>	Integrar a un documento centralizado las metas de cobertura anual de manera clara y accesible para todos los responsables del programa.
	Documentar un horizonte de planificación a corto, mediano y largo plazo, alineado con los objetivos municipales.
	Realizar una revisión periódica de la estrategia de cobertura, ajustándola según las necesidades cambiantes y retroalimentación de la implementación.</t>
  </si>
  <si>
    <t>Análisis de ejecución</t>
  </si>
  <si>
    <t>Análisis de la percepción de la población</t>
  </si>
  <si>
    <t>	Se cuenta con los lineamientos y los mecanismos documentados para la ejecución de obras y acciones realizadas.</t>
  </si>
  <si>
    <t>	No aplica.</t>
  </si>
  <si>
    <t>	Se cuenta con los Comités de Participación Social, los cuales se rigen por normatividad.
	Se realizan actividades por parte de los CPS para la verificación y entrega de recepción de obra.</t>
  </si>
  <si>
    <t>	No se cuenta con un documentos o instrumentos que permita visualizar si los resultados obtenidos con el Fondo son representativos.</t>
  </si>
  <si>
    <t>	Considerar la posibilidad de complementar las Actas con otros instrumentos que puedan proporcionar información más detallada sobre la satisfacción de la población atendida. Esto podría incluir encuestas específicas, entrevistas o focus groups para obtener perspectivas más amplias.
	Realizar un análisis más detallado sobre la representatividad de los resultados obtenidos a partir de las Actas de Entrega Recepción. Esto podría incluir la identificación de posibles sesgos y la implementación de medidas para abordarlos.</t>
  </si>
  <si>
    <t>El Anexo 1 se debe llenar de acuerdo con lo siguiente:
Llenar la Tabla 1. Presupuesto del FISMDF en [ejercicio fiscal 2022], en la cual se debe desagregar el presupuesto aprobado, modificado y ejercido, así como calcular la eficiencia presupuestal (ejercido/modificado).
Llenar la tabla 2. Presupuesto del FISMDF en [ejercicio fiscal 2022], por tipo de proyecto, desagregado por rubro de gasto y 3. Presupuesto del FISMDF en [ejercicio fiscal 2022] por incidencia; en las cuales se deberá colocar el monto y su porcentaje correspondiente.
Llenar la Tabla 4. Desagregación por focalización y sexo del FISMDF en [ejercicio fiscal 2022].</t>
  </si>
  <si>
    <t>El Anexo 2 se debe llenar de acuerdo con lo siguiente:
i) Llenar la Tabla 5. Fuentes de financiamiento concurrentes durante el [ejercicio fiscal 2022]
ii) Se debe colocar la sumatoria del monto ejercido de proyectos realizados por tipo de incidencia (obras directas, complementarias, PRODIM y gastos indirectos) y fuente de financiamiento, por ejercicio fiscal 2022.</t>
  </si>
  <si>
    <t>Meta programada en (ejercicio fiscal 2022)</t>
  </si>
  <si>
    <t>Avance en (ejercicio fiscal 2022)</t>
  </si>
  <si>
    <t>Avance con respecto a la meta en (ejercicio fiscal 2022)(Avance/Meta)</t>
  </si>
  <si>
    <t>Avance en ejercicio anterior</t>
  </si>
  <si>
    <t>Inversión per cápita del Fondo para la Infraestructura Social Municipal (FISM) en localidades con alto y muy alto rezago social</t>
  </si>
  <si>
    <t>Porcentaje de la población en pobreza extrema</t>
  </si>
  <si>
    <t>Porcentaje de población que presenta carencia por acceso a servicios básicos de la vivienda</t>
  </si>
  <si>
    <t>Porcentaje de población que presenta carencia calidad y espacios de la vivienda.</t>
  </si>
  <si>
    <t>Anual</t>
  </si>
  <si>
    <t>Bienal</t>
  </si>
  <si>
    <t>Porcentaje de otros proyectos   respecto del total de proyectos financiados con recursos del FISMDF</t>
  </si>
  <si>
    <t>Porcentaje de recursos destinados al financiamiento de otros proyectos  respecto del total de recursos FISMDF</t>
  </si>
  <si>
    <t>Porcentaje de recursos destinados al financiamiento de proyectos de infraestructura de alimentación respecto del total de recursos FISMDF</t>
  </si>
  <si>
    <t>Porcentaje de recursos destinados al financiamiento de proyectos de infraestructura educativa respecto del total de recursos FISMDF</t>
  </si>
  <si>
    <t>Porcentaje de recursos destinados al financiamiento de proyectos de infraestructura de salud respecto del total de recursos FISMDF</t>
  </si>
  <si>
    <t>Porcentaje de proyectos de infraestructura de alimentación  respecto del total de proyectos financiados con recursos del FISMDF</t>
  </si>
  <si>
    <t>Porcentaje de proyectos de infraestructura de salud  respecto del total de proyectos financiados con recursos del FISMDF</t>
  </si>
  <si>
    <t>Porcentaje de proyectos de infraestructura educativa respecto del total de proyectos financiados con recursos del FISMDF</t>
  </si>
  <si>
    <t>Porcentaje de proyectos de servicios básicos en la vivienda respecto del total de proyectos financiados con recursos del FISMDF</t>
  </si>
  <si>
    <t>Porcentaje de recursos destinados al financiamiento de proyectos de servicios básicos respecto al total de recursos FISMDF</t>
  </si>
  <si>
    <t>Porcentaje de proyectos de calidad y espacios de vivienda respecto del total de proyectos financiados con recursos del FISMDF</t>
  </si>
  <si>
    <t>Porcentaje de recursos destinados al financiamiento de proyectos de calidad y espacios de la vivienda respecto del total de recursos FISMDF</t>
  </si>
  <si>
    <t>Semestral</t>
  </si>
  <si>
    <t>Porcentaje de municipios capacitados sobre el FAIS respecto del total de municipios del país</t>
  </si>
  <si>
    <t>Porcentaje de proyectos FISMDF registrados  en la MIDS que tienen avance físico y financiero en el SFU</t>
  </si>
  <si>
    <t>Porcentaje de municipios y demarcaciones territoriales del Distrito Federal que reportan MIDS respecto del total de municipios y demarcaciones territoriales del Distrito Federa del país</t>
  </si>
  <si>
    <t>Porcentaje de proyectos Complementarios registrados en la MIDS</t>
  </si>
  <si>
    <t xml:space="preserve">Porcentaje de proyectos de contribución directa registrados en la MIDS </t>
  </si>
  <si>
    <t xml:space="preserve">Porcentaje de otros proyectos registrados en la MIDS </t>
  </si>
  <si>
    <t>Trimestral</t>
  </si>
  <si>
    <t>Pesos</t>
  </si>
  <si>
    <t>N/P</t>
  </si>
  <si>
    <t>Nota: N/P (El enlace o unidad responsable "No presenta información")</t>
  </si>
  <si>
    <t>N/A</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</si>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</sst>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8" formatCode="&quot;$&quot;#,##0.00;[Red]\-&quot;$&quot;#,##0.00"/>
    <numFmt numFmtId="44" formatCode="_-&quot;$&quot;* #,##0.00_-;\-&quot;$&quot;* #,##0.00_-;_-&quot;$&quot;* &quot;-&quot;??_-;_-@_-"/>
    <numFmt numFmtId="164" formatCode="&quot;$&quot;#,##0.00"/>
    <numFmt numFmtId="165" formatCode="0.0%"/>
  </numFmts>
  <fonts count="33">
    <font>
      <sz val="11"/>
      <color theme="1"/>
      <name val="Calibri"/>
      <scheme val="minor"/>
    </font>
    <font>
      <sz val="11"/>
      <color theme="1"/>
      <name val="Calibri"/>
      <family val="2"/>
      <scheme val="minor"/>
    </font>
    <font>
      <b/>
      <sz val="12"/>
      <color theme="1"/>
      <name val="Calibri"/>
    </font>
    <font>
      <sz val="11"/>
      <color theme="1"/>
      <name val="Calibri"/>
    </font>
    <font>
      <b/>
      <sz val="11"/>
      <color theme="1"/>
      <name val="Calibri"/>
    </font>
    <font>
      <sz val="11"/>
      <color theme="0"/>
      <name val="Calibri"/>
    </font>
    <font>
      <sz val="11"/>
      <name val="Calibri"/>
    </font>
    <font>
      <sz val="11"/>
      <color theme="1"/>
      <name val="Calibri"/>
      <scheme val="minor"/>
    </font>
    <font>
      <b/>
      <sz val="11"/>
      <color rgb="FF000000"/>
      <name val="Calibri"/>
    </font>
    <font>
      <sz val="9"/>
      <color rgb="FF1F1F1F"/>
      <name val="Calibri"/>
    </font>
    <font>
      <sz val="9"/>
      <color theme="1"/>
      <name val="Calibri"/>
    </font>
    <font>
      <sz val="11"/>
      <color rgb="FF000000"/>
      <name val="Calibri"/>
    </font>
    <font>
      <sz val="10"/>
      <color rgb="FF000000"/>
      <name val="Calibri"/>
    </font>
    <font>
      <sz val="12"/>
      <color rgb="FF000000"/>
      <name val="Arial"/>
    </font>
    <font>
      <sz val="10"/>
      <color theme="1"/>
      <name val="Calibri"/>
    </font>
    <font>
      <b/>
      <sz val="10"/>
      <color rgb="FF000000"/>
      <name val="Calibri"/>
    </font>
    <font>
      <sz val="10"/>
      <color rgb="FFFFFFFF"/>
      <name val="Arial"/>
    </font>
    <font>
      <sz val="8"/>
      <color theme="1"/>
      <name val="Calibri"/>
    </font>
    <font>
      <b/>
      <sz val="12"/>
      <color rgb="FF000000"/>
      <name val="Calibri"/>
    </font>
    <font>
      <sz val="12"/>
      <color rgb="FF000000"/>
      <name val="Calibri"/>
    </font>
    <font>
      <b/>
      <sz val="9"/>
      <color theme="0"/>
      <name val="Calibri"/>
    </font>
    <font>
      <sz val="9"/>
      <color rgb="FF000000"/>
      <name val="Calibri"/>
    </font>
    <font>
      <sz val="9"/>
      <color theme="0"/>
      <name val="Calibri"/>
    </font>
    <font>
      <sz val="6"/>
      <color rgb="FF000000"/>
      <name val="Calibri"/>
    </font>
    <font>
      <b/>
      <u/>
      <sz val="11"/>
      <color rgb="FF000000"/>
      <name val="Calibri"/>
    </font>
    <font>
      <i/>
      <sz val="11"/>
      <color theme="1"/>
      <name val="Calibri"/>
    </font>
    <font>
      <b/>
      <sz val="10"/>
      <color theme="1"/>
      <name val="Calibri (Cuerpo)"/>
    </font>
    <font>
      <sz val="10"/>
      <color theme="1"/>
      <name val="Calibri (Cuerpo)"/>
    </font>
    <font>
      <sz val="10"/>
      <color rgb="FF000000"/>
      <name val="Calibri"/>
      <family val="2"/>
      <scheme val="major"/>
    </font>
    <font>
      <sz val="10"/>
      <color theme="0"/>
      <name val="Calibri"/>
      <family val="2"/>
      <scheme val="major"/>
    </font>
    <font>
      <sz val="10"/>
      <color theme="1"/>
      <name val="Calibri"/>
      <family val="2"/>
      <scheme val="major"/>
    </font>
    <font>
      <sz val="11"/>
      <color theme="1"/>
      <name val="Calibri"/>
      <family val="2"/>
    </font>
    <font>
      <b/>
      <i/>
      <sz val="11"/>
      <color theme="1"/>
      <name val="Calibri"/>
      <family val="2"/>
      <scheme val="minor"/>
    </font>
  </fonts>
  <fills count="7">
    <fill>
      <patternFill patternType="none"/>
    </fill>
    <fill>
      <patternFill patternType="gray125"/>
    </fill>
    <fill>
      <patternFill patternType="solid">
        <fgColor rgb="FFCC0000"/>
        <bgColor rgb="FFCC0000"/>
      </patternFill>
    </fill>
    <fill>
      <patternFill patternType="solid">
        <fgColor rgb="FFFFFFFF"/>
        <bgColor rgb="FFFFFFFF"/>
      </patternFill>
    </fill>
    <fill>
      <patternFill patternType="solid">
        <fgColor rgb="FFD8D8D8"/>
        <bgColor rgb="FFD8D8D8"/>
      </patternFill>
    </fill>
    <fill>
      <patternFill patternType="solid">
        <fgColor rgb="FF920000"/>
        <bgColor rgb="FF920000"/>
      </patternFill>
    </fill>
    <fill>
      <patternFill patternType="solid">
        <fgColor rgb="FFC00000"/>
        <bgColor rgb="FFC00000"/>
      </patternFill>
    </fill>
  </fills>
  <borders count="40">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thin">
        <color rgb="FF000000"/>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right/>
      <top style="thin">
        <color rgb="FF000000"/>
      </top>
      <bottom/>
      <diagonal/>
    </border>
    <border>
      <left/>
      <right/>
      <top style="thin">
        <color rgb="FF000000"/>
      </top>
      <bottom/>
      <diagonal/>
    </border>
    <border>
      <left/>
      <right/>
      <top style="thin">
        <color rgb="FF000000"/>
      </top>
      <bottom/>
      <diagonal/>
    </border>
    <border>
      <left/>
      <right/>
      <top style="thin">
        <color rgb="FF000000"/>
      </top>
      <bottom/>
      <diagonal/>
    </border>
    <border>
      <left style="thin">
        <color rgb="FF000000"/>
      </left>
      <right/>
      <top/>
      <bottom/>
      <diagonal/>
    </border>
    <border>
      <left/>
      <right style="thin">
        <color rgb="FF000000"/>
      </right>
      <top/>
      <bottom/>
      <diagonal/>
    </border>
    <border>
      <left style="thin">
        <color theme="1"/>
      </left>
      <right/>
      <top style="thin">
        <color theme="1"/>
      </top>
      <bottom/>
      <diagonal/>
    </border>
    <border>
      <left/>
      <right/>
      <top style="thin">
        <color theme="1"/>
      </top>
      <bottom/>
      <diagonal/>
    </border>
    <border>
      <left/>
      <right style="thin">
        <color theme="1"/>
      </right>
      <top style="thin">
        <color theme="1"/>
      </top>
      <bottom/>
      <diagonal/>
    </border>
    <border>
      <left style="thin">
        <color theme="1"/>
      </left>
      <right/>
      <top/>
      <bottom/>
      <diagonal/>
    </border>
    <border>
      <left/>
      <right style="thin">
        <color theme="1"/>
      </right>
      <top/>
      <bottom/>
      <diagonal/>
    </border>
    <border>
      <left style="thin">
        <color theme="1"/>
      </left>
      <right/>
      <top/>
      <bottom style="thin">
        <color theme="1"/>
      </bottom>
      <diagonal/>
    </border>
    <border>
      <left/>
      <right/>
      <top/>
      <bottom style="thin">
        <color theme="1"/>
      </bottom>
      <diagonal/>
    </border>
    <border>
      <left/>
      <right style="thin">
        <color theme="1"/>
      </right>
      <top/>
      <bottom style="thin">
        <color theme="1"/>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style="thin">
        <color theme="1"/>
      </right>
      <top/>
      <bottom/>
      <diagonal/>
    </border>
    <border>
      <left style="thin">
        <color theme="1"/>
      </left>
      <right style="thin">
        <color theme="1"/>
      </right>
      <top/>
      <bottom style="thin">
        <color theme="1"/>
      </bottom>
      <diagonal/>
    </border>
    <border>
      <left style="thin">
        <color theme="1"/>
      </left>
      <right/>
      <top style="thin">
        <color theme="1"/>
      </top>
      <bottom/>
      <diagonal/>
    </border>
    <border>
      <left/>
      <right style="thin">
        <color theme="1"/>
      </right>
      <top style="thin">
        <color theme="1"/>
      </top>
      <bottom/>
      <diagonal/>
    </border>
    <border>
      <left style="thin">
        <color theme="1"/>
      </left>
      <right/>
      <top style="thin">
        <color theme="1"/>
      </top>
      <bottom style="thin">
        <color theme="1"/>
      </bottom>
      <diagonal/>
    </border>
    <border>
      <left/>
      <right style="thin">
        <color theme="1"/>
      </right>
      <top style="thin">
        <color theme="1"/>
      </top>
      <bottom style="thin">
        <color theme="1"/>
      </bottom>
      <diagonal/>
    </border>
    <border>
      <left style="thin">
        <color theme="1"/>
      </left>
      <right style="thin">
        <color theme="1"/>
      </right>
      <top/>
      <bottom style="thin">
        <color theme="1"/>
      </bottom>
      <diagonal/>
    </border>
    <border>
      <left/>
      <right/>
      <top style="thin">
        <color theme="1"/>
      </top>
      <bottom style="thin">
        <color theme="1"/>
      </bottom>
      <diagonal/>
    </border>
  </borders>
  <cellStyleXfs count="3">
    <xf numFmtId="0" fontId="0" fillId="0" borderId="0"/>
    <xf numFmtId="44" fontId="7" fillId="0" borderId="0" applyFont="0" applyFill="0" applyBorder="0" applyAlignment="0" applyProtection="0"/>
    <xf numFmtId="9" fontId="7" fillId="0" borderId="0" applyFont="0" applyFill="0" applyBorder="0" applyAlignment="0" applyProtection="0"/>
  </cellStyleXfs>
  <cellXfs count="141">
    <xf numFmtId="0" fontId="0" fillId="0" borderId="0" xfId="0"/>
    <xf numFmtId="0" fontId="2" fillId="0" borderId="0" xfId="0" applyFont="1"/>
    <xf numFmtId="0" fontId="3" fillId="0" borderId="0" xfId="0" applyFont="1" applyAlignment="1">
      <alignment horizontal="left" vertical="top" wrapText="1"/>
    </xf>
    <xf numFmtId="0" fontId="5" fillId="2" borderId="1" xfId="0" applyFont="1" applyFill="1" applyBorder="1" applyAlignment="1">
      <alignment horizontal="center" vertical="center"/>
    </xf>
    <xf numFmtId="0" fontId="3" fillId="0" borderId="1" xfId="0" applyFont="1" applyBorder="1" applyAlignment="1">
      <alignment horizontal="center" vertical="center"/>
    </xf>
    <xf numFmtId="0" fontId="3" fillId="0" borderId="1" xfId="0" applyFont="1" applyBorder="1"/>
    <xf numFmtId="0" fontId="5" fillId="2" borderId="1" xfId="0" applyFont="1" applyFill="1" applyBorder="1"/>
    <xf numFmtId="164" fontId="7" fillId="0" borderId="0" xfId="0" applyNumberFormat="1" applyFont="1"/>
    <xf numFmtId="0" fontId="3" fillId="0" borderId="1" xfId="0" applyFont="1" applyBorder="1" applyAlignment="1">
      <alignment horizontal="left" vertical="center"/>
    </xf>
    <xf numFmtId="0" fontId="7" fillId="0" borderId="1" xfId="0" applyFont="1" applyBorder="1"/>
    <xf numFmtId="0" fontId="4" fillId="0" borderId="0" xfId="0" applyFont="1"/>
    <xf numFmtId="0" fontId="5" fillId="2" borderId="9" xfId="0" applyFont="1" applyFill="1" applyBorder="1" applyAlignment="1">
      <alignment wrapText="1"/>
    </xf>
    <xf numFmtId="0" fontId="5" fillId="2" borderId="1" xfId="0" applyFont="1" applyFill="1" applyBorder="1" applyAlignment="1">
      <alignment textRotation="90" wrapText="1"/>
    </xf>
    <xf numFmtId="0" fontId="5" fillId="2" borderId="1" xfId="0" applyFont="1" applyFill="1" applyBorder="1" applyAlignment="1">
      <alignment wrapText="1"/>
    </xf>
    <xf numFmtId="0" fontId="5" fillId="2" borderId="1" xfId="0" applyFont="1" applyFill="1" applyBorder="1" applyAlignment="1">
      <alignment textRotation="90"/>
    </xf>
    <xf numFmtId="0" fontId="3" fillId="0" borderId="1" xfId="0" applyFont="1" applyBorder="1" applyAlignment="1">
      <alignment wrapText="1"/>
    </xf>
    <xf numFmtId="0" fontId="11" fillId="3" borderId="1" xfId="0" applyFont="1" applyFill="1" applyBorder="1"/>
    <xf numFmtId="10" fontId="11" fillId="0" borderId="8" xfId="0" applyNumberFormat="1" applyFont="1" applyBorder="1" applyAlignment="1">
      <alignment horizontal="center"/>
    </xf>
    <xf numFmtId="10" fontId="3" fillId="0" borderId="1" xfId="0" applyNumberFormat="1" applyFont="1" applyBorder="1"/>
    <xf numFmtId="0" fontId="11" fillId="3" borderId="8" xfId="0" applyFont="1" applyFill="1" applyBorder="1"/>
    <xf numFmtId="0" fontId="3" fillId="0" borderId="1" xfId="0" applyFont="1" applyBorder="1" applyAlignment="1">
      <alignment horizontal="left" wrapText="1"/>
    </xf>
    <xf numFmtId="0" fontId="7" fillId="0" borderId="1" xfId="0" applyFont="1" applyBorder="1" applyAlignment="1">
      <alignment horizontal="left"/>
    </xf>
    <xf numFmtId="0" fontId="3" fillId="0" borderId="1" xfId="0" applyFont="1" applyBorder="1" applyAlignment="1">
      <alignment vertical="top" wrapText="1"/>
    </xf>
    <xf numFmtId="0" fontId="7" fillId="0" borderId="0" xfId="0" applyFont="1"/>
    <xf numFmtId="0" fontId="3" fillId="0" borderId="0" xfId="0" applyFont="1" applyAlignment="1">
      <alignment horizontal="left" wrapText="1"/>
    </xf>
    <xf numFmtId="0" fontId="13" fillId="0" borderId="0" xfId="0" applyFont="1" applyAlignment="1">
      <alignment horizontal="left" vertical="center"/>
    </xf>
    <xf numFmtId="0" fontId="14" fillId="0" borderId="0" xfId="0" applyFont="1"/>
    <xf numFmtId="0" fontId="3" fillId="0" borderId="0" xfId="0" applyFont="1" applyAlignment="1">
      <alignment horizontal="left"/>
    </xf>
    <xf numFmtId="0" fontId="3" fillId="0" borderId="0" xfId="0" applyFont="1" applyAlignment="1">
      <alignment horizontal="center"/>
    </xf>
    <xf numFmtId="0" fontId="5" fillId="2" borderId="1" xfId="0" applyFont="1" applyFill="1" applyBorder="1" applyAlignment="1">
      <alignment horizontal="center" vertical="center" wrapText="1"/>
    </xf>
    <xf numFmtId="0" fontId="3" fillId="0" borderId="1" xfId="0" applyFont="1" applyBorder="1" applyAlignment="1">
      <alignment horizontal="left" vertical="center" wrapText="1"/>
    </xf>
    <xf numFmtId="0" fontId="14" fillId="0" borderId="0" xfId="0" applyFont="1" applyAlignment="1">
      <alignment horizontal="left" vertical="center" wrapText="1"/>
    </xf>
    <xf numFmtId="0" fontId="12" fillId="0" borderId="1" xfId="0" applyFont="1" applyBorder="1" applyAlignment="1">
      <alignment vertical="center" wrapText="1"/>
    </xf>
    <xf numFmtId="0" fontId="12" fillId="0" borderId="1" xfId="0" applyFont="1" applyBorder="1" applyAlignment="1">
      <alignment horizontal="center" vertical="center" wrapText="1"/>
    </xf>
    <xf numFmtId="3" fontId="12" fillId="0" borderId="1" xfId="0" applyNumberFormat="1" applyFont="1" applyBorder="1" applyAlignment="1">
      <alignment horizontal="center" vertical="center" wrapText="1"/>
    </xf>
    <xf numFmtId="0" fontId="17" fillId="0" borderId="1" xfId="0" applyFont="1" applyBorder="1"/>
    <xf numFmtId="0" fontId="7" fillId="0" borderId="0" xfId="0" applyFont="1" applyAlignment="1">
      <alignment horizontal="center"/>
    </xf>
    <xf numFmtId="0" fontId="19" fillId="0" borderId="0" xfId="0" applyFont="1" applyAlignment="1">
      <alignment horizontal="center" vertical="center"/>
    </xf>
    <xf numFmtId="0" fontId="20" fillId="6" borderId="30" xfId="0" applyFont="1" applyFill="1" applyBorder="1" applyAlignment="1">
      <alignment horizontal="center" vertical="center" wrapText="1"/>
    </xf>
    <xf numFmtId="0" fontId="21" fillId="0" borderId="30" xfId="0" applyFont="1" applyBorder="1" applyAlignment="1">
      <alignment horizontal="center" vertical="center" wrapText="1"/>
    </xf>
    <xf numFmtId="0" fontId="21" fillId="0" borderId="30" xfId="0" applyFont="1" applyBorder="1" applyAlignment="1">
      <alignment vertical="center" wrapText="1"/>
    </xf>
    <xf numFmtId="0" fontId="21" fillId="0" borderId="30" xfId="0" applyFont="1" applyBorder="1" applyAlignment="1">
      <alignment horizontal="right" vertical="center" wrapText="1"/>
    </xf>
    <xf numFmtId="8" fontId="20" fillId="6" borderId="30" xfId="0" applyNumberFormat="1" applyFont="1" applyFill="1" applyBorder="1" applyAlignment="1">
      <alignment horizontal="right" vertical="center" wrapText="1"/>
    </xf>
    <xf numFmtId="0" fontId="20" fillId="6" borderId="30" xfId="0" applyFont="1" applyFill="1" applyBorder="1" applyAlignment="1">
      <alignment horizontal="right" vertical="center" wrapText="1"/>
    </xf>
    <xf numFmtId="0" fontId="21" fillId="0" borderId="36" xfId="0" applyFont="1" applyBorder="1" applyAlignment="1">
      <alignment horizontal="center" vertical="center" wrapText="1"/>
    </xf>
    <xf numFmtId="0" fontId="21" fillId="0" borderId="1" xfId="0" applyFont="1" applyBorder="1" applyAlignment="1">
      <alignment vertical="center" wrapText="1"/>
    </xf>
    <xf numFmtId="0" fontId="20" fillId="6" borderId="38" xfId="0" applyFont="1" applyFill="1" applyBorder="1" applyAlignment="1">
      <alignment horizontal="center" vertical="center" wrapText="1"/>
    </xf>
    <xf numFmtId="0" fontId="22" fillId="6" borderId="30" xfId="0" applyFont="1" applyFill="1" applyBorder="1" applyAlignment="1">
      <alignment horizontal="center" vertical="center" wrapText="1"/>
    </xf>
    <xf numFmtId="8" fontId="21" fillId="0" borderId="30" xfId="0" applyNumberFormat="1" applyFont="1" applyBorder="1" applyAlignment="1">
      <alignment vertical="center" wrapText="1"/>
    </xf>
    <xf numFmtId="0" fontId="23" fillId="0" borderId="0" xfId="0" applyFont="1" applyAlignment="1">
      <alignment vertical="center" wrapText="1"/>
    </xf>
    <xf numFmtId="0" fontId="4" fillId="0" borderId="0" xfId="0" applyFont="1" applyAlignment="1">
      <alignment horizontal="left"/>
    </xf>
    <xf numFmtId="0" fontId="6" fillId="0" borderId="4" xfId="0" applyFont="1" applyBorder="1"/>
    <xf numFmtId="10" fontId="3" fillId="0" borderId="1" xfId="2" applyNumberFormat="1" applyFont="1" applyBorder="1"/>
    <xf numFmtId="44" fontId="3" fillId="0" borderId="1" xfId="1" applyFont="1" applyBorder="1"/>
    <xf numFmtId="0" fontId="28" fillId="0" borderId="1" xfId="0" applyFont="1" applyBorder="1" applyAlignment="1">
      <alignment horizontal="left"/>
    </xf>
    <xf numFmtId="0" fontId="29" fillId="2" borderId="1" xfId="0" applyFont="1" applyFill="1" applyBorder="1" applyAlignment="1">
      <alignment wrapText="1"/>
    </xf>
    <xf numFmtId="0" fontId="30" fillId="0" borderId="1" xfId="0" applyFont="1" applyBorder="1"/>
    <xf numFmtId="0" fontId="30" fillId="0" borderId="1" xfId="0" applyFont="1" applyBorder="1" applyAlignment="1">
      <alignment horizontal="left"/>
    </xf>
    <xf numFmtId="0" fontId="4" fillId="0" borderId="4" xfId="0" applyFont="1" applyBorder="1"/>
    <xf numFmtId="9" fontId="3" fillId="0" borderId="1" xfId="2" applyFont="1" applyBorder="1"/>
    <xf numFmtId="10" fontId="3" fillId="0" borderId="1" xfId="2" applyNumberFormat="1" applyFont="1" applyBorder="1" applyAlignment="1">
      <alignment horizontal="center" vertical="center"/>
    </xf>
    <xf numFmtId="44" fontId="9" fillId="3" borderId="0" xfId="1" applyFont="1" applyFill="1"/>
    <xf numFmtId="44" fontId="10" fillId="0" borderId="1" xfId="1" applyFont="1" applyBorder="1"/>
    <xf numFmtId="0" fontId="7" fillId="0" borderId="1" xfId="0" applyFont="1" applyBorder="1" applyAlignment="1">
      <alignment horizontal="center" vertical="center" wrapText="1"/>
    </xf>
    <xf numFmtId="0" fontId="3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31" fillId="0" borderId="1" xfId="0" applyFont="1" applyBorder="1" applyAlignment="1">
      <alignment horizontal="left" vertical="center" wrapText="1"/>
    </xf>
    <xf numFmtId="0" fontId="0" fillId="0" borderId="0" xfId="0" applyAlignment="1">
      <alignment wrapText="1"/>
    </xf>
    <xf numFmtId="0" fontId="4" fillId="0" borderId="0" xfId="0" applyFont="1" applyAlignment="1">
      <alignment wrapText="1"/>
    </xf>
    <xf numFmtId="0" fontId="32" fillId="0" borderId="0" xfId="0" applyFont="1"/>
    <xf numFmtId="0" fontId="32" fillId="0" borderId="0" xfId="0" applyFont="1" applyAlignment="1">
      <alignment wrapText="1"/>
    </xf>
    <xf numFmtId="0" fontId="3" fillId="0" borderId="0" xfId="0" applyFont="1" applyAlignment="1">
      <alignment horizontal="left" vertical="top" wrapText="1"/>
    </xf>
    <xf numFmtId="0" fontId="0" fillId="0" borderId="0" xfId="0"/>
    <xf numFmtId="0" fontId="4" fillId="0" borderId="0" xfId="0" applyFont="1" applyAlignment="1">
      <alignment horizontal="left"/>
    </xf>
    <xf numFmtId="0" fontId="5" fillId="2" borderId="2" xfId="0" applyFont="1" applyFill="1" applyBorder="1" applyAlignment="1">
      <alignment horizontal="center"/>
    </xf>
    <xf numFmtId="0" fontId="6" fillId="0" borderId="3" xfId="0" applyFont="1" applyBorder="1"/>
    <xf numFmtId="0" fontId="3" fillId="0" borderId="2" xfId="0" applyFont="1" applyBorder="1" applyAlignment="1">
      <alignment horizontal="left"/>
    </xf>
    <xf numFmtId="0" fontId="3" fillId="0" borderId="2" xfId="0" applyFont="1" applyBorder="1" applyAlignment="1">
      <alignment horizontal="left" wrapText="1"/>
    </xf>
    <xf numFmtId="0" fontId="8" fillId="0" borderId="4" xfId="0" applyFont="1" applyBorder="1" applyAlignment="1">
      <alignment horizontal="left" vertical="center"/>
    </xf>
    <xf numFmtId="0" fontId="6" fillId="0" borderId="4" xfId="0" applyFont="1" applyBorder="1"/>
    <xf numFmtId="0" fontId="5" fillId="2" borderId="5" xfId="0" applyFont="1" applyFill="1" applyBorder="1" applyAlignment="1">
      <alignment horizontal="center" textRotation="90"/>
    </xf>
    <xf numFmtId="0" fontId="6" fillId="0" borderId="7" xfId="0" applyFont="1" applyBorder="1"/>
    <xf numFmtId="0" fontId="6" fillId="0" borderId="8" xfId="0" applyFont="1" applyBorder="1"/>
    <xf numFmtId="0" fontId="6" fillId="0" borderId="6" xfId="0" applyFont="1" applyBorder="1"/>
    <xf numFmtId="0" fontId="5" fillId="2" borderId="5" xfId="0" applyFont="1" applyFill="1" applyBorder="1" applyAlignment="1">
      <alignment horizontal="left" vertical="top" wrapText="1"/>
    </xf>
    <xf numFmtId="0" fontId="5" fillId="2" borderId="2" xfId="0" applyFont="1" applyFill="1" applyBorder="1" applyAlignment="1">
      <alignment horizontal="left" wrapText="1"/>
    </xf>
    <xf numFmtId="0" fontId="4" fillId="0" borderId="4" xfId="0" applyFont="1" applyBorder="1" applyAlignment="1">
      <alignment horizontal="left"/>
    </xf>
    <xf numFmtId="0" fontId="5" fillId="2" borderId="5" xfId="0" applyFont="1" applyFill="1" applyBorder="1" applyAlignment="1">
      <alignment horizontal="center"/>
    </xf>
    <xf numFmtId="0" fontId="5" fillId="2" borderId="5" xfId="0" applyFont="1" applyFill="1" applyBorder="1" applyAlignment="1">
      <alignment horizontal="center" wrapText="1"/>
    </xf>
    <xf numFmtId="0" fontId="5" fillId="2" borderId="10" xfId="0" applyFont="1" applyFill="1" applyBorder="1" applyAlignment="1">
      <alignment horizontal="center"/>
    </xf>
    <xf numFmtId="0" fontId="6" fillId="0" borderId="11" xfId="0" applyFont="1" applyBorder="1"/>
    <xf numFmtId="0" fontId="5" fillId="2" borderId="12" xfId="0" applyFont="1" applyFill="1" applyBorder="1" applyAlignment="1">
      <alignment horizontal="center"/>
    </xf>
    <xf numFmtId="0" fontId="6" fillId="0" borderId="13" xfId="0" applyFont="1" applyBorder="1"/>
    <xf numFmtId="0" fontId="6" fillId="0" borderId="14" xfId="0" applyFont="1" applyBorder="1"/>
    <xf numFmtId="0" fontId="6" fillId="0" borderId="15" xfId="0" applyFont="1" applyBorder="1"/>
    <xf numFmtId="0" fontId="3" fillId="0" borderId="0" xfId="0" applyFont="1" applyAlignment="1">
      <alignment horizontal="left" wrapText="1"/>
    </xf>
    <xf numFmtId="0" fontId="3" fillId="4" borderId="16" xfId="0" applyFont="1" applyFill="1" applyBorder="1" applyAlignment="1">
      <alignment horizontal="left"/>
    </xf>
    <xf numFmtId="0" fontId="6" fillId="0" borderId="17" xfId="0" applyFont="1" applyBorder="1"/>
    <xf numFmtId="0" fontId="6" fillId="0" borderId="18" xfId="0" applyFont="1" applyBorder="1"/>
    <xf numFmtId="0" fontId="3" fillId="0" borderId="5" xfId="0" applyFont="1" applyBorder="1" applyAlignment="1">
      <alignment horizontal="center" vertical="center"/>
    </xf>
    <xf numFmtId="0" fontId="3" fillId="0" borderId="9" xfId="0" applyFont="1" applyBorder="1" applyAlignment="1">
      <alignment horizontal="center" vertical="center"/>
    </xf>
    <xf numFmtId="0" fontId="3" fillId="0" borderId="5" xfId="0" applyFont="1" applyBorder="1" applyAlignment="1">
      <alignment horizontal="center" vertical="center" wrapText="1"/>
    </xf>
    <xf numFmtId="0" fontId="3" fillId="0" borderId="9" xfId="0" applyFont="1" applyBorder="1" applyAlignment="1">
      <alignment horizontal="center" vertical="center" wrapText="1"/>
    </xf>
    <xf numFmtId="0" fontId="3" fillId="0" borderId="7" xfId="0" applyFont="1" applyBorder="1" applyAlignment="1">
      <alignment horizontal="center" vertical="center"/>
    </xf>
    <xf numFmtId="0" fontId="14" fillId="0" borderId="12" xfId="0" applyFont="1" applyBorder="1" applyAlignment="1">
      <alignment horizontal="center" vertical="center" wrapText="1"/>
    </xf>
    <xf numFmtId="0" fontId="6" fillId="0" borderId="19" xfId="0" applyFont="1" applyBorder="1"/>
    <xf numFmtId="0" fontId="6" fillId="0" borderId="20" xfId="0" applyFont="1" applyBorder="1"/>
    <xf numFmtId="0" fontId="6" fillId="0" borderId="21" xfId="0" applyFont="1" applyBorder="1"/>
    <xf numFmtId="0" fontId="14" fillId="0" borderId="0" xfId="0" applyFont="1" applyAlignment="1">
      <alignment horizontal="left" vertical="top" wrapText="1"/>
    </xf>
    <xf numFmtId="0" fontId="15" fillId="0" borderId="5" xfId="0" applyFont="1" applyBorder="1" applyAlignment="1">
      <alignment vertical="center" wrapText="1"/>
    </xf>
    <xf numFmtId="0" fontId="15" fillId="0" borderId="5" xfId="0" applyFont="1" applyBorder="1" applyAlignment="1">
      <alignment horizontal="center" vertical="center" wrapText="1"/>
    </xf>
    <xf numFmtId="165" fontId="15" fillId="0" borderId="5" xfId="0" applyNumberFormat="1" applyFont="1" applyBorder="1" applyAlignment="1">
      <alignment horizontal="center" vertical="center" wrapText="1"/>
    </xf>
    <xf numFmtId="0" fontId="16" fillId="5" borderId="5" xfId="0" applyFont="1" applyFill="1" applyBorder="1" applyAlignment="1">
      <alignment horizontal="center" vertical="center" textRotation="90" wrapText="1"/>
    </xf>
    <xf numFmtId="0" fontId="16" fillId="5" borderId="5" xfId="0" applyFont="1" applyFill="1" applyBorder="1" applyAlignment="1">
      <alignment horizontal="center" vertical="center" textRotation="90"/>
    </xf>
    <xf numFmtId="0" fontId="3" fillId="0" borderId="22" xfId="0" applyFont="1" applyBorder="1" applyAlignment="1">
      <alignment horizontal="center" vertical="center"/>
    </xf>
    <xf numFmtId="0" fontId="6" fillId="0" borderId="23" xfId="0" applyFont="1" applyBorder="1"/>
    <xf numFmtId="0" fontId="6" fillId="0" borderId="24" xfId="0" applyFont="1" applyBorder="1"/>
    <xf numFmtId="0" fontId="6" fillId="0" borderId="25" xfId="0" applyFont="1" applyBorder="1"/>
    <xf numFmtId="0" fontId="6" fillId="0" borderId="26" xfId="0" applyFont="1" applyBorder="1"/>
    <xf numFmtId="0" fontId="6" fillId="0" borderId="27" xfId="0" applyFont="1" applyBorder="1"/>
    <xf numFmtId="0" fontId="6" fillId="0" borderId="28" xfId="0" applyFont="1" applyBorder="1"/>
    <xf numFmtId="0" fontId="6" fillId="0" borderId="29" xfId="0" applyFont="1" applyBorder="1"/>
    <xf numFmtId="0" fontId="18" fillId="0" borderId="0" xfId="0" applyFont="1" applyAlignment="1">
      <alignment horizontal="center" vertical="center"/>
    </xf>
    <xf numFmtId="0" fontId="20" fillId="6" borderId="31" xfId="0" applyFont="1" applyFill="1" applyBorder="1" applyAlignment="1">
      <alignment horizontal="center" vertical="center" wrapText="1"/>
    </xf>
    <xf numFmtId="0" fontId="6" fillId="0" borderId="32" xfId="0" applyFont="1" applyBorder="1"/>
    <xf numFmtId="0" fontId="6" fillId="0" borderId="33" xfId="0" applyFont="1" applyBorder="1"/>
    <xf numFmtId="0" fontId="20" fillId="6" borderId="34" xfId="0" applyFont="1" applyFill="1" applyBorder="1" applyAlignment="1">
      <alignment horizontal="center" vertical="center" wrapText="1"/>
    </xf>
    <xf numFmtId="0" fontId="6" fillId="0" borderId="35" xfId="0" applyFont="1" applyBorder="1"/>
    <xf numFmtId="0" fontId="21" fillId="0" borderId="36" xfId="0" applyFont="1" applyBorder="1" applyAlignment="1">
      <alignment horizontal="center" vertical="center" wrapText="1"/>
    </xf>
    <xf numFmtId="0" fontId="6" fillId="0" borderId="39" xfId="0" applyFont="1" applyBorder="1"/>
    <xf numFmtId="0" fontId="6" fillId="0" borderId="37" xfId="0" applyFont="1" applyBorder="1"/>
    <xf numFmtId="0" fontId="22" fillId="6" borderId="36" xfId="0" applyFont="1" applyFill="1" applyBorder="1" applyAlignment="1">
      <alignment horizontal="center" vertical="center" wrapText="1"/>
    </xf>
    <xf numFmtId="0" fontId="20" fillId="6" borderId="36" xfId="0" applyFont="1" applyFill="1" applyBorder="1" applyAlignment="1">
      <alignment horizontal="center" vertical="center" wrapText="1"/>
    </xf>
    <xf numFmtId="0" fontId="3" fillId="0" borderId="1" xfId="0" applyFont="1" applyBorder="1" applyAlignment="1">
      <alignment horizontal="center"/>
    </xf>
    <xf numFmtId="0" fontId="3" fillId="0" borderId="1" xfId="0" applyFont="1" applyBorder="1" applyAlignment="1">
      <alignment horizontal="center" vertical="top" wrapText="1"/>
    </xf>
    <xf numFmtId="0" fontId="17" fillId="0" borderId="1" xfId="0" applyFont="1" applyBorder="1" applyAlignment="1">
      <alignment horizontal="center"/>
    </xf>
    <xf numFmtId="44" fontId="11" fillId="0" borderId="1" xfId="1" applyFont="1" applyBorder="1" applyAlignment="1">
      <alignment horizontal="center"/>
    </xf>
    <xf numFmtId="44" fontId="7" fillId="0" borderId="1" xfId="1" applyFont="1" applyBorder="1" applyAlignment="1">
      <alignment horizontal="center"/>
    </xf>
    <xf numFmtId="44" fontId="7" fillId="0" borderId="1" xfId="1" applyFont="1" applyBorder="1"/>
    <xf numFmtId="44" fontId="21" fillId="0" borderId="37" xfId="1" applyFont="1" applyBorder="1" applyAlignment="1">
      <alignment horizontal="right" vertical="center" wrapText="1"/>
    </xf>
    <xf numFmtId="44" fontId="20" fillId="6" borderId="30" xfId="1" applyFont="1" applyFill="1" applyBorder="1" applyAlignment="1">
      <alignment horizontal="right" vertical="center" wrapText="1"/>
    </xf>
  </cellXfs>
  <cellStyles count="3">
    <cellStyle name="Moneda" xfId="1" builtinId="4"/>
    <cellStyle name="Normal" xfId="0" builtinId="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worksheet" Target="worksheets/sheet7.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customschemas.google.com/relationships/workbookmetadata" Target="metadata"/></Relationships>
</file>

<file path=xl/drawings/_rels/drawing1.xml.rels><?xml version="1.0" encoding="UTF-8" standalone="yes"?>
<Relationships xmlns="http://schemas.openxmlformats.org/package/2006/relationships"><Relationship Id="rId3" Type="http://schemas.openxmlformats.org/officeDocument/2006/relationships/image" Target="../media/image3.jp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 Id="rId5" Type="http://schemas.openxmlformats.org/officeDocument/2006/relationships/image" Target="../media/image8.png"/><Relationship Id="rId4"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12</xdr:col>
      <xdr:colOff>714375</xdr:colOff>
      <xdr:row>36</xdr:row>
      <xdr:rowOff>-190500</xdr:rowOff>
    </xdr:from>
    <xdr:ext cx="10877550" cy="7972425"/>
    <xdr:pic>
      <xdr:nvPicPr>
        <xdr:cNvPr id="2" name="image1.png" title="Imagen">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2</xdr:col>
      <xdr:colOff>588308</xdr:colOff>
      <xdr:row>38</xdr:row>
      <xdr:rowOff>81803</xdr:rowOff>
    </xdr:from>
    <xdr:ext cx="5162550" cy="4667250"/>
    <xdr:pic>
      <xdr:nvPicPr>
        <xdr:cNvPr id="3" name="image2.png" title="Imagen">
          <a:extLst>
            <a:ext uri="{FF2B5EF4-FFF2-40B4-BE49-F238E27FC236}">
              <a16:creationId xmlns:a16="http://schemas.microsoft.com/office/drawing/2014/main" id="{00000000-0008-0000-0200-000003000000}"/>
            </a:ext>
          </a:extLst>
        </xdr:cNvPr>
        <xdr:cNvPicPr preferRelativeResize="0"/>
      </xdr:nvPicPr>
      <xdr:blipFill>
        <a:blip xmlns:r="http://schemas.openxmlformats.org/officeDocument/2006/relationships" r:embed="rId2" cstate="print"/>
        <a:stretch>
          <a:fillRect/>
        </a:stretch>
      </xdr:blipFill>
      <xdr:spPr>
        <a:xfrm>
          <a:off x="2058520" y="7217709"/>
          <a:ext cx="5162550" cy="4667250"/>
        </a:xfrm>
        <a:prstGeom prst="rect">
          <a:avLst/>
        </a:prstGeom>
        <a:noFill/>
      </xdr:spPr>
    </xdr:pic>
    <xdr:clientData fLocksWithSheet="0"/>
  </xdr:oneCellAnchor>
  <xdr:twoCellAnchor editAs="oneCell">
    <xdr:from>
      <xdr:col>2</xdr:col>
      <xdr:colOff>98612</xdr:colOff>
      <xdr:row>12</xdr:row>
      <xdr:rowOff>143435</xdr:rowOff>
    </xdr:from>
    <xdr:to>
      <xdr:col>9</xdr:col>
      <xdr:colOff>571859</xdr:colOff>
      <xdr:row>63</xdr:row>
      <xdr:rowOff>140656</xdr:rowOff>
    </xdr:to>
    <xdr:pic>
      <xdr:nvPicPr>
        <xdr:cNvPr id="5" name="Imagen 4">
          <a:extLst>
            <a:ext uri="{FF2B5EF4-FFF2-40B4-BE49-F238E27FC236}">
              <a16:creationId xmlns:a16="http://schemas.microsoft.com/office/drawing/2014/main" id="{D45E8465-092E-C4B6-EECF-3E116955143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568824" y="2519082"/>
          <a:ext cx="5618988" cy="968806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2</xdr:col>
      <xdr:colOff>276225</xdr:colOff>
      <xdr:row>2</xdr:row>
      <xdr:rowOff>95250</xdr:rowOff>
    </xdr:from>
    <xdr:ext cx="1485900" cy="1895475"/>
    <xdr:pic>
      <xdr:nvPicPr>
        <xdr:cNvPr id="2" name="image3.png" title="Imagen">
          <a:extLst>
            <a:ext uri="{FF2B5EF4-FFF2-40B4-BE49-F238E27FC236}">
              <a16:creationId xmlns:a16="http://schemas.microsoft.com/office/drawing/2014/main" id="{00000000-0008-0000-08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2</xdr:col>
      <xdr:colOff>238125</xdr:colOff>
      <xdr:row>11</xdr:row>
      <xdr:rowOff>152400</xdr:rowOff>
    </xdr:from>
    <xdr:ext cx="1571625" cy="2314575"/>
    <xdr:pic>
      <xdr:nvPicPr>
        <xdr:cNvPr id="3" name="image4.png" title="Imagen">
          <a:extLst>
            <a:ext uri="{FF2B5EF4-FFF2-40B4-BE49-F238E27FC236}">
              <a16:creationId xmlns:a16="http://schemas.microsoft.com/office/drawing/2014/main" id="{00000000-0008-0000-08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5</xdr:col>
      <xdr:colOff>123825</xdr:colOff>
      <xdr:row>2</xdr:row>
      <xdr:rowOff>95250</xdr:rowOff>
    </xdr:from>
    <xdr:ext cx="1971675" cy="2543175"/>
    <xdr:pic>
      <xdr:nvPicPr>
        <xdr:cNvPr id="4" name="image6.png" title="Imagen">
          <a:extLst>
            <a:ext uri="{FF2B5EF4-FFF2-40B4-BE49-F238E27FC236}">
              <a16:creationId xmlns:a16="http://schemas.microsoft.com/office/drawing/2014/main" id="{00000000-0008-0000-0800-000004000000}"/>
            </a:ext>
          </a:extLst>
        </xdr:cNvPr>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2</xdr:col>
      <xdr:colOff>152400</xdr:colOff>
      <xdr:row>21</xdr:row>
      <xdr:rowOff>152400</xdr:rowOff>
    </xdr:from>
    <xdr:ext cx="1733550" cy="2219325"/>
    <xdr:pic>
      <xdr:nvPicPr>
        <xdr:cNvPr id="5" name="image5.png" title="Imagen">
          <a:extLst>
            <a:ext uri="{FF2B5EF4-FFF2-40B4-BE49-F238E27FC236}">
              <a16:creationId xmlns:a16="http://schemas.microsoft.com/office/drawing/2014/main" id="{00000000-0008-0000-0800-000005000000}"/>
            </a:ext>
          </a:extLst>
        </xdr:cNvPr>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oneCellAnchor>
    <xdr:from>
      <xdr:col>5</xdr:col>
      <xdr:colOff>276225</xdr:colOff>
      <xdr:row>16</xdr:row>
      <xdr:rowOff>123825</xdr:rowOff>
    </xdr:from>
    <xdr:ext cx="1666875" cy="2314575"/>
    <xdr:pic>
      <xdr:nvPicPr>
        <xdr:cNvPr id="6" name="image7.png" title="Imagen">
          <a:extLst>
            <a:ext uri="{FF2B5EF4-FFF2-40B4-BE49-F238E27FC236}">
              <a16:creationId xmlns:a16="http://schemas.microsoft.com/office/drawing/2014/main" id="{00000000-0008-0000-0800-000006000000}"/>
            </a:ext>
          </a:extLst>
        </xdr:cNvPr>
        <xdr:cNvPicPr preferRelativeResize="0"/>
      </xdr:nvPicPr>
      <xdr:blipFill>
        <a:blip xmlns:r="http://schemas.openxmlformats.org/officeDocument/2006/relationships" r:embed="rId5" cstate="print"/>
        <a:stretch>
          <a:fillRect/>
        </a:stretch>
      </xdr:blipFill>
      <xdr:spPr>
        <a:prstGeom prst="rect">
          <a:avLst/>
        </a:prstGeom>
        <a:noFill/>
      </xdr:spPr>
    </xdr:pic>
    <xdr:clientData fLocksWithSheet="0"/>
  </xdr:one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1000"/>
  <sheetViews>
    <sheetView topLeftCell="A3" zoomScaleNormal="100" workbookViewId="0">
      <selection activeCell="H49" sqref="H49"/>
    </sheetView>
  </sheetViews>
  <sheetFormatPr baseColWidth="10" defaultColWidth="14.44140625" defaultRowHeight="15.05" customHeight="1"/>
  <cols>
    <col min="1" max="1" width="10.6640625" customWidth="1"/>
    <col min="2" max="2" width="21.88671875" customWidth="1"/>
    <col min="3" max="5" width="15.109375" bestFit="1" customWidth="1"/>
    <col min="6" max="6" width="19.109375" customWidth="1"/>
    <col min="7" max="26" width="10.6640625" customWidth="1"/>
  </cols>
  <sheetData>
    <row r="1" spans="2:9" ht="15.75">
      <c r="B1" s="1" t="s">
        <v>0</v>
      </c>
    </row>
    <row r="3" spans="2:9">
      <c r="B3" s="71" t="s">
        <v>314</v>
      </c>
      <c r="C3" s="72"/>
      <c r="D3" s="72"/>
      <c r="E3" s="72"/>
      <c r="F3" s="72"/>
      <c r="G3" s="72"/>
      <c r="H3" s="72"/>
      <c r="I3" s="72"/>
    </row>
    <row r="4" spans="2:9" ht="15.05" customHeight="1">
      <c r="B4" s="72"/>
      <c r="C4" s="72"/>
      <c r="D4" s="72"/>
      <c r="E4" s="72"/>
      <c r="F4" s="72"/>
      <c r="G4" s="72"/>
      <c r="H4" s="72"/>
      <c r="I4" s="72"/>
    </row>
    <row r="5" spans="2:9" ht="15.05" customHeight="1">
      <c r="B5" s="72"/>
      <c r="C5" s="72"/>
      <c r="D5" s="72"/>
      <c r="E5" s="72"/>
      <c r="F5" s="72"/>
      <c r="G5" s="72"/>
      <c r="H5" s="72"/>
      <c r="I5" s="72"/>
    </row>
    <row r="6" spans="2:9" ht="15.05" customHeight="1">
      <c r="B6" s="72"/>
      <c r="C6" s="72"/>
      <c r="D6" s="72"/>
      <c r="E6" s="72"/>
      <c r="F6" s="72"/>
      <c r="G6" s="72"/>
      <c r="H6" s="72"/>
      <c r="I6" s="72"/>
    </row>
    <row r="7" spans="2:9" ht="15.05" customHeight="1">
      <c r="B7" s="72"/>
      <c r="C7" s="72"/>
      <c r="D7" s="72"/>
      <c r="E7" s="72"/>
      <c r="F7" s="72"/>
      <c r="G7" s="72"/>
      <c r="H7" s="72"/>
      <c r="I7" s="72"/>
    </row>
    <row r="8" spans="2:9" ht="15.05" customHeight="1">
      <c r="B8" s="72"/>
      <c r="C8" s="72"/>
      <c r="D8" s="72"/>
      <c r="E8" s="72"/>
      <c r="F8" s="72"/>
      <c r="G8" s="72"/>
      <c r="H8" s="72"/>
      <c r="I8" s="72"/>
    </row>
    <row r="9" spans="2:9" ht="15.05" customHeight="1">
      <c r="B9" s="72"/>
      <c r="C9" s="72"/>
      <c r="D9" s="72"/>
      <c r="E9" s="72"/>
      <c r="F9" s="72"/>
      <c r="G9" s="72"/>
      <c r="H9" s="72"/>
      <c r="I9" s="72"/>
    </row>
    <row r="10" spans="2:9" ht="15.05" customHeight="1">
      <c r="B10" s="72"/>
      <c r="C10" s="72"/>
      <c r="D10" s="72"/>
      <c r="E10" s="72"/>
      <c r="F10" s="72"/>
      <c r="G10" s="72"/>
      <c r="H10" s="72"/>
      <c r="I10" s="72"/>
    </row>
    <row r="11" spans="2:9" ht="15.05" customHeight="1">
      <c r="B11" s="72"/>
      <c r="C11" s="72"/>
      <c r="D11" s="72"/>
      <c r="E11" s="72"/>
      <c r="F11" s="72"/>
      <c r="G11" s="72"/>
      <c r="H11" s="72"/>
      <c r="I11" s="72"/>
    </row>
    <row r="12" spans="2:9" ht="15.05" customHeight="1">
      <c r="B12" s="72"/>
      <c r="C12" s="72"/>
      <c r="D12" s="72"/>
      <c r="E12" s="72"/>
      <c r="F12" s="72"/>
      <c r="G12" s="72"/>
      <c r="H12" s="72"/>
      <c r="I12" s="72"/>
    </row>
    <row r="13" spans="2:9" ht="15.05" customHeight="1">
      <c r="B13" s="72"/>
      <c r="C13" s="72"/>
      <c r="D13" s="72"/>
      <c r="E13" s="72"/>
      <c r="F13" s="72"/>
      <c r="G13" s="72"/>
      <c r="H13" s="72"/>
      <c r="I13" s="72"/>
    </row>
    <row r="14" spans="2:9" ht="15.05" customHeight="1">
      <c r="B14" s="72"/>
      <c r="C14" s="72"/>
      <c r="D14" s="72"/>
      <c r="E14" s="72"/>
      <c r="F14" s="72"/>
      <c r="G14" s="72"/>
      <c r="H14" s="72"/>
      <c r="I14" s="72"/>
    </row>
    <row r="17" spans="2:10">
      <c r="B17" s="73" t="s">
        <v>279</v>
      </c>
      <c r="C17" s="72"/>
      <c r="D17" s="72"/>
      <c r="E17" s="72"/>
      <c r="F17" s="72"/>
    </row>
    <row r="18" spans="2:10">
      <c r="B18" s="3" t="s">
        <v>1</v>
      </c>
      <c r="C18" s="3" t="s">
        <v>2</v>
      </c>
      <c r="D18" s="3" t="s">
        <v>3</v>
      </c>
      <c r="E18" s="3" t="s">
        <v>4</v>
      </c>
      <c r="F18" s="3" t="s">
        <v>5</v>
      </c>
    </row>
    <row r="19" spans="2:10">
      <c r="B19" s="4" t="s">
        <v>6</v>
      </c>
      <c r="C19" s="133" t="s">
        <v>349</v>
      </c>
      <c r="D19" s="133" t="s">
        <v>349</v>
      </c>
      <c r="E19" s="133" t="s">
        <v>349</v>
      </c>
      <c r="F19" s="133" t="s">
        <v>349</v>
      </c>
    </row>
    <row r="20" spans="2:10">
      <c r="B20" s="4" t="s">
        <v>7</v>
      </c>
      <c r="C20" s="53">
        <v>34298516</v>
      </c>
      <c r="D20" s="53">
        <v>33901343.170000002</v>
      </c>
      <c r="E20" s="53">
        <v>29362538.460000001</v>
      </c>
      <c r="F20" s="60">
        <f>E20/D20</f>
        <v>0.86611726009674794</v>
      </c>
    </row>
    <row r="21" spans="2:10" ht="15.75" customHeight="1"/>
    <row r="22" spans="2:10" ht="15.75" customHeight="1"/>
    <row r="23" spans="2:10" ht="15.75" customHeight="1">
      <c r="B23" s="73" t="s">
        <v>284</v>
      </c>
      <c r="C23" s="72"/>
      <c r="D23" s="72"/>
      <c r="E23" s="72"/>
      <c r="F23" s="72"/>
      <c r="G23" s="72"/>
      <c r="H23" s="72"/>
      <c r="I23" s="72"/>
      <c r="J23" s="72"/>
    </row>
    <row r="24" spans="2:10" ht="15.75" customHeight="1">
      <c r="B24" s="74" t="s">
        <v>8</v>
      </c>
      <c r="C24" s="75"/>
      <c r="D24" s="6" t="s">
        <v>9</v>
      </c>
      <c r="E24" s="6" t="s">
        <v>10</v>
      </c>
    </row>
    <row r="25" spans="2:10" ht="15.75" customHeight="1">
      <c r="B25" s="76" t="s">
        <v>11</v>
      </c>
      <c r="C25" s="75"/>
      <c r="D25" s="53">
        <v>4154916.39</v>
      </c>
      <c r="E25" s="52">
        <f>(D25)/D20</f>
        <v>0.12255904933220378</v>
      </c>
    </row>
    <row r="26" spans="2:10" ht="15.75" customHeight="1">
      <c r="B26" s="76" t="s">
        <v>12</v>
      </c>
      <c r="C26" s="75"/>
      <c r="D26" s="53">
        <v>7926282.6200000001</v>
      </c>
      <c r="E26" s="52">
        <f>(D26)/D20</f>
        <v>0.23380438291938035</v>
      </c>
    </row>
    <row r="27" spans="2:10" ht="15.75" customHeight="1">
      <c r="B27" s="76" t="s">
        <v>13</v>
      </c>
      <c r="C27" s="75"/>
      <c r="D27" s="53">
        <v>0</v>
      </c>
      <c r="E27" s="52">
        <v>0</v>
      </c>
    </row>
    <row r="28" spans="2:10" ht="15.75" customHeight="1">
      <c r="B28" s="76" t="s">
        <v>14</v>
      </c>
      <c r="C28" s="75"/>
      <c r="D28" s="53">
        <v>0</v>
      </c>
      <c r="E28" s="52">
        <v>0</v>
      </c>
    </row>
    <row r="29" spans="2:10" ht="15.75" customHeight="1">
      <c r="B29" s="77" t="s">
        <v>15</v>
      </c>
      <c r="C29" s="75"/>
      <c r="D29" s="53">
        <v>0</v>
      </c>
      <c r="E29" s="52">
        <v>0</v>
      </c>
    </row>
    <row r="30" spans="2:10" ht="15.75" customHeight="1">
      <c r="B30" s="77" t="s">
        <v>16</v>
      </c>
      <c r="C30" s="75"/>
      <c r="D30" s="53">
        <v>0</v>
      </c>
      <c r="E30" s="52">
        <v>0</v>
      </c>
    </row>
    <row r="31" spans="2:10" ht="15.75" customHeight="1">
      <c r="B31" s="76" t="s">
        <v>17</v>
      </c>
      <c r="C31" s="75"/>
      <c r="D31" s="53">
        <v>0</v>
      </c>
      <c r="E31" s="52">
        <v>0</v>
      </c>
    </row>
    <row r="32" spans="2:10" ht="15.75" customHeight="1">
      <c r="B32" s="76" t="s">
        <v>18</v>
      </c>
      <c r="C32" s="75"/>
      <c r="D32" s="53">
        <v>17281339.449999999</v>
      </c>
      <c r="E32" s="52">
        <f>(D32)/D20</f>
        <v>0.50975382784516376</v>
      </c>
    </row>
    <row r="33" spans="2:8" ht="15.75" customHeight="1">
      <c r="B33" s="76" t="s">
        <v>19</v>
      </c>
      <c r="C33" s="75"/>
      <c r="D33" s="53">
        <v>0</v>
      </c>
      <c r="E33" s="59">
        <v>0</v>
      </c>
    </row>
    <row r="34" spans="2:8" ht="15.75" customHeight="1">
      <c r="B34" s="76" t="s">
        <v>20</v>
      </c>
      <c r="C34" s="75"/>
      <c r="D34" s="53">
        <v>0</v>
      </c>
      <c r="E34" s="59">
        <v>0</v>
      </c>
    </row>
    <row r="35" spans="2:8" ht="15.75" customHeight="1">
      <c r="D35" s="7"/>
    </row>
    <row r="36" spans="2:8" ht="15.75" customHeight="1"/>
    <row r="37" spans="2:8" ht="15.75" customHeight="1">
      <c r="B37" s="50" t="s">
        <v>276</v>
      </c>
    </row>
    <row r="38" spans="2:8" ht="15.75" customHeight="1">
      <c r="B38" s="6" t="s">
        <v>21</v>
      </c>
      <c r="C38" s="6" t="s">
        <v>9</v>
      </c>
      <c r="D38" s="6" t="s">
        <v>10</v>
      </c>
    </row>
    <row r="39" spans="2:8" ht="15.75" customHeight="1">
      <c r="B39" s="5" t="s">
        <v>22</v>
      </c>
      <c r="C39" s="53">
        <f>D25+D26</f>
        <v>12081199.01</v>
      </c>
      <c r="D39" s="52">
        <f>(C39)/D20</f>
        <v>0.35636343225158412</v>
      </c>
    </row>
    <row r="40" spans="2:8" ht="15.75" customHeight="1">
      <c r="B40" s="5" t="s">
        <v>23</v>
      </c>
      <c r="C40" s="53">
        <v>17281339.449999999</v>
      </c>
      <c r="D40" s="52">
        <f>(C40)/D20</f>
        <v>0.50975382784516376</v>
      </c>
    </row>
    <row r="41" spans="2:8" ht="15.75" customHeight="1">
      <c r="B41" s="5" t="s">
        <v>20</v>
      </c>
      <c r="C41" s="53">
        <v>0</v>
      </c>
      <c r="D41" s="52">
        <f>(C41)/D20</f>
        <v>0</v>
      </c>
    </row>
    <row r="42" spans="2:8" ht="15.75" customHeight="1"/>
    <row r="43" spans="2:8" ht="15.75" customHeight="1"/>
    <row r="44" spans="2:8" ht="15.75" customHeight="1">
      <c r="B44" s="73" t="s">
        <v>277</v>
      </c>
      <c r="C44" s="72"/>
      <c r="D44" s="72"/>
      <c r="E44" s="72"/>
      <c r="F44" s="72"/>
      <c r="G44" s="72"/>
      <c r="H44" s="72"/>
    </row>
    <row r="45" spans="2:8" ht="15.75" customHeight="1">
      <c r="B45" s="6" t="s">
        <v>24</v>
      </c>
      <c r="C45" s="6" t="s">
        <v>25</v>
      </c>
      <c r="D45" s="6" t="s">
        <v>26</v>
      </c>
      <c r="E45" s="6" t="s">
        <v>27</v>
      </c>
    </row>
    <row r="46" spans="2:8" ht="15.75" customHeight="1">
      <c r="B46" s="5" t="s">
        <v>28</v>
      </c>
      <c r="C46" s="5">
        <v>169</v>
      </c>
      <c r="D46" s="5">
        <v>177</v>
      </c>
      <c r="E46" s="5">
        <f>SUM(C46:D46)</f>
        <v>346</v>
      </c>
    </row>
    <row r="47" spans="2:8" ht="15.75" customHeight="1">
      <c r="B47" s="5" t="s">
        <v>29</v>
      </c>
      <c r="C47" s="133" t="s">
        <v>202</v>
      </c>
      <c r="D47" s="133" t="s">
        <v>202</v>
      </c>
      <c r="E47" s="133" t="s">
        <v>202</v>
      </c>
    </row>
    <row r="48" spans="2:8" ht="15.75" customHeight="1">
      <c r="B48" s="8" t="s">
        <v>30</v>
      </c>
      <c r="C48" s="133" t="s">
        <v>202</v>
      </c>
      <c r="D48" s="133" t="s">
        <v>202</v>
      </c>
      <c r="E48" s="133" t="s">
        <v>202</v>
      </c>
    </row>
    <row r="49" spans="2:5" ht="15.75" customHeight="1">
      <c r="B49" s="5" t="s">
        <v>31</v>
      </c>
      <c r="C49" s="133" t="s">
        <v>202</v>
      </c>
      <c r="D49" s="133" t="s">
        <v>202</v>
      </c>
      <c r="E49" s="133" t="s">
        <v>202</v>
      </c>
    </row>
    <row r="50" spans="2:5" ht="15.75" customHeight="1">
      <c r="B50" s="5" t="s">
        <v>32</v>
      </c>
      <c r="C50" s="5">
        <v>3858</v>
      </c>
      <c r="D50" s="5">
        <v>4014</v>
      </c>
      <c r="E50" s="5">
        <f>SUM(C50:D50)</f>
        <v>7872</v>
      </c>
    </row>
    <row r="51" spans="2:5" ht="15.75" customHeight="1"/>
    <row r="52" spans="2:5" ht="15.75" customHeight="1"/>
    <row r="53" spans="2:5" ht="15.75" customHeight="1"/>
    <row r="54" spans="2:5" ht="15.75" customHeight="1"/>
    <row r="55" spans="2:5" ht="15.75" customHeight="1"/>
    <row r="56" spans="2:5" ht="15.75" customHeight="1"/>
    <row r="57" spans="2:5" ht="15.75" customHeight="1"/>
    <row r="58" spans="2:5" ht="15.75" customHeight="1"/>
    <row r="59" spans="2:5" ht="15.75" customHeight="1"/>
    <row r="60" spans="2:5" ht="15.75" customHeight="1"/>
    <row r="61" spans="2:5" ht="15.75" customHeight="1"/>
    <row r="62" spans="2:5" ht="15.75" customHeight="1"/>
    <row r="63" spans="2:5" ht="15.75" customHeight="1"/>
    <row r="64" spans="2:5"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5">
    <mergeCell ref="B26:C26"/>
    <mergeCell ref="B27:C27"/>
    <mergeCell ref="B44:H44"/>
    <mergeCell ref="B28:C28"/>
    <mergeCell ref="B29:C29"/>
    <mergeCell ref="B30:C30"/>
    <mergeCell ref="B31:C31"/>
    <mergeCell ref="B32:C32"/>
    <mergeCell ref="B33:C33"/>
    <mergeCell ref="B34:C34"/>
    <mergeCell ref="B3:I14"/>
    <mergeCell ref="B17:F17"/>
    <mergeCell ref="B23:J23"/>
    <mergeCell ref="B24:C24"/>
    <mergeCell ref="B25:C25"/>
  </mergeCells>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T995"/>
  <sheetViews>
    <sheetView topLeftCell="A15" zoomScale="85" zoomScaleNormal="85" workbookViewId="0">
      <selection activeCell="Q33" sqref="Q33"/>
    </sheetView>
  </sheetViews>
  <sheetFormatPr baseColWidth="10" defaultColWidth="14.44140625" defaultRowHeight="15.05" customHeight="1"/>
  <cols>
    <col min="1" max="1" width="10.6640625" customWidth="1"/>
    <col min="2" max="2" width="38.33203125" customWidth="1"/>
    <col min="3" max="3" width="25.6640625" customWidth="1"/>
    <col min="4" max="4" width="15.33203125" customWidth="1"/>
    <col min="5" max="5" width="14.44140625" customWidth="1"/>
    <col min="6" max="11" width="10.6640625" customWidth="1"/>
    <col min="12" max="12" width="15" customWidth="1"/>
    <col min="13" max="13" width="10.6640625" customWidth="1"/>
    <col min="14" max="14" width="14.44140625" customWidth="1"/>
    <col min="15" max="26" width="10.6640625" customWidth="1"/>
  </cols>
  <sheetData>
    <row r="1" spans="2:20" ht="15.75">
      <c r="B1" s="1" t="s">
        <v>33</v>
      </c>
    </row>
    <row r="3" spans="2:20" ht="15.05" customHeight="1">
      <c r="B3" s="71" t="s">
        <v>315</v>
      </c>
      <c r="C3" s="72"/>
      <c r="D3" s="72"/>
      <c r="E3" s="72"/>
      <c r="F3" s="72"/>
      <c r="G3" s="72"/>
      <c r="H3" s="72"/>
      <c r="I3" s="72"/>
      <c r="J3" s="72"/>
      <c r="K3" s="72"/>
      <c r="L3" s="72"/>
      <c r="M3" s="72"/>
    </row>
    <row r="4" spans="2:20" ht="15.05" customHeight="1">
      <c r="B4" s="72"/>
      <c r="C4" s="72"/>
      <c r="D4" s="72"/>
      <c r="E4" s="72"/>
      <c r="F4" s="72"/>
      <c r="G4" s="72"/>
      <c r="H4" s="72"/>
      <c r="I4" s="72"/>
      <c r="J4" s="72"/>
      <c r="K4" s="72"/>
      <c r="L4" s="72"/>
      <c r="M4" s="72"/>
    </row>
    <row r="5" spans="2:20" ht="15.05" customHeight="1">
      <c r="B5" s="72"/>
      <c r="C5" s="72"/>
      <c r="D5" s="72"/>
      <c r="E5" s="72"/>
      <c r="F5" s="72"/>
      <c r="G5" s="72"/>
      <c r="H5" s="72"/>
      <c r="I5" s="72"/>
      <c r="J5" s="72"/>
      <c r="K5" s="72"/>
      <c r="L5" s="72"/>
      <c r="M5" s="72"/>
    </row>
    <row r="6" spans="2:20" ht="15.05" customHeight="1">
      <c r="B6" s="72"/>
      <c r="C6" s="72"/>
      <c r="D6" s="72"/>
      <c r="E6" s="72"/>
      <c r="F6" s="72"/>
      <c r="G6" s="72"/>
      <c r="H6" s="72"/>
      <c r="I6" s="72"/>
      <c r="J6" s="72"/>
      <c r="K6" s="72"/>
      <c r="L6" s="72"/>
      <c r="M6" s="72"/>
    </row>
    <row r="7" spans="2:20" ht="15.05" customHeight="1">
      <c r="B7" s="72"/>
      <c r="C7" s="72"/>
      <c r="D7" s="72"/>
      <c r="E7" s="72"/>
      <c r="F7" s="72"/>
      <c r="G7" s="72"/>
      <c r="H7" s="72"/>
      <c r="I7" s="72"/>
      <c r="J7" s="72"/>
      <c r="K7" s="72"/>
      <c r="L7" s="72"/>
      <c r="M7" s="72"/>
    </row>
    <row r="8" spans="2:20" ht="15.05" customHeight="1">
      <c r="B8" s="72"/>
      <c r="C8" s="72"/>
      <c r="D8" s="72"/>
      <c r="E8" s="72"/>
      <c r="F8" s="72"/>
      <c r="G8" s="72"/>
      <c r="H8" s="72"/>
      <c r="I8" s="72"/>
      <c r="J8" s="72"/>
      <c r="K8" s="72"/>
      <c r="L8" s="72"/>
      <c r="M8" s="72"/>
    </row>
    <row r="9" spans="2:20" ht="15.05" customHeight="1">
      <c r="B9" s="72"/>
      <c r="C9" s="72"/>
      <c r="D9" s="72"/>
      <c r="E9" s="72"/>
      <c r="F9" s="72"/>
      <c r="G9" s="72"/>
      <c r="H9" s="72"/>
      <c r="I9" s="72"/>
      <c r="J9" s="72"/>
      <c r="K9" s="72"/>
      <c r="L9" s="72"/>
      <c r="M9" s="72"/>
    </row>
    <row r="10" spans="2:20">
      <c r="B10" s="2"/>
      <c r="C10" s="2"/>
      <c r="D10" s="2"/>
      <c r="E10" s="2"/>
      <c r="F10" s="2"/>
      <c r="G10" s="2"/>
      <c r="H10" s="2"/>
      <c r="I10" s="2"/>
      <c r="J10" s="2"/>
      <c r="K10" s="2"/>
      <c r="L10" s="2"/>
      <c r="M10" s="2"/>
    </row>
    <row r="11" spans="2:20">
      <c r="B11" s="2"/>
      <c r="C11" s="2"/>
      <c r="D11" s="2"/>
      <c r="E11" s="2"/>
      <c r="F11" s="2"/>
      <c r="G11" s="2"/>
      <c r="H11" s="2"/>
      <c r="I11" s="2"/>
      <c r="J11" s="2"/>
      <c r="K11" s="2"/>
      <c r="L11" s="2"/>
      <c r="M11" s="2"/>
    </row>
    <row r="12" spans="2:20">
      <c r="B12" s="78" t="s">
        <v>278</v>
      </c>
      <c r="C12" s="79"/>
      <c r="D12" s="79"/>
      <c r="E12" s="79"/>
      <c r="F12" s="79"/>
      <c r="G12" s="79"/>
      <c r="H12" s="79"/>
      <c r="I12" s="79"/>
      <c r="J12" s="79"/>
      <c r="K12" s="79"/>
      <c r="L12" s="79"/>
      <c r="M12" s="79"/>
    </row>
    <row r="13" spans="2:20" ht="15.05" customHeight="1">
      <c r="B13" s="80" t="s">
        <v>34</v>
      </c>
      <c r="C13" s="74" t="s">
        <v>35</v>
      </c>
      <c r="D13" s="83"/>
      <c r="E13" s="83"/>
      <c r="F13" s="83"/>
      <c r="G13" s="83"/>
      <c r="H13" s="83"/>
      <c r="I13" s="83"/>
      <c r="J13" s="83"/>
      <c r="K13" s="75"/>
      <c r="L13" s="84" t="s">
        <v>36</v>
      </c>
      <c r="M13" s="84" t="s">
        <v>37</v>
      </c>
      <c r="O13" s="10"/>
      <c r="P13" s="10"/>
      <c r="Q13" s="10"/>
      <c r="R13" s="10"/>
      <c r="S13" s="10"/>
      <c r="T13" s="10"/>
    </row>
    <row r="14" spans="2:20" ht="15.05" customHeight="1">
      <c r="B14" s="81"/>
      <c r="C14" s="80" t="s">
        <v>7</v>
      </c>
      <c r="D14" s="74" t="s">
        <v>38</v>
      </c>
      <c r="E14" s="75"/>
      <c r="F14" s="74" t="s">
        <v>39</v>
      </c>
      <c r="G14" s="75"/>
      <c r="H14" s="74" t="s">
        <v>40</v>
      </c>
      <c r="I14" s="75"/>
      <c r="J14" s="85" t="s">
        <v>41</v>
      </c>
      <c r="K14" s="75"/>
      <c r="L14" s="81"/>
      <c r="M14" s="81"/>
    </row>
    <row r="15" spans="2:20" ht="105.4">
      <c r="B15" s="82"/>
      <c r="C15" s="82"/>
      <c r="D15" s="11" t="s">
        <v>42</v>
      </c>
      <c r="E15" s="12" t="s">
        <v>43</v>
      </c>
      <c r="F15" s="13" t="s">
        <v>44</v>
      </c>
      <c r="G15" s="14" t="s">
        <v>45</v>
      </c>
      <c r="H15" s="13" t="s">
        <v>46</v>
      </c>
      <c r="I15" s="12" t="s">
        <v>47</v>
      </c>
      <c r="J15" s="13" t="s">
        <v>48</v>
      </c>
      <c r="K15" s="12" t="s">
        <v>49</v>
      </c>
      <c r="L15" s="82"/>
      <c r="M15" s="82"/>
    </row>
    <row r="16" spans="2:20">
      <c r="B16" s="5" t="s">
        <v>22</v>
      </c>
      <c r="C16" s="61">
        <v>12081199.039999999</v>
      </c>
      <c r="D16" s="133" t="s">
        <v>349</v>
      </c>
      <c r="E16" s="53">
        <v>0</v>
      </c>
      <c r="F16" s="133" t="s">
        <v>349</v>
      </c>
      <c r="G16" s="53">
        <v>0</v>
      </c>
      <c r="H16" s="133" t="s">
        <v>349</v>
      </c>
      <c r="I16" s="53">
        <v>0</v>
      </c>
      <c r="J16" s="133" t="s">
        <v>349</v>
      </c>
      <c r="K16" s="53">
        <v>0</v>
      </c>
      <c r="L16" s="53">
        <f t="shared" ref="L16:L19" si="0">C16</f>
        <v>12081199.039999999</v>
      </c>
      <c r="M16" s="134" t="s">
        <v>350</v>
      </c>
    </row>
    <row r="17" spans="2:15">
      <c r="B17" s="15" t="s">
        <v>50</v>
      </c>
      <c r="C17" s="62">
        <v>17281339.449999999</v>
      </c>
      <c r="D17" s="133" t="s">
        <v>349</v>
      </c>
      <c r="E17" s="53">
        <v>0</v>
      </c>
      <c r="F17" s="133" t="s">
        <v>349</v>
      </c>
      <c r="G17" s="53">
        <v>0</v>
      </c>
      <c r="H17" s="133" t="s">
        <v>349</v>
      </c>
      <c r="I17" s="53">
        <v>0</v>
      </c>
      <c r="J17" s="133" t="s">
        <v>349</v>
      </c>
      <c r="K17" s="53">
        <v>0</v>
      </c>
      <c r="L17" s="53">
        <f t="shared" si="0"/>
        <v>17281339.449999999</v>
      </c>
      <c r="M17" s="134" t="s">
        <v>350</v>
      </c>
    </row>
    <row r="18" spans="2:15">
      <c r="B18" s="5" t="s">
        <v>20</v>
      </c>
      <c r="C18" s="53">
        <v>0</v>
      </c>
      <c r="D18" s="133" t="s">
        <v>349</v>
      </c>
      <c r="E18" s="53">
        <v>0</v>
      </c>
      <c r="F18" s="133" t="s">
        <v>349</v>
      </c>
      <c r="G18" s="53">
        <v>0</v>
      </c>
      <c r="H18" s="133" t="s">
        <v>349</v>
      </c>
      <c r="I18" s="53">
        <v>0</v>
      </c>
      <c r="J18" s="133" t="s">
        <v>349</v>
      </c>
      <c r="K18" s="53">
        <v>0</v>
      </c>
      <c r="L18" s="53">
        <f t="shared" si="0"/>
        <v>0</v>
      </c>
      <c r="M18" s="134" t="s">
        <v>350</v>
      </c>
    </row>
    <row r="19" spans="2:15">
      <c r="B19" s="5" t="s">
        <v>51</v>
      </c>
      <c r="C19" s="53">
        <v>0</v>
      </c>
      <c r="D19" s="133" t="s">
        <v>349</v>
      </c>
      <c r="E19" s="53">
        <v>0</v>
      </c>
      <c r="F19" s="133" t="s">
        <v>349</v>
      </c>
      <c r="G19" s="53">
        <v>0</v>
      </c>
      <c r="H19" s="133" t="s">
        <v>349</v>
      </c>
      <c r="I19" s="53">
        <v>0</v>
      </c>
      <c r="J19" s="133" t="s">
        <v>349</v>
      </c>
      <c r="K19" s="53">
        <v>0</v>
      </c>
      <c r="L19" s="53">
        <f t="shared" si="0"/>
        <v>0</v>
      </c>
      <c r="M19" s="134" t="s">
        <v>350</v>
      </c>
    </row>
    <row r="21" spans="2:15" ht="15.75" customHeight="1"/>
    <row r="22" spans="2:15" ht="15.75" customHeight="1">
      <c r="B22" s="86" t="s">
        <v>285</v>
      </c>
      <c r="C22" s="79"/>
      <c r="D22" s="79"/>
      <c r="E22" s="79"/>
      <c r="F22" s="79"/>
      <c r="G22" s="79"/>
      <c r="H22" s="79"/>
      <c r="I22" s="79"/>
      <c r="J22" s="79"/>
      <c r="K22" s="79"/>
      <c r="L22" s="79"/>
      <c r="M22" s="79"/>
      <c r="N22" s="79"/>
      <c r="O22" s="79"/>
    </row>
    <row r="23" spans="2:15" ht="15.75" customHeight="1">
      <c r="B23" s="87" t="s">
        <v>8</v>
      </c>
      <c r="C23" s="88" t="s">
        <v>52</v>
      </c>
      <c r="D23" s="89" t="s">
        <v>53</v>
      </c>
      <c r="E23" s="83"/>
      <c r="F23" s="83"/>
      <c r="G23" s="83"/>
      <c r="H23" s="83"/>
      <c r="I23" s="83"/>
      <c r="J23" s="83"/>
      <c r="K23" s="83"/>
      <c r="L23" s="83"/>
      <c r="M23" s="90"/>
      <c r="N23" s="91" t="s">
        <v>27</v>
      </c>
      <c r="O23" s="92"/>
    </row>
    <row r="24" spans="2:15" ht="15.75" customHeight="1">
      <c r="B24" s="81"/>
      <c r="C24" s="81"/>
      <c r="D24" s="74" t="s">
        <v>7</v>
      </c>
      <c r="E24" s="75"/>
      <c r="F24" s="74" t="s">
        <v>38</v>
      </c>
      <c r="G24" s="75"/>
      <c r="H24" s="74" t="s">
        <v>39</v>
      </c>
      <c r="I24" s="75"/>
      <c r="J24" s="74" t="s">
        <v>40</v>
      </c>
      <c r="K24" s="75"/>
      <c r="L24" s="85" t="s">
        <v>41</v>
      </c>
      <c r="M24" s="75"/>
      <c r="N24" s="93"/>
      <c r="O24" s="94"/>
    </row>
    <row r="25" spans="2:15" ht="15.75" customHeight="1">
      <c r="B25" s="82"/>
      <c r="C25" s="82"/>
      <c r="D25" s="6" t="s">
        <v>54</v>
      </c>
      <c r="E25" s="6" t="s">
        <v>10</v>
      </c>
      <c r="F25" s="6" t="s">
        <v>54</v>
      </c>
      <c r="G25" s="6" t="s">
        <v>10</v>
      </c>
      <c r="H25" s="6" t="s">
        <v>54</v>
      </c>
      <c r="I25" s="6" t="s">
        <v>10</v>
      </c>
      <c r="J25" s="6" t="s">
        <v>54</v>
      </c>
      <c r="K25" s="6" t="s">
        <v>10</v>
      </c>
      <c r="L25" s="6" t="s">
        <v>54</v>
      </c>
      <c r="M25" s="6" t="s">
        <v>10</v>
      </c>
      <c r="N25" s="6" t="s">
        <v>54</v>
      </c>
      <c r="O25" s="6" t="s">
        <v>10</v>
      </c>
    </row>
    <row r="26" spans="2:15" ht="15.75" customHeight="1">
      <c r="B26" s="8" t="s">
        <v>11</v>
      </c>
      <c r="C26" s="16" t="s">
        <v>55</v>
      </c>
      <c r="D26" s="136">
        <v>385537.11</v>
      </c>
      <c r="E26" s="17">
        <v>1</v>
      </c>
      <c r="F26" s="53">
        <v>0</v>
      </c>
      <c r="G26" s="133" t="s">
        <v>349</v>
      </c>
      <c r="H26" s="53">
        <v>0</v>
      </c>
      <c r="I26" s="133" t="s">
        <v>349</v>
      </c>
      <c r="J26" s="53">
        <v>0</v>
      </c>
      <c r="K26" s="133" t="s">
        <v>349</v>
      </c>
      <c r="L26" s="53">
        <v>0</v>
      </c>
      <c r="M26" s="133" t="s">
        <v>349</v>
      </c>
      <c r="N26" s="53">
        <f t="shared" ref="N26:O26" si="1">D26</f>
        <v>385537.11</v>
      </c>
      <c r="O26" s="18">
        <f t="shared" si="1"/>
        <v>1</v>
      </c>
    </row>
    <row r="27" spans="2:15" ht="15.75" customHeight="1">
      <c r="B27" s="8" t="s">
        <v>11</v>
      </c>
      <c r="C27" s="19" t="s">
        <v>56</v>
      </c>
      <c r="D27" s="136">
        <v>438684.96</v>
      </c>
      <c r="E27" s="17">
        <v>1</v>
      </c>
      <c r="F27" s="53">
        <v>0</v>
      </c>
      <c r="G27" s="133" t="s">
        <v>349</v>
      </c>
      <c r="H27" s="53">
        <v>0</v>
      </c>
      <c r="I27" s="133" t="s">
        <v>349</v>
      </c>
      <c r="J27" s="53">
        <v>0</v>
      </c>
      <c r="K27" s="133" t="s">
        <v>349</v>
      </c>
      <c r="L27" s="53">
        <v>0</v>
      </c>
      <c r="M27" s="133" t="s">
        <v>349</v>
      </c>
      <c r="N27" s="53">
        <f t="shared" ref="N27:O27" si="2">D27</f>
        <v>438684.96</v>
      </c>
      <c r="O27" s="18">
        <f t="shared" si="2"/>
        <v>1</v>
      </c>
    </row>
    <row r="28" spans="2:15" ht="15.75" customHeight="1">
      <c r="B28" s="8" t="s">
        <v>11</v>
      </c>
      <c r="C28" s="19" t="s">
        <v>57</v>
      </c>
      <c r="D28" s="136">
        <v>292128.86</v>
      </c>
      <c r="E28" s="17">
        <v>1</v>
      </c>
      <c r="F28" s="53">
        <v>0</v>
      </c>
      <c r="G28" s="133" t="s">
        <v>349</v>
      </c>
      <c r="H28" s="53">
        <v>0</v>
      </c>
      <c r="I28" s="133" t="s">
        <v>349</v>
      </c>
      <c r="J28" s="53">
        <v>0</v>
      </c>
      <c r="K28" s="133" t="s">
        <v>349</v>
      </c>
      <c r="L28" s="53">
        <v>0</v>
      </c>
      <c r="M28" s="133" t="s">
        <v>349</v>
      </c>
      <c r="N28" s="53">
        <f t="shared" ref="N28:O28" si="3">D28</f>
        <v>292128.86</v>
      </c>
      <c r="O28" s="18">
        <f t="shared" si="3"/>
        <v>1</v>
      </c>
    </row>
    <row r="29" spans="2:15" ht="15.75" customHeight="1">
      <c r="B29" s="8" t="s">
        <v>11</v>
      </c>
      <c r="C29" s="19" t="s">
        <v>58</v>
      </c>
      <c r="D29" s="136">
        <v>81225.66</v>
      </c>
      <c r="E29" s="17">
        <v>1</v>
      </c>
      <c r="F29" s="53">
        <v>0</v>
      </c>
      <c r="G29" s="133" t="s">
        <v>349</v>
      </c>
      <c r="H29" s="53">
        <v>0</v>
      </c>
      <c r="I29" s="133" t="s">
        <v>349</v>
      </c>
      <c r="J29" s="53">
        <v>0</v>
      </c>
      <c r="K29" s="133" t="s">
        <v>349</v>
      </c>
      <c r="L29" s="53">
        <v>0</v>
      </c>
      <c r="M29" s="133" t="s">
        <v>349</v>
      </c>
      <c r="N29" s="53">
        <f t="shared" ref="N29:O29" si="4">D29</f>
        <v>81225.66</v>
      </c>
      <c r="O29" s="18">
        <f t="shared" si="4"/>
        <v>1</v>
      </c>
    </row>
    <row r="30" spans="2:15" ht="15.75" customHeight="1">
      <c r="B30" s="8" t="s">
        <v>11</v>
      </c>
      <c r="C30" s="19" t="s">
        <v>59</v>
      </c>
      <c r="D30" s="136">
        <v>861689.33</v>
      </c>
      <c r="E30" s="17">
        <v>1</v>
      </c>
      <c r="F30" s="53">
        <v>0</v>
      </c>
      <c r="G30" s="133" t="s">
        <v>349</v>
      </c>
      <c r="H30" s="53">
        <v>0</v>
      </c>
      <c r="I30" s="133" t="s">
        <v>349</v>
      </c>
      <c r="J30" s="53">
        <v>0</v>
      </c>
      <c r="K30" s="133" t="s">
        <v>349</v>
      </c>
      <c r="L30" s="53">
        <v>0</v>
      </c>
      <c r="M30" s="133" t="s">
        <v>349</v>
      </c>
      <c r="N30" s="53">
        <f t="shared" ref="N30:O30" si="5">D30</f>
        <v>861689.33</v>
      </c>
      <c r="O30" s="18">
        <f t="shared" si="5"/>
        <v>1</v>
      </c>
    </row>
    <row r="31" spans="2:15" ht="15.75" customHeight="1">
      <c r="B31" s="8" t="s">
        <v>11</v>
      </c>
      <c r="C31" s="19" t="s">
        <v>60</v>
      </c>
      <c r="D31" s="136">
        <v>114881.02</v>
      </c>
      <c r="E31" s="17">
        <v>1</v>
      </c>
      <c r="F31" s="53">
        <v>0</v>
      </c>
      <c r="G31" s="133" t="s">
        <v>349</v>
      </c>
      <c r="H31" s="53">
        <v>0</v>
      </c>
      <c r="I31" s="133" t="s">
        <v>349</v>
      </c>
      <c r="J31" s="53">
        <v>0</v>
      </c>
      <c r="K31" s="133" t="s">
        <v>349</v>
      </c>
      <c r="L31" s="53">
        <v>0</v>
      </c>
      <c r="M31" s="133" t="s">
        <v>349</v>
      </c>
      <c r="N31" s="53">
        <f t="shared" ref="N31:O31" si="6">D31</f>
        <v>114881.02</v>
      </c>
      <c r="O31" s="18">
        <f t="shared" si="6"/>
        <v>1</v>
      </c>
    </row>
    <row r="32" spans="2:15" ht="15.75" customHeight="1">
      <c r="B32" s="8" t="s">
        <v>11</v>
      </c>
      <c r="C32" s="19" t="s">
        <v>61</v>
      </c>
      <c r="D32" s="136">
        <v>99963.74</v>
      </c>
      <c r="E32" s="17">
        <v>1</v>
      </c>
      <c r="F32" s="53">
        <v>0</v>
      </c>
      <c r="G32" s="133" t="s">
        <v>349</v>
      </c>
      <c r="H32" s="53">
        <v>0</v>
      </c>
      <c r="I32" s="133" t="s">
        <v>349</v>
      </c>
      <c r="J32" s="53">
        <v>0</v>
      </c>
      <c r="K32" s="133" t="s">
        <v>349</v>
      </c>
      <c r="L32" s="53">
        <v>0</v>
      </c>
      <c r="M32" s="133" t="s">
        <v>349</v>
      </c>
      <c r="N32" s="53">
        <f t="shared" ref="N32:O32" si="7">D32</f>
        <v>99963.74</v>
      </c>
      <c r="O32" s="18">
        <f t="shared" si="7"/>
        <v>1</v>
      </c>
    </row>
    <row r="33" spans="2:15" ht="15.75" customHeight="1">
      <c r="B33" s="8" t="s">
        <v>11</v>
      </c>
      <c r="C33" s="19" t="s">
        <v>62</v>
      </c>
      <c r="D33" s="136">
        <v>119176.71</v>
      </c>
      <c r="E33" s="17">
        <v>1</v>
      </c>
      <c r="F33" s="53">
        <v>0</v>
      </c>
      <c r="G33" s="133" t="s">
        <v>349</v>
      </c>
      <c r="H33" s="53">
        <v>0</v>
      </c>
      <c r="I33" s="133" t="s">
        <v>349</v>
      </c>
      <c r="J33" s="53">
        <v>0</v>
      </c>
      <c r="K33" s="133" t="s">
        <v>349</v>
      </c>
      <c r="L33" s="53">
        <v>0</v>
      </c>
      <c r="M33" s="133" t="s">
        <v>349</v>
      </c>
      <c r="N33" s="53">
        <f t="shared" ref="N33:O33" si="8">D33</f>
        <v>119176.71</v>
      </c>
      <c r="O33" s="18">
        <f t="shared" si="8"/>
        <v>1</v>
      </c>
    </row>
    <row r="34" spans="2:15" ht="15.75" customHeight="1">
      <c r="B34" s="8" t="s">
        <v>11</v>
      </c>
      <c r="C34" s="19" t="s">
        <v>63</v>
      </c>
      <c r="D34" s="136">
        <v>264024.51</v>
      </c>
      <c r="E34" s="17">
        <v>1</v>
      </c>
      <c r="F34" s="53">
        <v>0</v>
      </c>
      <c r="G34" s="133" t="s">
        <v>349</v>
      </c>
      <c r="H34" s="53">
        <v>0</v>
      </c>
      <c r="I34" s="133" t="s">
        <v>349</v>
      </c>
      <c r="J34" s="53">
        <v>0</v>
      </c>
      <c r="K34" s="133" t="s">
        <v>349</v>
      </c>
      <c r="L34" s="53">
        <v>0</v>
      </c>
      <c r="M34" s="133" t="s">
        <v>349</v>
      </c>
      <c r="N34" s="53">
        <f t="shared" ref="N34:O34" si="9">D34</f>
        <v>264024.51</v>
      </c>
      <c r="O34" s="18">
        <f t="shared" si="9"/>
        <v>1</v>
      </c>
    </row>
    <row r="35" spans="2:15" ht="15.75" customHeight="1">
      <c r="B35" s="8" t="s">
        <v>11</v>
      </c>
      <c r="C35" s="19" t="s">
        <v>64</v>
      </c>
      <c r="D35" s="136">
        <v>340884.47999999998</v>
      </c>
      <c r="E35" s="17">
        <v>1</v>
      </c>
      <c r="F35" s="53">
        <v>0</v>
      </c>
      <c r="G35" s="133" t="s">
        <v>349</v>
      </c>
      <c r="H35" s="53">
        <v>0</v>
      </c>
      <c r="I35" s="133" t="s">
        <v>349</v>
      </c>
      <c r="J35" s="53">
        <v>0</v>
      </c>
      <c r="K35" s="133" t="s">
        <v>349</v>
      </c>
      <c r="L35" s="53">
        <v>0</v>
      </c>
      <c r="M35" s="133" t="s">
        <v>349</v>
      </c>
      <c r="N35" s="53">
        <f t="shared" ref="N35:O35" si="10">D35</f>
        <v>340884.47999999998</v>
      </c>
      <c r="O35" s="18">
        <f t="shared" si="10"/>
        <v>1</v>
      </c>
    </row>
    <row r="36" spans="2:15">
      <c r="B36" s="8" t="s">
        <v>11</v>
      </c>
      <c r="C36" s="19" t="s">
        <v>65</v>
      </c>
      <c r="D36" s="136">
        <v>294593.31</v>
      </c>
      <c r="E36" s="17">
        <v>1</v>
      </c>
      <c r="F36" s="53">
        <v>0</v>
      </c>
      <c r="G36" s="133" t="s">
        <v>349</v>
      </c>
      <c r="H36" s="53">
        <v>0</v>
      </c>
      <c r="I36" s="133" t="s">
        <v>349</v>
      </c>
      <c r="J36" s="53">
        <v>0</v>
      </c>
      <c r="K36" s="133" t="s">
        <v>349</v>
      </c>
      <c r="L36" s="53">
        <v>0</v>
      </c>
      <c r="M36" s="133" t="s">
        <v>349</v>
      </c>
      <c r="N36" s="53">
        <f t="shared" ref="N36:O36" si="11">D36</f>
        <v>294593.31</v>
      </c>
      <c r="O36" s="18">
        <f t="shared" si="11"/>
        <v>1</v>
      </c>
    </row>
    <row r="37" spans="2:15" ht="15.75" customHeight="1">
      <c r="B37" s="8" t="s">
        <v>11</v>
      </c>
      <c r="C37" s="19" t="s">
        <v>66</v>
      </c>
      <c r="D37" s="136">
        <v>348874.29</v>
      </c>
      <c r="E37" s="17">
        <v>1</v>
      </c>
      <c r="F37" s="53">
        <v>0</v>
      </c>
      <c r="G37" s="133" t="s">
        <v>349</v>
      </c>
      <c r="H37" s="53">
        <v>0</v>
      </c>
      <c r="I37" s="133" t="s">
        <v>349</v>
      </c>
      <c r="J37" s="53">
        <v>0</v>
      </c>
      <c r="K37" s="133" t="s">
        <v>349</v>
      </c>
      <c r="L37" s="53">
        <v>0</v>
      </c>
      <c r="M37" s="133" t="s">
        <v>349</v>
      </c>
      <c r="N37" s="53">
        <f t="shared" ref="N37:O37" si="12">D37</f>
        <v>348874.29</v>
      </c>
      <c r="O37" s="18">
        <f t="shared" si="12"/>
        <v>1</v>
      </c>
    </row>
    <row r="38" spans="2:15" ht="15.75" customHeight="1">
      <c r="B38" s="8" t="s">
        <v>11</v>
      </c>
      <c r="C38" s="19" t="s">
        <v>67</v>
      </c>
      <c r="D38" s="136">
        <v>227882.31</v>
      </c>
      <c r="E38" s="17">
        <v>1</v>
      </c>
      <c r="F38" s="53">
        <v>0</v>
      </c>
      <c r="G38" s="133" t="s">
        <v>349</v>
      </c>
      <c r="H38" s="53">
        <v>0</v>
      </c>
      <c r="I38" s="133" t="s">
        <v>349</v>
      </c>
      <c r="J38" s="53">
        <v>0</v>
      </c>
      <c r="K38" s="133" t="s">
        <v>349</v>
      </c>
      <c r="L38" s="53">
        <v>0</v>
      </c>
      <c r="M38" s="133" t="s">
        <v>349</v>
      </c>
      <c r="N38" s="53">
        <f t="shared" ref="N38:O38" si="13">D38</f>
        <v>227882.31</v>
      </c>
      <c r="O38" s="18">
        <f t="shared" si="13"/>
        <v>1</v>
      </c>
    </row>
    <row r="39" spans="2:15" ht="15.75" customHeight="1">
      <c r="B39" s="8" t="s">
        <v>11</v>
      </c>
      <c r="C39" s="19" t="s">
        <v>68</v>
      </c>
      <c r="D39" s="136">
        <v>285370.09999999998</v>
      </c>
      <c r="E39" s="17">
        <v>1</v>
      </c>
      <c r="F39" s="53">
        <v>0</v>
      </c>
      <c r="G39" s="133" t="s">
        <v>349</v>
      </c>
      <c r="H39" s="53">
        <v>0</v>
      </c>
      <c r="I39" s="133" t="s">
        <v>349</v>
      </c>
      <c r="J39" s="53">
        <v>0</v>
      </c>
      <c r="K39" s="133" t="s">
        <v>349</v>
      </c>
      <c r="L39" s="53">
        <v>0</v>
      </c>
      <c r="M39" s="133" t="s">
        <v>349</v>
      </c>
      <c r="N39" s="53">
        <f t="shared" ref="N39:O39" si="14">D39</f>
        <v>285370.09999999998</v>
      </c>
      <c r="O39" s="18">
        <f t="shared" si="14"/>
        <v>1</v>
      </c>
    </row>
    <row r="40" spans="2:15" ht="15.75" customHeight="1">
      <c r="B40" s="5" t="s">
        <v>13</v>
      </c>
      <c r="C40" s="19" t="s">
        <v>69</v>
      </c>
      <c r="D40" s="136">
        <v>647805.69999999995</v>
      </c>
      <c r="E40" s="17">
        <v>1</v>
      </c>
      <c r="F40" s="53">
        <v>0</v>
      </c>
      <c r="G40" s="133" t="s">
        <v>349</v>
      </c>
      <c r="H40" s="53">
        <v>0</v>
      </c>
      <c r="I40" s="133" t="s">
        <v>349</v>
      </c>
      <c r="J40" s="53">
        <v>0</v>
      </c>
      <c r="K40" s="133" t="s">
        <v>349</v>
      </c>
      <c r="L40" s="53">
        <v>0</v>
      </c>
      <c r="M40" s="133" t="s">
        <v>349</v>
      </c>
      <c r="N40" s="53">
        <f t="shared" ref="N40:O40" si="15">D40</f>
        <v>647805.69999999995</v>
      </c>
      <c r="O40" s="18">
        <f t="shared" si="15"/>
        <v>1</v>
      </c>
    </row>
    <row r="41" spans="2:15" ht="15.75" customHeight="1">
      <c r="B41" s="5" t="s">
        <v>13</v>
      </c>
      <c r="C41" s="19" t="s">
        <v>70</v>
      </c>
      <c r="D41" s="136">
        <v>638809.38</v>
      </c>
      <c r="E41" s="17">
        <v>1</v>
      </c>
      <c r="F41" s="53">
        <v>0</v>
      </c>
      <c r="G41" s="133" t="s">
        <v>349</v>
      </c>
      <c r="H41" s="53">
        <v>0</v>
      </c>
      <c r="I41" s="133" t="s">
        <v>349</v>
      </c>
      <c r="J41" s="53">
        <v>0</v>
      </c>
      <c r="K41" s="133" t="s">
        <v>349</v>
      </c>
      <c r="L41" s="53">
        <v>0</v>
      </c>
      <c r="M41" s="133" t="s">
        <v>349</v>
      </c>
      <c r="N41" s="53">
        <f t="shared" ref="N41:O41" si="16">D41</f>
        <v>638809.38</v>
      </c>
      <c r="O41" s="18">
        <f t="shared" si="16"/>
        <v>1</v>
      </c>
    </row>
    <row r="42" spans="2:15" ht="15.75" customHeight="1">
      <c r="B42" s="5" t="s">
        <v>13</v>
      </c>
      <c r="C42" s="19" t="s">
        <v>71</v>
      </c>
      <c r="D42" s="136">
        <v>723725.94</v>
      </c>
      <c r="E42" s="17">
        <v>1</v>
      </c>
      <c r="F42" s="53">
        <v>0</v>
      </c>
      <c r="G42" s="133" t="s">
        <v>349</v>
      </c>
      <c r="H42" s="53">
        <v>0</v>
      </c>
      <c r="I42" s="133" t="s">
        <v>349</v>
      </c>
      <c r="J42" s="53">
        <v>0</v>
      </c>
      <c r="K42" s="133" t="s">
        <v>349</v>
      </c>
      <c r="L42" s="53">
        <v>0</v>
      </c>
      <c r="M42" s="133" t="s">
        <v>349</v>
      </c>
      <c r="N42" s="53">
        <f t="shared" ref="N42:O42" si="17">D42</f>
        <v>723725.94</v>
      </c>
      <c r="O42" s="18">
        <f t="shared" si="17"/>
        <v>1</v>
      </c>
    </row>
    <row r="43" spans="2:15" ht="15.75" customHeight="1">
      <c r="B43" s="5" t="s">
        <v>13</v>
      </c>
      <c r="C43" s="19" t="s">
        <v>72</v>
      </c>
      <c r="D43" s="136">
        <v>1078455.8999999999</v>
      </c>
      <c r="E43" s="17">
        <v>1</v>
      </c>
      <c r="F43" s="53">
        <v>0</v>
      </c>
      <c r="G43" s="133" t="s">
        <v>349</v>
      </c>
      <c r="H43" s="53">
        <v>0</v>
      </c>
      <c r="I43" s="133" t="s">
        <v>349</v>
      </c>
      <c r="J43" s="53">
        <v>0</v>
      </c>
      <c r="K43" s="133" t="s">
        <v>349</v>
      </c>
      <c r="L43" s="53">
        <v>0</v>
      </c>
      <c r="M43" s="133" t="s">
        <v>349</v>
      </c>
      <c r="N43" s="53">
        <f t="shared" ref="N43:O43" si="18">D43</f>
        <v>1078455.8999999999</v>
      </c>
      <c r="O43" s="18">
        <f t="shared" si="18"/>
        <v>1</v>
      </c>
    </row>
    <row r="44" spans="2:15" ht="15.75" customHeight="1">
      <c r="B44" s="5" t="s">
        <v>13</v>
      </c>
      <c r="C44" s="19" t="s">
        <v>73</v>
      </c>
      <c r="D44" s="136">
        <v>376780.41</v>
      </c>
      <c r="E44" s="17">
        <v>1</v>
      </c>
      <c r="F44" s="53">
        <v>0</v>
      </c>
      <c r="G44" s="133" t="s">
        <v>349</v>
      </c>
      <c r="H44" s="53">
        <v>0</v>
      </c>
      <c r="I44" s="133" t="s">
        <v>349</v>
      </c>
      <c r="J44" s="53">
        <v>0</v>
      </c>
      <c r="K44" s="133" t="s">
        <v>349</v>
      </c>
      <c r="L44" s="53">
        <v>0</v>
      </c>
      <c r="M44" s="133" t="s">
        <v>349</v>
      </c>
      <c r="N44" s="53">
        <f t="shared" ref="N44:O44" si="19">D44</f>
        <v>376780.41</v>
      </c>
      <c r="O44" s="18">
        <f t="shared" si="19"/>
        <v>1</v>
      </c>
    </row>
    <row r="45" spans="2:15" ht="15.75" customHeight="1">
      <c r="B45" s="5" t="s">
        <v>13</v>
      </c>
      <c r="C45" s="19" t="s">
        <v>74</v>
      </c>
      <c r="D45" s="136">
        <v>707670.48</v>
      </c>
      <c r="E45" s="17">
        <v>1</v>
      </c>
      <c r="F45" s="53">
        <v>0</v>
      </c>
      <c r="G45" s="133" t="s">
        <v>349</v>
      </c>
      <c r="H45" s="53">
        <v>0</v>
      </c>
      <c r="I45" s="133" t="s">
        <v>349</v>
      </c>
      <c r="J45" s="53">
        <v>0</v>
      </c>
      <c r="K45" s="133" t="s">
        <v>349</v>
      </c>
      <c r="L45" s="53">
        <v>0</v>
      </c>
      <c r="M45" s="133" t="s">
        <v>349</v>
      </c>
      <c r="N45" s="53">
        <f t="shared" ref="N45:O45" si="20">D45</f>
        <v>707670.48</v>
      </c>
      <c r="O45" s="18">
        <f t="shared" si="20"/>
        <v>1</v>
      </c>
    </row>
    <row r="46" spans="2:15" ht="15.75" customHeight="1">
      <c r="B46" s="5" t="s">
        <v>13</v>
      </c>
      <c r="C46" s="19" t="s">
        <v>75</v>
      </c>
      <c r="D46" s="136">
        <v>1465572.63</v>
      </c>
      <c r="E46" s="17">
        <v>1</v>
      </c>
      <c r="F46" s="53">
        <v>0</v>
      </c>
      <c r="G46" s="133" t="s">
        <v>349</v>
      </c>
      <c r="H46" s="53">
        <v>0</v>
      </c>
      <c r="I46" s="133" t="s">
        <v>349</v>
      </c>
      <c r="J46" s="53">
        <v>0</v>
      </c>
      <c r="K46" s="133" t="s">
        <v>349</v>
      </c>
      <c r="L46" s="53">
        <v>0</v>
      </c>
      <c r="M46" s="133" t="s">
        <v>349</v>
      </c>
      <c r="N46" s="53">
        <f t="shared" ref="N46:O46" si="21">D46</f>
        <v>1465572.63</v>
      </c>
      <c r="O46" s="18">
        <f t="shared" si="21"/>
        <v>1</v>
      </c>
    </row>
    <row r="47" spans="2:15" ht="15.75" customHeight="1">
      <c r="B47" s="5" t="s">
        <v>13</v>
      </c>
      <c r="C47" s="19" t="s">
        <v>76</v>
      </c>
      <c r="D47" s="136">
        <v>1814661.65</v>
      </c>
      <c r="E47" s="17">
        <v>1</v>
      </c>
      <c r="F47" s="53">
        <v>0</v>
      </c>
      <c r="G47" s="133" t="s">
        <v>349</v>
      </c>
      <c r="H47" s="53">
        <v>0</v>
      </c>
      <c r="I47" s="133" t="s">
        <v>349</v>
      </c>
      <c r="J47" s="53">
        <v>0</v>
      </c>
      <c r="K47" s="133" t="s">
        <v>349</v>
      </c>
      <c r="L47" s="53">
        <v>0</v>
      </c>
      <c r="M47" s="133" t="s">
        <v>349</v>
      </c>
      <c r="N47" s="53">
        <f t="shared" ref="N47:O47" si="22">D47</f>
        <v>1814661.65</v>
      </c>
      <c r="O47" s="18">
        <f t="shared" si="22"/>
        <v>1</v>
      </c>
    </row>
    <row r="48" spans="2:15" ht="15.75" customHeight="1">
      <c r="B48" s="5" t="s">
        <v>13</v>
      </c>
      <c r="C48" s="19" t="s">
        <v>77</v>
      </c>
      <c r="D48" s="136">
        <v>472800.53</v>
      </c>
      <c r="E48" s="17">
        <v>1</v>
      </c>
      <c r="F48" s="53">
        <v>0</v>
      </c>
      <c r="G48" s="133" t="s">
        <v>349</v>
      </c>
      <c r="H48" s="53">
        <v>0</v>
      </c>
      <c r="I48" s="133" t="s">
        <v>349</v>
      </c>
      <c r="J48" s="53">
        <v>0</v>
      </c>
      <c r="K48" s="133" t="s">
        <v>349</v>
      </c>
      <c r="L48" s="53">
        <v>0</v>
      </c>
      <c r="M48" s="133" t="s">
        <v>349</v>
      </c>
      <c r="N48" s="53">
        <f t="shared" ref="N48:O48" si="23">D48</f>
        <v>472800.53</v>
      </c>
      <c r="O48" s="18">
        <f t="shared" si="23"/>
        <v>1</v>
      </c>
    </row>
    <row r="49" spans="2:15" ht="15.75" customHeight="1">
      <c r="B49" s="5" t="s">
        <v>14</v>
      </c>
      <c r="C49" s="9"/>
      <c r="D49" s="137"/>
      <c r="E49" s="17"/>
      <c r="F49" s="53">
        <v>0</v>
      </c>
      <c r="G49" s="133" t="s">
        <v>349</v>
      </c>
      <c r="H49" s="53">
        <v>0</v>
      </c>
      <c r="I49" s="133" t="s">
        <v>349</v>
      </c>
      <c r="J49" s="53">
        <v>0</v>
      </c>
      <c r="K49" s="133" t="s">
        <v>349</v>
      </c>
      <c r="L49" s="53">
        <v>0</v>
      </c>
      <c r="M49" s="133" t="s">
        <v>349</v>
      </c>
      <c r="N49" s="53">
        <f t="shared" ref="N49:O49" si="24">D49</f>
        <v>0</v>
      </c>
      <c r="O49" s="59">
        <f t="shared" si="24"/>
        <v>0</v>
      </c>
    </row>
    <row r="50" spans="2:15" ht="15.75" customHeight="1">
      <c r="B50" s="20" t="s">
        <v>78</v>
      </c>
      <c r="C50" s="9"/>
      <c r="D50" s="138"/>
      <c r="E50" s="9"/>
      <c r="F50" s="53">
        <v>0</v>
      </c>
      <c r="G50" s="133" t="s">
        <v>349</v>
      </c>
      <c r="H50" s="53">
        <v>0</v>
      </c>
      <c r="I50" s="133" t="s">
        <v>349</v>
      </c>
      <c r="J50" s="53">
        <v>0</v>
      </c>
      <c r="K50" s="133" t="s">
        <v>349</v>
      </c>
      <c r="L50" s="53">
        <v>0</v>
      </c>
      <c r="M50" s="133" t="s">
        <v>349</v>
      </c>
      <c r="N50" s="53">
        <f t="shared" ref="N50:O50" si="25">D50</f>
        <v>0</v>
      </c>
      <c r="O50" s="59">
        <f t="shared" si="25"/>
        <v>0</v>
      </c>
    </row>
    <row r="51" spans="2:15" ht="15.75" customHeight="1">
      <c r="B51" s="15" t="s">
        <v>79</v>
      </c>
      <c r="C51" s="9"/>
      <c r="D51" s="138"/>
      <c r="E51" s="9"/>
      <c r="F51" s="53">
        <v>0</v>
      </c>
      <c r="G51" s="133" t="s">
        <v>349</v>
      </c>
      <c r="H51" s="53">
        <v>0</v>
      </c>
      <c r="I51" s="133" t="s">
        <v>349</v>
      </c>
      <c r="J51" s="53">
        <v>0</v>
      </c>
      <c r="K51" s="133" t="s">
        <v>349</v>
      </c>
      <c r="L51" s="53">
        <v>0</v>
      </c>
      <c r="M51" s="133" t="s">
        <v>349</v>
      </c>
      <c r="N51" s="53">
        <f t="shared" ref="N51:O51" si="26">D51</f>
        <v>0</v>
      </c>
      <c r="O51" s="59">
        <f t="shared" si="26"/>
        <v>0</v>
      </c>
    </row>
    <row r="52" spans="2:15" ht="15.75" customHeight="1">
      <c r="B52" s="15" t="s">
        <v>17</v>
      </c>
      <c r="C52" s="9"/>
      <c r="D52" s="138"/>
      <c r="E52" s="9"/>
      <c r="F52" s="53">
        <v>0</v>
      </c>
      <c r="G52" s="133" t="s">
        <v>349</v>
      </c>
      <c r="H52" s="53">
        <v>0</v>
      </c>
      <c r="I52" s="133" t="s">
        <v>349</v>
      </c>
      <c r="J52" s="53">
        <v>0</v>
      </c>
      <c r="K52" s="133" t="s">
        <v>349</v>
      </c>
      <c r="L52" s="53">
        <v>0</v>
      </c>
      <c r="M52" s="133" t="s">
        <v>349</v>
      </c>
      <c r="N52" s="53">
        <f t="shared" ref="N52:O52" si="27">D52</f>
        <v>0</v>
      </c>
      <c r="O52" s="59">
        <f t="shared" si="27"/>
        <v>0</v>
      </c>
    </row>
    <row r="53" spans="2:15" ht="15.75" customHeight="1">
      <c r="B53" s="15" t="s">
        <v>80</v>
      </c>
      <c r="C53" s="21">
        <v>23</v>
      </c>
      <c r="D53" s="138"/>
      <c r="E53" s="9"/>
      <c r="F53" s="53">
        <v>0</v>
      </c>
      <c r="G53" s="133" t="s">
        <v>349</v>
      </c>
      <c r="H53" s="53">
        <v>0</v>
      </c>
      <c r="I53" s="133" t="s">
        <v>349</v>
      </c>
      <c r="J53" s="53">
        <v>0</v>
      </c>
      <c r="K53" s="133" t="s">
        <v>349</v>
      </c>
      <c r="L53" s="53">
        <v>0</v>
      </c>
      <c r="M53" s="133" t="s">
        <v>349</v>
      </c>
      <c r="N53" s="53">
        <f t="shared" ref="N53:O53" si="28">D53</f>
        <v>0</v>
      </c>
      <c r="O53" s="59">
        <f t="shared" si="28"/>
        <v>0</v>
      </c>
    </row>
    <row r="54" spans="2:15" ht="15.75" customHeight="1">
      <c r="B54" s="15" t="s">
        <v>78</v>
      </c>
      <c r="C54" s="9"/>
      <c r="D54" s="138"/>
      <c r="E54" s="9"/>
      <c r="F54" s="53">
        <v>0</v>
      </c>
      <c r="G54" s="133" t="s">
        <v>349</v>
      </c>
      <c r="H54" s="53">
        <v>0</v>
      </c>
      <c r="I54" s="133" t="s">
        <v>349</v>
      </c>
      <c r="J54" s="53">
        <v>0</v>
      </c>
      <c r="K54" s="133" t="s">
        <v>349</v>
      </c>
      <c r="L54" s="53">
        <v>0</v>
      </c>
      <c r="M54" s="133" t="s">
        <v>349</v>
      </c>
      <c r="N54" s="53">
        <f t="shared" ref="N54:O54" si="29">D54</f>
        <v>0</v>
      </c>
      <c r="O54" s="59">
        <f t="shared" si="29"/>
        <v>0</v>
      </c>
    </row>
    <row r="55" spans="2:15" ht="15.75" customHeight="1">
      <c r="B55" s="5" t="s">
        <v>18</v>
      </c>
      <c r="C55" s="16" t="s">
        <v>81</v>
      </c>
      <c r="D55" s="136">
        <v>422390.86</v>
      </c>
      <c r="E55" s="17">
        <v>1</v>
      </c>
      <c r="F55" s="53">
        <v>0</v>
      </c>
      <c r="G55" s="133" t="s">
        <v>349</v>
      </c>
      <c r="H55" s="53">
        <v>0</v>
      </c>
      <c r="I55" s="133" t="s">
        <v>349</v>
      </c>
      <c r="J55" s="53">
        <v>0</v>
      </c>
      <c r="K55" s="133" t="s">
        <v>349</v>
      </c>
      <c r="L55" s="53">
        <v>0</v>
      </c>
      <c r="M55" s="133" t="s">
        <v>349</v>
      </c>
      <c r="N55" s="53">
        <f t="shared" ref="N55:O55" si="30">D55</f>
        <v>422390.86</v>
      </c>
      <c r="O55" s="18">
        <f t="shared" si="30"/>
        <v>1</v>
      </c>
    </row>
    <row r="56" spans="2:15" ht="15.75" customHeight="1">
      <c r="B56" s="5" t="s">
        <v>18</v>
      </c>
      <c r="C56" s="19" t="s">
        <v>82</v>
      </c>
      <c r="D56" s="136">
        <v>1891373.65</v>
      </c>
      <c r="E56" s="17">
        <v>1</v>
      </c>
      <c r="F56" s="53">
        <v>0</v>
      </c>
      <c r="G56" s="133" t="s">
        <v>349</v>
      </c>
      <c r="H56" s="53">
        <v>0</v>
      </c>
      <c r="I56" s="133" t="s">
        <v>349</v>
      </c>
      <c r="J56" s="53">
        <v>0</v>
      </c>
      <c r="K56" s="133" t="s">
        <v>349</v>
      </c>
      <c r="L56" s="53">
        <v>0</v>
      </c>
      <c r="M56" s="133" t="s">
        <v>349</v>
      </c>
      <c r="N56" s="53">
        <f t="shared" ref="N56:O56" si="31">D56</f>
        <v>1891373.65</v>
      </c>
      <c r="O56" s="18">
        <f t="shared" si="31"/>
        <v>1</v>
      </c>
    </row>
    <row r="57" spans="2:15" ht="15.75" customHeight="1">
      <c r="B57" s="5" t="s">
        <v>18</v>
      </c>
      <c r="C57" s="19" t="s">
        <v>83</v>
      </c>
      <c r="D57" s="136">
        <v>405084.83</v>
      </c>
      <c r="E57" s="17">
        <v>1</v>
      </c>
      <c r="F57" s="53">
        <v>0</v>
      </c>
      <c r="G57" s="133" t="s">
        <v>349</v>
      </c>
      <c r="H57" s="53">
        <v>0</v>
      </c>
      <c r="I57" s="133" t="s">
        <v>349</v>
      </c>
      <c r="J57" s="53">
        <v>0</v>
      </c>
      <c r="K57" s="133" t="s">
        <v>349</v>
      </c>
      <c r="L57" s="53">
        <v>0</v>
      </c>
      <c r="M57" s="133" t="s">
        <v>349</v>
      </c>
      <c r="N57" s="53">
        <f t="shared" ref="N57:O57" si="32">D57</f>
        <v>405084.83</v>
      </c>
      <c r="O57" s="18">
        <f t="shared" si="32"/>
        <v>1</v>
      </c>
    </row>
    <row r="58" spans="2:15" ht="15.75" customHeight="1">
      <c r="B58" s="5" t="s">
        <v>18</v>
      </c>
      <c r="C58" s="19" t="s">
        <v>84</v>
      </c>
      <c r="D58" s="136">
        <v>3629487.24</v>
      </c>
      <c r="E58" s="17">
        <v>1</v>
      </c>
      <c r="F58" s="53">
        <v>0</v>
      </c>
      <c r="G58" s="133" t="s">
        <v>349</v>
      </c>
      <c r="H58" s="53">
        <v>0</v>
      </c>
      <c r="I58" s="133" t="s">
        <v>349</v>
      </c>
      <c r="J58" s="53">
        <v>0</v>
      </c>
      <c r="K58" s="133" t="s">
        <v>349</v>
      </c>
      <c r="L58" s="53">
        <v>0</v>
      </c>
      <c r="M58" s="133" t="s">
        <v>349</v>
      </c>
      <c r="N58" s="53">
        <f t="shared" ref="N58:O58" si="33">D58</f>
        <v>3629487.24</v>
      </c>
      <c r="O58" s="18">
        <f t="shared" si="33"/>
        <v>1</v>
      </c>
    </row>
    <row r="59" spans="2:15" ht="15.75" customHeight="1">
      <c r="B59" s="5" t="s">
        <v>18</v>
      </c>
      <c r="C59" s="19" t="s">
        <v>85</v>
      </c>
      <c r="D59" s="136">
        <v>968279.73</v>
      </c>
      <c r="E59" s="17">
        <v>1</v>
      </c>
      <c r="F59" s="53">
        <v>0</v>
      </c>
      <c r="G59" s="133" t="s">
        <v>349</v>
      </c>
      <c r="H59" s="53">
        <v>0</v>
      </c>
      <c r="I59" s="133" t="s">
        <v>349</v>
      </c>
      <c r="J59" s="53">
        <v>0</v>
      </c>
      <c r="K59" s="133" t="s">
        <v>349</v>
      </c>
      <c r="L59" s="53">
        <v>0</v>
      </c>
      <c r="M59" s="133" t="s">
        <v>349</v>
      </c>
      <c r="N59" s="53">
        <f t="shared" ref="N59:O59" si="34">D59</f>
        <v>968279.73</v>
      </c>
      <c r="O59" s="18">
        <f t="shared" si="34"/>
        <v>1</v>
      </c>
    </row>
    <row r="60" spans="2:15" ht="15.75" customHeight="1">
      <c r="B60" s="5" t="s">
        <v>18</v>
      </c>
      <c r="C60" s="19" t="s">
        <v>86</v>
      </c>
      <c r="D60" s="136">
        <v>7051435.6100000003</v>
      </c>
      <c r="E60" s="17">
        <v>1</v>
      </c>
      <c r="F60" s="53">
        <v>0</v>
      </c>
      <c r="G60" s="133" t="s">
        <v>349</v>
      </c>
      <c r="H60" s="53">
        <v>0</v>
      </c>
      <c r="I60" s="133" t="s">
        <v>349</v>
      </c>
      <c r="J60" s="53">
        <v>0</v>
      </c>
      <c r="K60" s="133" t="s">
        <v>349</v>
      </c>
      <c r="L60" s="53">
        <v>0</v>
      </c>
      <c r="M60" s="133" t="s">
        <v>349</v>
      </c>
      <c r="N60" s="53">
        <f t="shared" ref="N60:O60" si="35">D60</f>
        <v>7051435.6100000003</v>
      </c>
      <c r="O60" s="18">
        <f t="shared" si="35"/>
        <v>1</v>
      </c>
    </row>
    <row r="61" spans="2:15" ht="15.75" customHeight="1">
      <c r="B61" s="5" t="s">
        <v>18</v>
      </c>
      <c r="C61" s="19" t="s">
        <v>87</v>
      </c>
      <c r="D61" s="136">
        <v>2532691.61</v>
      </c>
      <c r="E61" s="17">
        <v>1</v>
      </c>
      <c r="F61" s="53">
        <v>0</v>
      </c>
      <c r="G61" s="133" t="s">
        <v>349</v>
      </c>
      <c r="H61" s="53">
        <v>0</v>
      </c>
      <c r="I61" s="133" t="s">
        <v>349</v>
      </c>
      <c r="J61" s="53">
        <v>0</v>
      </c>
      <c r="K61" s="133" t="s">
        <v>349</v>
      </c>
      <c r="L61" s="53">
        <v>0</v>
      </c>
      <c r="M61" s="133" t="s">
        <v>349</v>
      </c>
      <c r="N61" s="53">
        <f t="shared" ref="N61:O61" si="36">D61</f>
        <v>2532691.61</v>
      </c>
      <c r="O61" s="18">
        <f t="shared" si="36"/>
        <v>1</v>
      </c>
    </row>
    <row r="62" spans="2:15" ht="15.75" customHeight="1">
      <c r="B62" s="5" t="s">
        <v>18</v>
      </c>
      <c r="C62" s="19" t="s">
        <v>88</v>
      </c>
      <c r="D62" s="136">
        <v>380595.92</v>
      </c>
      <c r="E62" s="17">
        <v>1</v>
      </c>
      <c r="F62" s="53">
        <v>0</v>
      </c>
      <c r="G62" s="133" t="s">
        <v>349</v>
      </c>
      <c r="H62" s="53">
        <v>0</v>
      </c>
      <c r="I62" s="133" t="s">
        <v>349</v>
      </c>
      <c r="J62" s="53">
        <v>0</v>
      </c>
      <c r="K62" s="133" t="s">
        <v>349</v>
      </c>
      <c r="L62" s="53">
        <v>0</v>
      </c>
      <c r="M62" s="133" t="s">
        <v>349</v>
      </c>
      <c r="N62" s="53">
        <f t="shared" ref="N62:O62" si="37">D62</f>
        <v>380595.92</v>
      </c>
      <c r="O62" s="18">
        <f t="shared" si="37"/>
        <v>1</v>
      </c>
    </row>
    <row r="63" spans="2:15" ht="15.75" customHeight="1">
      <c r="B63" s="22" t="s">
        <v>89</v>
      </c>
      <c r="C63" s="21">
        <v>8</v>
      </c>
      <c r="D63" s="138"/>
      <c r="E63" s="9"/>
      <c r="F63" s="53">
        <v>0</v>
      </c>
      <c r="G63" s="133" t="s">
        <v>349</v>
      </c>
      <c r="H63" s="53">
        <v>0</v>
      </c>
      <c r="I63" s="133" t="s">
        <v>349</v>
      </c>
      <c r="J63" s="53">
        <v>0</v>
      </c>
      <c r="K63" s="133" t="s">
        <v>349</v>
      </c>
      <c r="L63" s="53">
        <v>0</v>
      </c>
      <c r="M63" s="133" t="s">
        <v>349</v>
      </c>
      <c r="N63" s="53">
        <f t="shared" ref="N63:O63" si="38">D63</f>
        <v>0</v>
      </c>
      <c r="O63" s="59">
        <f t="shared" si="38"/>
        <v>0</v>
      </c>
    </row>
    <row r="64" spans="2:15" ht="15.75" customHeight="1">
      <c r="B64" s="5" t="s">
        <v>19</v>
      </c>
      <c r="C64" s="9"/>
      <c r="D64" s="138"/>
      <c r="E64" s="9"/>
      <c r="F64" s="53">
        <v>0</v>
      </c>
      <c r="G64" s="133" t="s">
        <v>349</v>
      </c>
      <c r="H64" s="53">
        <v>0</v>
      </c>
      <c r="I64" s="133" t="s">
        <v>349</v>
      </c>
      <c r="J64" s="53">
        <v>0</v>
      </c>
      <c r="K64" s="133" t="s">
        <v>349</v>
      </c>
      <c r="L64" s="53">
        <v>0</v>
      </c>
      <c r="M64" s="133" t="s">
        <v>349</v>
      </c>
      <c r="N64" s="53">
        <f t="shared" ref="N64:O64" si="39">D64</f>
        <v>0</v>
      </c>
      <c r="O64" s="59">
        <f t="shared" si="39"/>
        <v>0</v>
      </c>
    </row>
    <row r="65" spans="2:15" ht="15.75" customHeight="1">
      <c r="B65" s="5" t="s">
        <v>20</v>
      </c>
      <c r="C65" s="9"/>
      <c r="D65" s="138"/>
      <c r="E65" s="9"/>
      <c r="F65" s="53">
        <v>0</v>
      </c>
      <c r="G65" s="133" t="s">
        <v>349</v>
      </c>
      <c r="H65" s="53">
        <v>0</v>
      </c>
      <c r="I65" s="133" t="s">
        <v>349</v>
      </c>
      <c r="J65" s="53">
        <v>0</v>
      </c>
      <c r="K65" s="133" t="s">
        <v>349</v>
      </c>
      <c r="L65" s="53">
        <v>0</v>
      </c>
      <c r="M65" s="133" t="s">
        <v>349</v>
      </c>
      <c r="N65" s="53">
        <f t="shared" ref="N65:O65" si="40">D65</f>
        <v>0</v>
      </c>
      <c r="O65" s="59">
        <f t="shared" si="40"/>
        <v>0</v>
      </c>
    </row>
    <row r="66" spans="2:15" ht="15.75" customHeight="1">
      <c r="B66" s="5" t="s">
        <v>27</v>
      </c>
      <c r="D66" s="7">
        <f>SUM(D24:D65)</f>
        <v>29362538.460000005</v>
      </c>
      <c r="E66" s="7"/>
      <c r="F66" s="7">
        <f>SUM(F24:F65)</f>
        <v>0</v>
      </c>
      <c r="G66" s="7"/>
      <c r="H66" s="7">
        <f>SUM(H24:H65)</f>
        <v>0</v>
      </c>
      <c r="I66" s="7"/>
      <c r="J66" s="7">
        <f>SUM(J24:J65)</f>
        <v>0</v>
      </c>
      <c r="K66" s="7"/>
      <c r="L66" s="7">
        <f>SUM(L24:L65)</f>
        <v>0</v>
      </c>
      <c r="M66" s="7"/>
      <c r="N66" s="7">
        <f>SUM(N24:N65)</f>
        <v>29362538.460000005</v>
      </c>
      <c r="O66" s="7"/>
    </row>
    <row r="67" spans="2:15" ht="15.75" customHeight="1">
      <c r="D67" s="7"/>
    </row>
    <row r="68" spans="2:15" ht="15.75" customHeight="1"/>
    <row r="69" spans="2:15" ht="15.75" customHeight="1"/>
    <row r="70" spans="2:15" ht="15.75" customHeight="1"/>
    <row r="71" spans="2:15" ht="15.75" customHeight="1"/>
    <row r="72" spans="2:15" ht="15.75" customHeight="1"/>
    <row r="73" spans="2:15" ht="15.75" customHeight="1"/>
    <row r="74" spans="2:15" ht="15.75" customHeight="1"/>
    <row r="75" spans="2:15" ht="15.75" customHeight="1"/>
    <row r="76" spans="2:15" ht="15.75" customHeight="1"/>
    <row r="77" spans="2:15" ht="15.75" customHeight="1"/>
    <row r="78" spans="2:15" ht="15.75" customHeight="1"/>
    <row r="79" spans="2:15" ht="15.75" customHeight="1"/>
    <row r="80" spans="2:15"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sheetData>
  <mergeCells count="21">
    <mergeCell ref="D24:E24"/>
    <mergeCell ref="F24:G24"/>
    <mergeCell ref="H24:I24"/>
    <mergeCell ref="J24:K24"/>
    <mergeCell ref="H14:I14"/>
    <mergeCell ref="J14:K14"/>
    <mergeCell ref="B22:O22"/>
    <mergeCell ref="B23:B25"/>
    <mergeCell ref="C23:C25"/>
    <mergeCell ref="D23:M23"/>
    <mergeCell ref="N23:O24"/>
    <mergeCell ref="L24:M24"/>
    <mergeCell ref="D14:E14"/>
    <mergeCell ref="F14:G14"/>
    <mergeCell ref="B3:M9"/>
    <mergeCell ref="B12:M12"/>
    <mergeCell ref="B13:B15"/>
    <mergeCell ref="C13:K13"/>
    <mergeCell ref="L13:L15"/>
    <mergeCell ref="M13:M15"/>
    <mergeCell ref="C14:C15"/>
  </mergeCells>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U1016"/>
  <sheetViews>
    <sheetView topLeftCell="O1" zoomScale="85" zoomScaleNormal="85" workbookViewId="0">
      <selection activeCell="U23" sqref="U23"/>
    </sheetView>
  </sheetViews>
  <sheetFormatPr baseColWidth="10" defaultColWidth="14.44140625" defaultRowHeight="15.05" customHeight="1"/>
  <cols>
    <col min="1" max="13" width="10.6640625" customWidth="1"/>
    <col min="14" max="14" width="11.44140625" customWidth="1"/>
    <col min="15" max="15" width="57.88671875" customWidth="1"/>
    <col min="16" max="16" width="123.33203125" customWidth="1"/>
    <col min="17" max="17" width="26.88671875" customWidth="1"/>
    <col min="18" max="18" width="10" customWidth="1"/>
    <col min="19" max="26" width="10.6640625" customWidth="1"/>
  </cols>
  <sheetData>
    <row r="1" spans="2:18" ht="15.75">
      <c r="B1" s="1" t="s">
        <v>90</v>
      </c>
    </row>
    <row r="4" spans="2:18">
      <c r="B4" s="71" t="s">
        <v>91</v>
      </c>
      <c r="C4" s="72"/>
      <c r="D4" s="72"/>
      <c r="E4" s="72"/>
      <c r="F4" s="72"/>
      <c r="G4" s="72"/>
      <c r="H4" s="72"/>
      <c r="I4" s="72"/>
      <c r="J4" s="72"/>
      <c r="K4" s="72"/>
    </row>
    <row r="5" spans="2:18">
      <c r="B5" s="72"/>
      <c r="C5" s="72"/>
      <c r="D5" s="72"/>
      <c r="E5" s="72"/>
      <c r="F5" s="72"/>
      <c r="G5" s="72"/>
      <c r="H5" s="72"/>
      <c r="I5" s="72"/>
      <c r="J5" s="72"/>
      <c r="K5" s="72"/>
      <c r="N5" s="58" t="s">
        <v>92</v>
      </c>
      <c r="O5" s="51"/>
      <c r="P5" s="51"/>
      <c r="Q5" s="51"/>
      <c r="R5" s="51"/>
    </row>
    <row r="6" spans="2:18" ht="30.15">
      <c r="B6" s="72"/>
      <c r="C6" s="72"/>
      <c r="D6" s="72"/>
      <c r="E6" s="72"/>
      <c r="F6" s="72"/>
      <c r="G6" s="72"/>
      <c r="H6" s="72"/>
      <c r="I6" s="72"/>
      <c r="J6" s="72"/>
      <c r="K6" s="72"/>
      <c r="N6" s="55" t="s">
        <v>93</v>
      </c>
      <c r="O6" s="55" t="s">
        <v>94</v>
      </c>
      <c r="P6" s="55" t="s">
        <v>95</v>
      </c>
      <c r="Q6" s="55" t="s">
        <v>96</v>
      </c>
      <c r="R6" s="13" t="s">
        <v>97</v>
      </c>
    </row>
    <row r="7" spans="2:18">
      <c r="B7" s="72"/>
      <c r="C7" s="72"/>
      <c r="D7" s="72"/>
      <c r="E7" s="72"/>
      <c r="F7" s="72"/>
      <c r="G7" s="72"/>
      <c r="H7" s="72"/>
      <c r="I7" s="72"/>
      <c r="J7" s="72"/>
      <c r="K7" s="72"/>
      <c r="N7" s="56">
        <v>1</v>
      </c>
      <c r="O7" s="54" t="s">
        <v>98</v>
      </c>
      <c r="P7" s="57" t="s">
        <v>99</v>
      </c>
      <c r="Q7" s="56" t="s">
        <v>100</v>
      </c>
      <c r="R7" s="133" t="s">
        <v>350</v>
      </c>
    </row>
    <row r="8" spans="2:18">
      <c r="B8" s="72"/>
      <c r="C8" s="72"/>
      <c r="D8" s="72"/>
      <c r="E8" s="72"/>
      <c r="F8" s="72"/>
      <c r="G8" s="72"/>
      <c r="H8" s="72"/>
      <c r="I8" s="72"/>
      <c r="J8" s="72"/>
      <c r="K8" s="72"/>
      <c r="N8" s="56">
        <v>1</v>
      </c>
      <c r="O8" s="54" t="s">
        <v>101</v>
      </c>
      <c r="P8" s="57" t="s">
        <v>102</v>
      </c>
      <c r="Q8" s="56" t="s">
        <v>100</v>
      </c>
      <c r="R8" s="133" t="s">
        <v>350</v>
      </c>
    </row>
    <row r="9" spans="2:18">
      <c r="B9" s="72"/>
      <c r="C9" s="72"/>
      <c r="D9" s="72"/>
      <c r="E9" s="72"/>
      <c r="F9" s="72"/>
      <c r="G9" s="72"/>
      <c r="H9" s="72"/>
      <c r="I9" s="72"/>
      <c r="J9" s="72"/>
      <c r="K9" s="72"/>
      <c r="N9" s="56">
        <v>1</v>
      </c>
      <c r="O9" s="54" t="s">
        <v>101</v>
      </c>
      <c r="P9" s="57" t="s">
        <v>103</v>
      </c>
      <c r="Q9" s="56" t="s">
        <v>100</v>
      </c>
      <c r="R9" s="133" t="s">
        <v>350</v>
      </c>
    </row>
    <row r="10" spans="2:18">
      <c r="B10" s="72"/>
      <c r="C10" s="72"/>
      <c r="D10" s="72"/>
      <c r="E10" s="72"/>
      <c r="F10" s="72"/>
      <c r="G10" s="72"/>
      <c r="H10" s="72"/>
      <c r="I10" s="72"/>
      <c r="J10" s="72"/>
      <c r="K10" s="72"/>
      <c r="N10" s="56">
        <v>1</v>
      </c>
      <c r="O10" s="54" t="s">
        <v>101</v>
      </c>
      <c r="P10" s="57" t="s">
        <v>104</v>
      </c>
      <c r="Q10" s="56" t="s">
        <v>100</v>
      </c>
      <c r="R10" s="133" t="s">
        <v>350</v>
      </c>
    </row>
    <row r="11" spans="2:18">
      <c r="B11" s="72"/>
      <c r="C11" s="72"/>
      <c r="D11" s="72"/>
      <c r="E11" s="72"/>
      <c r="F11" s="72"/>
      <c r="G11" s="72"/>
      <c r="H11" s="72"/>
      <c r="I11" s="72"/>
      <c r="J11" s="72"/>
      <c r="K11" s="72"/>
      <c r="N11" s="56">
        <v>1</v>
      </c>
      <c r="O11" s="54" t="s">
        <v>101</v>
      </c>
      <c r="P11" s="57" t="s">
        <v>105</v>
      </c>
      <c r="Q11" s="56" t="s">
        <v>100</v>
      </c>
      <c r="R11" s="133" t="s">
        <v>350</v>
      </c>
    </row>
    <row r="12" spans="2:18">
      <c r="B12" s="72"/>
      <c r="C12" s="72"/>
      <c r="D12" s="72"/>
      <c r="E12" s="72"/>
      <c r="F12" s="72"/>
      <c r="G12" s="72"/>
      <c r="H12" s="72"/>
      <c r="I12" s="72"/>
      <c r="J12" s="72"/>
      <c r="K12" s="72"/>
      <c r="N12" s="56">
        <v>1</v>
      </c>
      <c r="O12" s="54" t="s">
        <v>101</v>
      </c>
      <c r="P12" s="57" t="s">
        <v>106</v>
      </c>
      <c r="Q12" s="56" t="s">
        <v>100</v>
      </c>
      <c r="R12" s="133" t="s">
        <v>350</v>
      </c>
    </row>
    <row r="13" spans="2:18">
      <c r="B13" s="72"/>
      <c r="C13" s="72"/>
      <c r="D13" s="72"/>
      <c r="E13" s="72"/>
      <c r="F13" s="72"/>
      <c r="G13" s="72"/>
      <c r="H13" s="72"/>
      <c r="I13" s="72"/>
      <c r="J13" s="72"/>
      <c r="K13" s="72"/>
      <c r="N13" s="56">
        <v>1</v>
      </c>
      <c r="O13" s="54" t="s">
        <v>107</v>
      </c>
      <c r="P13" s="57" t="s">
        <v>108</v>
      </c>
      <c r="Q13" s="56" t="s">
        <v>100</v>
      </c>
      <c r="R13" s="133" t="s">
        <v>350</v>
      </c>
    </row>
    <row r="14" spans="2:18">
      <c r="B14" s="72"/>
      <c r="C14" s="72"/>
      <c r="D14" s="72"/>
      <c r="E14" s="72"/>
      <c r="F14" s="72"/>
      <c r="G14" s="72"/>
      <c r="H14" s="72"/>
      <c r="I14" s="72"/>
      <c r="J14" s="72"/>
      <c r="K14" s="72"/>
      <c r="N14" s="56">
        <v>1</v>
      </c>
      <c r="O14" s="54" t="s">
        <v>109</v>
      </c>
      <c r="P14" s="57" t="s">
        <v>110</v>
      </c>
      <c r="Q14" s="56" t="s">
        <v>100</v>
      </c>
      <c r="R14" s="133" t="s">
        <v>350</v>
      </c>
    </row>
    <row r="15" spans="2:18">
      <c r="B15" s="72"/>
      <c r="C15" s="72"/>
      <c r="D15" s="72"/>
      <c r="E15" s="72"/>
      <c r="F15" s="72"/>
      <c r="G15" s="72"/>
      <c r="H15" s="72"/>
      <c r="I15" s="72"/>
      <c r="J15" s="72"/>
      <c r="K15" s="72"/>
      <c r="N15" s="56">
        <v>1</v>
      </c>
      <c r="O15" s="54" t="s">
        <v>111</v>
      </c>
      <c r="P15" s="57" t="s">
        <v>112</v>
      </c>
      <c r="Q15" s="56" t="s">
        <v>100</v>
      </c>
      <c r="R15" s="133" t="s">
        <v>350</v>
      </c>
    </row>
    <row r="16" spans="2:18">
      <c r="B16" s="72"/>
      <c r="C16" s="72"/>
      <c r="D16" s="72"/>
      <c r="E16" s="72"/>
      <c r="F16" s="72"/>
      <c r="G16" s="72"/>
      <c r="H16" s="72"/>
      <c r="I16" s="72"/>
      <c r="J16" s="72"/>
      <c r="K16" s="72"/>
      <c r="N16" s="56">
        <v>1</v>
      </c>
      <c r="O16" s="54" t="s">
        <v>113</v>
      </c>
      <c r="P16" s="57" t="s">
        <v>114</v>
      </c>
      <c r="Q16" s="56" t="s">
        <v>100</v>
      </c>
      <c r="R16" s="133" t="s">
        <v>350</v>
      </c>
    </row>
    <row r="17" spans="2:21">
      <c r="B17" s="72"/>
      <c r="C17" s="72"/>
      <c r="D17" s="72"/>
      <c r="E17" s="72"/>
      <c r="F17" s="72"/>
      <c r="G17" s="72"/>
      <c r="H17" s="72"/>
      <c r="I17" s="72"/>
      <c r="J17" s="72"/>
      <c r="K17" s="72"/>
      <c r="N17" s="56">
        <v>2</v>
      </c>
      <c r="O17" s="56" t="s">
        <v>115</v>
      </c>
      <c r="P17" s="57" t="s">
        <v>116</v>
      </c>
      <c r="Q17" s="56" t="s">
        <v>100</v>
      </c>
      <c r="R17" s="133" t="s">
        <v>350</v>
      </c>
    </row>
    <row r="18" spans="2:21">
      <c r="B18" s="72"/>
      <c r="C18" s="72"/>
      <c r="D18" s="72"/>
      <c r="E18" s="72"/>
      <c r="F18" s="72"/>
      <c r="G18" s="72"/>
      <c r="H18" s="72"/>
      <c r="I18" s="72"/>
      <c r="J18" s="72"/>
      <c r="K18" s="72"/>
      <c r="N18" s="56">
        <v>3</v>
      </c>
      <c r="O18" s="56" t="s">
        <v>117</v>
      </c>
      <c r="P18" s="57" t="s">
        <v>118</v>
      </c>
      <c r="Q18" s="56" t="s">
        <v>100</v>
      </c>
      <c r="R18" s="133" t="s">
        <v>350</v>
      </c>
    </row>
    <row r="19" spans="2:21">
      <c r="B19" s="72"/>
      <c r="C19" s="72"/>
      <c r="D19" s="72"/>
      <c r="E19" s="72"/>
      <c r="F19" s="72"/>
      <c r="G19" s="72"/>
      <c r="H19" s="72"/>
      <c r="I19" s="72"/>
      <c r="J19" s="72"/>
      <c r="K19" s="72"/>
      <c r="N19" s="56">
        <v>3</v>
      </c>
      <c r="O19" s="56" t="s">
        <v>117</v>
      </c>
      <c r="P19" s="57" t="s">
        <v>119</v>
      </c>
      <c r="Q19" s="56" t="s">
        <v>100</v>
      </c>
      <c r="R19" s="133" t="s">
        <v>350</v>
      </c>
    </row>
    <row r="20" spans="2:21">
      <c r="B20" s="72"/>
      <c r="C20" s="72"/>
      <c r="D20" s="72"/>
      <c r="E20" s="72"/>
      <c r="F20" s="72"/>
      <c r="G20" s="72"/>
      <c r="H20" s="72"/>
      <c r="I20" s="72"/>
      <c r="J20" s="72"/>
      <c r="K20" s="72"/>
      <c r="N20" s="56">
        <v>3</v>
      </c>
      <c r="O20" s="56" t="s">
        <v>117</v>
      </c>
      <c r="P20" s="57" t="s">
        <v>120</v>
      </c>
      <c r="Q20" s="56" t="s">
        <v>100</v>
      </c>
      <c r="R20" s="133" t="s">
        <v>350</v>
      </c>
    </row>
    <row r="21" spans="2:21">
      <c r="B21" s="72"/>
      <c r="C21" s="72"/>
      <c r="D21" s="72"/>
      <c r="E21" s="72"/>
      <c r="F21" s="72"/>
      <c r="G21" s="72"/>
      <c r="H21" s="72"/>
      <c r="I21" s="72"/>
      <c r="J21" s="72"/>
      <c r="K21" s="72"/>
      <c r="N21" s="56">
        <v>3</v>
      </c>
      <c r="O21" s="56" t="s">
        <v>117</v>
      </c>
      <c r="P21" s="57" t="s">
        <v>121</v>
      </c>
      <c r="Q21" s="56" t="s">
        <v>100</v>
      </c>
      <c r="R21" s="133" t="s">
        <v>350</v>
      </c>
    </row>
    <row r="22" spans="2:21">
      <c r="B22" s="72"/>
      <c r="C22" s="72"/>
      <c r="D22" s="72"/>
      <c r="E22" s="72"/>
      <c r="F22" s="72"/>
      <c r="G22" s="72"/>
      <c r="H22" s="72"/>
      <c r="I22" s="72"/>
      <c r="J22" s="72"/>
      <c r="K22" s="72"/>
      <c r="N22" s="56">
        <v>3</v>
      </c>
      <c r="O22" s="56" t="s">
        <v>117</v>
      </c>
      <c r="P22" s="57" t="s">
        <v>122</v>
      </c>
      <c r="Q22" s="56" t="s">
        <v>100</v>
      </c>
      <c r="R22" s="133" t="s">
        <v>350</v>
      </c>
    </row>
    <row r="23" spans="2:21">
      <c r="B23" s="72"/>
      <c r="C23" s="72"/>
      <c r="D23" s="72"/>
      <c r="E23" s="72"/>
      <c r="F23" s="72"/>
      <c r="G23" s="72"/>
      <c r="H23" s="72"/>
      <c r="I23" s="72"/>
      <c r="J23" s="72"/>
      <c r="K23" s="72"/>
      <c r="N23" s="56">
        <v>3</v>
      </c>
      <c r="O23" s="56" t="s">
        <v>117</v>
      </c>
      <c r="P23" s="57" t="s">
        <v>123</v>
      </c>
      <c r="Q23" s="56" t="s">
        <v>100</v>
      </c>
      <c r="R23" s="133" t="s">
        <v>350</v>
      </c>
    </row>
    <row r="24" spans="2:21">
      <c r="B24" s="72"/>
      <c r="C24" s="72"/>
      <c r="D24" s="72"/>
      <c r="E24" s="72"/>
      <c r="F24" s="72"/>
      <c r="G24" s="72"/>
      <c r="H24" s="72"/>
      <c r="I24" s="72"/>
      <c r="J24" s="72"/>
      <c r="K24" s="72"/>
      <c r="N24" s="23"/>
    </row>
    <row r="25" spans="2:21">
      <c r="B25" s="72"/>
      <c r="C25" s="72"/>
      <c r="D25" s="72"/>
      <c r="E25" s="72"/>
      <c r="F25" s="72"/>
      <c r="G25" s="72"/>
      <c r="H25" s="72"/>
      <c r="I25" s="72"/>
      <c r="J25" s="72"/>
      <c r="K25" s="72"/>
      <c r="N25" s="23" t="s">
        <v>124</v>
      </c>
    </row>
    <row r="26" spans="2:21" ht="15.05" customHeight="1">
      <c r="B26" s="72"/>
      <c r="C26" s="72"/>
      <c r="D26" s="72"/>
      <c r="E26" s="72"/>
      <c r="F26" s="72"/>
      <c r="G26" s="72"/>
      <c r="H26" s="72"/>
      <c r="I26" s="72"/>
      <c r="J26" s="72"/>
      <c r="K26" s="72"/>
    </row>
    <row r="27" spans="2:21" ht="15.05" customHeight="1">
      <c r="B27" s="72"/>
      <c r="C27" s="72"/>
      <c r="D27" s="72"/>
      <c r="E27" s="72"/>
      <c r="F27" s="72"/>
      <c r="G27" s="72"/>
      <c r="H27" s="72"/>
      <c r="I27" s="72"/>
      <c r="J27" s="72"/>
      <c r="K27" s="72"/>
      <c r="N27" s="95" t="s">
        <v>125</v>
      </c>
      <c r="O27" s="72"/>
      <c r="P27" s="72"/>
      <c r="Q27" s="24"/>
      <c r="R27" s="24"/>
      <c r="S27" s="24"/>
    </row>
    <row r="28" spans="2:21" ht="15.05" customHeight="1">
      <c r="B28" s="72"/>
      <c r="C28" s="72"/>
      <c r="D28" s="72"/>
      <c r="E28" s="72"/>
      <c r="F28" s="72"/>
      <c r="G28" s="72"/>
      <c r="H28" s="72"/>
      <c r="I28" s="72"/>
      <c r="J28" s="72"/>
      <c r="K28" s="72"/>
      <c r="N28" s="95" t="s">
        <v>126</v>
      </c>
      <c r="O28" s="72"/>
      <c r="P28" s="72"/>
      <c r="Q28" s="72"/>
      <c r="R28" s="72"/>
      <c r="S28" s="72"/>
    </row>
    <row r="29" spans="2:21" ht="15.05" customHeight="1">
      <c r="B29" s="72"/>
      <c r="C29" s="72"/>
      <c r="D29" s="72"/>
      <c r="E29" s="72"/>
      <c r="F29" s="72"/>
      <c r="G29" s="72"/>
      <c r="H29" s="72"/>
      <c r="I29" s="72"/>
      <c r="J29" s="72"/>
      <c r="K29" s="72"/>
      <c r="N29" s="95" t="s">
        <v>127</v>
      </c>
      <c r="O29" s="72"/>
      <c r="P29" s="72"/>
      <c r="Q29" s="72"/>
      <c r="R29" s="72"/>
      <c r="S29" s="72"/>
    </row>
    <row r="30" spans="2:21">
      <c r="B30" s="25"/>
      <c r="N30" s="95" t="s">
        <v>128</v>
      </c>
      <c r="O30" s="72"/>
      <c r="P30" s="72"/>
      <c r="Q30" s="72"/>
      <c r="R30" s="24"/>
      <c r="S30" s="24"/>
    </row>
    <row r="31" spans="2:21">
      <c r="N31" s="95" t="s">
        <v>129</v>
      </c>
      <c r="O31" s="72"/>
      <c r="P31" s="72"/>
      <c r="Q31" s="72"/>
      <c r="R31" s="72"/>
      <c r="S31" s="72"/>
    </row>
    <row r="32" spans="2:21">
      <c r="B32" s="26"/>
      <c r="C32" s="26"/>
      <c r="D32" s="26"/>
      <c r="E32" s="26"/>
      <c r="F32" s="26"/>
      <c r="G32" s="26"/>
      <c r="H32" s="26"/>
      <c r="I32" s="26"/>
      <c r="J32" s="26"/>
      <c r="K32" s="26"/>
      <c r="L32" s="26"/>
      <c r="M32" s="26"/>
      <c r="N32" s="26"/>
      <c r="O32" s="26"/>
      <c r="P32" s="26"/>
      <c r="Q32" s="26"/>
      <c r="R32" s="26"/>
      <c r="S32" s="26"/>
      <c r="T32" s="26"/>
      <c r="U32" s="26"/>
    </row>
    <row r="33" spans="2:21">
      <c r="B33" s="26"/>
      <c r="C33" s="26"/>
      <c r="D33" s="26"/>
      <c r="E33" s="26"/>
      <c r="F33" s="26"/>
      <c r="G33" s="26"/>
      <c r="H33" s="26"/>
      <c r="I33" s="26"/>
      <c r="J33" s="26"/>
      <c r="K33" s="26"/>
      <c r="L33" s="26"/>
      <c r="M33" s="26"/>
      <c r="N33" s="26"/>
      <c r="O33" s="26"/>
      <c r="P33" s="26"/>
      <c r="Q33" s="26"/>
      <c r="R33" s="26"/>
      <c r="S33" s="26"/>
      <c r="T33" s="26"/>
      <c r="U33" s="26"/>
    </row>
    <row r="34" spans="2:21">
      <c r="N34" s="10" t="s">
        <v>130</v>
      </c>
    </row>
    <row r="37" spans="2:21" ht="15.75" customHeight="1"/>
    <row r="38" spans="2:21" ht="15.75" customHeight="1"/>
    <row r="39" spans="2:21" ht="15.75" customHeight="1"/>
    <row r="40" spans="2:21" ht="15.75" customHeight="1"/>
    <row r="41" spans="2:21" ht="15.75" customHeight="1"/>
    <row r="42" spans="2:21" ht="15.75" customHeight="1"/>
    <row r="43" spans="2:21" ht="15.75" customHeight="1"/>
    <row r="44" spans="2:21" ht="15.75" customHeight="1"/>
    <row r="45" spans="2:21" ht="15.75" customHeight="1"/>
    <row r="46" spans="2:21" ht="15.75" customHeight="1"/>
    <row r="47" spans="2:21" ht="15.75" customHeight="1"/>
    <row r="48" spans="2:21" ht="15.75" customHeight="1"/>
    <row r="49" spans="14:18" ht="15.75" customHeight="1"/>
    <row r="50" spans="14:18" ht="15.75" customHeight="1"/>
    <row r="51" spans="14:18" ht="15.75" customHeight="1"/>
    <row r="52" spans="14:18" ht="15.75" customHeight="1"/>
    <row r="53" spans="14:18" ht="15.75" customHeight="1"/>
    <row r="54" spans="14:18" ht="15.75" customHeight="1"/>
    <row r="55" spans="14:18" ht="15.75" customHeight="1"/>
    <row r="56" spans="14:18" ht="15.75" customHeight="1"/>
    <row r="57" spans="14:18" ht="15.75" customHeight="1">
      <c r="N57" s="95" t="s">
        <v>131</v>
      </c>
      <c r="O57" s="72"/>
      <c r="P57" s="72"/>
      <c r="Q57" s="72"/>
      <c r="R57" s="72"/>
    </row>
    <row r="58" spans="14:18" ht="15.75" customHeight="1"/>
    <row r="59" spans="14:18" ht="15.75" customHeight="1"/>
    <row r="60" spans="14:18" ht="15.75" customHeight="1"/>
    <row r="61" spans="14:18" ht="15.75" customHeight="1"/>
    <row r="62" spans="14:18" ht="15.75" customHeight="1"/>
    <row r="63" spans="14:18" ht="15.75" customHeight="1"/>
    <row r="64" spans="14:18"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row r="1002" ht="15.75" customHeight="1"/>
    <row r="1003" ht="15.75" customHeight="1"/>
    <row r="1004" ht="15.75" customHeight="1"/>
    <row r="1005" ht="15.75" customHeight="1"/>
    <row r="1006" ht="15.75" customHeight="1"/>
    <row r="1007" ht="15.75" customHeight="1"/>
    <row r="1008" ht="15.75" customHeight="1"/>
    <row r="1009" ht="15.75" customHeight="1"/>
    <row r="1010" ht="15.75" customHeight="1"/>
    <row r="1011" ht="15.75" customHeight="1"/>
    <row r="1012" ht="15.75" customHeight="1"/>
    <row r="1013" ht="15.75" customHeight="1"/>
    <row r="1014" ht="15.75" customHeight="1"/>
    <row r="1015" ht="15.75" customHeight="1"/>
    <row r="1016" ht="15.75" customHeight="1"/>
  </sheetData>
  <mergeCells count="7">
    <mergeCell ref="N31:S31"/>
    <mergeCell ref="N57:R57"/>
    <mergeCell ref="B4:K29"/>
    <mergeCell ref="N27:P27"/>
    <mergeCell ref="N28:S28"/>
    <mergeCell ref="N29:S29"/>
    <mergeCell ref="N30:Q30"/>
  </mergeCells>
  <pageMargins left="0.7" right="0.7" top="0.75" bottom="0.75" header="0" footer="0"/>
  <pageSetup orientation="landscape"/>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M1018"/>
  <sheetViews>
    <sheetView topLeftCell="A12" zoomScaleNormal="100" workbookViewId="0">
      <selection activeCell="P11" sqref="P11"/>
    </sheetView>
  </sheetViews>
  <sheetFormatPr baseColWidth="10" defaultColWidth="14.44140625" defaultRowHeight="15.05" customHeight="1"/>
  <cols>
    <col min="1" max="1" width="10.6640625" customWidth="1"/>
    <col min="2" max="2" width="25.33203125" customWidth="1"/>
    <col min="3" max="3" width="21.5546875" style="67" customWidth="1"/>
    <col min="4" max="26" width="10.6640625" customWidth="1"/>
  </cols>
  <sheetData>
    <row r="1" spans="2:13" ht="15.75">
      <c r="B1" s="1" t="s">
        <v>132</v>
      </c>
    </row>
    <row r="3" spans="2:13">
      <c r="B3" s="23" t="s">
        <v>133</v>
      </c>
    </row>
    <row r="4" spans="2:13">
      <c r="B4" s="27"/>
      <c r="C4" s="24"/>
      <c r="D4" s="27"/>
      <c r="E4" s="27"/>
      <c r="F4" s="27"/>
      <c r="G4" s="27"/>
      <c r="H4" s="27"/>
      <c r="I4" s="27"/>
      <c r="J4" s="27"/>
    </row>
    <row r="6" spans="2:13">
      <c r="B6" s="10" t="s">
        <v>286</v>
      </c>
      <c r="C6" s="68"/>
      <c r="D6" s="10"/>
      <c r="E6" s="10"/>
      <c r="F6" s="10"/>
      <c r="G6" s="10"/>
      <c r="H6" s="10"/>
      <c r="I6" s="10"/>
    </row>
    <row r="7" spans="2:13" ht="135.5">
      <c r="B7" s="29" t="s">
        <v>134</v>
      </c>
      <c r="C7" s="29" t="s">
        <v>135</v>
      </c>
      <c r="D7" s="29" t="s">
        <v>136</v>
      </c>
      <c r="E7" s="29" t="s">
        <v>137</v>
      </c>
      <c r="F7" s="29" t="s">
        <v>316</v>
      </c>
      <c r="G7" s="29" t="s">
        <v>317</v>
      </c>
      <c r="H7" s="29" t="s">
        <v>318</v>
      </c>
      <c r="I7" s="29" t="s">
        <v>138</v>
      </c>
      <c r="J7" s="29" t="s">
        <v>319</v>
      </c>
      <c r="K7" s="29" t="s">
        <v>139</v>
      </c>
      <c r="L7" s="29" t="s">
        <v>140</v>
      </c>
      <c r="M7" s="29" t="s">
        <v>141</v>
      </c>
    </row>
    <row r="8" spans="2:13">
      <c r="B8" s="96" t="s">
        <v>142</v>
      </c>
      <c r="C8" s="97"/>
      <c r="D8" s="97"/>
      <c r="E8" s="97"/>
      <c r="F8" s="97"/>
      <c r="G8" s="97"/>
      <c r="H8" s="97"/>
      <c r="I8" s="97"/>
      <c r="J8" s="97"/>
      <c r="K8" s="97"/>
      <c r="L8" s="97"/>
      <c r="M8" s="98"/>
    </row>
    <row r="9" spans="2:13" ht="90.35">
      <c r="B9" s="99" t="s">
        <v>143</v>
      </c>
      <c r="C9" s="15" t="s">
        <v>320</v>
      </c>
      <c r="D9" s="4" t="s">
        <v>324</v>
      </c>
      <c r="E9" s="4" t="s">
        <v>346</v>
      </c>
      <c r="F9" s="4" t="s">
        <v>347</v>
      </c>
      <c r="G9" s="4" t="s">
        <v>347</v>
      </c>
      <c r="H9" s="4" t="s">
        <v>347</v>
      </c>
      <c r="I9" s="4" t="s">
        <v>347</v>
      </c>
      <c r="J9" s="4" t="s">
        <v>347</v>
      </c>
      <c r="K9" s="4" t="s">
        <v>347</v>
      </c>
      <c r="L9" s="4" t="s">
        <v>347</v>
      </c>
      <c r="M9" s="4" t="s">
        <v>347</v>
      </c>
    </row>
    <row r="10" spans="2:13" ht="30.15">
      <c r="B10" s="100"/>
      <c r="C10" s="15" t="s">
        <v>321</v>
      </c>
      <c r="D10" s="4" t="s">
        <v>325</v>
      </c>
      <c r="E10" s="4" t="s">
        <v>10</v>
      </c>
      <c r="F10" s="4" t="s">
        <v>347</v>
      </c>
      <c r="G10" s="4" t="s">
        <v>347</v>
      </c>
      <c r="H10" s="4" t="s">
        <v>347</v>
      </c>
      <c r="I10" s="4" t="s">
        <v>347</v>
      </c>
      <c r="J10" s="4" t="s">
        <v>347</v>
      </c>
      <c r="K10" s="4" t="s">
        <v>347</v>
      </c>
      <c r="L10" s="4" t="s">
        <v>347</v>
      </c>
      <c r="M10" s="4" t="s">
        <v>347</v>
      </c>
    </row>
    <row r="11" spans="2:13" ht="60.25">
      <c r="B11" s="101" t="s">
        <v>144</v>
      </c>
      <c r="C11" s="15" t="s">
        <v>322</v>
      </c>
      <c r="D11" s="4" t="s">
        <v>325</v>
      </c>
      <c r="E11" s="4" t="s">
        <v>10</v>
      </c>
      <c r="F11" s="4" t="s">
        <v>347</v>
      </c>
      <c r="G11" s="4" t="s">
        <v>347</v>
      </c>
      <c r="H11" s="4" t="s">
        <v>347</v>
      </c>
      <c r="I11" s="4" t="s">
        <v>347</v>
      </c>
      <c r="J11" s="4" t="s">
        <v>347</v>
      </c>
      <c r="K11" s="4" t="s">
        <v>347</v>
      </c>
      <c r="L11" s="4" t="s">
        <v>347</v>
      </c>
      <c r="M11" s="4" t="s">
        <v>347</v>
      </c>
    </row>
    <row r="12" spans="2:13" ht="60.25">
      <c r="B12" s="102"/>
      <c r="C12" s="15" t="s">
        <v>323</v>
      </c>
      <c r="D12" s="4" t="s">
        <v>325</v>
      </c>
      <c r="E12" s="4" t="s">
        <v>10</v>
      </c>
      <c r="F12" s="4" t="s">
        <v>347</v>
      </c>
      <c r="G12" s="4" t="s">
        <v>347</v>
      </c>
      <c r="H12" s="4" t="s">
        <v>347</v>
      </c>
      <c r="I12" s="4" t="s">
        <v>347</v>
      </c>
      <c r="J12" s="4" t="s">
        <v>347</v>
      </c>
      <c r="K12" s="4" t="s">
        <v>347</v>
      </c>
      <c r="L12" s="4" t="s">
        <v>347</v>
      </c>
      <c r="M12" s="4" t="s">
        <v>347</v>
      </c>
    </row>
    <row r="13" spans="2:13" ht="75.3">
      <c r="B13" s="99" t="s">
        <v>145</v>
      </c>
      <c r="C13" s="15" t="s">
        <v>326</v>
      </c>
      <c r="D13" s="4" t="s">
        <v>338</v>
      </c>
      <c r="E13" s="4" t="s">
        <v>10</v>
      </c>
      <c r="F13" s="4" t="s">
        <v>347</v>
      </c>
      <c r="G13" s="4" t="s">
        <v>347</v>
      </c>
      <c r="H13" s="4" t="s">
        <v>347</v>
      </c>
      <c r="I13" s="4" t="s">
        <v>347</v>
      </c>
      <c r="J13" s="4" t="s">
        <v>347</v>
      </c>
      <c r="K13" s="4" t="s">
        <v>347</v>
      </c>
      <c r="L13" s="4" t="s">
        <v>347</v>
      </c>
      <c r="M13" s="4" t="s">
        <v>347</v>
      </c>
    </row>
    <row r="14" spans="2:13" ht="75.3">
      <c r="B14" s="103"/>
      <c r="C14" s="15" t="s">
        <v>327</v>
      </c>
      <c r="D14" s="4" t="s">
        <v>338</v>
      </c>
      <c r="E14" s="4" t="s">
        <v>10</v>
      </c>
      <c r="F14" s="4" t="s">
        <v>347</v>
      </c>
      <c r="G14" s="4" t="s">
        <v>347</v>
      </c>
      <c r="H14" s="4" t="s">
        <v>347</v>
      </c>
      <c r="I14" s="4" t="s">
        <v>347</v>
      </c>
      <c r="J14" s="4" t="s">
        <v>347</v>
      </c>
      <c r="K14" s="4" t="s">
        <v>347</v>
      </c>
      <c r="L14" s="4" t="s">
        <v>347</v>
      </c>
      <c r="M14" s="4" t="s">
        <v>347</v>
      </c>
    </row>
    <row r="15" spans="2:13" ht="105.4">
      <c r="B15" s="103"/>
      <c r="C15" s="15" t="s">
        <v>328</v>
      </c>
      <c r="D15" s="4" t="s">
        <v>338</v>
      </c>
      <c r="E15" s="4" t="s">
        <v>10</v>
      </c>
      <c r="F15" s="4" t="s">
        <v>347</v>
      </c>
      <c r="G15" s="4" t="s">
        <v>347</v>
      </c>
      <c r="H15" s="4" t="s">
        <v>347</v>
      </c>
      <c r="I15" s="4" t="s">
        <v>347</v>
      </c>
      <c r="J15" s="4" t="s">
        <v>347</v>
      </c>
      <c r="K15" s="4" t="s">
        <v>347</v>
      </c>
      <c r="L15" s="4" t="s">
        <v>347</v>
      </c>
      <c r="M15" s="4" t="s">
        <v>347</v>
      </c>
    </row>
    <row r="16" spans="2:13" ht="105.4">
      <c r="B16" s="103"/>
      <c r="C16" s="15" t="s">
        <v>329</v>
      </c>
      <c r="D16" s="4" t="s">
        <v>338</v>
      </c>
      <c r="E16" s="4" t="s">
        <v>10</v>
      </c>
      <c r="F16" s="4" t="s">
        <v>347</v>
      </c>
      <c r="G16" s="4" t="s">
        <v>347</v>
      </c>
      <c r="H16" s="4" t="s">
        <v>347</v>
      </c>
      <c r="I16" s="4" t="s">
        <v>347</v>
      </c>
      <c r="J16" s="4" t="s">
        <v>347</v>
      </c>
      <c r="K16" s="4" t="s">
        <v>347</v>
      </c>
      <c r="L16" s="4" t="s">
        <v>347</v>
      </c>
      <c r="M16" s="4" t="s">
        <v>347</v>
      </c>
    </row>
    <row r="17" spans="2:13" ht="105.4">
      <c r="B17" s="103"/>
      <c r="C17" s="15" t="s">
        <v>330</v>
      </c>
      <c r="D17" s="4" t="s">
        <v>338</v>
      </c>
      <c r="E17" s="4" t="s">
        <v>10</v>
      </c>
      <c r="F17" s="4" t="s">
        <v>347</v>
      </c>
      <c r="G17" s="4" t="s">
        <v>347</v>
      </c>
      <c r="H17" s="4" t="s">
        <v>347</v>
      </c>
      <c r="I17" s="4" t="s">
        <v>347</v>
      </c>
      <c r="J17" s="4" t="s">
        <v>347</v>
      </c>
      <c r="K17" s="4" t="s">
        <v>347</v>
      </c>
      <c r="L17" s="4" t="s">
        <v>347</v>
      </c>
      <c r="M17" s="4" t="s">
        <v>347</v>
      </c>
    </row>
    <row r="18" spans="2:13" ht="90.35">
      <c r="B18" s="103"/>
      <c r="C18" s="15" t="s">
        <v>331</v>
      </c>
      <c r="D18" s="4" t="s">
        <v>338</v>
      </c>
      <c r="E18" s="4" t="s">
        <v>10</v>
      </c>
      <c r="F18" s="4" t="s">
        <v>347</v>
      </c>
      <c r="G18" s="4" t="s">
        <v>347</v>
      </c>
      <c r="H18" s="4" t="s">
        <v>347</v>
      </c>
      <c r="I18" s="4" t="s">
        <v>347</v>
      </c>
      <c r="J18" s="4" t="s">
        <v>347</v>
      </c>
      <c r="K18" s="4" t="s">
        <v>347</v>
      </c>
      <c r="L18" s="4" t="s">
        <v>347</v>
      </c>
      <c r="M18" s="4" t="s">
        <v>347</v>
      </c>
    </row>
    <row r="19" spans="2:13" ht="75.3">
      <c r="B19" s="103"/>
      <c r="C19" s="15" t="s">
        <v>332</v>
      </c>
      <c r="D19" s="4" t="s">
        <v>338</v>
      </c>
      <c r="E19" s="4" t="s">
        <v>10</v>
      </c>
      <c r="F19" s="4" t="s">
        <v>347</v>
      </c>
      <c r="G19" s="4" t="s">
        <v>347</v>
      </c>
      <c r="H19" s="4" t="s">
        <v>347</v>
      </c>
      <c r="I19" s="4" t="s">
        <v>347</v>
      </c>
      <c r="J19" s="4" t="s">
        <v>347</v>
      </c>
      <c r="K19" s="4" t="s">
        <v>347</v>
      </c>
      <c r="L19" s="4" t="s">
        <v>347</v>
      </c>
      <c r="M19" s="4" t="s">
        <v>347</v>
      </c>
    </row>
    <row r="20" spans="2:13" ht="90.35">
      <c r="B20" s="103"/>
      <c r="C20" s="15" t="s">
        <v>333</v>
      </c>
      <c r="D20" s="4" t="s">
        <v>338</v>
      </c>
      <c r="E20" s="4" t="s">
        <v>10</v>
      </c>
      <c r="F20" s="4" t="s">
        <v>347</v>
      </c>
      <c r="G20" s="4" t="s">
        <v>347</v>
      </c>
      <c r="H20" s="4" t="s">
        <v>347</v>
      </c>
      <c r="I20" s="4" t="s">
        <v>347</v>
      </c>
      <c r="J20" s="4" t="s">
        <v>347</v>
      </c>
      <c r="K20" s="4" t="s">
        <v>347</v>
      </c>
      <c r="L20" s="4" t="s">
        <v>347</v>
      </c>
      <c r="M20" s="4" t="s">
        <v>347</v>
      </c>
    </row>
    <row r="21" spans="2:13" ht="90.35">
      <c r="B21" s="103"/>
      <c r="C21" s="15" t="s">
        <v>334</v>
      </c>
      <c r="D21" s="4" t="s">
        <v>338</v>
      </c>
      <c r="E21" s="4" t="s">
        <v>10</v>
      </c>
      <c r="F21" s="4" t="s">
        <v>347</v>
      </c>
      <c r="G21" s="4" t="s">
        <v>347</v>
      </c>
      <c r="H21" s="4" t="s">
        <v>347</v>
      </c>
      <c r="I21" s="4" t="s">
        <v>347</v>
      </c>
      <c r="J21" s="4" t="s">
        <v>347</v>
      </c>
      <c r="K21" s="4" t="s">
        <v>347</v>
      </c>
      <c r="L21" s="4" t="s">
        <v>347</v>
      </c>
      <c r="M21" s="4" t="s">
        <v>347</v>
      </c>
    </row>
    <row r="22" spans="2:13" ht="90.35">
      <c r="B22" s="103"/>
      <c r="C22" s="15" t="s">
        <v>335</v>
      </c>
      <c r="D22" s="4" t="s">
        <v>338</v>
      </c>
      <c r="E22" s="4" t="s">
        <v>10</v>
      </c>
      <c r="F22" s="4" t="s">
        <v>347</v>
      </c>
      <c r="G22" s="4" t="s">
        <v>347</v>
      </c>
      <c r="H22" s="4" t="s">
        <v>347</v>
      </c>
      <c r="I22" s="4" t="s">
        <v>347</v>
      </c>
      <c r="J22" s="4" t="s">
        <v>347</v>
      </c>
      <c r="K22" s="4" t="s">
        <v>347</v>
      </c>
      <c r="L22" s="4" t="s">
        <v>347</v>
      </c>
      <c r="M22" s="4" t="s">
        <v>347</v>
      </c>
    </row>
    <row r="23" spans="2:13" ht="90.35">
      <c r="B23" s="103"/>
      <c r="C23" s="15" t="s">
        <v>336</v>
      </c>
      <c r="D23" s="4" t="s">
        <v>338</v>
      </c>
      <c r="E23" s="4" t="s">
        <v>10</v>
      </c>
      <c r="F23" s="4" t="s">
        <v>347</v>
      </c>
      <c r="G23" s="4" t="s">
        <v>347</v>
      </c>
      <c r="H23" s="4" t="s">
        <v>347</v>
      </c>
      <c r="I23" s="4" t="s">
        <v>347</v>
      </c>
      <c r="J23" s="4" t="s">
        <v>347</v>
      </c>
      <c r="K23" s="4" t="s">
        <v>347</v>
      </c>
      <c r="L23" s="4" t="s">
        <v>347</v>
      </c>
      <c r="M23" s="4" t="s">
        <v>347</v>
      </c>
    </row>
    <row r="24" spans="2:13" ht="105.4">
      <c r="B24" s="100"/>
      <c r="C24" s="15" t="s">
        <v>337</v>
      </c>
      <c r="D24" s="4" t="s">
        <v>338</v>
      </c>
      <c r="E24" s="4" t="s">
        <v>10</v>
      </c>
      <c r="F24" s="4" t="s">
        <v>347</v>
      </c>
      <c r="G24" s="4" t="s">
        <v>347</v>
      </c>
      <c r="H24" s="4" t="s">
        <v>347</v>
      </c>
      <c r="I24" s="4" t="s">
        <v>347</v>
      </c>
      <c r="J24" s="4" t="s">
        <v>347</v>
      </c>
      <c r="K24" s="4" t="s">
        <v>347</v>
      </c>
      <c r="L24" s="4" t="s">
        <v>347</v>
      </c>
      <c r="M24" s="4" t="s">
        <v>347</v>
      </c>
    </row>
    <row r="25" spans="2:13" ht="60.25">
      <c r="B25" s="99" t="s">
        <v>95</v>
      </c>
      <c r="C25" s="15" t="s">
        <v>339</v>
      </c>
      <c r="D25" s="4" t="s">
        <v>345</v>
      </c>
      <c r="E25" s="4" t="s">
        <v>10</v>
      </c>
      <c r="F25" s="4" t="s">
        <v>347</v>
      </c>
      <c r="G25" s="4" t="s">
        <v>347</v>
      </c>
      <c r="H25" s="4" t="s">
        <v>347</v>
      </c>
      <c r="I25" s="4" t="s">
        <v>347</v>
      </c>
      <c r="J25" s="4" t="s">
        <v>347</v>
      </c>
      <c r="K25" s="4" t="s">
        <v>347</v>
      </c>
      <c r="L25" s="4" t="s">
        <v>347</v>
      </c>
      <c r="M25" s="4" t="s">
        <v>347</v>
      </c>
    </row>
    <row r="26" spans="2:13" ht="75.3">
      <c r="B26" s="103"/>
      <c r="C26" s="15" t="s">
        <v>340</v>
      </c>
      <c r="D26" s="4" t="s">
        <v>345</v>
      </c>
      <c r="E26" s="4" t="s">
        <v>10</v>
      </c>
      <c r="F26" s="4" t="s">
        <v>347</v>
      </c>
      <c r="G26" s="4" t="s">
        <v>347</v>
      </c>
      <c r="H26" s="4" t="s">
        <v>347</v>
      </c>
      <c r="I26" s="4" t="s">
        <v>347</v>
      </c>
      <c r="J26" s="4" t="s">
        <v>347</v>
      </c>
      <c r="K26" s="4" t="s">
        <v>347</v>
      </c>
      <c r="L26" s="4" t="s">
        <v>347</v>
      </c>
      <c r="M26" s="4" t="s">
        <v>347</v>
      </c>
    </row>
    <row r="27" spans="2:13" ht="135.5">
      <c r="B27" s="103"/>
      <c r="C27" s="15" t="s">
        <v>341</v>
      </c>
      <c r="D27" s="4" t="s">
        <v>345</v>
      </c>
      <c r="E27" s="4" t="s">
        <v>10</v>
      </c>
      <c r="F27" s="4" t="s">
        <v>347</v>
      </c>
      <c r="G27" s="4" t="s">
        <v>347</v>
      </c>
      <c r="H27" s="4" t="s">
        <v>347</v>
      </c>
      <c r="I27" s="4" t="s">
        <v>347</v>
      </c>
      <c r="J27" s="4" t="s">
        <v>347</v>
      </c>
      <c r="K27" s="4" t="s">
        <v>347</v>
      </c>
      <c r="L27" s="4" t="s">
        <v>347</v>
      </c>
      <c r="M27" s="4" t="s">
        <v>347</v>
      </c>
    </row>
    <row r="28" spans="2:13" ht="45.2">
      <c r="B28" s="103"/>
      <c r="C28" s="15" t="s">
        <v>342</v>
      </c>
      <c r="D28" s="4" t="s">
        <v>345</v>
      </c>
      <c r="E28" s="4" t="s">
        <v>10</v>
      </c>
      <c r="F28" s="4" t="s">
        <v>347</v>
      </c>
      <c r="G28" s="4" t="s">
        <v>347</v>
      </c>
      <c r="H28" s="4" t="s">
        <v>347</v>
      </c>
      <c r="I28" s="4" t="s">
        <v>347</v>
      </c>
      <c r="J28" s="4" t="s">
        <v>347</v>
      </c>
      <c r="K28" s="4" t="s">
        <v>347</v>
      </c>
      <c r="L28" s="4" t="s">
        <v>347</v>
      </c>
      <c r="M28" s="4" t="s">
        <v>347</v>
      </c>
    </row>
    <row r="29" spans="2:13" ht="45.2">
      <c r="B29" s="103"/>
      <c r="C29" s="15" t="s">
        <v>343</v>
      </c>
      <c r="D29" s="4" t="s">
        <v>345</v>
      </c>
      <c r="E29" s="4" t="s">
        <v>10</v>
      </c>
      <c r="F29" s="4" t="s">
        <v>347</v>
      </c>
      <c r="G29" s="4" t="s">
        <v>347</v>
      </c>
      <c r="H29" s="4" t="s">
        <v>347</v>
      </c>
      <c r="I29" s="4" t="s">
        <v>347</v>
      </c>
      <c r="J29" s="4" t="s">
        <v>347</v>
      </c>
      <c r="K29" s="4" t="s">
        <v>347</v>
      </c>
      <c r="L29" s="4" t="s">
        <v>347</v>
      </c>
      <c r="M29" s="4" t="s">
        <v>347</v>
      </c>
    </row>
    <row r="30" spans="2:13" ht="45.2">
      <c r="B30" s="100"/>
      <c r="C30" s="15" t="s">
        <v>344</v>
      </c>
      <c r="D30" s="4" t="s">
        <v>345</v>
      </c>
      <c r="E30" s="4" t="s">
        <v>10</v>
      </c>
      <c r="F30" s="4" t="s">
        <v>347</v>
      </c>
      <c r="G30" s="4" t="s">
        <v>347</v>
      </c>
      <c r="H30" s="4" t="s">
        <v>347</v>
      </c>
      <c r="I30" s="4" t="s">
        <v>347</v>
      </c>
      <c r="J30" s="4" t="s">
        <v>347</v>
      </c>
      <c r="K30" s="4" t="s">
        <v>347</v>
      </c>
      <c r="L30" s="4" t="s">
        <v>347</v>
      </c>
      <c r="M30" s="4" t="s">
        <v>347</v>
      </c>
    </row>
    <row r="33" spans="2:4" ht="15.05" customHeight="1">
      <c r="B33" s="69" t="s">
        <v>348</v>
      </c>
      <c r="C33" s="70"/>
      <c r="D33" s="69"/>
    </row>
    <row r="39" spans="2:4" ht="15.75" customHeight="1"/>
    <row r="40" spans="2:4" ht="15.75" customHeight="1"/>
    <row r="41" spans="2:4" ht="15.75" customHeight="1"/>
    <row r="42" spans="2:4" ht="15.75" customHeight="1"/>
    <row r="43" spans="2:4" ht="15.75" customHeight="1"/>
    <row r="44" spans="2:4" ht="15.75" customHeight="1"/>
    <row r="45" spans="2:4" ht="15.75" customHeight="1"/>
    <row r="46" spans="2:4" ht="15.75" customHeight="1"/>
    <row r="47" spans="2:4" ht="15.75" customHeight="1"/>
    <row r="48" spans="2:4"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row r="1002" ht="15.75" customHeight="1"/>
    <row r="1003" ht="15.75" customHeight="1"/>
    <row r="1004" ht="15.75" customHeight="1"/>
    <row r="1005" ht="15.75" customHeight="1"/>
    <row r="1006" ht="15.75" customHeight="1"/>
    <row r="1007" ht="15.75" customHeight="1"/>
    <row r="1008" ht="15.75" customHeight="1"/>
    <row r="1009" ht="15.75" customHeight="1"/>
    <row r="1010" ht="15.75" customHeight="1"/>
    <row r="1011" ht="15.75" customHeight="1"/>
    <row r="1012" ht="15.75" customHeight="1"/>
    <row r="1013" ht="15.75" customHeight="1"/>
    <row r="1014" ht="15.75" customHeight="1"/>
    <row r="1015" ht="15.75" customHeight="1"/>
    <row r="1016" ht="15.75" customHeight="1"/>
    <row r="1017" ht="15.75" customHeight="1"/>
    <row r="1018" ht="15.75" customHeight="1"/>
  </sheetData>
  <mergeCells count="5">
    <mergeCell ref="B8:M8"/>
    <mergeCell ref="B9:B10"/>
    <mergeCell ref="B11:B12"/>
    <mergeCell ref="B13:B24"/>
    <mergeCell ref="B25:B30"/>
  </mergeCells>
  <pageMargins left="0.7" right="0.7" top="0.75" bottom="0.75" header="0" footer="0"/>
  <pageSetup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F1000"/>
  <sheetViews>
    <sheetView zoomScaleNormal="100" workbookViewId="0">
      <selection activeCell="B9" sqref="B9:F17"/>
    </sheetView>
  </sheetViews>
  <sheetFormatPr baseColWidth="10" defaultColWidth="14.44140625" defaultRowHeight="15.05" customHeight="1"/>
  <cols>
    <col min="1" max="1" width="10.6640625" customWidth="1"/>
    <col min="2" max="2" width="21.33203125" customWidth="1"/>
    <col min="3" max="3" width="25" customWidth="1"/>
    <col min="4" max="4" width="30.33203125" customWidth="1"/>
    <col min="5" max="5" width="29.33203125" customWidth="1"/>
    <col min="6" max="6" width="20" customWidth="1"/>
    <col min="7" max="26" width="10.6640625" customWidth="1"/>
  </cols>
  <sheetData>
    <row r="1" spans="2:6" ht="15.75">
      <c r="B1" s="1" t="s">
        <v>146</v>
      </c>
    </row>
    <row r="3" spans="2:6">
      <c r="B3" s="71" t="s">
        <v>147</v>
      </c>
      <c r="C3" s="72"/>
      <c r="D3" s="72"/>
      <c r="E3" s="72"/>
      <c r="F3" s="72"/>
    </row>
    <row r="4" spans="2:6" ht="15.05" customHeight="1">
      <c r="B4" s="72"/>
      <c r="C4" s="72"/>
      <c r="D4" s="72"/>
      <c r="E4" s="72"/>
      <c r="F4" s="72"/>
    </row>
    <row r="5" spans="2:6" ht="15.05" customHeight="1">
      <c r="B5" s="72"/>
      <c r="C5" s="72"/>
      <c r="D5" s="72"/>
      <c r="E5" s="72"/>
      <c r="F5" s="72"/>
    </row>
    <row r="6" spans="2:6">
      <c r="B6" s="28"/>
      <c r="C6" s="28"/>
      <c r="D6" s="28"/>
      <c r="E6" s="28"/>
      <c r="F6" s="28"/>
    </row>
    <row r="8" spans="2:6">
      <c r="B8" s="73" t="s">
        <v>148</v>
      </c>
      <c r="C8" s="72"/>
      <c r="D8" s="72"/>
      <c r="E8" s="72"/>
      <c r="F8" s="72"/>
    </row>
    <row r="9" spans="2:6" ht="66.8" customHeight="1">
      <c r="B9" s="29" t="s">
        <v>149</v>
      </c>
      <c r="C9" s="29" t="s">
        <v>150</v>
      </c>
      <c r="D9" s="29" t="s">
        <v>151</v>
      </c>
      <c r="E9" s="3" t="s">
        <v>152</v>
      </c>
      <c r="F9" s="29" t="s">
        <v>153</v>
      </c>
    </row>
    <row r="10" spans="2:6" ht="195.75">
      <c r="B10" s="30" t="s">
        <v>154</v>
      </c>
      <c r="C10" s="63" t="s">
        <v>287</v>
      </c>
      <c r="D10" s="64" t="s">
        <v>288</v>
      </c>
      <c r="E10" s="64" t="s">
        <v>289</v>
      </c>
      <c r="F10" s="64" t="s">
        <v>290</v>
      </c>
    </row>
    <row r="11" spans="2:6" ht="240.9">
      <c r="B11" s="30" t="s">
        <v>155</v>
      </c>
      <c r="C11" s="65" t="s">
        <v>291</v>
      </c>
      <c r="D11" s="64" t="s">
        <v>292</v>
      </c>
      <c r="E11" s="64" t="s">
        <v>293</v>
      </c>
      <c r="F11" s="64" t="s">
        <v>290</v>
      </c>
    </row>
    <row r="12" spans="2:6" ht="180.65">
      <c r="B12" s="30" t="s">
        <v>156</v>
      </c>
      <c r="C12" s="65" t="s">
        <v>294</v>
      </c>
      <c r="D12" s="64" t="s">
        <v>295</v>
      </c>
      <c r="E12" s="64" t="s">
        <v>296</v>
      </c>
      <c r="F12" s="64" t="s">
        <v>290</v>
      </c>
    </row>
    <row r="13" spans="2:6" ht="301.10000000000002">
      <c r="B13" s="30" t="s">
        <v>157</v>
      </c>
      <c r="C13" s="65" t="s">
        <v>297</v>
      </c>
      <c r="D13" s="64" t="s">
        <v>298</v>
      </c>
      <c r="E13" s="64" t="s">
        <v>299</v>
      </c>
      <c r="F13" s="64" t="s">
        <v>290</v>
      </c>
    </row>
    <row r="14" spans="2:6" ht="331.2">
      <c r="B14" s="66" t="s">
        <v>300</v>
      </c>
      <c r="C14" s="65" t="s">
        <v>301</v>
      </c>
      <c r="D14" s="64" t="s">
        <v>302</v>
      </c>
      <c r="E14" s="64" t="s">
        <v>303</v>
      </c>
      <c r="F14" s="64" t="s">
        <v>290</v>
      </c>
    </row>
    <row r="15" spans="2:6" ht="210.8">
      <c r="B15" s="66" t="s">
        <v>304</v>
      </c>
      <c r="C15" s="65" t="s">
        <v>301</v>
      </c>
      <c r="D15" s="64" t="s">
        <v>305</v>
      </c>
      <c r="E15" s="64" t="s">
        <v>306</v>
      </c>
      <c r="F15" s="64" t="s">
        <v>290</v>
      </c>
    </row>
    <row r="16" spans="2:6" ht="105.4">
      <c r="B16" s="66" t="s">
        <v>307</v>
      </c>
      <c r="C16" s="65" t="s">
        <v>309</v>
      </c>
      <c r="D16" s="64" t="s">
        <v>310</v>
      </c>
      <c r="E16" s="64" t="s">
        <v>310</v>
      </c>
      <c r="F16" s="64" t="s">
        <v>290</v>
      </c>
    </row>
    <row r="17" spans="2:6" ht="240.9">
      <c r="B17" s="66" t="s">
        <v>308</v>
      </c>
      <c r="C17" s="65" t="s">
        <v>311</v>
      </c>
      <c r="D17" s="64" t="s">
        <v>312</v>
      </c>
      <c r="E17" s="64" t="s">
        <v>313</v>
      </c>
      <c r="F17" s="64" t="s">
        <v>290</v>
      </c>
    </row>
    <row r="21" spans="2:6" ht="15.75" customHeight="1"/>
    <row r="22" spans="2:6" ht="15.75" customHeight="1"/>
    <row r="23" spans="2:6" ht="15.75" customHeight="1"/>
    <row r="24" spans="2:6" ht="15.75" customHeight="1"/>
    <row r="25" spans="2:6" ht="15.75" customHeight="1"/>
    <row r="26" spans="2:6" ht="15.75" customHeight="1"/>
    <row r="27" spans="2:6" ht="15.75" customHeight="1"/>
    <row r="28" spans="2:6" ht="15.75" customHeight="1"/>
    <row r="29" spans="2:6" ht="15.75" customHeight="1"/>
    <row r="30" spans="2:6" ht="15.75" customHeight="1"/>
    <row r="31" spans="2:6" ht="15.75" customHeight="1"/>
    <row r="32" spans="2:6"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
    <mergeCell ref="B3:F5"/>
    <mergeCell ref="B8:F8"/>
  </mergeCells>
  <pageMargins left="0.7" right="0.7" top="0.75" bottom="0.75" header="0" footer="0"/>
  <pageSetup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I1000"/>
  <sheetViews>
    <sheetView workbookViewId="0">
      <selection activeCell="B4" sqref="B4:I27"/>
    </sheetView>
  </sheetViews>
  <sheetFormatPr baseColWidth="10" defaultColWidth="14.44140625" defaultRowHeight="15.05" customHeight="1"/>
  <cols>
    <col min="1" max="26" width="10.6640625" customWidth="1"/>
  </cols>
  <sheetData>
    <row r="1" spans="2:9" ht="15.75">
      <c r="B1" s="1" t="s">
        <v>158</v>
      </c>
    </row>
    <row r="4" spans="2:9">
      <c r="B4" s="104" t="s">
        <v>159</v>
      </c>
      <c r="C4" s="105"/>
      <c r="D4" s="105"/>
      <c r="E4" s="105"/>
      <c r="F4" s="105"/>
      <c r="G4" s="105"/>
      <c r="H4" s="105"/>
      <c r="I4" s="92"/>
    </row>
    <row r="5" spans="2:9">
      <c r="B5" s="106"/>
      <c r="C5" s="72"/>
      <c r="D5" s="72"/>
      <c r="E5" s="72"/>
      <c r="F5" s="72"/>
      <c r="G5" s="72"/>
      <c r="H5" s="72"/>
      <c r="I5" s="107"/>
    </row>
    <row r="6" spans="2:9">
      <c r="B6" s="106"/>
      <c r="C6" s="72"/>
      <c r="D6" s="72"/>
      <c r="E6" s="72"/>
      <c r="F6" s="72"/>
      <c r="G6" s="72"/>
      <c r="H6" s="72"/>
      <c r="I6" s="107"/>
    </row>
    <row r="7" spans="2:9">
      <c r="B7" s="106"/>
      <c r="C7" s="72"/>
      <c r="D7" s="72"/>
      <c r="E7" s="72"/>
      <c r="F7" s="72"/>
      <c r="G7" s="72"/>
      <c r="H7" s="72"/>
      <c r="I7" s="107"/>
    </row>
    <row r="8" spans="2:9">
      <c r="B8" s="106"/>
      <c r="C8" s="72"/>
      <c r="D8" s="72"/>
      <c r="E8" s="72"/>
      <c r="F8" s="72"/>
      <c r="G8" s="72"/>
      <c r="H8" s="72"/>
      <c r="I8" s="107"/>
    </row>
    <row r="9" spans="2:9">
      <c r="B9" s="106"/>
      <c r="C9" s="72"/>
      <c r="D9" s="72"/>
      <c r="E9" s="72"/>
      <c r="F9" s="72"/>
      <c r="G9" s="72"/>
      <c r="H9" s="72"/>
      <c r="I9" s="107"/>
    </row>
    <row r="10" spans="2:9">
      <c r="B10" s="106"/>
      <c r="C10" s="72"/>
      <c r="D10" s="72"/>
      <c r="E10" s="72"/>
      <c r="F10" s="72"/>
      <c r="G10" s="72"/>
      <c r="H10" s="72"/>
      <c r="I10" s="107"/>
    </row>
    <row r="11" spans="2:9">
      <c r="B11" s="106"/>
      <c r="C11" s="72"/>
      <c r="D11" s="72"/>
      <c r="E11" s="72"/>
      <c r="F11" s="72"/>
      <c r="G11" s="72"/>
      <c r="H11" s="72"/>
      <c r="I11" s="107"/>
    </row>
    <row r="12" spans="2:9">
      <c r="B12" s="106"/>
      <c r="C12" s="72"/>
      <c r="D12" s="72"/>
      <c r="E12" s="72"/>
      <c r="F12" s="72"/>
      <c r="G12" s="72"/>
      <c r="H12" s="72"/>
      <c r="I12" s="107"/>
    </row>
    <row r="13" spans="2:9">
      <c r="B13" s="106"/>
      <c r="C13" s="72"/>
      <c r="D13" s="72"/>
      <c r="E13" s="72"/>
      <c r="F13" s="72"/>
      <c r="G13" s="72"/>
      <c r="H13" s="72"/>
      <c r="I13" s="107"/>
    </row>
    <row r="14" spans="2:9">
      <c r="B14" s="106"/>
      <c r="C14" s="72"/>
      <c r="D14" s="72"/>
      <c r="E14" s="72"/>
      <c r="F14" s="72"/>
      <c r="G14" s="72"/>
      <c r="H14" s="72"/>
      <c r="I14" s="107"/>
    </row>
    <row r="15" spans="2:9">
      <c r="B15" s="106"/>
      <c r="C15" s="72"/>
      <c r="D15" s="72"/>
      <c r="E15" s="72"/>
      <c r="F15" s="72"/>
      <c r="G15" s="72"/>
      <c r="H15" s="72"/>
      <c r="I15" s="107"/>
    </row>
    <row r="16" spans="2:9">
      <c r="B16" s="106"/>
      <c r="C16" s="72"/>
      <c r="D16" s="72"/>
      <c r="E16" s="72"/>
      <c r="F16" s="72"/>
      <c r="G16" s="72"/>
      <c r="H16" s="72"/>
      <c r="I16" s="107"/>
    </row>
    <row r="17" spans="2:9">
      <c r="B17" s="106"/>
      <c r="C17" s="72"/>
      <c r="D17" s="72"/>
      <c r="E17" s="72"/>
      <c r="F17" s="72"/>
      <c r="G17" s="72"/>
      <c r="H17" s="72"/>
      <c r="I17" s="107"/>
    </row>
    <row r="18" spans="2:9">
      <c r="B18" s="106"/>
      <c r="C18" s="72"/>
      <c r="D18" s="72"/>
      <c r="E18" s="72"/>
      <c r="F18" s="72"/>
      <c r="G18" s="72"/>
      <c r="H18" s="72"/>
      <c r="I18" s="107"/>
    </row>
    <row r="19" spans="2:9">
      <c r="B19" s="106"/>
      <c r="C19" s="72"/>
      <c r="D19" s="72"/>
      <c r="E19" s="72"/>
      <c r="F19" s="72"/>
      <c r="G19" s="72"/>
      <c r="H19" s="72"/>
      <c r="I19" s="107"/>
    </row>
    <row r="20" spans="2:9">
      <c r="B20" s="106"/>
      <c r="C20" s="72"/>
      <c r="D20" s="72"/>
      <c r="E20" s="72"/>
      <c r="F20" s="72"/>
      <c r="G20" s="72"/>
      <c r="H20" s="72"/>
      <c r="I20" s="107"/>
    </row>
    <row r="21" spans="2:9" ht="15.75" customHeight="1">
      <c r="B21" s="106"/>
      <c r="C21" s="72"/>
      <c r="D21" s="72"/>
      <c r="E21" s="72"/>
      <c r="F21" s="72"/>
      <c r="G21" s="72"/>
      <c r="H21" s="72"/>
      <c r="I21" s="107"/>
    </row>
    <row r="22" spans="2:9" ht="15.75" customHeight="1">
      <c r="B22" s="106"/>
      <c r="C22" s="72"/>
      <c r="D22" s="72"/>
      <c r="E22" s="72"/>
      <c r="F22" s="72"/>
      <c r="G22" s="72"/>
      <c r="H22" s="72"/>
      <c r="I22" s="107"/>
    </row>
    <row r="23" spans="2:9" ht="15.75" customHeight="1">
      <c r="B23" s="106"/>
      <c r="C23" s="72"/>
      <c r="D23" s="72"/>
      <c r="E23" s="72"/>
      <c r="F23" s="72"/>
      <c r="G23" s="72"/>
      <c r="H23" s="72"/>
      <c r="I23" s="107"/>
    </row>
    <row r="24" spans="2:9" ht="15.75" customHeight="1">
      <c r="B24" s="106"/>
      <c r="C24" s="72"/>
      <c r="D24" s="72"/>
      <c r="E24" s="72"/>
      <c r="F24" s="72"/>
      <c r="G24" s="72"/>
      <c r="H24" s="72"/>
      <c r="I24" s="107"/>
    </row>
    <row r="25" spans="2:9" ht="15.75" customHeight="1">
      <c r="B25" s="106"/>
      <c r="C25" s="72"/>
      <c r="D25" s="72"/>
      <c r="E25" s="72"/>
      <c r="F25" s="72"/>
      <c r="G25" s="72"/>
      <c r="H25" s="72"/>
      <c r="I25" s="107"/>
    </row>
    <row r="26" spans="2:9" ht="15.75" customHeight="1">
      <c r="B26" s="106"/>
      <c r="C26" s="72"/>
      <c r="D26" s="72"/>
      <c r="E26" s="72"/>
      <c r="F26" s="72"/>
      <c r="G26" s="72"/>
      <c r="H26" s="72"/>
      <c r="I26" s="107"/>
    </row>
    <row r="27" spans="2:9" ht="15.75" customHeight="1">
      <c r="B27" s="93"/>
      <c r="C27" s="79"/>
      <c r="D27" s="79"/>
      <c r="E27" s="79"/>
      <c r="F27" s="79"/>
      <c r="G27" s="79"/>
      <c r="H27" s="79"/>
      <c r="I27" s="94"/>
    </row>
    <row r="28" spans="2:9" ht="15.75" customHeight="1">
      <c r="B28" s="31"/>
      <c r="C28" s="31"/>
      <c r="D28" s="31"/>
      <c r="E28" s="31"/>
      <c r="F28" s="31"/>
      <c r="G28" s="31"/>
      <c r="H28" s="31"/>
      <c r="I28" s="31"/>
    </row>
    <row r="29" spans="2:9" ht="15.75" customHeight="1">
      <c r="B29" s="108" t="s">
        <v>160</v>
      </c>
      <c r="C29" s="72"/>
      <c r="D29" s="72"/>
      <c r="E29" s="72"/>
      <c r="F29" s="72"/>
      <c r="G29" s="72"/>
      <c r="H29" s="72"/>
      <c r="I29" s="72"/>
    </row>
    <row r="30" spans="2:9" ht="15.75" customHeight="1"/>
    <row r="31" spans="2:9" ht="15.75" customHeight="1"/>
    <row r="32" spans="2:9"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
    <mergeCell ref="B4:I27"/>
    <mergeCell ref="B29:I29"/>
  </mergeCells>
  <pageMargins left="0.7" right="0.7" top="0.75" bottom="0.75" header="0" footer="0"/>
  <pageSetup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F1000"/>
  <sheetViews>
    <sheetView workbookViewId="0">
      <selection activeCell="B4" sqref="B4:F9"/>
    </sheetView>
  </sheetViews>
  <sheetFormatPr baseColWidth="10" defaultColWidth="14.44140625" defaultRowHeight="15.05" customHeight="1"/>
  <cols>
    <col min="1" max="1" width="10.6640625" customWidth="1"/>
    <col min="2" max="2" width="19.109375" customWidth="1"/>
    <col min="3" max="3" width="17.33203125" customWidth="1"/>
    <col min="4" max="4" width="7.6640625" customWidth="1"/>
    <col min="5" max="26" width="10.6640625" customWidth="1"/>
  </cols>
  <sheetData>
    <row r="1" spans="2:6" ht="15.75">
      <c r="B1" s="1" t="s">
        <v>281</v>
      </c>
    </row>
    <row r="4" spans="2:6">
      <c r="B4" s="3" t="s">
        <v>161</v>
      </c>
      <c r="C4" s="3" t="s">
        <v>162</v>
      </c>
      <c r="D4" s="3">
        <v>2020</v>
      </c>
      <c r="E4" s="3">
        <v>2021</v>
      </c>
      <c r="F4" s="3">
        <v>2022</v>
      </c>
    </row>
    <row r="5" spans="2:6" ht="26.2">
      <c r="B5" s="32" t="s">
        <v>163</v>
      </c>
      <c r="C5" s="33" t="s">
        <v>164</v>
      </c>
      <c r="D5" s="34" t="s">
        <v>202</v>
      </c>
      <c r="E5" s="34" t="s">
        <v>202</v>
      </c>
      <c r="F5" s="34">
        <v>33</v>
      </c>
    </row>
    <row r="6" spans="2:6" ht="26.2">
      <c r="B6" s="32" t="s">
        <v>165</v>
      </c>
      <c r="C6" s="33" t="s">
        <v>164</v>
      </c>
      <c r="D6" s="34" t="s">
        <v>202</v>
      </c>
      <c r="E6" s="34" t="s">
        <v>202</v>
      </c>
      <c r="F6" s="34">
        <v>33</v>
      </c>
    </row>
    <row r="7" spans="2:6" ht="26.2">
      <c r="B7" s="32" t="s">
        <v>166</v>
      </c>
      <c r="C7" s="33" t="s">
        <v>164</v>
      </c>
      <c r="D7" s="34" t="s">
        <v>202</v>
      </c>
      <c r="E7" s="34" t="s">
        <v>202</v>
      </c>
      <c r="F7" s="34">
        <v>13</v>
      </c>
    </row>
    <row r="8" spans="2:6">
      <c r="B8" s="109" t="s">
        <v>167</v>
      </c>
      <c r="C8" s="110" t="s">
        <v>282</v>
      </c>
      <c r="D8" s="110" t="s">
        <v>202</v>
      </c>
      <c r="E8" s="111" t="s">
        <v>202</v>
      </c>
      <c r="F8" s="111">
        <f>F7*1/F6</f>
        <v>0.39393939393939392</v>
      </c>
    </row>
    <row r="9" spans="2:6">
      <c r="B9" s="82"/>
      <c r="C9" s="82"/>
      <c r="D9" s="82"/>
      <c r="E9" s="82"/>
      <c r="F9" s="82"/>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
    <mergeCell ref="B8:B9"/>
    <mergeCell ref="C8:C9"/>
    <mergeCell ref="D8:D9"/>
    <mergeCell ref="E8:E9"/>
    <mergeCell ref="F8:F9"/>
  </mergeCells>
  <pageMargins left="0.7" right="0.7" top="0.75" bottom="0.75" header="0" footer="0"/>
  <pageSetup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S1000"/>
  <sheetViews>
    <sheetView topLeftCell="C1" workbookViewId="0">
      <selection activeCell="Q17" sqref="Q17"/>
    </sheetView>
  </sheetViews>
  <sheetFormatPr baseColWidth="10" defaultColWidth="14.44140625" defaultRowHeight="15.05" customHeight="1"/>
  <cols>
    <col min="1" max="4" width="10.6640625" customWidth="1"/>
    <col min="5" max="5" width="12.5546875" customWidth="1"/>
    <col min="6" max="6" width="10.6640625" customWidth="1"/>
    <col min="7" max="7" width="15.44140625" customWidth="1"/>
    <col min="8" max="26" width="10.6640625" customWidth="1"/>
  </cols>
  <sheetData>
    <row r="1" spans="2:19" ht="15.75">
      <c r="B1" s="1" t="s">
        <v>280</v>
      </c>
    </row>
    <row r="4" spans="2:19">
      <c r="B4" s="112" t="s">
        <v>168</v>
      </c>
      <c r="C4" s="112" t="s">
        <v>169</v>
      </c>
      <c r="D4" s="112" t="s">
        <v>170</v>
      </c>
      <c r="E4" s="112" t="s">
        <v>171</v>
      </c>
      <c r="F4" s="112" t="s">
        <v>172</v>
      </c>
      <c r="G4" s="112" t="s">
        <v>173</v>
      </c>
      <c r="H4" s="113" t="s">
        <v>27</v>
      </c>
      <c r="I4" s="113" t="s">
        <v>25</v>
      </c>
      <c r="J4" s="113" t="s">
        <v>26</v>
      </c>
      <c r="K4" s="112" t="s">
        <v>174</v>
      </c>
      <c r="L4" s="112" t="s">
        <v>175</v>
      </c>
      <c r="M4" s="112" t="s">
        <v>176</v>
      </c>
      <c r="N4" s="112" t="s">
        <v>177</v>
      </c>
      <c r="O4" s="112" t="s">
        <v>178</v>
      </c>
      <c r="P4" s="112" t="s">
        <v>179</v>
      </c>
      <c r="Q4" s="112" t="s">
        <v>180</v>
      </c>
      <c r="R4" s="112" t="s">
        <v>181</v>
      </c>
      <c r="S4" s="112" t="s">
        <v>182</v>
      </c>
    </row>
    <row r="5" spans="2:19" ht="89.2" customHeight="1">
      <c r="B5" s="82"/>
      <c r="C5" s="82"/>
      <c r="D5" s="82"/>
      <c r="E5" s="82"/>
      <c r="F5" s="82"/>
      <c r="G5" s="82"/>
      <c r="H5" s="82"/>
      <c r="I5" s="82"/>
      <c r="J5" s="82"/>
      <c r="K5" s="82"/>
      <c r="L5" s="82"/>
      <c r="M5" s="82"/>
      <c r="N5" s="82"/>
      <c r="O5" s="82"/>
      <c r="P5" s="82"/>
      <c r="Q5" s="82"/>
      <c r="R5" s="82"/>
      <c r="S5" s="82"/>
    </row>
    <row r="6" spans="2:19">
      <c r="B6" s="35">
        <v>20</v>
      </c>
      <c r="C6" s="35" t="s">
        <v>183</v>
      </c>
      <c r="D6" s="35">
        <v>18</v>
      </c>
      <c r="E6" s="35" t="s">
        <v>184</v>
      </c>
      <c r="F6" s="35">
        <v>180200013</v>
      </c>
      <c r="G6" s="35" t="s">
        <v>185</v>
      </c>
      <c r="H6" s="35">
        <f t="shared" ref="H6:H11" si="0">I6+J6</f>
        <v>1874</v>
      </c>
      <c r="I6" s="35">
        <v>920</v>
      </c>
      <c r="J6" s="35">
        <v>954</v>
      </c>
      <c r="K6" s="135" t="s">
        <v>350</v>
      </c>
      <c r="L6" s="135" t="s">
        <v>350</v>
      </c>
      <c r="M6" s="135" t="s">
        <v>350</v>
      </c>
      <c r="N6" s="135" t="s">
        <v>350</v>
      </c>
      <c r="O6" s="135" t="s">
        <v>350</v>
      </c>
      <c r="P6" s="135" t="s">
        <v>350</v>
      </c>
      <c r="Q6" s="135" t="s">
        <v>350</v>
      </c>
      <c r="R6" s="135" t="s">
        <v>350</v>
      </c>
      <c r="S6" s="135" t="s">
        <v>350</v>
      </c>
    </row>
    <row r="7" spans="2:19">
      <c r="B7" s="35">
        <v>20</v>
      </c>
      <c r="C7" s="35" t="s">
        <v>183</v>
      </c>
      <c r="D7" s="35">
        <v>18</v>
      </c>
      <c r="E7" s="35" t="s">
        <v>184</v>
      </c>
      <c r="F7" s="35">
        <v>180200043</v>
      </c>
      <c r="G7" s="35" t="s">
        <v>186</v>
      </c>
      <c r="H7" s="35">
        <f t="shared" si="0"/>
        <v>1058</v>
      </c>
      <c r="I7" s="35">
        <v>518</v>
      </c>
      <c r="J7" s="35">
        <v>540</v>
      </c>
      <c r="K7" s="135" t="s">
        <v>350</v>
      </c>
      <c r="L7" s="135" t="s">
        <v>350</v>
      </c>
      <c r="M7" s="135" t="s">
        <v>350</v>
      </c>
      <c r="N7" s="135" t="s">
        <v>350</v>
      </c>
      <c r="O7" s="135" t="s">
        <v>350</v>
      </c>
      <c r="P7" s="135" t="s">
        <v>350</v>
      </c>
      <c r="Q7" s="135" t="s">
        <v>350</v>
      </c>
      <c r="R7" s="135" t="s">
        <v>350</v>
      </c>
      <c r="S7" s="135" t="s">
        <v>350</v>
      </c>
    </row>
    <row r="8" spans="2:19">
      <c r="B8" s="35">
        <v>20</v>
      </c>
      <c r="C8" s="35" t="s">
        <v>183</v>
      </c>
      <c r="D8" s="35">
        <v>18</v>
      </c>
      <c r="E8" s="35" t="s">
        <v>184</v>
      </c>
      <c r="F8" s="35">
        <v>180200027</v>
      </c>
      <c r="G8" s="35" t="s">
        <v>187</v>
      </c>
      <c r="H8" s="35">
        <f t="shared" si="0"/>
        <v>676</v>
      </c>
      <c r="I8" s="35">
        <v>332</v>
      </c>
      <c r="J8" s="35">
        <v>344</v>
      </c>
      <c r="K8" s="135" t="s">
        <v>350</v>
      </c>
      <c r="L8" s="135" t="s">
        <v>350</v>
      </c>
      <c r="M8" s="135" t="s">
        <v>350</v>
      </c>
      <c r="N8" s="135" t="s">
        <v>350</v>
      </c>
      <c r="O8" s="135" t="s">
        <v>350</v>
      </c>
      <c r="P8" s="135" t="s">
        <v>350</v>
      </c>
      <c r="Q8" s="135" t="s">
        <v>350</v>
      </c>
      <c r="R8" s="135" t="s">
        <v>350</v>
      </c>
      <c r="S8" s="135" t="s">
        <v>350</v>
      </c>
    </row>
    <row r="9" spans="2:19">
      <c r="B9" s="35">
        <v>20</v>
      </c>
      <c r="C9" s="35" t="s">
        <v>183</v>
      </c>
      <c r="D9" s="35">
        <v>18</v>
      </c>
      <c r="E9" s="35" t="s">
        <v>184</v>
      </c>
      <c r="F9" s="35">
        <v>180200053</v>
      </c>
      <c r="G9" s="35" t="s">
        <v>188</v>
      </c>
      <c r="H9" s="35">
        <f t="shared" si="0"/>
        <v>346</v>
      </c>
      <c r="I9" s="35">
        <v>169</v>
      </c>
      <c r="J9" s="35">
        <v>177</v>
      </c>
      <c r="K9" s="135" t="s">
        <v>350</v>
      </c>
      <c r="L9" s="135" t="s">
        <v>350</v>
      </c>
      <c r="M9" s="135" t="s">
        <v>350</v>
      </c>
      <c r="N9" s="135" t="s">
        <v>350</v>
      </c>
      <c r="O9" s="135" t="s">
        <v>350</v>
      </c>
      <c r="P9" s="135" t="s">
        <v>350</v>
      </c>
      <c r="Q9" s="135" t="s">
        <v>350</v>
      </c>
      <c r="R9" s="135" t="s">
        <v>350</v>
      </c>
      <c r="S9" s="135" t="s">
        <v>350</v>
      </c>
    </row>
    <row r="10" spans="2:19">
      <c r="B10" s="35">
        <v>20</v>
      </c>
      <c r="C10" s="35" t="s">
        <v>183</v>
      </c>
      <c r="D10" s="35">
        <v>18</v>
      </c>
      <c r="E10" s="35" t="s">
        <v>184</v>
      </c>
      <c r="F10" s="35">
        <v>180200088</v>
      </c>
      <c r="G10" s="35" t="s">
        <v>189</v>
      </c>
      <c r="H10" s="35">
        <f t="shared" si="0"/>
        <v>3611</v>
      </c>
      <c r="I10" s="35">
        <v>1768</v>
      </c>
      <c r="J10" s="35">
        <v>1843</v>
      </c>
      <c r="K10" s="135" t="s">
        <v>350</v>
      </c>
      <c r="L10" s="135" t="s">
        <v>350</v>
      </c>
      <c r="M10" s="135" t="s">
        <v>350</v>
      </c>
      <c r="N10" s="135" t="s">
        <v>350</v>
      </c>
      <c r="O10" s="135" t="s">
        <v>350</v>
      </c>
      <c r="P10" s="135" t="s">
        <v>350</v>
      </c>
      <c r="Q10" s="135" t="s">
        <v>350</v>
      </c>
      <c r="R10" s="135" t="s">
        <v>350</v>
      </c>
      <c r="S10" s="135" t="s">
        <v>350</v>
      </c>
    </row>
    <row r="11" spans="2:19">
      <c r="B11" s="35">
        <v>20</v>
      </c>
      <c r="C11" s="35" t="s">
        <v>183</v>
      </c>
      <c r="D11" s="35">
        <v>18</v>
      </c>
      <c r="E11" s="35" t="s">
        <v>184</v>
      </c>
      <c r="F11" s="35">
        <v>180200092</v>
      </c>
      <c r="G11" s="35" t="s">
        <v>190</v>
      </c>
      <c r="H11" s="35">
        <f t="shared" si="0"/>
        <v>653</v>
      </c>
      <c r="I11" s="35">
        <v>320</v>
      </c>
      <c r="J11" s="35">
        <v>333</v>
      </c>
      <c r="K11" s="135" t="s">
        <v>350</v>
      </c>
      <c r="L11" s="135" t="s">
        <v>350</v>
      </c>
      <c r="M11" s="135" t="s">
        <v>350</v>
      </c>
      <c r="N11" s="135" t="s">
        <v>350</v>
      </c>
      <c r="O11" s="135" t="s">
        <v>350</v>
      </c>
      <c r="P11" s="135" t="s">
        <v>350</v>
      </c>
      <c r="Q11" s="135" t="s">
        <v>350</v>
      </c>
      <c r="R11" s="135" t="s">
        <v>350</v>
      </c>
      <c r="S11" s="135" t="s">
        <v>350</v>
      </c>
    </row>
    <row r="12" spans="2:19">
      <c r="B12" s="35"/>
      <c r="C12" s="35"/>
      <c r="D12" s="35"/>
      <c r="E12" s="35"/>
      <c r="F12" s="35"/>
      <c r="G12" s="35"/>
      <c r="H12" s="35"/>
      <c r="I12" s="35"/>
      <c r="J12" s="35"/>
      <c r="K12" s="35"/>
      <c r="L12" s="35"/>
      <c r="M12" s="35"/>
      <c r="N12" s="35"/>
      <c r="O12" s="35"/>
      <c r="P12" s="35"/>
      <c r="Q12" s="35"/>
      <c r="R12" s="35"/>
      <c r="S12" s="35"/>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8">
    <mergeCell ref="S4:S5"/>
    <mergeCell ref="I4:I5"/>
    <mergeCell ref="J4:J5"/>
    <mergeCell ref="K4:K5"/>
    <mergeCell ref="L4:L5"/>
    <mergeCell ref="M4:M5"/>
    <mergeCell ref="N4:N5"/>
    <mergeCell ref="O4:O5"/>
    <mergeCell ref="G4:G5"/>
    <mergeCell ref="H4:H5"/>
    <mergeCell ref="P4:P5"/>
    <mergeCell ref="Q4:Q5"/>
    <mergeCell ref="R4:R5"/>
    <mergeCell ref="B4:B5"/>
    <mergeCell ref="C4:C5"/>
    <mergeCell ref="D4:D5"/>
    <mergeCell ref="E4:E5"/>
    <mergeCell ref="F4:F5"/>
  </mergeCells>
  <pageMargins left="0.7" right="0.7" top="0.75" bottom="0.75" header="0" footer="0"/>
  <pageSetup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1:H1000"/>
  <sheetViews>
    <sheetView workbookViewId="0">
      <selection activeCell="B38" sqref="B38"/>
    </sheetView>
  </sheetViews>
  <sheetFormatPr baseColWidth="10" defaultColWidth="14.44140625" defaultRowHeight="15.05" customHeight="1"/>
  <cols>
    <col min="1" max="26" width="10.6640625" customWidth="1"/>
  </cols>
  <sheetData>
    <row r="1" spans="2:8" ht="15.75">
      <c r="B1" s="1" t="s">
        <v>283</v>
      </c>
    </row>
    <row r="3" spans="2:8">
      <c r="B3" s="114"/>
      <c r="C3" s="115"/>
      <c r="D3" s="115"/>
      <c r="E3" s="115"/>
      <c r="F3" s="115"/>
      <c r="G3" s="115"/>
      <c r="H3" s="116"/>
    </row>
    <row r="4" spans="2:8">
      <c r="B4" s="117"/>
      <c r="C4" s="72"/>
      <c r="D4" s="72"/>
      <c r="E4" s="72"/>
      <c r="F4" s="72"/>
      <c r="G4" s="72"/>
      <c r="H4" s="118"/>
    </row>
    <row r="5" spans="2:8">
      <c r="B5" s="117"/>
      <c r="C5" s="72"/>
      <c r="D5" s="72"/>
      <c r="E5" s="72"/>
      <c r="F5" s="72"/>
      <c r="G5" s="72"/>
      <c r="H5" s="118"/>
    </row>
    <row r="6" spans="2:8">
      <c r="B6" s="117"/>
      <c r="C6" s="72"/>
      <c r="D6" s="72"/>
      <c r="E6" s="72"/>
      <c r="F6" s="72"/>
      <c r="G6" s="72"/>
      <c r="H6" s="118"/>
    </row>
    <row r="7" spans="2:8">
      <c r="B7" s="117"/>
      <c r="C7" s="72"/>
      <c r="D7" s="72"/>
      <c r="E7" s="72"/>
      <c r="F7" s="72"/>
      <c r="G7" s="72"/>
      <c r="H7" s="118"/>
    </row>
    <row r="8" spans="2:8">
      <c r="B8" s="117"/>
      <c r="C8" s="72"/>
      <c r="D8" s="72"/>
      <c r="E8" s="72"/>
      <c r="F8" s="72"/>
      <c r="G8" s="72"/>
      <c r="H8" s="118"/>
    </row>
    <row r="9" spans="2:8">
      <c r="B9" s="117"/>
      <c r="C9" s="72"/>
      <c r="D9" s="72"/>
      <c r="E9" s="72"/>
      <c r="F9" s="72"/>
      <c r="G9" s="72"/>
      <c r="H9" s="118"/>
    </row>
    <row r="10" spans="2:8">
      <c r="B10" s="117"/>
      <c r="C10" s="72"/>
      <c r="D10" s="72"/>
      <c r="E10" s="72"/>
      <c r="F10" s="72"/>
      <c r="G10" s="72"/>
      <c r="H10" s="118"/>
    </row>
    <row r="11" spans="2:8">
      <c r="B11" s="117"/>
      <c r="C11" s="72"/>
      <c r="D11" s="72"/>
      <c r="E11" s="72"/>
      <c r="F11" s="72"/>
      <c r="G11" s="72"/>
      <c r="H11" s="118"/>
    </row>
    <row r="12" spans="2:8">
      <c r="B12" s="117"/>
      <c r="C12" s="72"/>
      <c r="D12" s="72"/>
      <c r="E12" s="72"/>
      <c r="F12" s="72"/>
      <c r="G12" s="72"/>
      <c r="H12" s="118"/>
    </row>
    <row r="13" spans="2:8">
      <c r="B13" s="117"/>
      <c r="C13" s="72"/>
      <c r="D13" s="72"/>
      <c r="E13" s="72"/>
      <c r="F13" s="72"/>
      <c r="G13" s="72"/>
      <c r="H13" s="118"/>
    </row>
    <row r="14" spans="2:8">
      <c r="B14" s="117"/>
      <c r="C14" s="72"/>
      <c r="D14" s="72"/>
      <c r="E14" s="72"/>
      <c r="F14" s="72"/>
      <c r="G14" s="72"/>
      <c r="H14" s="118"/>
    </row>
    <row r="15" spans="2:8">
      <c r="B15" s="117"/>
      <c r="C15" s="72"/>
      <c r="D15" s="72"/>
      <c r="E15" s="72"/>
      <c r="F15" s="72"/>
      <c r="G15" s="72"/>
      <c r="H15" s="118"/>
    </row>
    <row r="16" spans="2:8">
      <c r="B16" s="117"/>
      <c r="C16" s="72"/>
      <c r="D16" s="72"/>
      <c r="E16" s="72"/>
      <c r="F16" s="72"/>
      <c r="G16" s="72"/>
      <c r="H16" s="118"/>
    </row>
    <row r="17" spans="2:8">
      <c r="B17" s="117"/>
      <c r="C17" s="72"/>
      <c r="D17" s="72"/>
      <c r="E17" s="72"/>
      <c r="F17" s="72"/>
      <c r="G17" s="72"/>
      <c r="H17" s="118"/>
    </row>
    <row r="18" spans="2:8">
      <c r="B18" s="117"/>
      <c r="C18" s="72"/>
      <c r="D18" s="72"/>
      <c r="E18" s="72"/>
      <c r="F18" s="72"/>
      <c r="G18" s="72"/>
      <c r="H18" s="118"/>
    </row>
    <row r="19" spans="2:8">
      <c r="B19" s="117"/>
      <c r="C19" s="72"/>
      <c r="D19" s="72"/>
      <c r="E19" s="72"/>
      <c r="F19" s="72"/>
      <c r="G19" s="72"/>
      <c r="H19" s="118"/>
    </row>
    <row r="20" spans="2:8">
      <c r="B20" s="117"/>
      <c r="C20" s="72"/>
      <c r="D20" s="72"/>
      <c r="E20" s="72"/>
      <c r="F20" s="72"/>
      <c r="G20" s="72"/>
      <c r="H20" s="118"/>
    </row>
    <row r="21" spans="2:8" ht="15.75" customHeight="1">
      <c r="B21" s="117"/>
      <c r="C21" s="72"/>
      <c r="D21" s="72"/>
      <c r="E21" s="72"/>
      <c r="F21" s="72"/>
      <c r="G21" s="72"/>
      <c r="H21" s="118"/>
    </row>
    <row r="22" spans="2:8" ht="15.75" customHeight="1">
      <c r="B22" s="117"/>
      <c r="C22" s="72"/>
      <c r="D22" s="72"/>
      <c r="E22" s="72"/>
      <c r="F22" s="72"/>
      <c r="G22" s="72"/>
      <c r="H22" s="118"/>
    </row>
    <row r="23" spans="2:8" ht="15.75" customHeight="1">
      <c r="B23" s="117"/>
      <c r="C23" s="72"/>
      <c r="D23" s="72"/>
      <c r="E23" s="72"/>
      <c r="F23" s="72"/>
      <c r="G23" s="72"/>
      <c r="H23" s="118"/>
    </row>
    <row r="24" spans="2:8" ht="15.75" customHeight="1">
      <c r="B24" s="117"/>
      <c r="C24" s="72"/>
      <c r="D24" s="72"/>
      <c r="E24" s="72"/>
      <c r="F24" s="72"/>
      <c r="G24" s="72"/>
      <c r="H24" s="118"/>
    </row>
    <row r="25" spans="2:8" ht="15.75" customHeight="1">
      <c r="B25" s="117"/>
      <c r="C25" s="72"/>
      <c r="D25" s="72"/>
      <c r="E25" s="72"/>
      <c r="F25" s="72"/>
      <c r="G25" s="72"/>
      <c r="H25" s="118"/>
    </row>
    <row r="26" spans="2:8" ht="15.75" customHeight="1">
      <c r="B26" s="117"/>
      <c r="C26" s="72"/>
      <c r="D26" s="72"/>
      <c r="E26" s="72"/>
      <c r="F26" s="72"/>
      <c r="G26" s="72"/>
      <c r="H26" s="118"/>
    </row>
    <row r="27" spans="2:8" ht="15.75" customHeight="1">
      <c r="B27" s="117"/>
      <c r="C27" s="72"/>
      <c r="D27" s="72"/>
      <c r="E27" s="72"/>
      <c r="F27" s="72"/>
      <c r="G27" s="72"/>
      <c r="H27" s="118"/>
    </row>
    <row r="28" spans="2:8" ht="15.75" customHeight="1">
      <c r="B28" s="117"/>
      <c r="C28" s="72"/>
      <c r="D28" s="72"/>
      <c r="E28" s="72"/>
      <c r="F28" s="72"/>
      <c r="G28" s="72"/>
      <c r="H28" s="118"/>
    </row>
    <row r="29" spans="2:8" ht="15.75" customHeight="1">
      <c r="B29" s="117"/>
      <c r="C29" s="72"/>
      <c r="D29" s="72"/>
      <c r="E29" s="72"/>
      <c r="F29" s="72"/>
      <c r="G29" s="72"/>
      <c r="H29" s="118"/>
    </row>
    <row r="30" spans="2:8" ht="15.75" customHeight="1">
      <c r="B30" s="117"/>
      <c r="C30" s="72"/>
      <c r="D30" s="72"/>
      <c r="E30" s="72"/>
      <c r="F30" s="72"/>
      <c r="G30" s="72"/>
      <c r="H30" s="118"/>
    </row>
    <row r="31" spans="2:8" ht="15.75" customHeight="1">
      <c r="B31" s="119"/>
      <c r="C31" s="120"/>
      <c r="D31" s="120"/>
      <c r="E31" s="120"/>
      <c r="F31" s="120"/>
      <c r="G31" s="120"/>
      <c r="H31" s="121"/>
    </row>
    <row r="32" spans="2:8" ht="15.75" customHeight="1"/>
    <row r="33" spans="2:7" ht="15.75" customHeight="1"/>
    <row r="34" spans="2:7" ht="15.75" customHeight="1"/>
    <row r="35" spans="2:7" ht="15.75" customHeight="1">
      <c r="B35" s="36"/>
      <c r="C35" s="36" t="s">
        <v>191</v>
      </c>
      <c r="D35" s="36"/>
      <c r="E35" s="36"/>
      <c r="F35" s="36"/>
    </row>
    <row r="36" spans="2:7" ht="15.75" customHeight="1">
      <c r="B36" s="36"/>
      <c r="C36" s="36" t="s">
        <v>192</v>
      </c>
      <c r="D36" s="36"/>
      <c r="E36" s="36"/>
      <c r="F36" s="36"/>
      <c r="G36" s="36"/>
    </row>
    <row r="37" spans="2:7" ht="15.75" customHeight="1">
      <c r="B37" s="36"/>
      <c r="C37" s="36" t="s">
        <v>193</v>
      </c>
      <c r="D37" s="36"/>
      <c r="E37" s="36"/>
      <c r="F37" s="36"/>
      <c r="G37" s="36"/>
    </row>
    <row r="38" spans="2:7" ht="15.75" customHeight="1">
      <c r="B38" s="36"/>
      <c r="C38" s="36" t="s">
        <v>194</v>
      </c>
      <c r="D38" s="36"/>
      <c r="E38" s="36"/>
      <c r="F38" s="36"/>
      <c r="G38" s="36"/>
    </row>
    <row r="39" spans="2:7" ht="15.75" customHeight="1"/>
    <row r="40" spans="2:7" ht="15.75" customHeight="1"/>
    <row r="41" spans="2:7" ht="15.75" customHeight="1"/>
    <row r="42" spans="2:7" ht="15.75" customHeight="1"/>
    <row r="43" spans="2:7" ht="15.75" customHeight="1"/>
    <row r="44" spans="2:7" ht="15.75" customHeight="1"/>
    <row r="45" spans="2:7" ht="15.75" customHeight="1"/>
    <row r="46" spans="2:7" ht="15.75" customHeight="1"/>
    <row r="47" spans="2:7" ht="15.75" customHeight="1"/>
    <row r="48" spans="2:7"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
    <mergeCell ref="B3:H31"/>
  </mergeCells>
  <pageMargins left="0.7" right="0.7" top="0.75" bottom="0.75" header="0" footer="0"/>
  <pageSetup orientation="landscape"/>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2:F1000"/>
  <sheetViews>
    <sheetView showGridLines="0" tabSelected="1" topLeftCell="A16" workbookViewId="0">
      <selection activeCell="E13" sqref="E13"/>
    </sheetView>
  </sheetViews>
  <sheetFormatPr baseColWidth="10" defaultColWidth="14.44140625" defaultRowHeight="15.05" customHeight="1"/>
  <cols>
    <col min="1" max="1" width="6.109375" customWidth="1"/>
    <col min="2" max="2" width="13.44140625" customWidth="1"/>
    <col min="3" max="3" width="16.33203125" customWidth="1"/>
    <col min="4" max="4" width="47" customWidth="1"/>
    <col min="5" max="5" width="13.6640625" customWidth="1"/>
    <col min="6" max="6" width="14" customWidth="1"/>
    <col min="7" max="26" width="10.6640625" customWidth="1"/>
  </cols>
  <sheetData>
    <row r="2" spans="2:6" ht="15.75">
      <c r="B2" s="122" t="s">
        <v>195</v>
      </c>
      <c r="C2" s="72"/>
      <c r="D2" s="72"/>
      <c r="E2" s="72"/>
      <c r="F2" s="72"/>
    </row>
    <row r="3" spans="2:6" ht="15.75">
      <c r="B3" s="37"/>
      <c r="C3" s="37"/>
      <c r="D3" s="37"/>
      <c r="E3" s="37"/>
      <c r="F3" s="37"/>
    </row>
    <row r="4" spans="2:6" ht="25.55" customHeight="1"/>
    <row r="5" spans="2:6" ht="30.8" customHeight="1">
      <c r="B5" s="38" t="s">
        <v>196</v>
      </c>
      <c r="C5" s="38" t="s">
        <v>197</v>
      </c>
      <c r="D5" s="38" t="s">
        <v>198</v>
      </c>
      <c r="E5" s="38" t="s">
        <v>27</v>
      </c>
      <c r="F5" s="38" t="s">
        <v>199</v>
      </c>
    </row>
    <row r="6" spans="2:6" ht="15.05" customHeight="1">
      <c r="B6" s="123" t="s">
        <v>200</v>
      </c>
      <c r="C6" s="39">
        <v>1100</v>
      </c>
      <c r="D6" s="40" t="s">
        <v>201</v>
      </c>
      <c r="E6" s="41" t="s">
        <v>202</v>
      </c>
      <c r="F6" s="41" t="s">
        <v>202</v>
      </c>
    </row>
    <row r="7" spans="2:6" ht="15.05" customHeight="1">
      <c r="B7" s="124"/>
      <c r="C7" s="39">
        <v>1200</v>
      </c>
      <c r="D7" s="40" t="s">
        <v>203</v>
      </c>
      <c r="E7" s="41" t="s">
        <v>202</v>
      </c>
      <c r="F7" s="41" t="s">
        <v>202</v>
      </c>
    </row>
    <row r="8" spans="2:6" ht="15.05" customHeight="1">
      <c r="B8" s="124"/>
      <c r="C8" s="39">
        <v>1300</v>
      </c>
      <c r="D8" s="40" t="s">
        <v>204</v>
      </c>
      <c r="E8" s="41" t="s">
        <v>202</v>
      </c>
      <c r="F8" s="41" t="s">
        <v>202</v>
      </c>
    </row>
    <row r="9" spans="2:6" ht="15.05" customHeight="1">
      <c r="B9" s="124"/>
      <c r="C9" s="39">
        <v>1400</v>
      </c>
      <c r="D9" s="40" t="s">
        <v>205</v>
      </c>
      <c r="E9" s="41" t="s">
        <v>202</v>
      </c>
      <c r="F9" s="41" t="s">
        <v>202</v>
      </c>
    </row>
    <row r="10" spans="2:6" ht="15.05" customHeight="1">
      <c r="B10" s="124"/>
      <c r="C10" s="39">
        <v>1500</v>
      </c>
      <c r="D10" s="40" t="s">
        <v>206</v>
      </c>
      <c r="E10" s="41" t="s">
        <v>202</v>
      </c>
      <c r="F10" s="41" t="s">
        <v>202</v>
      </c>
    </row>
    <row r="11" spans="2:6" ht="15.05" customHeight="1">
      <c r="B11" s="124"/>
      <c r="C11" s="39">
        <v>1600</v>
      </c>
      <c r="D11" s="40" t="s">
        <v>207</v>
      </c>
      <c r="E11" s="41" t="s">
        <v>202</v>
      </c>
      <c r="F11" s="41" t="s">
        <v>202</v>
      </c>
    </row>
    <row r="12" spans="2:6" ht="15.05" customHeight="1">
      <c r="B12" s="124"/>
      <c r="C12" s="39">
        <v>1700</v>
      </c>
      <c r="D12" s="40" t="s">
        <v>208</v>
      </c>
      <c r="E12" s="41" t="s">
        <v>202</v>
      </c>
      <c r="F12" s="41" t="s">
        <v>202</v>
      </c>
    </row>
    <row r="13" spans="2:6" ht="15.75" customHeight="1">
      <c r="B13" s="125"/>
      <c r="C13" s="126" t="s">
        <v>209</v>
      </c>
      <c r="D13" s="127"/>
      <c r="E13" s="140">
        <f>SUM(E6:E12)</f>
        <v>0</v>
      </c>
      <c r="F13" s="43" t="s">
        <v>202</v>
      </c>
    </row>
    <row r="14" spans="2:6" ht="20.95" customHeight="1">
      <c r="B14" s="123" t="s">
        <v>210</v>
      </c>
      <c r="C14" s="44">
        <v>2100</v>
      </c>
      <c r="D14" s="45" t="s">
        <v>211</v>
      </c>
      <c r="E14" s="41" t="s">
        <v>202</v>
      </c>
      <c r="F14" s="41" t="s">
        <v>202</v>
      </c>
    </row>
    <row r="15" spans="2:6" ht="15.05" customHeight="1">
      <c r="B15" s="124"/>
      <c r="C15" s="44">
        <v>2200</v>
      </c>
      <c r="D15" s="45" t="s">
        <v>212</v>
      </c>
      <c r="E15" s="41" t="s">
        <v>202</v>
      </c>
      <c r="F15" s="41" t="s">
        <v>202</v>
      </c>
    </row>
    <row r="16" spans="2:6" ht="15.05" customHeight="1">
      <c r="B16" s="124"/>
      <c r="C16" s="44">
        <v>2300</v>
      </c>
      <c r="D16" s="45" t="s">
        <v>213</v>
      </c>
      <c r="E16" s="41" t="s">
        <v>202</v>
      </c>
      <c r="F16" s="41" t="s">
        <v>202</v>
      </c>
    </row>
    <row r="17" spans="2:6" ht="15.05" customHeight="1">
      <c r="B17" s="124"/>
      <c r="C17" s="44">
        <v>2400</v>
      </c>
      <c r="D17" s="45" t="s">
        <v>214</v>
      </c>
      <c r="E17" s="41" t="s">
        <v>202</v>
      </c>
      <c r="F17" s="41" t="s">
        <v>202</v>
      </c>
    </row>
    <row r="18" spans="2:6" ht="15.05" customHeight="1">
      <c r="B18" s="124"/>
      <c r="C18" s="44">
        <v>2500</v>
      </c>
      <c r="D18" s="45" t="s">
        <v>215</v>
      </c>
      <c r="E18" s="41" t="s">
        <v>202</v>
      </c>
      <c r="F18" s="41" t="s">
        <v>202</v>
      </c>
    </row>
    <row r="19" spans="2:6" ht="15.05" customHeight="1">
      <c r="B19" s="124"/>
      <c r="C19" s="44">
        <v>2600</v>
      </c>
      <c r="D19" s="45" t="s">
        <v>216</v>
      </c>
      <c r="E19" s="41" t="s">
        <v>202</v>
      </c>
      <c r="F19" s="41" t="s">
        <v>202</v>
      </c>
    </row>
    <row r="20" spans="2:6" ht="15.05" customHeight="1">
      <c r="B20" s="124"/>
      <c r="C20" s="44">
        <v>2700</v>
      </c>
      <c r="D20" s="45" t="s">
        <v>217</v>
      </c>
      <c r="E20" s="41" t="s">
        <v>202</v>
      </c>
      <c r="F20" s="41" t="s">
        <v>202</v>
      </c>
    </row>
    <row r="21" spans="2:6" ht="15.05" customHeight="1">
      <c r="B21" s="124"/>
      <c r="C21" s="44">
        <v>2800</v>
      </c>
      <c r="D21" s="45" t="s">
        <v>218</v>
      </c>
      <c r="E21" s="41" t="s">
        <v>202</v>
      </c>
      <c r="F21" s="41" t="s">
        <v>202</v>
      </c>
    </row>
    <row r="22" spans="2:6" ht="15.05" customHeight="1">
      <c r="B22" s="124"/>
      <c r="C22" s="44">
        <v>2900</v>
      </c>
      <c r="D22" s="45" t="s">
        <v>219</v>
      </c>
      <c r="E22" s="41" t="s">
        <v>202</v>
      </c>
      <c r="F22" s="41" t="s">
        <v>202</v>
      </c>
    </row>
    <row r="23" spans="2:6" ht="15.05" customHeight="1">
      <c r="B23" s="125"/>
      <c r="C23" s="126" t="s">
        <v>220</v>
      </c>
      <c r="D23" s="127"/>
      <c r="E23" s="140">
        <f>SUM(E14:E22)</f>
        <v>0</v>
      </c>
      <c r="F23" s="43" t="s">
        <v>202</v>
      </c>
    </row>
    <row r="24" spans="2:6" ht="15.05" customHeight="1">
      <c r="B24" s="123" t="s">
        <v>221</v>
      </c>
      <c r="C24" s="44">
        <v>3100</v>
      </c>
      <c r="D24" s="45" t="s">
        <v>222</v>
      </c>
      <c r="E24" s="41" t="s">
        <v>202</v>
      </c>
      <c r="F24" s="41" t="s">
        <v>202</v>
      </c>
    </row>
    <row r="25" spans="2:6" ht="15.05" customHeight="1">
      <c r="B25" s="124"/>
      <c r="C25" s="44">
        <v>3200</v>
      </c>
      <c r="D25" s="45" t="s">
        <v>223</v>
      </c>
      <c r="E25" s="41" t="s">
        <v>202</v>
      </c>
      <c r="F25" s="41" t="s">
        <v>202</v>
      </c>
    </row>
    <row r="26" spans="2:6" ht="15.05" customHeight="1">
      <c r="B26" s="124"/>
      <c r="C26" s="44">
        <v>3300</v>
      </c>
      <c r="D26" s="45" t="s">
        <v>224</v>
      </c>
      <c r="E26" s="41" t="s">
        <v>202</v>
      </c>
      <c r="F26" s="41" t="s">
        <v>202</v>
      </c>
    </row>
    <row r="27" spans="2:6" ht="15.05" customHeight="1">
      <c r="B27" s="124"/>
      <c r="C27" s="44">
        <v>3400</v>
      </c>
      <c r="D27" s="45" t="s">
        <v>225</v>
      </c>
      <c r="E27" s="41" t="s">
        <v>202</v>
      </c>
      <c r="F27" s="41" t="s">
        <v>202</v>
      </c>
    </row>
    <row r="28" spans="2:6" ht="15.05" customHeight="1">
      <c r="B28" s="124"/>
      <c r="C28" s="44">
        <v>3500</v>
      </c>
      <c r="D28" s="45" t="s">
        <v>226</v>
      </c>
      <c r="E28" s="41" t="s">
        <v>202</v>
      </c>
      <c r="F28" s="41" t="s">
        <v>202</v>
      </c>
    </row>
    <row r="29" spans="2:6" ht="15.05" customHeight="1">
      <c r="B29" s="124"/>
      <c r="C29" s="44">
        <v>3600</v>
      </c>
      <c r="D29" s="45" t="s">
        <v>227</v>
      </c>
      <c r="E29" s="41" t="s">
        <v>202</v>
      </c>
      <c r="F29" s="41" t="s">
        <v>202</v>
      </c>
    </row>
    <row r="30" spans="2:6" ht="15.05" customHeight="1">
      <c r="B30" s="124"/>
      <c r="C30" s="44">
        <v>3700</v>
      </c>
      <c r="D30" s="45" t="s">
        <v>228</v>
      </c>
      <c r="E30" s="41" t="s">
        <v>202</v>
      </c>
      <c r="F30" s="41" t="s">
        <v>202</v>
      </c>
    </row>
    <row r="31" spans="2:6" ht="15.05" customHeight="1">
      <c r="B31" s="124"/>
      <c r="C31" s="44">
        <v>3800</v>
      </c>
      <c r="D31" s="45" t="s">
        <v>229</v>
      </c>
      <c r="E31" s="41" t="s">
        <v>202</v>
      </c>
      <c r="F31" s="41" t="s">
        <v>202</v>
      </c>
    </row>
    <row r="32" spans="2:6" ht="15.05" customHeight="1">
      <c r="B32" s="124"/>
      <c r="C32" s="44">
        <v>3900</v>
      </c>
      <c r="D32" s="45" t="s">
        <v>230</v>
      </c>
      <c r="E32" s="41" t="s">
        <v>202</v>
      </c>
      <c r="F32" s="41" t="s">
        <v>202</v>
      </c>
    </row>
    <row r="33" spans="2:6" ht="15.75" customHeight="1">
      <c r="B33" s="125"/>
      <c r="C33" s="126" t="s">
        <v>231</v>
      </c>
      <c r="D33" s="127"/>
      <c r="E33" s="140">
        <f>SUM(E24:E32)</f>
        <v>0</v>
      </c>
      <c r="F33" s="43" t="s">
        <v>202</v>
      </c>
    </row>
    <row r="34" spans="2:6" ht="15.05" customHeight="1">
      <c r="B34" s="123" t="s">
        <v>232</v>
      </c>
      <c r="C34" s="44">
        <v>4100</v>
      </c>
      <c r="D34" s="45" t="s">
        <v>233</v>
      </c>
      <c r="E34" s="41" t="s">
        <v>202</v>
      </c>
      <c r="F34" s="41" t="s">
        <v>202</v>
      </c>
    </row>
    <row r="35" spans="2:6" ht="15.05" customHeight="1">
      <c r="B35" s="124"/>
      <c r="C35" s="44">
        <v>4200</v>
      </c>
      <c r="D35" s="45" t="s">
        <v>234</v>
      </c>
      <c r="E35" s="41" t="s">
        <v>202</v>
      </c>
      <c r="F35" s="41" t="s">
        <v>202</v>
      </c>
    </row>
    <row r="36" spans="2:6" ht="15.05" customHeight="1">
      <c r="B36" s="124"/>
      <c r="C36" s="44">
        <v>4300</v>
      </c>
      <c r="D36" s="45" t="s">
        <v>235</v>
      </c>
      <c r="E36" s="41" t="s">
        <v>202</v>
      </c>
      <c r="F36" s="41" t="s">
        <v>202</v>
      </c>
    </row>
    <row r="37" spans="2:6" ht="15.05" customHeight="1">
      <c r="B37" s="124"/>
      <c r="C37" s="44">
        <v>4400</v>
      </c>
      <c r="D37" s="45" t="s">
        <v>236</v>
      </c>
      <c r="E37" s="41" t="s">
        <v>202</v>
      </c>
      <c r="F37" s="41" t="s">
        <v>202</v>
      </c>
    </row>
    <row r="38" spans="2:6" ht="15.05" customHeight="1">
      <c r="B38" s="124"/>
      <c r="C38" s="44">
        <v>4500</v>
      </c>
      <c r="D38" s="45" t="s">
        <v>237</v>
      </c>
      <c r="E38" s="41" t="s">
        <v>202</v>
      </c>
      <c r="F38" s="41" t="s">
        <v>202</v>
      </c>
    </row>
    <row r="39" spans="2:6" ht="15.05" customHeight="1">
      <c r="B39" s="124"/>
      <c r="C39" s="44">
        <v>4600</v>
      </c>
      <c r="D39" s="45" t="s">
        <v>238</v>
      </c>
      <c r="E39" s="41" t="s">
        <v>202</v>
      </c>
      <c r="F39" s="41" t="s">
        <v>202</v>
      </c>
    </row>
    <row r="40" spans="2:6" ht="15.05" customHeight="1">
      <c r="B40" s="124"/>
      <c r="C40" s="44">
        <v>4700</v>
      </c>
      <c r="D40" s="45" t="s">
        <v>239</v>
      </c>
      <c r="E40" s="41" t="s">
        <v>202</v>
      </c>
      <c r="F40" s="41" t="s">
        <v>202</v>
      </c>
    </row>
    <row r="41" spans="2:6" ht="15.05" customHeight="1">
      <c r="B41" s="124"/>
      <c r="C41" s="44">
        <v>4800</v>
      </c>
      <c r="D41" s="45" t="s">
        <v>240</v>
      </c>
      <c r="E41" s="41" t="s">
        <v>202</v>
      </c>
      <c r="F41" s="41" t="s">
        <v>202</v>
      </c>
    </row>
    <row r="42" spans="2:6" ht="15.05" customHeight="1">
      <c r="B42" s="124"/>
      <c r="C42" s="44">
        <v>4900</v>
      </c>
      <c r="D42" s="45" t="s">
        <v>241</v>
      </c>
      <c r="E42" s="41" t="s">
        <v>202</v>
      </c>
      <c r="F42" s="41" t="s">
        <v>202</v>
      </c>
    </row>
    <row r="43" spans="2:6" ht="15.75" customHeight="1">
      <c r="B43" s="125"/>
      <c r="C43" s="126" t="s">
        <v>242</v>
      </c>
      <c r="D43" s="127"/>
      <c r="E43" s="140">
        <f>SUM(E34:E42)</f>
        <v>0</v>
      </c>
      <c r="F43" s="43" t="s">
        <v>202</v>
      </c>
    </row>
    <row r="44" spans="2:6" ht="15.75" customHeight="1">
      <c r="B44" s="123" t="s">
        <v>243</v>
      </c>
      <c r="C44" s="44">
        <v>5100</v>
      </c>
      <c r="D44" s="45" t="s">
        <v>244</v>
      </c>
      <c r="E44" s="41" t="s">
        <v>202</v>
      </c>
      <c r="F44" s="41" t="s">
        <v>202</v>
      </c>
    </row>
    <row r="45" spans="2:6" ht="15.75" customHeight="1">
      <c r="B45" s="124"/>
      <c r="C45" s="44">
        <v>5200</v>
      </c>
      <c r="D45" s="45" t="s">
        <v>245</v>
      </c>
      <c r="E45" s="41" t="s">
        <v>202</v>
      </c>
      <c r="F45" s="41" t="s">
        <v>202</v>
      </c>
    </row>
    <row r="46" spans="2:6" ht="15.75" customHeight="1">
      <c r="B46" s="124"/>
      <c r="C46" s="44">
        <v>5300</v>
      </c>
      <c r="D46" s="45" t="s">
        <v>246</v>
      </c>
      <c r="E46" s="41" t="s">
        <v>202</v>
      </c>
      <c r="F46" s="41" t="s">
        <v>202</v>
      </c>
    </row>
    <row r="47" spans="2:6" ht="15.75" customHeight="1">
      <c r="B47" s="124"/>
      <c r="C47" s="44">
        <v>5400</v>
      </c>
      <c r="D47" s="45" t="s">
        <v>247</v>
      </c>
      <c r="E47" s="41" t="s">
        <v>202</v>
      </c>
      <c r="F47" s="41" t="s">
        <v>202</v>
      </c>
    </row>
    <row r="48" spans="2:6" ht="15.75" customHeight="1">
      <c r="B48" s="124"/>
      <c r="C48" s="44">
        <v>5500</v>
      </c>
      <c r="D48" s="45" t="s">
        <v>248</v>
      </c>
      <c r="E48" s="41" t="s">
        <v>202</v>
      </c>
      <c r="F48" s="41" t="s">
        <v>202</v>
      </c>
    </row>
    <row r="49" spans="2:6" ht="15.75" customHeight="1">
      <c r="B49" s="124"/>
      <c r="C49" s="44">
        <v>5600</v>
      </c>
      <c r="D49" s="45" t="s">
        <v>249</v>
      </c>
      <c r="E49" s="41" t="s">
        <v>202</v>
      </c>
      <c r="F49" s="41" t="s">
        <v>202</v>
      </c>
    </row>
    <row r="50" spans="2:6" ht="15.75" customHeight="1">
      <c r="B50" s="124"/>
      <c r="C50" s="44">
        <v>5700</v>
      </c>
      <c r="D50" s="45" t="s">
        <v>250</v>
      </c>
      <c r="E50" s="41" t="s">
        <v>202</v>
      </c>
      <c r="F50" s="41" t="s">
        <v>202</v>
      </c>
    </row>
    <row r="51" spans="2:6" ht="15.75" customHeight="1">
      <c r="B51" s="124"/>
      <c r="C51" s="44">
        <v>5800</v>
      </c>
      <c r="D51" s="45" t="s">
        <v>251</v>
      </c>
      <c r="E51" s="41" t="s">
        <v>202</v>
      </c>
      <c r="F51" s="41" t="s">
        <v>202</v>
      </c>
    </row>
    <row r="52" spans="2:6" ht="15.75" customHeight="1">
      <c r="B52" s="124"/>
      <c r="C52" s="44">
        <v>5900</v>
      </c>
      <c r="D52" s="45" t="s">
        <v>252</v>
      </c>
      <c r="E52" s="41" t="s">
        <v>202</v>
      </c>
      <c r="F52" s="41" t="s">
        <v>202</v>
      </c>
    </row>
    <row r="53" spans="2:6" ht="15.75" customHeight="1">
      <c r="B53" s="125"/>
      <c r="C53" s="126" t="s">
        <v>253</v>
      </c>
      <c r="D53" s="127"/>
      <c r="E53" s="42">
        <f>SUM(E44:E52)</f>
        <v>0</v>
      </c>
      <c r="F53" s="43" t="s">
        <v>202</v>
      </c>
    </row>
    <row r="54" spans="2:6" ht="15.75" customHeight="1">
      <c r="B54" s="123" t="s">
        <v>254</v>
      </c>
      <c r="C54" s="44">
        <v>6100</v>
      </c>
      <c r="D54" s="45" t="s">
        <v>255</v>
      </c>
      <c r="E54" s="139">
        <v>32910816.829999998</v>
      </c>
      <c r="F54" s="41" t="s">
        <v>202</v>
      </c>
    </row>
    <row r="55" spans="2:6" ht="15.75" customHeight="1">
      <c r="B55" s="124"/>
      <c r="C55" s="44">
        <v>6200</v>
      </c>
      <c r="D55" s="45" t="s">
        <v>256</v>
      </c>
      <c r="E55" s="41" t="s">
        <v>202</v>
      </c>
      <c r="F55" s="41" t="s">
        <v>202</v>
      </c>
    </row>
    <row r="56" spans="2:6" ht="15.75" customHeight="1">
      <c r="B56" s="124"/>
      <c r="C56" s="44">
        <v>6300</v>
      </c>
      <c r="D56" s="45" t="s">
        <v>257</v>
      </c>
      <c r="E56" s="41" t="s">
        <v>202</v>
      </c>
      <c r="F56" s="41" t="s">
        <v>202</v>
      </c>
    </row>
    <row r="57" spans="2:6" ht="15.75" customHeight="1">
      <c r="B57" s="125"/>
      <c r="C57" s="132" t="s">
        <v>258</v>
      </c>
      <c r="D57" s="130"/>
      <c r="E57" s="140">
        <f>SUM(E54:E56)</f>
        <v>32910816.829999998</v>
      </c>
      <c r="F57" s="43" t="s">
        <v>202</v>
      </c>
    </row>
    <row r="58" spans="2:6" ht="15.75" customHeight="1">
      <c r="B58" s="123" t="s">
        <v>259</v>
      </c>
      <c r="C58" s="44">
        <v>9100</v>
      </c>
      <c r="D58" s="45" t="s">
        <v>260</v>
      </c>
      <c r="E58" s="41" t="s">
        <v>202</v>
      </c>
      <c r="F58" s="41" t="s">
        <v>202</v>
      </c>
    </row>
    <row r="59" spans="2:6" ht="15.75" customHeight="1">
      <c r="B59" s="124"/>
      <c r="C59" s="44">
        <v>9200</v>
      </c>
      <c r="D59" s="45" t="s">
        <v>261</v>
      </c>
      <c r="E59" s="41" t="s">
        <v>202</v>
      </c>
      <c r="F59" s="41" t="s">
        <v>202</v>
      </c>
    </row>
    <row r="60" spans="2:6" ht="15.75" customHeight="1">
      <c r="B60" s="124"/>
      <c r="C60" s="44">
        <v>9300</v>
      </c>
      <c r="D60" s="45" t="s">
        <v>262</v>
      </c>
      <c r="E60" s="41" t="s">
        <v>202</v>
      </c>
      <c r="F60" s="41" t="s">
        <v>202</v>
      </c>
    </row>
    <row r="61" spans="2:6" ht="15.75" customHeight="1">
      <c r="B61" s="124"/>
      <c r="C61" s="44">
        <v>9400</v>
      </c>
      <c r="D61" s="45" t="s">
        <v>263</v>
      </c>
      <c r="E61" s="41" t="s">
        <v>202</v>
      </c>
      <c r="F61" s="41" t="s">
        <v>202</v>
      </c>
    </row>
    <row r="62" spans="2:6" ht="15.75" customHeight="1">
      <c r="B62" s="124"/>
      <c r="C62" s="44">
        <v>9600</v>
      </c>
      <c r="D62" s="45" t="s">
        <v>264</v>
      </c>
      <c r="E62" s="41" t="s">
        <v>202</v>
      </c>
      <c r="F62" s="41" t="s">
        <v>202</v>
      </c>
    </row>
    <row r="63" spans="2:6" ht="15.75" customHeight="1">
      <c r="B63" s="125"/>
      <c r="C63" s="44">
        <v>9900</v>
      </c>
      <c r="D63" s="45" t="s">
        <v>265</v>
      </c>
      <c r="E63" s="41" t="s">
        <v>202</v>
      </c>
      <c r="F63" s="41" t="s">
        <v>202</v>
      </c>
    </row>
    <row r="64" spans="2:6" ht="15.75" customHeight="1">
      <c r="B64" s="38"/>
      <c r="C64" s="38"/>
      <c r="D64" s="46"/>
      <c r="E64" s="140">
        <f>SUM(E58:E63)</f>
        <v>0</v>
      </c>
      <c r="F64" s="43"/>
    </row>
    <row r="65" spans="2:6" ht="28" customHeight="1">
      <c r="B65" s="128" t="s">
        <v>266</v>
      </c>
      <c r="C65" s="129"/>
      <c r="D65" s="129"/>
      <c r="E65" s="129"/>
      <c r="F65" s="130"/>
    </row>
    <row r="66" spans="2:6" ht="21.8" customHeight="1">
      <c r="B66" s="47" t="s">
        <v>199</v>
      </c>
      <c r="C66" s="47" t="s">
        <v>267</v>
      </c>
      <c r="D66" s="131" t="s">
        <v>268</v>
      </c>
      <c r="E66" s="129"/>
      <c r="F66" s="130"/>
    </row>
    <row r="67" spans="2:6" ht="29.95" customHeight="1">
      <c r="B67" s="40" t="s">
        <v>269</v>
      </c>
      <c r="C67" s="40"/>
      <c r="D67" s="128"/>
      <c r="E67" s="129"/>
      <c r="F67" s="130"/>
    </row>
    <row r="68" spans="2:6" ht="29.95" customHeight="1">
      <c r="B68" s="40" t="s">
        <v>270</v>
      </c>
      <c r="C68" s="40"/>
      <c r="D68" s="128"/>
      <c r="E68" s="129"/>
      <c r="F68" s="130"/>
    </row>
    <row r="69" spans="2:6" ht="29.95" customHeight="1">
      <c r="B69" s="40" t="s">
        <v>271</v>
      </c>
      <c r="C69" s="40"/>
      <c r="D69" s="128"/>
      <c r="E69" s="129"/>
      <c r="F69" s="130"/>
    </row>
    <row r="70" spans="2:6" ht="29.95" customHeight="1">
      <c r="B70" s="40" t="s">
        <v>272</v>
      </c>
      <c r="C70" s="40"/>
      <c r="D70" s="128" t="s">
        <v>273</v>
      </c>
      <c r="E70" s="129"/>
      <c r="F70" s="130"/>
    </row>
    <row r="71" spans="2:6" ht="29.95" customHeight="1">
      <c r="B71" s="40" t="s">
        <v>274</v>
      </c>
      <c r="C71" s="48"/>
      <c r="D71" s="128"/>
      <c r="E71" s="129"/>
      <c r="F71" s="130"/>
    </row>
    <row r="72" spans="2:6" ht="29.95" customHeight="1">
      <c r="B72" s="40" t="s">
        <v>275</v>
      </c>
      <c r="C72" s="40"/>
      <c r="D72" s="128"/>
      <c r="E72" s="129"/>
      <c r="F72" s="130"/>
    </row>
    <row r="73" spans="2:6" ht="15.75" customHeight="1"/>
    <row r="74" spans="2:6" ht="15.75" customHeight="1">
      <c r="B74" s="49"/>
    </row>
    <row r="75" spans="2:6" ht="15.75" customHeight="1">
      <c r="B75" s="49"/>
    </row>
    <row r="76" spans="2:6" ht="15.75" customHeight="1"/>
    <row r="77" spans="2:6" ht="15.75" customHeight="1"/>
    <row r="78" spans="2:6" ht="15.75" customHeight="1"/>
    <row r="79" spans="2:6" ht="15.75" customHeight="1"/>
    <row r="80" spans="2:6"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2">
    <mergeCell ref="D68:F68"/>
    <mergeCell ref="D69:F69"/>
    <mergeCell ref="D70:F70"/>
    <mergeCell ref="D71:F71"/>
    <mergeCell ref="D72:F72"/>
    <mergeCell ref="B24:B33"/>
    <mergeCell ref="C33:D33"/>
    <mergeCell ref="B65:F65"/>
    <mergeCell ref="D66:F66"/>
    <mergeCell ref="D67:F67"/>
    <mergeCell ref="B34:B43"/>
    <mergeCell ref="C43:D43"/>
    <mergeCell ref="B44:B53"/>
    <mergeCell ref="C53:D53"/>
    <mergeCell ref="B54:B57"/>
    <mergeCell ref="C57:D57"/>
    <mergeCell ref="B58:B63"/>
    <mergeCell ref="B2:F2"/>
    <mergeCell ref="B6:B13"/>
    <mergeCell ref="C13:D13"/>
    <mergeCell ref="B14:B23"/>
    <mergeCell ref="C23:D23"/>
  </mergeCells>
  <pageMargins left="0.75" right="0.75" top="1" bottom="1" header="0" footer="0"/>
  <pageSetup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10</vt:i4>
      </vt:variant>
    </vt:vector>
  </HeadingPairs>
  <TitlesOfParts>
    <vt:vector size="10" baseType="lpstr">
      <vt:lpstr>Anexo 1</vt:lpstr>
      <vt:lpstr>Anexo 2</vt:lpstr>
      <vt:lpstr>Anexo 3</vt:lpstr>
      <vt:lpstr>Anexo 4</vt:lpstr>
      <vt:lpstr>Anexo 5</vt:lpstr>
      <vt:lpstr>Anexo 6</vt:lpstr>
      <vt:lpstr>Anexo 7</vt:lpstr>
      <vt:lpstr>Anexo 8</vt:lpstr>
      <vt:lpstr>Anexo 9</vt:lpstr>
      <vt:lpstr>ANEXO 10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GAPS</dc:creator>
  <cp:lastModifiedBy>Cuauhtemoc Lopez</cp:lastModifiedBy>
  <dcterms:created xsi:type="dcterms:W3CDTF">2023-10-25T15:54:19Z</dcterms:created>
  <dcterms:modified xsi:type="dcterms:W3CDTF">2024-01-25T22:41:45Z</dcterms:modified>
</cp:coreProperties>
</file>