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8_{267A6404-80EC-4131-897F-475E587C6B43}" xr6:coauthVersionLast="45" xr6:coauthVersionMax="45" xr10:uidLastSave="{00000000-0000-0000-0000-000000000000}"/>
  <bookViews>
    <workbookView xWindow="-120" yWindow="-120" windowWidth="20730" windowHeight="11160" tabRatio="936" xr2:uid="{E1161988-20C5-4AAB-A3A2-87B2942887B1}"/>
  </bookViews>
  <sheets>
    <sheet name="Caratula INAI" sheetId="1" r:id="rId1"/>
    <sheet name="E001" sheetId="2" r:id="rId2"/>
    <sheet name="DGE" sheetId="57" r:id="rId3"/>
    <sheet name="DGEALSUPFM" sheetId="55" r:id="rId4"/>
    <sheet name="DGEPPOED" sheetId="54" r:id="rId5"/>
    <sheet name="DGEOPAEPEFFF" sheetId="53" r:id="rId6"/>
    <sheet name="DGEPLJ" sheetId="52" r:id="rId7"/>
    <sheet name="DGEAPCTA" sheetId="51" r:id="rId8"/>
    <sheet name="DGNC" sheetId="50" r:id="rId9"/>
    <sheet name="DGIVSP" sheetId="49" r:id="rId10"/>
    <sheet name="DGPDS" sheetId="48" r:id="rId11"/>
    <sheet name="DGEIVSP" sheetId="58" r:id="rId12"/>
    <sheet name="DGAP" sheetId="60" r:id="rId13"/>
    <sheet name="DGCR" sheetId="59" r:id="rId14"/>
    <sheet name="E002" sheetId="15" r:id="rId15"/>
    <sheet name="DGCSD" sheetId="41" r:id="rId16"/>
    <sheet name="DGAI" sheetId="43" r:id="rId17"/>
    <sheet name="DGGIE" sheetId="44" r:id="rId18"/>
    <sheet name="DGC" sheetId="46" r:id="rId19"/>
    <sheet name="DGPVS" sheetId="45" r:id="rId20"/>
    <sheet name="DGGAT" sheetId="56" r:id="rId21"/>
    <sheet name="DGPAR" sheetId="61" r:id="rId22"/>
    <sheet name="E003" sheetId="23" r:id="rId23"/>
    <sheet name="DGTI" sheetId="40" r:id="rId24"/>
    <sheet name="DGPA" sheetId="38" r:id="rId25"/>
    <sheet name="DGVCCEF" sheetId="62" r:id="rId26"/>
    <sheet name="DGTSN" sheetId="63" r:id="rId27"/>
    <sheet name="E004" sheetId="28" r:id="rId28"/>
    <sheet name="DGAJ" sheetId="47" r:id="rId29"/>
    <sheet name="DGPDI" sheetId="39" r:id="rId30"/>
    <sheet name="M001" sheetId="31" r:id="rId31"/>
    <sheet name="DGA" sheetId="37" r:id="rId32"/>
    <sheet name="O001" sheetId="33" r:id="rId33"/>
    <sheet name="K025" sheetId="35" r:id="rId34"/>
    <sheet name="FID" sheetId="36" r:id="rId35"/>
  </sheets>
  <definedNames>
    <definedName name="_xlnm._FilterDatabase" localSheetId="3" hidden="1">DGEALSUPFM!$A$27:$E$141</definedName>
    <definedName name="_xlnm._FilterDatabase" localSheetId="11" hidden="1">DGEIVSP!$B$107:$G$107</definedName>
    <definedName name="_xlnm.Print_Area" localSheetId="8">DGNC!$A$1:$G$196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27" i="63" l="1"/>
  <c r="A223" i="63"/>
  <c r="A188" i="38"/>
  <c r="A184" i="38"/>
  <c r="A192" i="50"/>
  <c r="A188" i="50"/>
  <c r="A184" i="50"/>
  <c r="A180" i="50"/>
  <c r="A152" i="50"/>
  <c r="G48" i="48"/>
  <c r="G54" i="48"/>
  <c r="G181" i="47"/>
  <c r="G175" i="47"/>
  <c r="G169" i="47"/>
  <c r="G163" i="47"/>
  <c r="G157" i="47"/>
  <c r="G151" i="47"/>
  <c r="G145" i="47"/>
  <c r="G139" i="47"/>
  <c r="G133" i="47"/>
  <c r="G121" i="47"/>
  <c r="G115" i="47"/>
  <c r="G109" i="47"/>
  <c r="G103" i="47"/>
  <c r="G95" i="47"/>
  <c r="G89" i="47"/>
  <c r="G83" i="47"/>
  <c r="G77" i="47"/>
  <c r="G71" i="47"/>
  <c r="G65" i="47"/>
  <c r="G59" i="47"/>
  <c r="G53" i="47"/>
  <c r="D26" i="1"/>
  <c r="C26" i="1"/>
  <c r="B26" i="1"/>
  <c r="D25" i="1"/>
  <c r="C25" i="1"/>
  <c r="B25" i="1"/>
  <c r="F30" i="36"/>
  <c r="A184" i="39"/>
  <c r="A181" i="39"/>
  <c r="G134" i="39"/>
  <c r="G121" i="39"/>
  <c r="G103" i="39"/>
  <c r="G73" i="39"/>
  <c r="G67" i="39"/>
  <c r="G59" i="39"/>
  <c r="G121" i="63"/>
  <c r="G109" i="63"/>
  <c r="G103" i="63"/>
  <c r="G97" i="63"/>
  <c r="G91" i="63"/>
  <c r="G85" i="63"/>
  <c r="G79" i="63"/>
  <c r="G73" i="63"/>
  <c r="G67" i="63"/>
  <c r="G61" i="63"/>
  <c r="G53" i="63"/>
  <c r="G47" i="63"/>
  <c r="G109" i="62"/>
  <c r="G103" i="62"/>
  <c r="G97" i="62"/>
  <c r="G85" i="62"/>
  <c r="G79" i="62"/>
  <c r="G73" i="62"/>
  <c r="G67" i="62"/>
  <c r="G61" i="62"/>
  <c r="G53" i="62"/>
  <c r="G47" i="62"/>
  <c r="G103" i="56"/>
  <c r="G91" i="56"/>
  <c r="G85" i="56"/>
  <c r="G79" i="56"/>
  <c r="G73" i="56"/>
  <c r="G67" i="56"/>
  <c r="G59" i="56"/>
  <c r="G53" i="56"/>
  <c r="G169" i="46"/>
  <c r="G145" i="46"/>
  <c r="G139" i="46"/>
  <c r="G133" i="46"/>
  <c r="G121" i="46"/>
  <c r="G115" i="46"/>
  <c r="G109" i="46"/>
  <c r="G103" i="46"/>
  <c r="G65" i="46"/>
  <c r="G59" i="46"/>
  <c r="G53" i="46"/>
  <c r="G73" i="43"/>
  <c r="G67" i="43"/>
  <c r="G61" i="43"/>
  <c r="G47" i="43"/>
  <c r="G73" i="59"/>
  <c r="G61" i="59"/>
  <c r="G55" i="59"/>
  <c r="G103" i="60"/>
  <c r="G97" i="60"/>
  <c r="G91" i="60"/>
  <c r="G85" i="60"/>
  <c r="G79" i="60"/>
  <c r="G73" i="60"/>
  <c r="G67" i="60"/>
  <c r="G61" i="60"/>
  <c r="G73" i="58"/>
  <c r="G67" i="58"/>
  <c r="G73" i="48"/>
  <c r="G67" i="48"/>
  <c r="G61" i="48"/>
  <c r="G53" i="48"/>
  <c r="G47" i="48"/>
  <c r="G85" i="49"/>
  <c r="G79" i="49"/>
  <c r="G67" i="49"/>
  <c r="G61" i="49"/>
  <c r="G53" i="49"/>
  <c r="G47" i="49"/>
  <c r="G103" i="50"/>
  <c r="G91" i="50"/>
  <c r="G85" i="50"/>
  <c r="G79" i="50"/>
  <c r="G67" i="50"/>
  <c r="G61" i="50"/>
  <c r="G53" i="50"/>
  <c r="G47" i="50"/>
  <c r="G103" i="51"/>
  <c r="G97" i="51"/>
  <c r="G91" i="51"/>
  <c r="G85" i="51"/>
  <c r="G79" i="51"/>
  <c r="G53" i="51"/>
  <c r="G109" i="52"/>
  <c r="G91" i="52"/>
  <c r="G79" i="52"/>
  <c r="G53" i="52"/>
  <c r="G103" i="53"/>
  <c r="G97" i="53"/>
  <c r="G91" i="53"/>
  <c r="G85" i="53"/>
  <c r="G79" i="53"/>
  <c r="G53" i="53"/>
  <c r="G103" i="54"/>
  <c r="G97" i="54"/>
  <c r="G91" i="54"/>
  <c r="G79" i="54"/>
  <c r="G53" i="54"/>
  <c r="G103" i="55"/>
  <c r="G91" i="55"/>
  <c r="G79" i="55"/>
  <c r="G53" i="55"/>
  <c r="G163" i="57"/>
  <c r="G157" i="57"/>
  <c r="G151" i="57"/>
  <c r="G145" i="57"/>
  <c r="G139" i="57"/>
  <c r="G127" i="57"/>
  <c r="G91" i="38"/>
  <c r="G85" i="38"/>
  <c r="G73" i="38"/>
  <c r="G67" i="38"/>
  <c r="G53" i="38"/>
  <c r="G47" i="38"/>
  <c r="G121" i="44"/>
  <c r="G115" i="44"/>
  <c r="G109" i="44"/>
  <c r="G103" i="44"/>
  <c r="G97" i="44"/>
  <c r="G91" i="44"/>
  <c r="G85" i="44"/>
  <c r="G79" i="44"/>
  <c r="G73" i="44"/>
  <c r="G67" i="44"/>
  <c r="G47" i="44"/>
  <c r="G133" i="40"/>
  <c r="G127" i="40"/>
  <c r="G121" i="40"/>
  <c r="G115" i="40"/>
  <c r="G109" i="40"/>
  <c r="G103" i="40"/>
  <c r="G97" i="40"/>
  <c r="G91" i="40"/>
  <c r="G85" i="40"/>
  <c r="G79" i="40"/>
  <c r="G73" i="40"/>
  <c r="G67" i="40"/>
  <c r="G53" i="40"/>
  <c r="G47" i="40"/>
  <c r="G79" i="37"/>
  <c r="G73" i="37"/>
  <c r="G67" i="37"/>
  <c r="G61" i="37"/>
  <c r="G47" i="37"/>
  <c r="A148" i="41"/>
  <c r="A151" i="41"/>
  <c r="A154" i="41"/>
  <c r="A157" i="41"/>
  <c r="A160" i="41"/>
  <c r="A163" i="41"/>
  <c r="A166" i="41"/>
  <c r="G115" i="41"/>
  <c r="G103" i="41"/>
  <c r="G91" i="41"/>
  <c r="G85" i="41"/>
  <c r="G79" i="41"/>
  <c r="A160" i="38"/>
  <c r="G48" i="37"/>
  <c r="G62" i="37"/>
  <c r="G122" i="39"/>
  <c r="G60" i="39"/>
  <c r="G182" i="47"/>
  <c r="G176" i="47"/>
  <c r="G170" i="47"/>
  <c r="G164" i="47"/>
  <c r="G158" i="47"/>
  <c r="G152" i="47"/>
  <c r="G146" i="47"/>
  <c r="G96" i="47"/>
  <c r="G90" i="47"/>
  <c r="G84" i="47"/>
  <c r="G78" i="47"/>
  <c r="G72" i="47"/>
  <c r="G66" i="47"/>
  <c r="G60" i="47"/>
  <c r="G54" i="47"/>
  <c r="G104" i="63"/>
  <c r="G98" i="63"/>
  <c r="G92" i="63"/>
  <c r="G86" i="63"/>
  <c r="G80" i="63"/>
  <c r="G74" i="63"/>
  <c r="G68" i="63"/>
  <c r="G62" i="63"/>
  <c r="G54" i="63"/>
  <c r="G48" i="63"/>
  <c r="G80" i="62"/>
  <c r="G54" i="62"/>
  <c r="G48" i="62"/>
  <c r="G92" i="38"/>
  <c r="G86" i="38"/>
  <c r="G68" i="38"/>
  <c r="G54" i="38"/>
  <c r="G48" i="38"/>
  <c r="G134" i="40"/>
  <c r="G54" i="40"/>
  <c r="G48" i="40"/>
  <c r="G110" i="61"/>
  <c r="G104" i="61"/>
  <c r="G98" i="61"/>
  <c r="G92" i="61"/>
  <c r="G86" i="61"/>
  <c r="G80" i="61"/>
  <c r="G60" i="56"/>
  <c r="G54" i="56"/>
  <c r="G110" i="45"/>
  <c r="G170" i="46"/>
  <c r="G146" i="46"/>
  <c r="G140" i="46"/>
  <c r="G134" i="46"/>
  <c r="G122" i="44"/>
  <c r="G116" i="44"/>
  <c r="G110" i="44"/>
  <c r="G104" i="44"/>
  <c r="G98" i="44"/>
  <c r="G92" i="44"/>
  <c r="G86" i="44"/>
  <c r="G80" i="44"/>
  <c r="G68" i="44"/>
  <c r="G48" i="44"/>
  <c r="G48" i="43"/>
  <c r="G62" i="43"/>
  <c r="G68" i="43"/>
  <c r="G80" i="41"/>
  <c r="G56" i="59"/>
  <c r="G62" i="59"/>
  <c r="G74" i="59"/>
  <c r="G62" i="60"/>
  <c r="G48" i="49"/>
  <c r="G54" i="49"/>
  <c r="G92" i="50"/>
  <c r="G86" i="50"/>
  <c r="G68" i="50"/>
  <c r="G54" i="50"/>
  <c r="G48" i="50"/>
  <c r="A133" i="51"/>
  <c r="G98" i="51"/>
  <c r="G104" i="51"/>
  <c r="G92" i="51"/>
  <c r="G86" i="51"/>
  <c r="G54" i="51"/>
  <c r="G110" i="52"/>
  <c r="G92" i="52"/>
  <c r="G80" i="52"/>
  <c r="G54" i="52"/>
  <c r="G54" i="53"/>
  <c r="G86" i="53"/>
  <c r="G104" i="53"/>
  <c r="G104" i="54"/>
  <c r="G98" i="54"/>
  <c r="G54" i="54"/>
  <c r="G104" i="55"/>
  <c r="G54" i="55"/>
  <c r="G92" i="55"/>
  <c r="G146" i="57"/>
  <c r="F23" i="37"/>
  <c r="E23" i="37"/>
  <c r="F22" i="37"/>
  <c r="E22" i="37"/>
  <c r="C23" i="37"/>
  <c r="C22" i="37"/>
  <c r="F23" i="39"/>
  <c r="E23" i="39"/>
  <c r="C23" i="39"/>
  <c r="F23" i="47"/>
  <c r="E23" i="47"/>
  <c r="C23" i="47"/>
  <c r="F22" i="39"/>
  <c r="F22" i="47"/>
  <c r="E22" i="39"/>
  <c r="E22" i="47"/>
  <c r="C22" i="39"/>
  <c r="C22" i="47"/>
  <c r="F23" i="38"/>
  <c r="E23" i="38"/>
  <c r="C23" i="38"/>
  <c r="F23" i="62"/>
  <c r="E23" i="62"/>
  <c r="C23" i="62"/>
  <c r="F23" i="63"/>
  <c r="E23" i="63"/>
  <c r="C23" i="63"/>
  <c r="F23" i="40"/>
  <c r="E23" i="40"/>
  <c r="C23" i="40"/>
  <c r="F22" i="38"/>
  <c r="F22" i="62"/>
  <c r="C22" i="62"/>
  <c r="G22" i="62"/>
  <c r="F22" i="63"/>
  <c r="F22" i="40"/>
  <c r="E22" i="38"/>
  <c r="E22" i="62"/>
  <c r="E22" i="63"/>
  <c r="E22" i="40"/>
  <c r="C22" i="38"/>
  <c r="C22" i="63"/>
  <c r="G22" i="63"/>
  <c r="C22" i="40"/>
  <c r="F23" i="41"/>
  <c r="E23" i="41"/>
  <c r="C23" i="41"/>
  <c r="F23" i="43"/>
  <c r="E23" i="43"/>
  <c r="C23" i="43"/>
  <c r="F23" i="44"/>
  <c r="E23" i="44"/>
  <c r="C23" i="44"/>
  <c r="F23" i="46"/>
  <c r="E23" i="46"/>
  <c r="C23" i="46"/>
  <c r="F23" i="45"/>
  <c r="E23" i="45"/>
  <c r="C23" i="45"/>
  <c r="F23" i="56"/>
  <c r="E23" i="56"/>
  <c r="C23" i="56"/>
  <c r="F23" i="61"/>
  <c r="E23" i="61"/>
  <c r="C23" i="61"/>
  <c r="F22" i="41"/>
  <c r="F22" i="43"/>
  <c r="F22" i="44"/>
  <c r="F22" i="46"/>
  <c r="F22" i="45"/>
  <c r="F22" i="56"/>
  <c r="F22" i="61"/>
  <c r="E22" i="41"/>
  <c r="E22" i="43"/>
  <c r="E22" i="44"/>
  <c r="E22" i="46"/>
  <c r="E22" i="45"/>
  <c r="E22" i="56"/>
  <c r="E22" i="61"/>
  <c r="C22" i="41"/>
  <c r="C22" i="43"/>
  <c r="C22" i="44"/>
  <c r="C22" i="46"/>
  <c r="C22" i="45"/>
  <c r="C22" i="56"/>
  <c r="C22" i="61"/>
  <c r="F23" i="57"/>
  <c r="F23" i="55"/>
  <c r="F23" i="54"/>
  <c r="F23" i="53"/>
  <c r="F23" i="52"/>
  <c r="F23" i="51"/>
  <c r="F23" i="50"/>
  <c r="F23" i="49"/>
  <c r="F23" i="48"/>
  <c r="F23" i="58"/>
  <c r="F23" i="60"/>
  <c r="F23" i="59"/>
  <c r="F22" i="57"/>
  <c r="F22" i="55"/>
  <c r="F22" i="54"/>
  <c r="F22" i="53"/>
  <c r="F22" i="52"/>
  <c r="F22" i="51"/>
  <c r="F22" i="50"/>
  <c r="F22" i="49"/>
  <c r="F22" i="48"/>
  <c r="F22" i="58"/>
  <c r="F22" i="60"/>
  <c r="F22" i="59"/>
  <c r="E23" i="57"/>
  <c r="E23" i="55"/>
  <c r="E23" i="54"/>
  <c r="E23" i="53"/>
  <c r="E23" i="52"/>
  <c r="E23" i="51"/>
  <c r="E23" i="50"/>
  <c r="E23" i="49"/>
  <c r="E23" i="48"/>
  <c r="E23" i="58"/>
  <c r="E23" i="60"/>
  <c r="E23" i="59"/>
  <c r="E22" i="57"/>
  <c r="E22" i="55"/>
  <c r="E22" i="54"/>
  <c r="E22" i="53"/>
  <c r="E22" i="52"/>
  <c r="E22" i="51"/>
  <c r="E22" i="50"/>
  <c r="E22" i="49"/>
  <c r="E22" i="48"/>
  <c r="E22" i="58"/>
  <c r="E22" i="60"/>
  <c r="E22" i="59"/>
  <c r="C23" i="57"/>
  <c r="C23" i="55"/>
  <c r="C23" i="54"/>
  <c r="C23" i="53"/>
  <c r="C23" i="52"/>
  <c r="C23" i="51"/>
  <c r="C23" i="50"/>
  <c r="C23" i="49"/>
  <c r="C23" i="48"/>
  <c r="C23" i="58"/>
  <c r="G23" i="58"/>
  <c r="C23" i="60"/>
  <c r="C23" i="59"/>
  <c r="C22" i="57"/>
  <c r="C22" i="55"/>
  <c r="C22" i="54"/>
  <c r="C22" i="53"/>
  <c r="C22" i="52"/>
  <c r="C22" i="51"/>
  <c r="C22" i="50"/>
  <c r="C22" i="49"/>
  <c r="C22" i="48"/>
  <c r="C22" i="58"/>
  <c r="C22" i="60"/>
  <c r="C22" i="59"/>
  <c r="G22" i="59"/>
  <c r="G22" i="60"/>
  <c r="G23" i="63"/>
  <c r="G110" i="63"/>
  <c r="G122" i="63"/>
  <c r="A124" i="63"/>
  <c r="A127" i="63"/>
  <c r="A175" i="63"/>
  <c r="A130" i="63"/>
  <c r="A133" i="63"/>
  <c r="A183" i="63"/>
  <c r="A136" i="63"/>
  <c r="A139" i="63"/>
  <c r="A191" i="63"/>
  <c r="A142" i="63"/>
  <c r="A145" i="63"/>
  <c r="A199" i="63"/>
  <c r="A148" i="63"/>
  <c r="A151" i="63"/>
  <c r="A207" i="63"/>
  <c r="A154" i="63"/>
  <c r="A157" i="63"/>
  <c r="A215" i="63"/>
  <c r="A160" i="63"/>
  <c r="A163" i="63"/>
  <c r="A166" i="63"/>
  <c r="A171" i="63"/>
  <c r="A179" i="63"/>
  <c r="A187" i="63"/>
  <c r="A195" i="63"/>
  <c r="A203" i="63"/>
  <c r="A211" i="63"/>
  <c r="A219" i="63"/>
  <c r="G62" i="62"/>
  <c r="G68" i="62"/>
  <c r="G74" i="62"/>
  <c r="G86" i="62"/>
  <c r="G98" i="62"/>
  <c r="G104" i="62"/>
  <c r="G110" i="62"/>
  <c r="A112" i="62"/>
  <c r="A152" i="62"/>
  <c r="A115" i="62"/>
  <c r="A118" i="62"/>
  <c r="A160" i="62"/>
  <c r="A121" i="62"/>
  <c r="A124" i="62"/>
  <c r="A168" i="62"/>
  <c r="A127" i="62"/>
  <c r="A130" i="62"/>
  <c r="A176" i="62"/>
  <c r="A133" i="62"/>
  <c r="A136" i="62"/>
  <c r="A184" i="62"/>
  <c r="A139" i="62"/>
  <c r="A142" i="62"/>
  <c r="A192" i="62"/>
  <c r="A145" i="62"/>
  <c r="A148" i="62"/>
  <c r="A200" i="62"/>
  <c r="A156" i="62"/>
  <c r="A164" i="62"/>
  <c r="A172" i="62"/>
  <c r="A180" i="62"/>
  <c r="A188" i="62"/>
  <c r="A196" i="62"/>
  <c r="G23" i="61"/>
  <c r="G74" i="61"/>
  <c r="A112" i="61"/>
  <c r="A115" i="61"/>
  <c r="A118" i="61"/>
  <c r="A121" i="61"/>
  <c r="A124" i="61"/>
  <c r="A127" i="61"/>
  <c r="A130" i="61"/>
  <c r="A133" i="61"/>
  <c r="A136" i="61"/>
  <c r="A139" i="61"/>
  <c r="A142" i="61"/>
  <c r="A145" i="61"/>
  <c r="A148" i="61"/>
  <c r="A153" i="61"/>
  <c r="A157" i="61"/>
  <c r="A161" i="61"/>
  <c r="A165" i="61"/>
  <c r="A169" i="61"/>
  <c r="A173" i="61"/>
  <c r="A177" i="61"/>
  <c r="A181" i="61"/>
  <c r="A185" i="61"/>
  <c r="A189" i="61"/>
  <c r="A193" i="61"/>
  <c r="A197" i="61"/>
  <c r="A201" i="61"/>
  <c r="G68" i="60"/>
  <c r="G74" i="60"/>
  <c r="G80" i="60"/>
  <c r="G86" i="60"/>
  <c r="G92" i="60"/>
  <c r="G98" i="60"/>
  <c r="G104" i="60"/>
  <c r="A106" i="60"/>
  <c r="A109" i="60"/>
  <c r="A112" i="60"/>
  <c r="A115" i="60"/>
  <c r="A118" i="60"/>
  <c r="A121" i="60"/>
  <c r="A124" i="60"/>
  <c r="A127" i="60"/>
  <c r="A130" i="60"/>
  <c r="A133" i="60"/>
  <c r="A136" i="60"/>
  <c r="A139" i="60"/>
  <c r="A144" i="60"/>
  <c r="A148" i="60"/>
  <c r="A152" i="60"/>
  <c r="A156" i="60"/>
  <c r="A160" i="60"/>
  <c r="A164" i="60"/>
  <c r="A168" i="60"/>
  <c r="A172" i="60"/>
  <c r="A176" i="60"/>
  <c r="A180" i="60"/>
  <c r="A184" i="60"/>
  <c r="A188" i="60"/>
  <c r="A76" i="59"/>
  <c r="A79" i="59"/>
  <c r="A82" i="59"/>
  <c r="A85" i="59"/>
  <c r="A88" i="59"/>
  <c r="A91" i="59"/>
  <c r="A94" i="59"/>
  <c r="A99" i="59"/>
  <c r="A103" i="59"/>
  <c r="A107" i="59"/>
  <c r="A111" i="59"/>
  <c r="A115" i="59"/>
  <c r="A119" i="59"/>
  <c r="A123" i="59"/>
  <c r="G68" i="58"/>
  <c r="G74" i="58"/>
  <c r="A88" i="58"/>
  <c r="A91" i="58"/>
  <c r="A94" i="58"/>
  <c r="A97" i="58"/>
  <c r="A100" i="58"/>
  <c r="A103" i="58"/>
  <c r="A106" i="58"/>
  <c r="A109" i="58"/>
  <c r="A112" i="58"/>
  <c r="A117" i="58"/>
  <c r="A121" i="58"/>
  <c r="A125" i="58"/>
  <c r="A129" i="58"/>
  <c r="A133" i="58"/>
  <c r="A137" i="58"/>
  <c r="A141" i="58"/>
  <c r="A145" i="58"/>
  <c r="A149" i="58"/>
  <c r="G23" i="60"/>
  <c r="G22" i="61"/>
  <c r="G22" i="58"/>
  <c r="G23" i="62"/>
  <c r="G23" i="59"/>
  <c r="G22" i="57"/>
  <c r="G23" i="57"/>
  <c r="G128" i="57"/>
  <c r="G140" i="57"/>
  <c r="G152" i="57"/>
  <c r="G158" i="57"/>
  <c r="G164" i="57"/>
  <c r="A166" i="57"/>
  <c r="A169" i="57"/>
  <c r="A172" i="57"/>
  <c r="A175" i="57"/>
  <c r="A178" i="57"/>
  <c r="A181" i="57"/>
  <c r="A184" i="57"/>
  <c r="A187" i="57"/>
  <c r="A190" i="57"/>
  <c r="A193" i="57"/>
  <c r="A196" i="57"/>
  <c r="A199" i="57"/>
  <c r="A202" i="57"/>
  <c r="A205" i="57"/>
  <c r="A208" i="57"/>
  <c r="A211" i="57"/>
  <c r="A214" i="57"/>
  <c r="A217" i="57"/>
  <c r="A220" i="57"/>
  <c r="A223" i="57"/>
  <c r="A226" i="57"/>
  <c r="A229" i="57"/>
  <c r="A233" i="57"/>
  <c r="A237" i="57"/>
  <c r="A245" i="57"/>
  <c r="A249" i="57"/>
  <c r="A253" i="57"/>
  <c r="A257" i="57"/>
  <c r="A261" i="57"/>
  <c r="A265" i="57"/>
  <c r="A269" i="57"/>
  <c r="A273" i="57"/>
  <c r="A277" i="57"/>
  <c r="A285" i="57"/>
  <c r="A289" i="57"/>
  <c r="A293" i="57"/>
  <c r="A297" i="57"/>
  <c r="A301" i="57"/>
  <c r="A305" i="57"/>
  <c r="A309" i="57"/>
  <c r="A313" i="57"/>
  <c r="A317" i="57"/>
  <c r="A321" i="57"/>
  <c r="A325" i="57"/>
  <c r="G22" i="56"/>
  <c r="G23" i="56"/>
  <c r="G68" i="56"/>
  <c r="G74" i="56"/>
  <c r="G80" i="56"/>
  <c r="G86" i="56"/>
  <c r="G92" i="56"/>
  <c r="G104" i="56"/>
  <c r="A106" i="56"/>
  <c r="A109" i="56"/>
  <c r="A112" i="56"/>
  <c r="A115" i="56"/>
  <c r="A118" i="56"/>
  <c r="A121" i="56"/>
  <c r="A124" i="56"/>
  <c r="A127" i="56"/>
  <c r="A130" i="56"/>
  <c r="A133" i="56"/>
  <c r="A136" i="56"/>
  <c r="A139" i="56"/>
  <c r="A144" i="56"/>
  <c r="A148" i="56"/>
  <c r="A152" i="56"/>
  <c r="A156" i="56"/>
  <c r="A160" i="56"/>
  <c r="A164" i="56"/>
  <c r="A168" i="56"/>
  <c r="A172" i="56"/>
  <c r="A176" i="56"/>
  <c r="A180" i="56"/>
  <c r="A184" i="56"/>
  <c r="A187" i="56"/>
  <c r="G22" i="55"/>
  <c r="G23" i="55"/>
  <c r="G80" i="55"/>
  <c r="A106" i="55"/>
  <c r="A109" i="55"/>
  <c r="A112" i="55"/>
  <c r="A115" i="55"/>
  <c r="A118" i="55"/>
  <c r="A121" i="55"/>
  <c r="A124" i="55"/>
  <c r="A127" i="55"/>
  <c r="A130" i="55"/>
  <c r="A133" i="55"/>
  <c r="A136" i="55"/>
  <c r="A139" i="55"/>
  <c r="A144" i="55"/>
  <c r="A148" i="55"/>
  <c r="A152" i="55"/>
  <c r="A156" i="55"/>
  <c r="A160" i="55"/>
  <c r="A164" i="55"/>
  <c r="A168" i="55"/>
  <c r="A172" i="55"/>
  <c r="A176" i="55"/>
  <c r="A180" i="55"/>
  <c r="A184" i="55"/>
  <c r="A192" i="55"/>
  <c r="G22" i="54"/>
  <c r="G23" i="54"/>
  <c r="G80" i="54"/>
  <c r="G92" i="54"/>
  <c r="A106" i="54"/>
  <c r="A109" i="54"/>
  <c r="A112" i="54"/>
  <c r="A115" i="54"/>
  <c r="A118" i="54"/>
  <c r="A121" i="54"/>
  <c r="A124" i="54"/>
  <c r="A127" i="54"/>
  <c r="A130" i="54"/>
  <c r="A133" i="54"/>
  <c r="A136" i="54"/>
  <c r="A139" i="54"/>
  <c r="A143" i="54"/>
  <c r="A147" i="54"/>
  <c r="A151" i="54"/>
  <c r="A155" i="54"/>
  <c r="A159" i="54"/>
  <c r="A163" i="54"/>
  <c r="A167" i="54"/>
  <c r="A171" i="54"/>
  <c r="A175" i="54"/>
  <c r="A179" i="54"/>
  <c r="A183" i="54"/>
  <c r="A191" i="54"/>
  <c r="G22" i="53"/>
  <c r="G23" i="53"/>
  <c r="G80" i="53"/>
  <c r="G92" i="53"/>
  <c r="G98" i="53"/>
  <c r="A106" i="53"/>
  <c r="A109" i="53"/>
  <c r="A112" i="53"/>
  <c r="A115" i="53"/>
  <c r="A118" i="53"/>
  <c r="A121" i="53"/>
  <c r="A124" i="53"/>
  <c r="A127" i="53"/>
  <c r="A130" i="53"/>
  <c r="A133" i="53"/>
  <c r="A136" i="53"/>
  <c r="A139" i="53"/>
  <c r="A143" i="53"/>
  <c r="A147" i="53"/>
  <c r="A151" i="53"/>
  <c r="A155" i="53"/>
  <c r="A159" i="53"/>
  <c r="A163" i="53"/>
  <c r="A167" i="53"/>
  <c r="A171" i="53"/>
  <c r="A175" i="53"/>
  <c r="A179" i="53"/>
  <c r="A187" i="53"/>
  <c r="A191" i="53"/>
  <c r="G22" i="52"/>
  <c r="G23" i="52"/>
  <c r="A118" i="52"/>
  <c r="A121" i="52"/>
  <c r="A124" i="52"/>
  <c r="A127" i="52"/>
  <c r="A130" i="52"/>
  <c r="A133" i="52"/>
  <c r="A136" i="52"/>
  <c r="A139" i="52"/>
  <c r="A142" i="52"/>
  <c r="A145" i="52"/>
  <c r="A148" i="52"/>
  <c r="A151" i="52"/>
  <c r="A154" i="52"/>
  <c r="A157" i="52"/>
  <c r="A162" i="52"/>
  <c r="A166" i="52"/>
  <c r="A170" i="52"/>
  <c r="A174" i="52"/>
  <c r="A178" i="52"/>
  <c r="A182" i="52"/>
  <c r="A186" i="52"/>
  <c r="A190" i="52"/>
  <c r="A194" i="52"/>
  <c r="A198" i="52"/>
  <c r="A202" i="52"/>
  <c r="A206" i="52"/>
  <c r="A210" i="52"/>
  <c r="A214" i="52"/>
  <c r="G22" i="51"/>
  <c r="G23" i="51"/>
  <c r="G80" i="51"/>
  <c r="A106" i="51"/>
  <c r="A109" i="51"/>
  <c r="A112" i="51"/>
  <c r="A115" i="51"/>
  <c r="A118" i="51"/>
  <c r="A121" i="51"/>
  <c r="A124" i="51"/>
  <c r="A127" i="51"/>
  <c r="A130" i="51"/>
  <c r="A136" i="51"/>
  <c r="A139" i="51"/>
  <c r="A143" i="51"/>
  <c r="A147" i="51"/>
  <c r="A151" i="51"/>
  <c r="A155" i="51"/>
  <c r="A159" i="51"/>
  <c r="A163" i="51"/>
  <c r="A167" i="51"/>
  <c r="A171" i="51"/>
  <c r="A175" i="51"/>
  <c r="A179" i="51"/>
  <c r="A183" i="51"/>
  <c r="A187" i="51"/>
  <c r="G22" i="50"/>
  <c r="G23" i="50"/>
  <c r="G62" i="50"/>
  <c r="G80" i="50"/>
  <c r="G104" i="50"/>
  <c r="A106" i="50"/>
  <c r="A109" i="50"/>
  <c r="A112" i="50"/>
  <c r="A115" i="50"/>
  <c r="A118" i="50"/>
  <c r="A121" i="50"/>
  <c r="A124" i="50"/>
  <c r="A127" i="50"/>
  <c r="A130" i="50"/>
  <c r="A133" i="50"/>
  <c r="A136" i="50"/>
  <c r="A139" i="50"/>
  <c r="A144" i="50"/>
  <c r="A148" i="50"/>
  <c r="A156" i="50"/>
  <c r="A160" i="50"/>
  <c r="A164" i="50"/>
  <c r="A168" i="50"/>
  <c r="A172" i="50"/>
  <c r="A176" i="50"/>
  <c r="G22" i="49"/>
  <c r="G23" i="49"/>
  <c r="G62" i="49"/>
  <c r="G68" i="49"/>
  <c r="G80" i="49"/>
  <c r="G86" i="49"/>
  <c r="A88" i="49"/>
  <c r="A91" i="49"/>
  <c r="A94" i="49"/>
  <c r="A97" i="49"/>
  <c r="A100" i="49"/>
  <c r="A103" i="49"/>
  <c r="A106" i="49"/>
  <c r="A109" i="49"/>
  <c r="A112" i="49"/>
  <c r="A116" i="49"/>
  <c r="A120" i="49"/>
  <c r="A124" i="49"/>
  <c r="A128" i="49"/>
  <c r="A132" i="49"/>
  <c r="A136" i="49"/>
  <c r="A140" i="49"/>
  <c r="A144" i="49"/>
  <c r="A148" i="49"/>
  <c r="G22" i="48"/>
  <c r="G23" i="48"/>
  <c r="G62" i="48"/>
  <c r="G68" i="48"/>
  <c r="G74" i="48"/>
  <c r="A76" i="48"/>
  <c r="A79" i="48"/>
  <c r="A82" i="48"/>
  <c r="A85" i="48"/>
  <c r="A88" i="48"/>
  <c r="A91" i="48"/>
  <c r="A94" i="48"/>
  <c r="A99" i="48"/>
  <c r="A103" i="48"/>
  <c r="A107" i="48"/>
  <c r="A111" i="48"/>
  <c r="A115" i="48"/>
  <c r="A119" i="48"/>
  <c r="A123" i="48"/>
  <c r="A309" i="47"/>
  <c r="A301" i="47"/>
  <c r="A293" i="47"/>
  <c r="A285" i="47"/>
  <c r="A277" i="47"/>
  <c r="A269" i="47"/>
  <c r="A261" i="47"/>
  <c r="A256" i="47"/>
  <c r="A337" i="47"/>
  <c r="A253" i="47"/>
  <c r="A333" i="47"/>
  <c r="A250" i="47"/>
  <c r="A329" i="47"/>
  <c r="A247" i="47"/>
  <c r="A325" i="47"/>
  <c r="A244" i="47"/>
  <c r="A321" i="47"/>
  <c r="A241" i="47"/>
  <c r="A317" i="47"/>
  <c r="A238" i="47"/>
  <c r="A313" i="47"/>
  <c r="A235" i="47"/>
  <c r="A232" i="47"/>
  <c r="A229" i="47"/>
  <c r="A226" i="47"/>
  <c r="A223" i="47"/>
  <c r="A220" i="47"/>
  <c r="A217" i="47"/>
  <c r="A305" i="47"/>
  <c r="A214" i="47"/>
  <c r="A211" i="47"/>
  <c r="A297" i="47"/>
  <c r="A208" i="47"/>
  <c r="A205" i="47"/>
  <c r="A289" i="47"/>
  <c r="A202" i="47"/>
  <c r="A199" i="47"/>
  <c r="A281" i="47"/>
  <c r="A196" i="47"/>
  <c r="A193" i="47"/>
  <c r="A273" i="47"/>
  <c r="A190" i="47"/>
  <c r="A187" i="47"/>
  <c r="A265" i="47"/>
  <c r="A184" i="47"/>
  <c r="G140" i="47"/>
  <c r="G134" i="47"/>
  <c r="G122" i="47"/>
  <c r="G116" i="47"/>
  <c r="G110" i="47"/>
  <c r="G104" i="47"/>
  <c r="G23" i="47"/>
  <c r="G22" i="47"/>
  <c r="A344" i="46"/>
  <c r="A340" i="46"/>
  <c r="A336" i="46"/>
  <c r="A332" i="46"/>
  <c r="A328" i="46"/>
  <c r="A324" i="46"/>
  <c r="A320" i="46"/>
  <c r="A316" i="46"/>
  <c r="A312" i="46"/>
  <c r="A308" i="46"/>
  <c r="A304" i="46"/>
  <c r="A300" i="46"/>
  <c r="A296" i="46"/>
  <c r="A292" i="46"/>
  <c r="A288" i="46"/>
  <c r="A284" i="46"/>
  <c r="A280" i="46"/>
  <c r="A276" i="46"/>
  <c r="A272" i="46"/>
  <c r="A268" i="46"/>
  <c r="A264" i="46"/>
  <c r="A260" i="46"/>
  <c r="A256" i="46"/>
  <c r="A252" i="46"/>
  <c r="A247" i="46"/>
  <c r="A244" i="46"/>
  <c r="A241" i="46"/>
  <c r="A238" i="46"/>
  <c r="A235" i="46"/>
  <c r="A232" i="46"/>
  <c r="A229" i="46"/>
  <c r="A226" i="46"/>
  <c r="A223" i="46"/>
  <c r="A220" i="46"/>
  <c r="A217" i="46"/>
  <c r="A214" i="46"/>
  <c r="A211" i="46"/>
  <c r="A208" i="46"/>
  <c r="A205" i="46"/>
  <c r="A202" i="46"/>
  <c r="A199" i="46"/>
  <c r="A196" i="46"/>
  <c r="A193" i="46"/>
  <c r="A190" i="46"/>
  <c r="A187" i="46"/>
  <c r="A184" i="46"/>
  <c r="A181" i="46"/>
  <c r="A178" i="46"/>
  <c r="G122" i="46"/>
  <c r="G116" i="46"/>
  <c r="G110" i="46"/>
  <c r="G104" i="46"/>
  <c r="G66" i="46"/>
  <c r="G60" i="46"/>
  <c r="G54" i="46"/>
  <c r="G23" i="46"/>
  <c r="G22" i="46"/>
  <c r="A231" i="45"/>
  <c r="A227" i="45"/>
  <c r="A223" i="45"/>
  <c r="A219" i="45"/>
  <c r="A215" i="45"/>
  <c r="A211" i="45"/>
  <c r="A207" i="45"/>
  <c r="A203" i="45"/>
  <c r="A199" i="45"/>
  <c r="A195" i="45"/>
  <c r="A187" i="45"/>
  <c r="A183" i="45"/>
  <c r="A179" i="45"/>
  <c r="A175" i="45"/>
  <c r="A171" i="45"/>
  <c r="A166" i="45"/>
  <c r="A163" i="45"/>
  <c r="A160" i="45"/>
  <c r="A157" i="45"/>
  <c r="A154" i="45"/>
  <c r="A151" i="45"/>
  <c r="A148" i="45"/>
  <c r="A145" i="45"/>
  <c r="A142" i="45"/>
  <c r="A139" i="45"/>
  <c r="A136" i="45"/>
  <c r="A133" i="45"/>
  <c r="A130" i="45"/>
  <c r="A127" i="45"/>
  <c r="A124" i="45"/>
  <c r="G98" i="45"/>
  <c r="G86" i="45"/>
  <c r="G23" i="45"/>
  <c r="G22" i="45"/>
  <c r="A184" i="44"/>
  <c r="A252" i="44"/>
  <c r="A181" i="44"/>
  <c r="A248" i="44"/>
  <c r="A178" i="44"/>
  <c r="A244" i="44"/>
  <c r="A175" i="44"/>
  <c r="A240" i="44"/>
  <c r="A172" i="44"/>
  <c r="A236" i="44"/>
  <c r="A169" i="44"/>
  <c r="A232" i="44"/>
  <c r="A166" i="44"/>
  <c r="A228" i="44"/>
  <c r="A163" i="44"/>
  <c r="A224" i="44"/>
  <c r="A160" i="44"/>
  <c r="A220" i="44" s="1"/>
  <c r="A157" i="44"/>
  <c r="A216" i="44"/>
  <c r="A154" i="44"/>
  <c r="A212" i="44"/>
  <c r="A151" i="44"/>
  <c r="A208" i="44"/>
  <c r="A148" i="44"/>
  <c r="A204" i="44"/>
  <c r="A145" i="44"/>
  <c r="A200" i="44"/>
  <c r="A142" i="44"/>
  <c r="A196" i="44"/>
  <c r="A139" i="44"/>
  <c r="A192" i="44"/>
  <c r="A136" i="44"/>
  <c r="A188" i="44"/>
  <c r="G74" i="44"/>
  <c r="G23" i="44"/>
  <c r="G22" i="44"/>
  <c r="G22" i="43"/>
  <c r="G23" i="43"/>
  <c r="G74" i="43"/>
  <c r="A76" i="43"/>
  <c r="A79" i="43"/>
  <c r="A82" i="43"/>
  <c r="A85" i="43"/>
  <c r="A88" i="43"/>
  <c r="A91" i="43"/>
  <c r="A94" i="43"/>
  <c r="A99" i="43"/>
  <c r="A103" i="43"/>
  <c r="A107" i="43"/>
  <c r="A111" i="43"/>
  <c r="A115" i="43"/>
  <c r="A119" i="43"/>
  <c r="A123" i="43"/>
  <c r="G22" i="41"/>
  <c r="G23" i="41"/>
  <c r="G86" i="41"/>
  <c r="G89" i="41"/>
  <c r="G90" i="41"/>
  <c r="G92" i="41"/>
  <c r="G104" i="41"/>
  <c r="G113" i="41"/>
  <c r="G114" i="41"/>
  <c r="G116" i="41"/>
  <c r="A124" i="41"/>
  <c r="A127" i="41"/>
  <c r="A130" i="41"/>
  <c r="A133" i="41"/>
  <c r="A136" i="41"/>
  <c r="A139" i="41"/>
  <c r="A142" i="41"/>
  <c r="A145" i="41"/>
  <c r="A171" i="41"/>
  <c r="A175" i="41"/>
  <c r="A179" i="41"/>
  <c r="A183" i="41"/>
  <c r="A187" i="41"/>
  <c r="A191" i="41"/>
  <c r="A195" i="41"/>
  <c r="A199" i="41"/>
  <c r="A203" i="41"/>
  <c r="A207" i="41"/>
  <c r="A211" i="41"/>
  <c r="A215" i="41"/>
  <c r="A219" i="41"/>
  <c r="A223" i="41"/>
  <c r="A227" i="41"/>
  <c r="G22" i="40"/>
  <c r="G23" i="40"/>
  <c r="G68" i="40"/>
  <c r="G71" i="40"/>
  <c r="G72" i="40"/>
  <c r="G74" i="40"/>
  <c r="G77" i="40"/>
  <c r="G78" i="40"/>
  <c r="G80" i="40"/>
  <c r="G83" i="40"/>
  <c r="G84" i="40"/>
  <c r="G86" i="40"/>
  <c r="G89" i="40"/>
  <c r="G90" i="40"/>
  <c r="G92" i="40"/>
  <c r="G95" i="40"/>
  <c r="G96" i="40"/>
  <c r="G98" i="40"/>
  <c r="G101" i="40"/>
  <c r="G102" i="40"/>
  <c r="G104" i="40"/>
  <c r="G107" i="40"/>
  <c r="G108" i="40"/>
  <c r="G110" i="40"/>
  <c r="G113" i="40"/>
  <c r="G114" i="40"/>
  <c r="G116" i="40"/>
  <c r="G119" i="40"/>
  <c r="G120" i="40"/>
  <c r="G122" i="40"/>
  <c r="G125" i="40"/>
  <c r="G126" i="40"/>
  <c r="G128" i="40"/>
  <c r="A136" i="40"/>
  <c r="A139" i="40"/>
  <c r="A142" i="40"/>
  <c r="A145" i="40"/>
  <c r="A148" i="40"/>
  <c r="A151" i="40"/>
  <c r="A154" i="40"/>
  <c r="A157" i="40"/>
  <c r="A160" i="40"/>
  <c r="A163" i="40"/>
  <c r="A166" i="40"/>
  <c r="A169" i="40"/>
  <c r="A172" i="40"/>
  <c r="A175" i="40"/>
  <c r="A178" i="40"/>
  <c r="A181" i="40"/>
  <c r="A184" i="40"/>
  <c r="A189" i="40"/>
  <c r="A193" i="40"/>
  <c r="A197" i="40"/>
  <c r="A201" i="40"/>
  <c r="A205" i="40"/>
  <c r="A209" i="40"/>
  <c r="A213" i="40"/>
  <c r="A217" i="40"/>
  <c r="A221" i="40"/>
  <c r="A225" i="40"/>
  <c r="A229" i="40"/>
  <c r="A233" i="40"/>
  <c r="A237" i="40"/>
  <c r="A241" i="40"/>
  <c r="A245" i="40"/>
  <c r="A249" i="40"/>
  <c r="A253" i="40"/>
  <c r="G22" i="39"/>
  <c r="G23" i="39"/>
  <c r="G68" i="39"/>
  <c r="G74" i="39"/>
  <c r="G104" i="39"/>
  <c r="A136" i="39"/>
  <c r="A139" i="39"/>
  <c r="A142" i="39"/>
  <c r="A145" i="39"/>
  <c r="A148" i="39"/>
  <c r="A151" i="39"/>
  <c r="A154" i="39"/>
  <c r="A157" i="39"/>
  <c r="A160" i="39"/>
  <c r="A163" i="39"/>
  <c r="A166" i="39"/>
  <c r="A169" i="39"/>
  <c r="A172" i="39"/>
  <c r="A175" i="39"/>
  <c r="A178" i="39"/>
  <c r="A189" i="39"/>
  <c r="A193" i="39"/>
  <c r="A197" i="39"/>
  <c r="A201" i="39"/>
  <c r="A205" i="39"/>
  <c r="A209" i="39"/>
  <c r="A213" i="39"/>
  <c r="A217" i="39"/>
  <c r="A221" i="39"/>
  <c r="A225" i="39"/>
  <c r="A229" i="39"/>
  <c r="A233" i="39"/>
  <c r="A237" i="39"/>
  <c r="A241" i="39"/>
  <c r="A245" i="39"/>
  <c r="G22" i="38"/>
  <c r="G23" i="38"/>
  <c r="G74" i="38"/>
  <c r="A106" i="38"/>
  <c r="A109" i="38"/>
  <c r="A112" i="38"/>
  <c r="A115" i="38"/>
  <c r="A118" i="38"/>
  <c r="A121" i="38"/>
  <c r="A124" i="38"/>
  <c r="A127" i="38"/>
  <c r="A130" i="38"/>
  <c r="A133" i="38"/>
  <c r="A136" i="38"/>
  <c r="A139" i="38"/>
  <c r="A144" i="38"/>
  <c r="A148" i="38"/>
  <c r="A152" i="38"/>
  <c r="A156" i="38"/>
  <c r="A164" i="38"/>
  <c r="A168" i="38"/>
  <c r="A172" i="38"/>
  <c r="A176" i="38"/>
  <c r="A180" i="38"/>
  <c r="G22" i="37"/>
  <c r="G23" i="37"/>
  <c r="G68" i="37"/>
  <c r="G74" i="37"/>
  <c r="G80" i="37"/>
  <c r="A82" i="37"/>
  <c r="A85" i="37"/>
  <c r="A88" i="37"/>
  <c r="A91" i="37"/>
  <c r="A94" i="37"/>
  <c r="A97" i="37"/>
  <c r="A100" i="37"/>
  <c r="A103" i="37"/>
  <c r="A108" i="37"/>
  <c r="A112" i="37"/>
  <c r="A116" i="37"/>
  <c r="A120" i="37"/>
  <c r="A124" i="37"/>
  <c r="A128" i="37"/>
  <c r="A132" i="37"/>
  <c r="A136" i="37"/>
  <c r="E22" i="36"/>
  <c r="E21" i="36"/>
  <c r="D22" i="36"/>
  <c r="D21" i="36"/>
  <c r="C22" i="36"/>
  <c r="F22" i="36"/>
  <c r="C21" i="36"/>
  <c r="A41" i="36"/>
  <c r="A34" i="36"/>
  <c r="F31" i="36"/>
  <c r="E20" i="35"/>
  <c r="E19" i="35"/>
  <c r="F21" i="36"/>
  <c r="E21" i="33"/>
  <c r="E20" i="33"/>
  <c r="E21" i="31"/>
  <c r="E20" i="31"/>
  <c r="E21" i="28"/>
  <c r="E20" i="28"/>
  <c r="E21" i="23"/>
  <c r="E20" i="23"/>
  <c r="E21" i="15"/>
  <c r="E20" i="15"/>
  <c r="E21" i="2"/>
  <c r="E20" i="2"/>
  <c r="E25" i="1"/>
  <c r="E26" i="1"/>
</calcChain>
</file>

<file path=xl/sharedStrings.xml><?xml version="1.0" encoding="utf-8"?>
<sst xmlns="http://schemas.openxmlformats.org/spreadsheetml/2006/main" count="10186" uniqueCount="1392">
  <si>
    <t>PRESUPUESTO MODIFICADO</t>
  </si>
  <si>
    <t>PRESUPUESTO ORIGINAL</t>
  </si>
  <si>
    <t>al periodo</t>
  </si>
  <si>
    <t>Millones de pesos</t>
  </si>
  <si>
    <t xml:space="preserve">Avance </t>
  </si>
  <si>
    <t>Pagado al período</t>
  </si>
  <si>
    <t>Meta al período</t>
  </si>
  <si>
    <t>Meta anual</t>
  </si>
  <si>
    <t>Presupuesto Anual y Presupuesto Trimestral</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</si>
  <si>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</si>
  <si>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Ramo 44</t>
  </si>
  <si>
    <t>Instituto Nacional de Transparencia, Acceso a la Información y Protección de Datos Personales</t>
  </si>
  <si>
    <t>INFORMES SOBRE LA SITUACIÓN ECONÓMICA, LAS FINANZAS PÚBLICAS Y LA DEUDA PÚBLICA</t>
  </si>
  <si>
    <t>Programa Presupuestario E-001
 Garantizar el óptimo cumplimiento de los derechos de acceso a la información pública y la protección de datos personales</t>
  </si>
  <si>
    <t>Avance</t>
  </si>
  <si>
    <t>Matriz de Indicadores para Resultados</t>
  </si>
  <si>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</si>
  <si>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 xml:space="preserve">Dirección General de Evaluación </t>
  </si>
  <si>
    <t xml:space="preserve"> Dirección General de Enlace con Autoridades Laborales, Sindicatos, Universidades, Personas Físicas y Morales</t>
  </si>
  <si>
    <t>Dirección General de Enlace con Partidos Políticos, Organismos Electorales y Descentralizados</t>
  </si>
  <si>
    <t>Dirección General de Enlace con Organismos Públicos Autónomos, Empresas Paraestatales, Entidades Financieras, Fondos y Fideicomisos</t>
  </si>
  <si>
    <t>Dirección General de Enlace con los Poderes Legislativo y Judicial</t>
  </si>
  <si>
    <t>Dirección General de Enlace con la Administración Pública Centralizada y Tribunales Administrativos</t>
  </si>
  <si>
    <t>Dirección General de Normatividad y Consulta</t>
  </si>
  <si>
    <t>Dirección General de Investigación y Verificación del Sector Privado</t>
  </si>
  <si>
    <t>Dirección General de Protección de Derechos y Sanción</t>
  </si>
  <si>
    <t>Dirección General de Evaluación, Investigación y Verificación del Sector Público</t>
  </si>
  <si>
    <t>Dirección General de Atención al Pleno</t>
  </si>
  <si>
    <t>Dirección General de Cumplimientos y Responsabilidades</t>
  </si>
  <si>
    <t>Informes sobre la Situación Económica, las Finanzas Públicas y la Deuda Pública</t>
  </si>
  <si>
    <t>DATOS DEL PROGRAMA PRESUPUESTARIO</t>
  </si>
  <si>
    <t>Programa presupuestario</t>
  </si>
  <si>
    <t>Ramo</t>
  </si>
  <si>
    <t>44 - Instituto Nacional de Transparencia, Acceso a la Información y Protección de Datos Personales</t>
  </si>
  <si>
    <t>Unidad responsable</t>
  </si>
  <si>
    <t>100 - Presidencia</t>
  </si>
  <si>
    <t>Unidad administrativa</t>
  </si>
  <si>
    <t>ALINEACIÓN</t>
  </si>
  <si>
    <t>Alineación Institucional</t>
  </si>
  <si>
    <t>Objetivo Estratégico</t>
  </si>
  <si>
    <t>                    Secretaría</t>
  </si>
  <si>
    <t>                                 Secretaría de Acceso a la Información</t>
  </si>
  <si>
    <t>Clasificación Funcional</t>
  </si>
  <si>
    <t>Finalidad</t>
  </si>
  <si>
    <t>1 - Gobierno</t>
  </si>
  <si>
    <t>Función</t>
  </si>
  <si>
    <t>8 - Otros Servicios Generales</t>
  </si>
  <si>
    <t>Subfunción</t>
  </si>
  <si>
    <t>4 - Garantizar el acceso a la información y la protección de datos personales</t>
  </si>
  <si>
    <t>Actividad Institucional</t>
  </si>
  <si>
    <t>10 - Transparencia, acceso a la información y protección de datos personales</t>
  </si>
  <si>
    <t>PRESUPUESTO</t>
  </si>
  <si>
    <t>Avance %</t>
  </si>
  <si>
    <t>Al periodo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</si>
  <si>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</si>
  <si>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</si>
  <si>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</si>
  <si>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</si>
  <si>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</si>
  <si>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</si>
  <si>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</si>
  <si>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</si>
  <si>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</si>
  <si>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</si>
  <si>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 xml:space="preserve">Meta al Período: </t>
  </si>
  <si>
    <t xml:space="preserve">Meta Ajustada al Período: </t>
  </si>
  <si>
    <t>Realizado al Período:</t>
  </si>
  <si>
    <t>Índice</t>
  </si>
  <si>
    <t xml:space="preserve">Avance % al Período: </t>
  </si>
  <si>
    <t>Porcentaje</t>
  </si>
  <si>
    <t>Justificación de diferencia de avances con respecto a las metas programadas</t>
  </si>
  <si>
    <t>Causa y efecto:</t>
  </si>
  <si>
    <t>Otros Motivos:</t>
  </si>
  <si>
    <t>No aplica.</t>
  </si>
  <si>
    <t>Justificación de los ajustes a las metas</t>
  </si>
  <si>
    <t>Tipo de ajuste en la Meta anual:</t>
  </si>
  <si>
    <t>Trimestres que presentaron ajustes:</t>
  </si>
  <si>
    <t>Justificación de ajustes en la Meta anual:</t>
  </si>
  <si>
    <t xml:space="preserve">   </t>
  </si>
  <si>
    <t>Estratégico - Eficacia - Anual</t>
  </si>
  <si>
    <t>Promedio porcentual</t>
  </si>
  <si>
    <t>Gestión - Eficacia - Semestral</t>
  </si>
  <si>
    <t>Gestión - Eficacia - Anual</t>
  </si>
  <si>
    <t>Gestión - Eficacia - Trimestral</t>
  </si>
  <si>
    <t>Justificación de adecuaciones en la Meta Anual</t>
  </si>
  <si>
    <t>Trimestres que presentaron adecuaciones</t>
  </si>
  <si>
    <t>Adecuaciones en la Meta al Período</t>
  </si>
  <si>
    <t>Promedio</t>
  </si>
  <si>
    <t>Gestión - Eficiencia - Trimestral</t>
  </si>
  <si>
    <t>Programa Presupuestario E-002
  Promover el pleno ejercicio de los derechos de acceso a la información pública y de protección de datos personales</t>
  </si>
  <si>
    <t xml:space="preserve"> Dirección General de Comunicación Social y Difusión</t>
  </si>
  <si>
    <t>Dirección General de Asuntos Internacionales</t>
  </si>
  <si>
    <t>Dirección General de Gestión de Información y Estudios</t>
  </si>
  <si>
    <t>Dirección General de Capacitación</t>
  </si>
  <si>
    <t>Dirección General de Promoción y Vinculación con la Sociedad</t>
  </si>
  <si>
    <t>Dirección General de Gobierno Abierto y Transparencia</t>
  </si>
  <si>
    <t>Dirección General de Prevención y Autorregulación</t>
  </si>
  <si>
    <t>E002 - Promover el pleno ejercicio de los derechos de acceso a la información pública y de protección de datos personales.</t>
  </si>
  <si>
    <t>170 - Dirección General de Comunicación Social y Difusión</t>
  </si>
  <si>
    <t>Promover el pleno ejercicio de los derechos de acceso a la información pública y de protección de datos personales, así como la transparencia y apertura de las instituciones públicas.</t>
  </si>
  <si>
    <t>                                 Presidencia</t>
  </si>
  <si>
    <t>Tasa de incremento de las personas que conocen o han oído hablar del INAI</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</si>
  <si>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</si>
  <si>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Tasa de variación</t>
  </si>
  <si>
    <t xml:space="preserve">Índice de posicionamiento de identidad institucional. </t>
  </si>
  <si>
    <t>La ciudadanía, el personal y los medios de comunicación reconocen la identidad y quehacer del INAI.</t>
  </si>
  <si>
    <t>X=((X1*0.2)*(X2*0.2)*(X3*0.6))
Donde X1 es el posicionamiento de identidad entre el personal, X2 es el posicionamiento de identidad entre medios de comunicación y X3 es el posicionamiento de identidad entre la ciudadanía.</t>
  </si>
  <si>
    <t>Estratégico - Calidad - Anual</t>
  </si>
  <si>
    <t>Porcentaje de personas que juzgan que las actividades en materia de comunicación interna cumplen con su objetivo.</t>
  </si>
  <si>
    <t>((Cantidad de personal del INAI que opina que las herramientas de comunicación interna fueron "eficientes" o "muy eficientes" en el año en curso) / (Total del personal del INAI que opina acerca de la eficacia de los canales de comunicación interna en  el año en curso)*100</t>
  </si>
  <si>
    <t>Gestión - Calidad - Anual</t>
  </si>
  <si>
    <t>Porcentaje de cumplimiento de las actividades calendarizadas para la realización de la campaña.</t>
  </si>
  <si>
    <t>1.1 Ejecución de campaña institucional en medios para posicionar las atribuciones e identidad gráfica del Instituto.</t>
  </si>
  <si>
    <t>(Número de actividades calendarizadas cumplidas / Número de actividades totales consideradas) * 100</t>
  </si>
  <si>
    <t>Porcentaje de efectividad del presupuesto destinado a la difusión de la campaña en distintos canales.</t>
  </si>
  <si>
    <t>(Cantidad ejercida para la difusión de la campaña institucional / Cantidad presupuestada para la difusión de la campaña institucional) * 100</t>
  </si>
  <si>
    <t>Porcentaje de aplicación de instrumentos de investigación planeados en el año planteados en la Política General de Comunicación Social del año.</t>
  </si>
  <si>
    <t>1.2 Aplicación de instrumentos de investigación para conocer la percepción ciudadana y de los medios de comunicación acerca del quehacer y la identidad institucional, así como de los derechos tutelados por el INAI.</t>
  </si>
  <si>
    <t>(Número de instrumentos  de investigación aplicados / Número de instrumentos de investigación considerados) * 100</t>
  </si>
  <si>
    <t>(Número de campañas de sensibilización producidas / Número de campañas de sensibilización planteadas) *100</t>
  </si>
  <si>
    <t>Porcentaje de cumplimiento en el compromiso de elaboración de reportes trimestrales de impacto en medios a partir de las acciones de comunicación generadas por el área.</t>
  </si>
  <si>
    <t>1.4 Medición de impacto en los medios a partir de las diversas comunicaciones generadas por el Instituto.</t>
  </si>
  <si>
    <t>(Número de reportes acerca del impacto de  las comunicaciones institucionales realizados / Número de reportes acerca del impacto de las comunicaciones institucionales planeados) * 100</t>
  </si>
  <si>
    <t>Porcentaje de cumplimiento de coberturas informativas de actividades institucionales del INAI solicitadas.</t>
  </si>
  <si>
    <t>1.5 Realización de coberturas informativas de actividades institucionales.</t>
  </si>
  <si>
    <t>(Coberturas informativas de actividades institucionales realizadas / Coberturas informativas de actividades institucionales solicitadas) * 100</t>
  </si>
  <si>
    <t>Número de alianzas con medios de comunicación para la promoción y difusión de las labores del INAI.</t>
  </si>
  <si>
    <t>1.6 Establecimiento de alianzas con medios de comunicación para la difusión del quehacer del INAI.</t>
  </si>
  <si>
    <t>Suma de número de alianzas con medios de comunicación lograda.</t>
  </si>
  <si>
    <t>Otro (valor absoluto)</t>
  </si>
  <si>
    <t>Porcentaje de cumplimiento de reportes trimestrales referentes al desarrollo de acciones de coordinación del diseño gráfico y los multimedia y textuales del Sitio Web del INAI.</t>
  </si>
  <si>
    <t>1.7 Coordinación, en conjunto con la Dirección General de Tecnologías de la Información, del diseño gráfico y los contenidos multimedia y textuales del Sitio Web del INAI.</t>
  </si>
  <si>
    <t xml:space="preserve">(Número de reportes referentes al desarrollo de acciones de diseño y coordinación de contenidos del SWI realizados / Número de reportes referentes a diseño y contenidos en el SWI planteados) * 100 </t>
  </si>
  <si>
    <t>Porcentaje de cumplimiento en el compromiso de ejecución de estrategias de comunicación interna.</t>
  </si>
  <si>
    <t>2.1 Ejecución de estrategias de comunicación interna.</t>
  </si>
  <si>
    <t>Porcentaje de eficacia en la promoción de materiales relativos a equidad de género o derechos humanos en general requeridos por la Dirección de Derechos Humanos, Igualdad y Género.</t>
  </si>
  <si>
    <t>(Número de solicitudes de difusión de materiales relativos a la equidad de género o derechos humanos en general atendidas / Número de solicitudes de difusión de materiales relativos a la equidad de género o derechos humanos en general recibidas) * 100</t>
  </si>
  <si>
    <t>2.2 Aplicación de una encuesta institucional de diagnóstico de los instrumentos de comunicación interna y el impacto de sus mensajes entre el personal del Instituto.</t>
  </si>
  <si>
    <t>(Número de actividades contempladas en el calendario para la aplicación de la encuesta finalizadas  / Número total de actividades contempladas en el calendario para la aplicación de la encuesta) * 100</t>
  </si>
  <si>
    <t>220 - Dirección General de Asuntos Internacionales</t>
  </si>
  <si>
    <t xml:space="preserve">Promover el pleno ejercicio de los derechos de acceso a la información pública y de protección de datos personales, así como la transparencia y apertura de las instituciones públicas. </t>
  </si>
  <si>
    <t>                                 Secretaría Ejecutiva</t>
  </si>
  <si>
    <t>Porcentaje de incidencia en la Agenda Internacional</t>
  </si>
  <si>
    <t>(Foros en los que incide / Foros identificados en la Agenda Internacional) * 100</t>
  </si>
  <si>
    <t>Porcentaje de participación en las actividades de las redes de las que el INAI forma parte.</t>
  </si>
  <si>
    <t>Porcentaje de esquemas de asistencia técnica atendidos.</t>
  </si>
  <si>
    <t>[Número de esquemas de asistencia técnica atendidos / Número de solicitudes recibidas de esquemas de asistencia técnica] * 100</t>
  </si>
  <si>
    <t>Porcentaje de cumplimiento de los indicadores del Instituto que incorporan la perspectiva de género</t>
  </si>
  <si>
    <t>Porcentaje de acciones implementadas para la incorporación de la perspectiva de derechos humanos, género, igualdad y no discriminación de forma trasversal en el Instituto.</t>
  </si>
  <si>
    <t>(Número de acciones implementadas / Número de acciones programadas) * 100</t>
  </si>
  <si>
    <t xml:space="preserve">Porcentaje de personal sensibilizado </t>
  </si>
  <si>
    <t>(Número de personas sensibilizadas / Total de plantilla de personal) * 100</t>
  </si>
  <si>
    <t>Porcentaje de personal con calificación satisfactoria</t>
  </si>
  <si>
    <t>(Número de personas con calificación satisfactoria / Total de personas sensibilizadas) * 100</t>
  </si>
  <si>
    <t>Porcentaje de avance en la generación de materiales para difundir conocimiento</t>
  </si>
  <si>
    <t>(Número de materiales de conocimiento generados / Número de materiales de conocimiento programados al trimestre) * 100</t>
  </si>
  <si>
    <t>Porcentaje de avance en el asesoramiento efectuado a áreas del INAI, organismos garantes y otras instituciones, para incorporar el enfoque de derechos humanos, género, igualdad y no discriminación.</t>
  </si>
  <si>
    <t>(Presupuesto ejercido/Monto aprobado)* 100</t>
  </si>
  <si>
    <t>A1+A2+A3+An 
donde:
An= (Porcentaje de avance de la actividad n al trimestre) * (Porcentaje de contribución de la actividad al logro de la meta anual)/100</t>
  </si>
  <si>
    <t>No aplica</t>
  </si>
  <si>
    <t>Programa Presupuestario E-003
  Coordinar el Sistema Nacional de Transparencia, Acceso a la Información y de Protección de Datos Personales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</si>
  <si>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</si>
  <si>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</si>
  <si>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</si>
  <si>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</si>
  <si>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E003 - Coordinar el Sistema Nacional de Transparencia, Acceso a la Información y de Protección de Datos Personales.</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</si>
  <si>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</si>
  <si>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</si>
  <si>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t>
  </si>
  <si>
    <t>índice</t>
  </si>
  <si>
    <t>Índice de efectividad en la entrega de herramientas y servicios para el Sistema Nacional de Transparencia y de Datos Personales, así como los procesos sustantivos internos.</t>
  </si>
  <si>
    <t>La población en general, los sujetos obligados y el INAI disponen de herramientas de TIC oportunas y suficientes, para el ejercicio de sus derechos y obligaciones en materia de transparencia y protección de datos personales.</t>
  </si>
  <si>
    <t xml:space="preserve">Porcentaje de nuevos sistemas para el Instituto implementados. </t>
  </si>
  <si>
    <t>Procesos sustantivos del Instituto automatizados y seguros.</t>
  </si>
  <si>
    <t>( Número de Nuevos sistemas concluidos o con avance en los tiempos y forma previstos / Total de nuevos sistemas autorizados) * 100</t>
  </si>
  <si>
    <t>Porcentaje de disponibilidad de los  servicios del Centro de Procesamiento de Datos (CPD).</t>
  </si>
  <si>
    <t>Servicios integrales en materia de TIC proporcionados.</t>
  </si>
  <si>
    <t>(Número de horas disponibles /Número de horas totales) * 100</t>
  </si>
  <si>
    <t>Programa de concientización sobre el aprovechamiento de las TIC desarrollado.</t>
  </si>
  <si>
    <t>(Número de respuestas satisfactorias  / Total de preguntas de la encuesta) * 100</t>
  </si>
  <si>
    <t>Porcentaje de atención de requerimientos de nueva funcionalidad para la Plataforma Nacional de Transparencia.</t>
  </si>
  <si>
    <t>Diseño de estrategias tecnológicas para habilitar o potencializar los procesos sustantivos de la Plataforma Nacional de Transparencia.</t>
  </si>
  <si>
    <t>(Número de desarrollos de la PNT concluidos o con avance en los tiempos y forma previstos / Total de desarrollos aprobados de la PNT) * 100</t>
  </si>
  <si>
    <t>Porcentaje de atención a los requerimientos de los sistemas del instituto implementados.</t>
  </si>
  <si>
    <t>Diseño de estrategias tecnológicas para habilitar o potencializar procesos sustantivos.</t>
  </si>
  <si>
    <t>(Número de desarrollos concluidos o con avance en los tiempos y forma previstos / Total de desarrollos aprobados) * 100</t>
  </si>
  <si>
    <t>Porcentaje de solicitudes de soporte atendidos para la Plataforma Nacional de Transparencia.</t>
  </si>
  <si>
    <t>Implementación y soporte a la operación de la Plataforma Nacional de Transparencia.</t>
  </si>
  <si>
    <t>(Número de soportes a la PNT atendidos en tiempo  / Total solicitudes de soporte) *100</t>
  </si>
  <si>
    <t>Porcentaje de solicitudes de soporte a aplicativos atendidos.</t>
  </si>
  <si>
    <t>Implementación y soporte a operación de soluciones tecnológicas de procesos automatizados.</t>
  </si>
  <si>
    <t>(Número de soportes a aplicativos atendidos en tiempo  / Total solicitudes de soporte) *100</t>
  </si>
  <si>
    <t>Porcentaje de Publicaciones.</t>
  </si>
  <si>
    <t>Difusión de buenas prácticas en relación a uso de TIC.</t>
  </si>
  <si>
    <t>(Número de publicaciones realizadas / Número de publicaciones planeadas) *100</t>
  </si>
  <si>
    <t>(Reportes de incidentes resueltos / número de reportes totales) * 100</t>
  </si>
  <si>
    <t>Porcentaje de servicios de la mesa de servicios atendidos mediante el nivel de servicio establecido SLA no mayor a 4 hrs.</t>
  </si>
  <si>
    <t>Asesorías específicas (SIRVE).</t>
  </si>
  <si>
    <t>Porcentaje de solicitudes de pruebas de penetración atendidos para los micrositios Institucionales.</t>
  </si>
  <si>
    <t xml:space="preserve">Aplicación de Pruebas de Penetración (PENTEST) a los Micrositios.
</t>
  </si>
  <si>
    <t>(Solicitudes Resueltas / número de solicitudes totales) * 100</t>
  </si>
  <si>
    <t>Porcentaje de solicitudes de soporte a malware atendidos.</t>
  </si>
  <si>
    <t>Atención a solicitudes de soporte a malware.</t>
  </si>
  <si>
    <t>Porcentaje de requerimientos de los sistemas del instituto implementados.</t>
  </si>
  <si>
    <t>Estandarización y automatización de procesos.</t>
  </si>
  <si>
    <t>Mejoramiento de los procesos automatizados.</t>
  </si>
  <si>
    <t>(Número de soportes a aplicativos atendidos en tiempo  / Total solicitudes de soporte) * 100</t>
  </si>
  <si>
    <t>Provisión de servicios integrales en materia de TIC.</t>
  </si>
  <si>
    <t>E003 - Coordinar el Sistema Nacional de Transparencia, Acceso a la Información y de Protección de Datos Personales</t>
  </si>
  <si>
    <t>310- Dirección General de Políticas de Acceso</t>
  </si>
  <si>
    <t>Programa Presupuestario E-004
 Desempeño organizacional y modelo institucional orientado a resultados con enfoque de derechos humanos y perspectiva de género</t>
  </si>
  <si>
    <t>Dirección General de Asuntos Jurídicos</t>
  </si>
  <si>
    <t>Dirección General de Planeación y Desempeño Institucional</t>
  </si>
  <si>
    <t>E004 - Desempeño organizacional y modelo institucional orientado a resultados con enfoque de derechos humanos y perspectiva de género.</t>
  </si>
  <si>
    <t>Impulsar el desempeño organizacional y promover un modelo institucional de servicio público orientado a resultados con un enfoque de derechos humanos y perspectiva de género.</t>
  </si>
  <si>
    <t>Índice de Gestión para Resultados con enfoque de derechos humanos y perspectiva de género (IGpR)</t>
  </si>
  <si>
    <t>180 - Dirección General de Planeación y Desempeño Institucional</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</si>
  <si>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</si>
  <si>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 xml:space="preserve">IGpR= (calificación del pilar Planeación orientada a resultados + calificación del pilar Presupuesto basado en Resultados + calificación del pilar Gestión financiera, auditoría y adquisiciones + calificación del pilar Gestión de programas y proyectos + calificación del pilar Seguimiento y evaluación + calificación del pilar Asuntos Jurídicos) / n </t>
  </si>
  <si>
    <t>Porcentaje de cumplimiento de los indicadores estratégicos</t>
  </si>
  <si>
    <t>(Número de indicadores estratégicos que cumplen o superan su meta/ total de indicadores estratégicos del INAI a reportar en el año)*100</t>
  </si>
  <si>
    <t>Valoración del Desempeño de la Unidades Administrativas del Instituto Nacional de Transparencia, Acceso a la Información y Protección de Datos Personales</t>
  </si>
  <si>
    <t>Suma</t>
  </si>
  <si>
    <t>Porcentaje de avance de las actividades de gestión del Programa Anual de Evaluación del Desempeño del INAI</t>
  </si>
  <si>
    <t>(Avance en la ejecución del Programa Anual de Evaluación del Desempeño / Avance programado) * 100</t>
  </si>
  <si>
    <t>Porcentaje de atención de las asesorías solicitadas</t>
  </si>
  <si>
    <t xml:space="preserve">(Número de solicitudes de asesoría atendidas / Número de solicitudes de asesoría) * 100 </t>
  </si>
  <si>
    <t>Promedio de tiempo de elaboración de reportes trimestrales</t>
  </si>
  <si>
    <t>(Días hábiles para la elaboración del reporte trimestral 1+ días hábiles para la elaboración del reporte trimestral 2 + días hábiles para la elaboración del reporte trimestral 3 + días hábiles para la elaboración del reporte trimestral 4) / Trimestres en el año</t>
  </si>
  <si>
    <t>Se transfiere indicador.</t>
  </si>
  <si>
    <t>Programa Presupuestario M-001
Actividades de apoyo administrativo</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</si>
  <si>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</si>
  <si>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Dirección General de Administración</t>
  </si>
  <si>
    <t>M001 - Actividades de apoyo administrativo</t>
  </si>
  <si>
    <t>210 - Administración</t>
  </si>
  <si>
    <t>210 - Dirección General de Administración</t>
  </si>
  <si>
    <t xml:space="preserve">IGpR= (Planeación orientada a resultados + Presupuesto basado en Resultados + Gestión financiera, auditoría y adquisiciones + Gestión de programas y proyectos + Seguimiento y evaluación + Asuntos Jurídicos) / 6 </t>
  </si>
  <si>
    <t xml:space="preserve">Promedio otorgado por las y los usuarios de los servicios proporcionados por la DGA. </t>
  </si>
  <si>
    <t>Las Unidades Administrativas del INAI cuentan con los recursos humanos, financieros y materiales necesarios para el desarrollo de sus funciones.</t>
  </si>
  <si>
    <t>(Suma de las calificaciones obtenidas en la encuesta de satisfacción / Total de reactivos calificados en la encuesta de satisfacción)</t>
  </si>
  <si>
    <t>Porcentaje de cumplimiento de actividades prioritarias de la DGA.</t>
  </si>
  <si>
    <t>Servicios financieros, materiales y humanos proporcionados.</t>
  </si>
  <si>
    <t>Porcentaje de servicios atendidos por la Dirección de Recursos Financieros.</t>
  </si>
  <si>
    <t>Atención de los requerimientos de recursos humanos, financieros y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</si>
  <si>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</si>
  <si>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</si>
  <si>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</si>
  <si>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Programa Presupuestario O-001
Actividades de apoyo a la función pública y buen gobierno</t>
  </si>
  <si>
    <t>Programa Presupuestario K-025
Proyectos de inmuebles (oficinas administrativas)</t>
  </si>
  <si>
    <t>K025 - Proyectos de inmuebles (oficinas administrativas)</t>
  </si>
  <si>
    <t>Enfoques transversales</t>
  </si>
  <si>
    <t xml:space="preserve">1 - Gobierno </t>
  </si>
  <si>
    <t>Unidad Responsable:</t>
  </si>
  <si>
    <t>Meta al Período</t>
  </si>
  <si>
    <t>Meta Ajustada al Período</t>
  </si>
  <si>
    <t>Porcentaje de avance en los pagos por proyectos de inmuebles</t>
  </si>
  <si>
    <t>AF=(pago realizado/pago programado)*100</t>
  </si>
  <si>
    <t xml:space="preserve">Porcentaje </t>
  </si>
  <si>
    <t>Causa:</t>
  </si>
  <si>
    <t>Efecto:</t>
  </si>
  <si>
    <t>Con lo anterior, se cubrió lo relativo al pago del edificio Sede del INAI.</t>
  </si>
  <si>
    <t>Justificación de ajustes a las metas</t>
  </si>
  <si>
    <t xml:space="preserve"> </t>
  </si>
  <si>
    <t>(Número de requerimientos de servicios atendidos por la Dirección de Recursos Materiales / Número total de requerimientos de servicios solicitados a la Dirección de Recursos Materiales) * 100</t>
  </si>
  <si>
    <t>Porcentaje de servicios atendidos por la Dirección de Recursos Materiales.</t>
  </si>
  <si>
    <t>(Suma de las etapas del Programa Anual de Capacitación 2021 implementadas / Número total de etapas del Programa Anual de Capacitación 2021 del INAI) * 100</t>
  </si>
  <si>
    <t>Servicio Profesional (SP) del INAI.</t>
  </si>
  <si>
    <t>Porcentaje de avance en la elaboración y ejecución del Programa Anual de Capacitación 2021.</t>
  </si>
  <si>
    <t>(Suma de las etapas del Subsistema "Selección, Ingreso y Movilidad" implementadas / Total de etapas para la implementación del Subsistema "Selección, Ingreso y Movilidad" del SP)*100.</t>
  </si>
  <si>
    <t>Porcentaje de avance en la implementación del Subsistema "Selección, Ingreso y Movilidad" del SP.</t>
  </si>
  <si>
    <t>(Porcentaje de cumplimiento de la meta establecida en la atención a servicios humanos, materiales y financieros solicitados por las unidades administrativas * Porcentaje de cumplimiento de las metas establecidas en la implementación del Servicio Profesional * Porcentaje de satisfacción de las y los usuarios del servicio médico y de atención psicológica) / 3</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</si>
  <si>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</si>
  <si>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2T: de 50 a 100</t>
  </si>
  <si>
    <t>2T</t>
  </si>
  <si>
    <t>Mediante el oficio INAI/SAI-DGPA/015/2021 se solicitan las modificaciones toda vez que se realizó una revisión del método de cálculo asociado al Componente, identificando necesario reformular el indicador a fin de que refleje correctamente la medición.</t>
  </si>
  <si>
    <t>Gestión -Eficacia - Trimestral</t>
  </si>
  <si>
    <t>((número de jornadas de socialización del DAI realizadas) / (número de jornadas de socialización del DAI programadas)) *100</t>
  </si>
  <si>
    <t>3.2 Realizar jornadas de socialización del DAI para el conocimiento, ejercicio y aprovechamiento del DAI.</t>
  </si>
  <si>
    <t>Porcentaje de jornadas de socialización del DAI.</t>
  </si>
  <si>
    <t>(número de personas multiplicadoras y facilitadoras del DAI formadas) / (número de personas programadas que se espera formar para ser multiplicadoras y facilitadoras del DAI)*100</t>
  </si>
  <si>
    <t>3.1 Formar personas multiplicadoras y facilitadoras del DAI.</t>
  </si>
  <si>
    <t>Porcentaje de personas multiplicadoras y facilitadoras del DAI.</t>
  </si>
  <si>
    <t>2.2 Realizar desarrollo de funcionalidades y mantenimiento a las herramientas tecnológicas de datos abiertos</t>
  </si>
  <si>
    <t>Porcentaje de actualización a las herramientas tecnológicas de datos abiertos.</t>
  </si>
  <si>
    <t xml:space="preserve">((número de mejoras e incidencias documentadas) / (número total de mejoras e incidencias a atender)) *100
</t>
  </si>
  <si>
    <t>2.1 Analizar y detectar mejoras e incidencias de las herramientas de datos abiertos.</t>
  </si>
  <si>
    <t>Porcentaje de mejoras e incidencias analizadas y documentadas</t>
  </si>
  <si>
    <t>((número de diagnósticos publicados ) / (número de diagnósticos programados)) *50 + (número de sesiones de difusión realizadas) / (número de sesiones de difusión programadas)*50</t>
  </si>
  <si>
    <t>1.3 Publicar y difundir diagnósticos en materia de acceso a la información y protección de datos personales para la toma de decisiones en el diseño de políticas de apertura.</t>
  </si>
  <si>
    <t>Porcentaje de diagnósticos en materia de acceso a la información y protección de datos personales publicados y difundidos.</t>
  </si>
  <si>
    <t>((número de sesiones de sensibilización y asistencia técnica realizadas) / (número de sesiones de sensibilización y asistencia técnica programadas + número de sesiones de sensibilización y asistencia técnica solicitadas)) *100</t>
  </si>
  <si>
    <t>1.2 Sensibilizar y asistir técnicamente para la implementación de herramientas de datos abiertos y la definición de la apertura de datos relevantes.</t>
  </si>
  <si>
    <t>Porcentaje de sesiones de sensibilización y asistencia técnica realizadas para la implementación de herramientas de datos abiertos y la definición de la apertura de datos relevantes.</t>
  </si>
  <si>
    <t>(número de eventos para fomentar la apertura y el uso de datos realizados / número de eventos para fomentar el la apertura y el uso de datos programados) * 100</t>
  </si>
  <si>
    <t>1.1 Generar espacios de participación ciudadana para fomentar la publicación y uso de los datos abiertos.</t>
  </si>
  <si>
    <t>Porcentaje de eventos realizados para fomentar la publicación y uso de los datos abiertos.</t>
  </si>
  <si>
    <t>Gestión -Eficacia - Semestral</t>
  </si>
  <si>
    <t>((número de personas formadas para ejercer el DAI) / (número de personas que se espera formar en el ejercicio del DAI)) *100</t>
  </si>
  <si>
    <t>3 Personas usuarias del derecho de acceso a la información formadas.</t>
  </si>
  <si>
    <t>Porcentaje de personas formadas para ejercer el derecho de acceso a la información.</t>
  </si>
  <si>
    <t>(número de desarrollos y actualizaciones de las herramientas de datos abiertos que son publicadas en código abierto / número total de desarrollos y actualizaciones de las herramientas de datos abiertos realizados)*100</t>
  </si>
  <si>
    <t>2. Desarrollos y actualizaciones de las herramientas de datos abiertos publicadas.</t>
  </si>
  <si>
    <t>Porcentaje de desarrollos y actualizaciones de las herramientas que son publicadas en código abierto.</t>
  </si>
  <si>
    <t>((número de convenios de colaboración firmados + número de programas de trabajo realizados) / Número total de sujetos asistidos)*100</t>
  </si>
  <si>
    <t>1. Compromisos de apertura y uso de datos sobre información relevante gestionados.</t>
  </si>
  <si>
    <t>Porcentaje de compromisos de apertura y uso de datos formalizados.</t>
  </si>
  <si>
    <t>Estratégico -Eficacia - Anual</t>
  </si>
  <si>
    <t>((número de sujetos obligados que implementaron un proyecto de datos abiertos + número de sujetos obligados que implementaron un proyecto de socialización) / (número total de sujetos obligados contemplados para implementar proyectos de datos abiertos + número total de sujetos obligados contemplados para implementar un proyecto de socialización))*100</t>
  </si>
  <si>
    <t>La población en general ejerce el derecho de acceso a la información por medio de estrategias de optimización impulsadas con los miembros del SNT.</t>
  </si>
  <si>
    <t>Porcentaje de implementación de proyectos que optimizan el ejercicio del derecho de acceso a la información impulsado con los miembros del SNT.</t>
  </si>
  <si>
    <t>(número de consultas a portales web de datos abiertos de la DGPA / número esperado de consultas a portales web de datos abiertos de la DGPA)*50 + (número de personas que realizaron solicitudes de acceso a la información derivado de proyectos de socialización / número de solicitudes de acceso a la información derivado de proyectos de socialización esperadas)*50</t>
  </si>
  <si>
    <t>Contribuir a coordinar el Sistema Nacional de Transparencia y de Protección de Datos Personales, para que los órganos garantes establezcan, apliquen y evalúen acciones de acceso a la información pública, protección y debido tratamiento de datos personales a través de estrategias de optimización del ejercicio del derecho de acceso a la información.</t>
  </si>
  <si>
    <t>Porcentaje de consultas y solicitudes de acceso a la información realizadas derivado de los proyectos de optimización del ejercicio del DAI impulsados con los miembros del SNT.</t>
  </si>
  <si>
    <t>1T, 2T, 3T, 4T y Anual</t>
  </si>
  <si>
    <t>Derivado de la modificación del estatuto orgánico del INAI mediante acuerdo ACT-PUB/10/03/2021.05, la Dirección de Derechos Humanos, Género e Integridad (DDHGI) dejó de ser parte de la DGPVS, motivo por el cual los indicadores que pertenecían a la DDHGI  fueron transferidos a la DGPDI</t>
  </si>
  <si>
    <t>Realización del Proyecto Especial: "Observatorio de resoluciones en materia de acceso a la información pública con perspectiva de género".</t>
  </si>
  <si>
    <t>Porcentaje de avance del Proyecto.</t>
  </si>
  <si>
    <t>Porcentaje de presupuesto ejercido.</t>
  </si>
  <si>
    <t>Gestión -Eficacia - Anual</t>
  </si>
  <si>
    <t>(((Número de asesorías programadas efectuadas) + (Número de asesorías solicitadas efectuadas) / 
((Número de asesorías programadas) + (Número de asesorías solicitadas)))*100</t>
  </si>
  <si>
    <t>2.4 Promoción de  prácticas, modificaciones y acciones para garantizar los derechos de acceso a la información y protección de datos personales a todas las personas, en igualdad de condiciones y sin discriminación.</t>
  </si>
  <si>
    <t>2.3 Instrumentación de la estrategia de difusión dirigida a las y los servidores públicos del Instituto que incorpore el principio de igualdad, perspectiva de género, derechos humanos, inclusión y no discriminación.</t>
  </si>
  <si>
    <t>Gestión -Calidad - Anual</t>
  </si>
  <si>
    <t>2.2 Instrumentación de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</si>
  <si>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2.1 Instrumentación de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</si>
  <si>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((Indicadores de fondo modificados*0.90)+(Indicadores de forma modificados*0.10)) / Total de indicadores del Instituto</t>
  </si>
  <si>
    <t>1.4 Validación de solicitudes de modificación a indicadores y metas</t>
  </si>
  <si>
    <t>Porcentaje de indicadores modificados</t>
  </si>
  <si>
    <t>1.3 Seguimiento a los instrumentos de planeación y seguimiento institucional</t>
  </si>
  <si>
    <t>1.2 Asesorías sobre planeación y seguimiento institucional</t>
  </si>
  <si>
    <t xml:space="preserve"> 1.1 Gestión de instrumentos de evaluación del desempeño institucional</t>
  </si>
  <si>
    <t xml:space="preserve">2 Estrategia de transversalización de derechos humanos, igualdad y género implementada
</t>
  </si>
  <si>
    <t>Estratégico -Calidad - Anual</t>
  </si>
  <si>
    <t xml:space="preserve">Sumatoria de Unidades Administrativas con una Valoración del Desempeño en rango satisfactorio u óptimo superior </t>
  </si>
  <si>
    <t>1 Sistema de Evaluación del Desempeño Institucional (SEDI) implementado</t>
  </si>
  <si>
    <t>(Número de indicadores que incorporaron la perspectiva de género / Total de indicadores susceptibles a incorporar perspectiva de género)*100</t>
  </si>
  <si>
    <t>El INAI conduce su desempeño a partir de un Programa Institucional que contempla un modelo de gestión institucional propio orientado al logro de los objetivos estratégicos</t>
  </si>
  <si>
    <t>(Reportes de incidentes resueltos no mayor a 4 hrs / número de reportes totales realizados por hombres y mujeres ) * 100</t>
  </si>
  <si>
    <t>Habilitación de TICs a las personas usuarias para el cumplimiento de sus responsabilidades.</t>
  </si>
  <si>
    <t>Porcentaje de personas usuarias con servicios de TIC completos.</t>
  </si>
  <si>
    <t>Porcentaje anual de satisfacción de las personas usuarias.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</si>
  <si>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las personas usuarias x 0.2 )</t>
  </si>
  <si>
    <t xml:space="preserve">  (Nuevos sistemas implementados x 0.5 ) +
(Disponibilidad de los servicios del Centro de Procesamiento de Datos (CPD) x 0.3 )
+ (Satisfacción de las personas usuarias x 0.2 )</t>
  </si>
  <si>
    <t>Porcentaje de cumplimiento de las actividades calendarizadas para la aplicación de la encuesta de diagnóstico de instrumentos de comunicación interna.</t>
  </si>
  <si>
    <t xml:space="preserve">(Número de estrategias de comunicación interna ejecutadas  / Número de estrategias de comunicación interna planeadas) * 100 </t>
  </si>
  <si>
    <t xml:space="preserve">1.3 Producción de campañas de sensibilización de los derechos que tutela el Instituto contempladas en la Política General de Comunicación Social del año. </t>
  </si>
  <si>
    <t>2. Difusión de la identidad del INAI entre su personal a través de la ejecución de diversas estrategias de comunicación interna.</t>
  </si>
  <si>
    <t>(Número de actividades de la Política General de Comunicación Social  ejecutadas / Número de actividades totales de la Política General de Comunicación Social autorizada)*100</t>
  </si>
  <si>
    <t>1. Política General de Comunicación Social implementada.</t>
  </si>
  <si>
    <t>Porcentaje de cumplimiento de la Política General de Comunicación Social autorizada.</t>
  </si>
  <si>
    <t>Mediante los oficios INAI/SE/DGAI/022/21 y INAI/SE/DGAI/024/21 se solicitó la modificación del indicador y sus elementos asociados.</t>
  </si>
  <si>
    <t xml:space="preserve">2.2 Desahogo de esquemas de asistencia técnica. </t>
  </si>
  <si>
    <t xml:space="preserve">[(Número de actividades coordinadas donde participan / (Número de actividades programadas)] * 100
</t>
  </si>
  <si>
    <t>2.1  Coordinación de participación de personas servidoras públicas del INAI en foros internacionales y de eventos con componente internacional</t>
  </si>
  <si>
    <t>Porcentaje de las actividades internacionales coordinadas por la DGAI.</t>
  </si>
  <si>
    <t>[(Número de actividades realizadas) / (Número de actividades programadas en el ejercicio fiscal+ Número de actividades no programadas)] * 100</t>
  </si>
  <si>
    <t>1.1 Trabajo en redes para cumplimiento de la Agenda Internacional.</t>
  </si>
  <si>
    <t>(Número de cuestionarios aplicados que reporten áreas de oportunidad/ Total de cuestionarios aplicados) *100</t>
  </si>
  <si>
    <t>2. Buenas prácticas trasmitidas.</t>
  </si>
  <si>
    <t>Porcentaje de buenas prácticas aprendidas por las visitas internacionales al INAI.</t>
  </si>
  <si>
    <t>(Número de opiniones técnico - jurídicas emitidas / Número total solicitudes de opiniones técnico - jurídicas  recibidas )*100</t>
  </si>
  <si>
    <t xml:space="preserve">1. Opiniones técnico- jurídicas emitidas </t>
  </si>
  <si>
    <t xml:space="preserve">Porcentaje de opiniones técnico - jurídicas que derivan de compromisos específicos de colaboración internacional. </t>
  </si>
  <si>
    <t>((Buenas prácticas implementadas internamente/Buenas prácticas socializadas)*0.5) +(Buenas prácticas implementadas por las visitas internacionales/ Total de visitas internacionales)* 0.5)) *100</t>
  </si>
  <si>
    <t>El INAI implementa y fomenta buenas prácticas internacionales en materia de los derechos que tutela.</t>
  </si>
  <si>
    <t>Porcentaje de implementación de buenas prácticas internacionales.</t>
  </si>
  <si>
    <t>Contribuir al efectivo ejercicio de los derechos de acceso a la información pública y de protección de datos personales, así como la transparencia y la apertura de las instituciones públicas, a través de que el INAI incida en los temas de la Agenda de los grupos interinstitucionales en esas materias mediante la formulación de iniciativas.</t>
  </si>
  <si>
    <t>240 - Dirección General de Gestión de la Información y Estudios</t>
  </si>
  <si>
    <t>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</si>
  <si>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Contribuir a promover el pleno ejercicio de los derechos de acceso a la información y de protección de datos personales, así como la transparencia y apertura de las instituciones públicas a través de la adopción de Modelos de Gestión Documental.</t>
  </si>
  <si>
    <t>(CPa/CPb)/2</t>
  </si>
  <si>
    <t>Estratégico-Eficacia-Anual</t>
  </si>
  <si>
    <t xml:space="preserve">Porcentaje de sujetos obligados que derivado de la adopción del MGD-RTA  aplican buenas prácticas en materia de gestión documental. </t>
  </si>
  <si>
    <t xml:space="preserve">Los sujetos obligados realizan una gestión documental y organización de archivos de forma óptima. </t>
  </si>
  <si>
    <t xml:space="preserve">(No. de Sujetos Obligados que a través del MGD-RTA aplican buenas prácticas para una adecuada gestión documental y organización de archivos/No. de Sujetos Obligados que adoptan el MGD-RTA para una adecuada gestión documental y organización de archivos) X 100. </t>
  </si>
  <si>
    <t>Porcentaje de cumplimiento de la estrategia de vinculación nacional e internacional del INAI en materia de gestión documental y administración de archivos.</t>
  </si>
  <si>
    <t>Estrategia de vinculación nacional y agenda internacional del INAI en materia de gestión documental y administración de archivos ejecutada.</t>
  </si>
  <si>
    <t>(Acciones de vinculación realizadas / acciones de vinculación autorizadas) X 100</t>
  </si>
  <si>
    <t>Gestión-Eficacia-Semestral</t>
  </si>
  <si>
    <t xml:space="preserve">Porcentaje de sujetos obligados que adoptan el MGD-RTA y cumplen el nivel INICIAL del Modelo. </t>
  </si>
  <si>
    <t>Modelo de gestión documental implementado.</t>
  </si>
  <si>
    <t>(No. de sujetos obligados que adoptan el MGD-RTA y cumplen el nivel INICIAL del Modelo/No. de sujetos obligados que adoptan el Modelo de Gestión Documental de la RTA) X 100.</t>
  </si>
  <si>
    <t>Porcentaje de satisfacción de las y los asistentes, en la organización de seminarios y eventos en gestión documental.</t>
  </si>
  <si>
    <t>Organización de seminarios y eventos en gestión documental.</t>
  </si>
  <si>
    <t>(Número de mujeres y hombres asistentes encuestad@s  con opinión positiva de los eventos N / Número de hombres y mujeres asistentes encuestad@s de los eventos N ) X 100.</t>
  </si>
  <si>
    <t>Gestión-Calidad-Anual</t>
  </si>
  <si>
    <t>Número de convenios interinstitucionales en materia de gestión documental y archivos presentados al Pleno del Instituto.</t>
  </si>
  <si>
    <t>Presentación de convenios de colaboración interinstitucional en materia de gestión documental y archivos.</t>
  </si>
  <si>
    <t>Número de convenios presentados al Pleno para su aprobación.</t>
  </si>
  <si>
    <t>Convenios presentados</t>
  </si>
  <si>
    <t>Porcentaje de participaciones en foros y eventos.</t>
  </si>
  <si>
    <t>Participación en foros y eventos de gestión documental.</t>
  </si>
  <si>
    <t>(Número de participaciones en eventos / Número de participaciones en eventos autorizadas por el Instituto) X 100 .</t>
  </si>
  <si>
    <t>Gestión-Eficacia-Trimestral</t>
  </si>
  <si>
    <t>Porcentaje de estudios y proyectos normativos realizados.</t>
  </si>
  <si>
    <t>Realización de estudios y proyectos normativos  en materia de gestión documental.</t>
  </si>
  <si>
    <t>(Número de  estudios y proyectos normativos realizados / Número de estudios y proyectos normativos programados)*100.</t>
  </si>
  <si>
    <t>Análisis y revisión de legislaciones locales en materia de archivos.</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</si>
  <si>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</si>
  <si>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</si>
  <si>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</si>
  <si>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</si>
  <si>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</si>
  <si>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(Número de acciones de socialización del MGD-RTA realizadas en los sujetos obligados participantes/Número de acciones de socialización del MGD-RTA programadas en los sujetos obligados participantes en el MGD de la RTA) X 100</t>
  </si>
  <si>
    <t>Porcentaje de avance de las actividades programadas derivadas de las adhesiones, renovaciones y convenios.</t>
  </si>
  <si>
    <t>Realización de actividades derivadas de las adhesiones, renovaciones y convenios.</t>
  </si>
  <si>
    <t>(Número de actividades y colaboraciones realizadas / Número de actividades y colaboraciones  programadas) * 100</t>
  </si>
  <si>
    <t xml:space="preserve">Porcentaje de avance en las acciones de difusión y capacitación a los Órganos Garantes Estatales y sujetos obligados para el cumplimiento de la Ley General de Archivos. </t>
  </si>
  <si>
    <t>Realización de acciones derivadas de la Ley General de Archivos hacia los organismos garantes estatales y nuevos sujetos obligados.</t>
  </si>
  <si>
    <t>(Número de acciones realizadas / Número de acciones  programadas) X 100</t>
  </si>
  <si>
    <t>Porcentaje de avance de las actividades para la conformación del Archivo Histórico del INAI.</t>
  </si>
  <si>
    <t>Conformación del Archivo Histórico del INAI</t>
  </si>
  <si>
    <t>(Actividades realizadas / Actividades programadas) * 100</t>
  </si>
  <si>
    <t>Porcentaje de avance de las actividades para la conformación del Centro de Documentación Especializado en Transparencia, Acceso a la Información y Protección de Datos Personales</t>
  </si>
  <si>
    <t>Conformación del Centro de Documentación Especializado en Transparencia, Acceso a la Información y Protección de Datos Personales.</t>
  </si>
  <si>
    <t xml:space="preserve">Porcentaje de avance de las acciones del Comité de Valoración Documental. </t>
  </si>
  <si>
    <t>Acciones del Comité de Valoración Documental.</t>
  </si>
  <si>
    <t>(Acciones realizadas / Acciones programadas) * 100</t>
  </si>
  <si>
    <t>Gestión-Eficacia-Anual</t>
  </si>
  <si>
    <t xml:space="preserve">Porcentaje de avance de las acciones del Grupo Interdisciplinario de Valoración Documental. </t>
  </si>
  <si>
    <t>Acciones del  Grupo Interdisciplinario de Valoración Documental.</t>
  </si>
  <si>
    <t>Tasa de crecimiento de solicitudes de acceso a la información pública y de acceso y corrección de datos personales</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</si>
  <si>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</si>
  <si>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</si>
  <si>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 xml:space="preserve">La población incrementa el ejercicio del derecho de acceso a la información y del derecho protección de datos personales fuera del área metropolitana. </t>
  </si>
  <si>
    <t>Índice de Ampliación de Participación de la Sociedad en el Conocimiento y Ejercicio del DAI y DPDP =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</si>
  <si>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Promedio de Satisfacción Ciudadana</t>
  </si>
  <si>
    <t xml:space="preserve">Asesoría oportuna y de calidad a las personas mediante los medios con los que cuenta el CAS brindada. </t>
  </si>
  <si>
    <t>Promedio de satisfacción ciudadana = Suma de calificaciones obtenidas de hombres + Suma de calificaciones obtenidas de mujeres + Suma de calificaciones obtenidas sin especificar) / Número de calificaciones obtenidas.</t>
  </si>
  <si>
    <t>Porcentaje de personas sensibilizadas para el conocimiento del DAI y DPDP</t>
  </si>
  <si>
    <t>Programa de Promoción de los Derechos de Acceso a la Información y Protección de Datos Personales realizado con la población.</t>
  </si>
  <si>
    <t>Porcentaje de personas sensibilizadas para el conocimiento del DAI y DPDP = ((Número personas sensibilizadas para el conocimiento del DAI y DPDP / Número de personas sensibilizadas para el conocimiento del DAI y DPDP programadas)) x 100</t>
  </si>
  <si>
    <t>Porcentaje de personas sensibilizadas</t>
  </si>
  <si>
    <t>Programa de Sensibilización de Derechos (PROSEDE-INAI) y Red para la Utilidad Social de los Derechos Tutelados por el INAI realizados con organizaciones de la sociedad civil y la comunidad académica.</t>
  </si>
  <si>
    <t>Porcentaje de personas sensibilizadas = ((Número de hombres sensibilizados + Número de mujeres sensibilizadas + Número de personas sensibilizadas sin especificar / Número de personas programadas a sensibilizar)) x 100</t>
  </si>
  <si>
    <t>Porcentaje de certámenes realizados</t>
  </si>
  <si>
    <t>Desarrollo de certámenes para la promoción de los derechos en sectores específicos de la población</t>
  </si>
  <si>
    <t>Porcentaje de certámenes realizados = [Certámenes realizados/Certámenes programados] x 100</t>
  </si>
  <si>
    <t>Porcentaje de participación en ferias</t>
  </si>
  <si>
    <t>Presencia institucional en ferias</t>
  </si>
  <si>
    <t>Porcentaje de participación en ferias = (Presencias atendidas para promover los derechos / Presencias solicitadas para la promoción de los derechos) x 100</t>
  </si>
  <si>
    <t>Porcentaje de publicaciones</t>
  </si>
  <si>
    <t>Cumplimiento del Programa Editorial</t>
  </si>
  <si>
    <t>Porcentaje de publicaciones =  (Textos dictaminados / Textos para dictaminar) x 100</t>
  </si>
  <si>
    <t>Porcentaje de presentación de publicaciones</t>
  </si>
  <si>
    <t>Presentación de publicaciones</t>
  </si>
  <si>
    <t>Porcentaje de presentación de publicaciones = (Eventos realizados / Eventos programados) x 100</t>
  </si>
  <si>
    <t>Porcentaje de proyectos concluidos con financiamiento del PROSEDE-INAI</t>
  </si>
  <si>
    <t>Implementación y coordinación del PROSEDE-INAI</t>
  </si>
  <si>
    <t>Porcentaje de proyectos concluidos con financiamiento del PROSEDE-INAI = (N° de proyectos concluidos beneficiados / N° de proyectos seleccionados para beneficiar) x 100</t>
  </si>
  <si>
    <t>Porcentaje de avance de las etapas del Premio a la Innovación en Transparencia</t>
  </si>
  <si>
    <t>Realización de la 11° Edición del Premio a la Innovación en Transparencia</t>
  </si>
  <si>
    <t>Porcentaje de avance de las etapas del Premio a la Innovación en Transparencia = (((Publicación de la Convocatoria) x (.10))+((Registro de proyectos) x (.10))+((Evaluación de proyectos) x (.20))+((Ceremonia de premiación) x (.60))) x 100</t>
  </si>
  <si>
    <t>Porcentaje de módulos itinerantes realizados</t>
  </si>
  <si>
    <t>Realización de Mi CAS</t>
  </si>
  <si>
    <t>Porcentaje de escuelas visitadas</t>
  </si>
  <si>
    <t>Conoce tus derechos, acércate al INAI.</t>
  </si>
  <si>
    <t>Porcentaje de escuelas visitadas = (número de escuelas visitadas para promover los derechos / número de escuelas que solicitaron la visita del INAI para la promoción de los derechos) x 100</t>
  </si>
  <si>
    <t>Porcentaje de enlaces establecidos</t>
  </si>
  <si>
    <t>Fortalecimiento de la Red para la Utilidad Social de los Derechos Tutelados por el INAI</t>
  </si>
  <si>
    <t>Porcentaje de enlaces establecidos = (Enlaces establecidos / Enlaces programados) x 100</t>
  </si>
  <si>
    <t>Porcentaje de avance de las etapas de la Semana Nacional de Transparencia</t>
  </si>
  <si>
    <t>Semana Nacional de Transparencia</t>
  </si>
  <si>
    <t>Porcentaje de avance de las etapas de la Semana Nacional de Transparencia = (Etapa 1 x 0.5) + (Etapa 2 x 0.5)</t>
  </si>
  <si>
    <t>Derivado de la modificación del estatuto orgánico del INAI mediante acuerdo ACT-PUB/10/03/2021.05, la Dirección de Derechos Humanos, Género e Integridad (DDHGI) dejó de ser parte de la DGPVS, motivo por el cual los indicadores que pertenecían a la DDHGI  fueron transferidos a la DGPDI.</t>
  </si>
  <si>
    <t>250 - Dirección General de Capacitación</t>
  </si>
  <si>
    <t>Porcentaje del cumplimiento de las metas de los indicadores de capacitación en materia de acceso y protección de datos personales.
PCAIyPD</t>
  </si>
  <si>
    <t>Contribuir a promover el pleno ejercicio de los derechos de acceso a la información pública y de protección de datos personales, así como la transparencia y apertura de las instituciones públicas, mediante acciones de capacitación coordinadas en materia de transparencia, acceso a la información, protección de datos personales, archivo y temas relacionados.</t>
  </si>
  <si>
    <t>PCAIyPD = [(Índice de implementación de mejoras de SR y aplicabilidad de las acciones de capacitación)+(Índice de implementación de SO)/2]</t>
  </si>
  <si>
    <t>Promedio de cumplimiento de los compromisos asumidos por los sujetos regulados, en materia de capacitación en protección de datos personales en posesión de particulares (PCCA)</t>
  </si>
  <si>
    <t>Los sujetos regulados y los sujetos obligados  desarrollan conocimientos, actitudes y habilidades para dar cumplimiento a la ley y para la promoción y construcción de una cultura de transparencia, acceso a la información, rendición de cuentas y protección de datos personales en su ámbito de influencia.</t>
  </si>
  <si>
    <t>PCCA=(∑(PCC1+…+PPCn))/n</t>
  </si>
  <si>
    <t>Promedio de cumplimiento de los Sujetos Obligados, con lo establecido en el (ICCT) Índice de Capacitación para el Fortalecimiento de una Cultura de Transparencia y Protección de Datos Personales (PCICCT)</t>
  </si>
  <si>
    <t>Sumatoria del puntaje obtenido en el ICCT por sujeto obligado con Programa de Capacitación en la materia / Total de Sujetos Obligados con Programa de Capacitación en la materia</t>
  </si>
  <si>
    <t>Promedio de enseñanza aprendizaje de las acciones de capacitación (cursos, talleres, etc.) presenciales y/o en línea síncrona (instrucción en vivo, en tiempo real, atendiendo dudas o preguntas, recibiendo un feedback de las personas participantes)en Protección de Datos Personales.
PEACP</t>
  </si>
  <si>
    <t>1. Programa de capacitación presencial implementado.</t>
  </si>
  <si>
    <t>PEACP = (Sumatoria de promedio de la evaluación de enseñanza  aprendizaje / Número de participantes)</t>
  </si>
  <si>
    <t>Promedio de calidad de las acciones de capacitación (cursos, talleres, etc.) presenciales y/o en línea síncrona (instrucción en vivo, en tiempo real, atendiendo dudas o preguntas, recibiendo un feedback de las personas participantes)en Protección de Datos Personales.
PCCP</t>
  </si>
  <si>
    <t>PCCP = (Sumatoria de promedio de la evaluación de calidad / Número de participantes de las acciones de capacitación)</t>
  </si>
  <si>
    <t>Gestión - Calidad - Trimestral</t>
  </si>
  <si>
    <t>Porcentaje de integrantes de los sujetos obligados que concluyen los cursos presenciales satisfactoriamente (PETCPSO)</t>
  </si>
  <si>
    <t>(Total de participantes que concluyen y aprueban los cursos presenciales  / Total de participantes que asisten a los cursos de capacitación presencial )* 100</t>
  </si>
  <si>
    <t>Porcentaje de participantes que concluyen satisfactoriamente el curso en línea en el que se matriculan en el Campus Iniciativa Privada PETCIP.</t>
  </si>
  <si>
    <t>2. Programa anual de Capacitación en línea  implementado</t>
  </si>
  <si>
    <t>PETCIP = (Total de participantes que concluyen y aprueban el curso en línea en el que se matriculan / Total de participantes inscritos y matriculados en los cursos del Campus Iniciativa Privada) * 100</t>
  </si>
  <si>
    <t>Porcentaje de participantes que concluyen satisfactoriamente los cursos en línea disponibles en los campus dirigidos a sujetos obligados (PPCCLSO).</t>
  </si>
  <si>
    <t>(Total de las y los participantes que concluyen y aprueban los cursos en línea disponibles en los Campus dirigidos a Sujetos Obligados / Total de las y los participantes inscritas e inscritos en los cursos disponibles en los Campus dirigidos a Sujetos Obligados) * 100</t>
  </si>
  <si>
    <t>Promedio de enseñanza aprendizaje en las acciones de Formación Educativa  (PEAFE).</t>
  </si>
  <si>
    <t>3. Programa anual de Formación Educativa Implementado</t>
  </si>
  <si>
    <t>PEAFE= (Sumatoria de los promedios de enseñanza aprendizaje obtenido por el alumnado en las acciones de formación educativa / las acciones de formación educativa)</t>
  </si>
  <si>
    <t>Promedio de evaluaciones de calidad en las acciones de Formación Educativa  (PCFE).</t>
  </si>
  <si>
    <t>PCFE= (Sumatoria de los promedios de calidad obtenidos por cada participante en las acciones de formación educativa / las acciones de formación educativa implementadas)</t>
  </si>
  <si>
    <t>Porcentaje de personal e integrantes del  sujeto regulado capacitado en materia de datos personales en Posesión de Particulares.
PPC</t>
  </si>
  <si>
    <t>4. Programa de Capacitación, Aliados INAI por una cultura de la protección de datos personales implementado</t>
  </si>
  <si>
    <t>PPC=(Total de integrantes capacitados en materia de protección de datos personales / Universo objetivo de integrantes del sujeto regulado a capacitar) * 100</t>
  </si>
  <si>
    <t>Porcentaje de cumplimiento de acciones de capacitación(cursos, talleres, etc.) básica, presenciales y/o en línea síncrona (instrucción en vivo, en tiempo real, atendiendo dudas o preguntas, recibiendo un feedback de las personas participantes), en materia de protección de datos personales y temas
(PCB)</t>
  </si>
  <si>
    <t>1. 1. Realización de acciones de capacitación (cursos, talleres, etc.) básica, presenciales y/o en línea síncrona (instrucción en vivo, en tiempo real, atendiendo dudas o preguntas, recibiendo un feedback de las personas participantes), en materia de protección de datos personales y temas relacionados.</t>
  </si>
  <si>
    <t>PCB=[(Porcentaje de cumplimiento de las acciones de capacitación básica programadas y solicitadas a SR) + (Porcentaje de cumplimiento de las acciones de capacitación básica programadas y solicitadas a SO)]/2</t>
  </si>
  <si>
    <t>Porcentaje de cumplimiento de las metas establecidas en el Programa de Capacitación Básica dirigida a sujetos obligados (PCMCBSO)</t>
  </si>
  <si>
    <t>1.2 Acciones de capacitación básica en materia de acceso a la información y temas relacionados, dirigidos a sujetos obligados</t>
  </si>
  <si>
    <t>(Total de cursos programados de capacitación básica realizados + Total cursos de capacitación básica solicitados y realizados / Total de cursos de capacitación básica programados + Total de cursos de capacitación básica solicitados) * 100</t>
  </si>
  <si>
    <t xml:space="preserve">Promedio de calificaciones de evaluaciones de calidad de los cursos presenciales y/o en línea síncrona (instrucción en vivo, en tiempo real, atendiendo dudas o preguntas, recibiendo un feedback de las personas participantes)  dirigidos a sujetos obligados (PCSO). </t>
  </si>
  <si>
    <t xml:space="preserve">1.3 Evaluación de calidad de los cursos de capacitación básica y especializada impartidos en el Programa de Capacitación dirigido a Sujetos Obligados </t>
  </si>
  <si>
    <t>Sumatoria de las calificaciones obtenidas en las evaluaciones de calidad de los cursos de capacitación básica y especializada  / Total de cursos impartidos de capacitación básica y especializada.</t>
  </si>
  <si>
    <t>Porcentaje de cumplimiento de las metas de capacitación especializada dirigida a sujetos obligados (PCCESO).</t>
  </si>
  <si>
    <t xml:space="preserve">1.4 Realización de acciones de capacitación especializada establecidas en el Programa de Capacitación dirigido a Sujetos Obligados </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</si>
  <si>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</si>
  <si>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 xml:space="preserve">Porcentaje de cumplimiento de metas de capacitación establecidas para Estados (PCMCE). </t>
  </si>
  <si>
    <t>1.5 Realización de acciones de capacitación impartidas en los Estados en el marco del Sistema Nacional de Transparencia.</t>
  </si>
  <si>
    <t>(Total  acciones de capacitación realizadas en los Estados por trimestre / (Total de acciones de capacitación programadas en el trimestre + Total de acciones adicionales solicitadas en el trimestre)* 100</t>
  </si>
  <si>
    <t>Porcentaje de cumplimiento de metas talleres de coordinación realizados con los enlaces de capacitación (PTREDSO)</t>
  </si>
  <si>
    <t>1.6 Realización de Talleres de coordinación con los sujetos obligados, para la planeación, operación y seguimiento de las acciones de capacitación presencial, en línea síncrona y en línea.</t>
  </si>
  <si>
    <t>(Total de Talleres de la Red realizados  / Total de talleres de la Red programados)</t>
  </si>
  <si>
    <t>Porcentaje de cumplimiento de las metas de capacitación (cursos, talleres, etc.) especializada, presenciales y/o en línea síncrona (instrucción en vivo, en tiempo real, atendiendo dudas o preguntas, recibiendo un feedback de las personas participantes), en materia de protección de datos personales y temas relacionados.
(PCE)</t>
  </si>
  <si>
    <t>1.7 Realización de acciones de capacitación (cursos, talleres, etc.) especializada, presenciales y/o en línea síncrona (instrucción en vivo, en tiempo real, atendiendo dudas o preguntas, recibiendo un feedback de las personas participantes), en materia de protección de datos personales y temas relacionados</t>
  </si>
  <si>
    <t>PCE=[(Porcentaje de cumplimiento de las acciones de capacitación especializada programadas y solicitadas a SR) + (Porcentaje de cumplimiento de las acciones de capacitación especializada programadas y solicitadas a SO)]/2</t>
  </si>
  <si>
    <t>Porcentaje de cumplimiento en la actualización, desarrollo o implementación de herramientas tecnológicas definidas por la Dirección General de Capacitación.</t>
  </si>
  <si>
    <t>2.1  Actualización, desarrollo o implementación de herramientas tecnológicas para el fortalecimiento de las acciones de capacitación en línea síncrona y asíncrona.</t>
  </si>
  <si>
    <t>(Actividades realizadas / actividades programadas)*100</t>
  </si>
  <si>
    <t>Porcentaje de cumplimiento de las acciones relativas al Diplomado en línea en materia de protección de datos personales (PCD).</t>
  </si>
  <si>
    <t>3.1  Impartición del Diplomado en línea en materia protección de datos personales.</t>
  </si>
  <si>
    <t>PCD= (Total de acciones realizadas / Total de acciones programadas) * 100</t>
  </si>
  <si>
    <t xml:space="preserve">Porcentaje de cumplimiento de las metas establecidas respecto al desarrollo de la tercera generación del programa de Maestría en Derecho, en el campo de conocimiento en Derecho a la Información (PCM). </t>
  </si>
  <si>
    <t>3.2 Implementación y desarrollo de la tercera generación del programa de Maestría en Derecho, en el campo de conocimiento en Derecho a la Información.</t>
  </si>
  <si>
    <t>PCM= (Total de acciones realizadas / Total de acciones programadas) * 100</t>
  </si>
  <si>
    <t>Porcentaje de cumplimiento de las metas establecidas respecto del Aula Iberoamericana en Protección de Datos Personales (PCA).</t>
  </si>
  <si>
    <t>3.3  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</si>
  <si>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</si>
  <si>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avance en la actualización del curso o cursos en línea en materia de Protección de Datos Personales (PACL)</t>
  </si>
  <si>
    <t>2.2 Actualización del curso o cursos en línea en materia de protección de datos personales.</t>
  </si>
  <si>
    <t>PACL= (Avance realizado / Avance programado)*100</t>
  </si>
  <si>
    <t>Porcentaje de cumplimiento de la meta de incorporación de sujetos regulados al Programa de Capacitación, Aliados INAI por una cultura de la protección de datos personales. (PIA).</t>
  </si>
  <si>
    <t>4.1  Incorporación de sujetos regulados al Programa de Capacitación, Aliados INAI por una cultura de la protección de datos personales.</t>
  </si>
  <si>
    <t xml:space="preserve">(PIAPDP) = (Total de sujetos regulados que formalizan su incorporación al Programa de Capacitación, Aliados INAI por una cultura de la protección de datos personales / Total de invitaciones realizadas a sujetos regulados para su incorporación al Programa de Capacitación, Aliados INAI por una cultura de la protección de datos personales)*100 </t>
  </si>
  <si>
    <t>160 - Dirección General de Asuntos Jurídicos</t>
  </si>
  <si>
    <t>Contribuir a impulsar el desempeño organizacional y promover un modelo institucional de servicio público orientado a resultados con un enfoque de derechos humanos y perspectiva de género mediante la salvaguarda de los intereses jurídicos del INAI.</t>
  </si>
  <si>
    <t>IGpR= ( Planeación orientada a resultados +  Presupuesto basado en Resultados +   Gestión financiera, auditoría y adquisiciones +  Gestión de programas y proyectos +  Seguimiento y evaluación +  Asuntos Jurídicos) / n</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</si>
  <si>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</si>
  <si>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</si>
  <si>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</si>
  <si>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</si>
  <si>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</si>
  <si>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</si>
  <si>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1. 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</si>
  <si>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</si>
  <si>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Porcentaje de resoluciones obtenidas del Tribunal Federal de Justicia Administrativa donde se reconoce la comparecencia del Instituto.</t>
  </si>
  <si>
    <t>2. Defensa jurídica proporcionada hasta el punto de llegar a una resolución emitida por el Tribunal Federal de Justicia Administrativa, en la que se reconoce la comparecencia del Instituto.</t>
  </si>
  <si>
    <t>(Número de juicios de nulidad en los que se reconoció la comparecencia del INAI /Total de juicios de nulidad notificados al INAI, en que debe comparecer) * 100</t>
  </si>
  <si>
    <t>Porcentaje de atención de solicitudes de asesoría legal en procesos de licitación, invitaciones y adjudicaciones otorgada.</t>
  </si>
  <si>
    <t>3. Asesoría legal del Instituto en procesos de licitación, invitaciones y adjudicaciones otorgada.</t>
  </si>
  <si>
    <t>(Número de consultas atendidas/ Total de consultas presentadas) * 100</t>
  </si>
  <si>
    <t>Gestión - Eficiencia - Semestral</t>
  </si>
  <si>
    <t>Porcentaje de asuntos correctamente publicados en el Diario Oficial de la Federación, y actualización del marco normativo.</t>
  </si>
  <si>
    <t>4. Publicaciones realizadas en el Diario Oficial de Federación y su difusión.</t>
  </si>
  <si>
    <t>(Número de asuntos publicados/Total de gestionados para publicación y la actualización correspondiente del marco normativo) * 100</t>
  </si>
  <si>
    <t xml:space="preserve">Porcentaje de respuestas dadas a las solicitudes de información </t>
  </si>
  <si>
    <t xml:space="preserve">5. Respuestas a solicitudes de acceso a la información atendidas. </t>
  </si>
  <si>
    <t xml:space="preserve">(Número de respuestas entregadas/Total de solicitudes turnadas por la Dirección General de Asuntos Jurídicos a las unidades administrativas del INAI) * 100
</t>
  </si>
  <si>
    <t>Porcentaje de  proyectos de resoluciones elaborados.</t>
  </si>
  <si>
    <t>6. Proyectos de resoluciones del Comité de Transparencia elaborados.</t>
  </si>
  <si>
    <t xml:space="preserve">(Número de proyectos de resolución/ Número de solicitudes de clasificación confirmadas, revocadas o modificadas) * 100
</t>
  </si>
  <si>
    <t>Porcentaje de  cumplimientos realizados.</t>
  </si>
  <si>
    <t>7. Resoluciones de los recursos de revisión interpuestos en contra de este Instituto cumplidas.</t>
  </si>
  <si>
    <t>(Número de cumplimientos gestionados y realizados / Número de resoluciones de recursos de revisión interpuestos en contra de este Instituto que deban cumplirse) * 100</t>
  </si>
  <si>
    <t>Porcentaje de acciones realizadas para evitar incumplimientos.</t>
  </si>
  <si>
    <t>8. Acciones que impidan incumplimientos en materia de transparencia y acceso a la información.</t>
  </si>
  <si>
    <t>(Número de posibles incumplimientos detectados/ Número de acciones sugeridas) * 100</t>
  </si>
  <si>
    <t>Porcentaje de atención a los juicios de amparo notificados al Instituto por el Poder Judicial de la Federación.</t>
  </si>
  <si>
    <t>1.1 Atención de juicios de amparo que  son notificados por el Poder Judicial de la Federación.</t>
  </si>
  <si>
    <t>(Número de juicios de amparo notificados y gestionados/ Total de juicios de amparo notificados ) * 100</t>
  </si>
  <si>
    <t>Porcentaje de atención a los juicios de nulidad notificados al Instituto por el Tribunal Federal de Justicia Administrativa.</t>
  </si>
  <si>
    <t>2.1 Atención de juicios de nulidad que  son notificados por el Tribunal Federal de Justicia Administrativa.</t>
  </si>
  <si>
    <t>(Número de juicios de nulidad notificados y gestionados/ Total de juicios de nulidad asuntos notificados ) * 100</t>
  </si>
  <si>
    <t xml:space="preserve"> Porcentaje de atención de consultas internas.  </t>
  </si>
  <si>
    <t xml:space="preserve">3.1 Atención a consultas realizadas por unidades administrativas del Instituto, hasta el punto de poder emitir una respuesta. </t>
  </si>
  <si>
    <t xml:space="preserve"> (Número de consultas gestionadas para dar respuesta/Total de consultas recibidas) * 100</t>
  </si>
  <si>
    <t xml:space="preserve"> Porcentaje de atención de convenios </t>
  </si>
  <si>
    <t>3.2 Atención a los asuntos relacionados con la elaboración de convenios</t>
  </si>
  <si>
    <t xml:space="preserve"> (Número de asuntos sobre convenios gestionadas /Total de consultas sobre convenios recibidas) * 100</t>
  </si>
  <si>
    <t xml:space="preserve"> Porcentaje de criterios publicados.</t>
  </si>
  <si>
    <t>3.3 Atención a los asuntos relacionados con la compilación, sistematización y publicación de criterios del INAI.</t>
  </si>
  <si>
    <t xml:space="preserve"> (Número de criterios publicados /Total de criterios enviados por  la Secretaría Técnica del Pleno, para su publicación) * 100</t>
  </si>
  <si>
    <t>Porcentaje de atención a los asuntos que requieren publicación el Diario Oficial de la Federación.</t>
  </si>
  <si>
    <t>4.1 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</si>
  <si>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</si>
  <si>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</si>
  <si>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 xml:space="preserve">5.1 Atención a las solicitudes de información. </t>
  </si>
  <si>
    <t>(Número de solicitudes turnadas por  la Dirección General de Asuntos Jurídicos a las unidades administrativas del INAI + el número de solicitudes orientadas a otra autoridad / Total de solicitudes recibidas por el INAI) * 100</t>
  </si>
  <si>
    <t>Porcentaje de atención de solicitudes formuladas al Comité de Transparencia por parte de las unidades administrativas del INAI</t>
  </si>
  <si>
    <t>6.1 Atención a las solicitudes  formuladas al Comité de Transparencia por parte de las unidades administrativas de este Instituto.</t>
  </si>
  <si>
    <t>(Número de  solicitudes atendidas/ Número de solicitudes recibidas) * 100</t>
  </si>
  <si>
    <t>Porcentaje de recursos de revisión interpuestos en contra del INAI.</t>
  </si>
  <si>
    <t xml:space="preserve">7.1 Atención a los recursos de revisión interpuestos en contra de este Instituto. </t>
  </si>
  <si>
    <t>(Número de recursos de revisión gestionados hasta rendir alegatos / Número de recursos de revisión interpuestos en contra del INAI) * 100</t>
  </si>
  <si>
    <t>Porcentaje de comparecencia y cumplimiento de obligaciones del INAI en los recursos de revisión interpuestos.</t>
  </si>
  <si>
    <t xml:space="preserve">7.2  Comparecencia ante el INAI en substanciación a los recursos de revisión. </t>
  </si>
  <si>
    <t>(Número de recursos de revisión gestionados en los que se rinden alegatos y se substancia hasta que se resuelve / Número de recursos de revisión interpuestos en contra del INAI) * 100</t>
  </si>
  <si>
    <t>Porcentaje de atención a las denuncias recibidas.</t>
  </si>
  <si>
    <t>8.1  Atención a las denuncias recibidas en materia de obligaciones sobre trasparencia y acceso a la información en contra del INAI.</t>
  </si>
  <si>
    <t>(Número de denuncias gestionados/ Número de denuncias interpuestas en contra del INAI) * 100</t>
  </si>
  <si>
    <t>Porcentaje de unidades administrativas cuya información cargada en el SIPOT se ha revisado.</t>
  </si>
  <si>
    <t>8.2  Revisión de información que todas las unidades administrativas del INAI se encuentran obligadas a cargar en el SIPOT.</t>
  </si>
  <si>
    <t xml:space="preserve">(Número de áreas que cargan información/ Número de áreas revisadas) * 100
</t>
  </si>
  <si>
    <t>Porcentaje de carga de información que por ley debe incluirse en la página web del INAI</t>
  </si>
  <si>
    <t>8.3 Actualización de la página web del INAI, respecto de la información a cargo de la DGAJ.</t>
  </si>
  <si>
    <t>(Número de políticas de transparencia proactivas que deben realizarse en la página web del INAI/ Número de políticas de transparencia proactivas cargadas en la página del INAI) * 100</t>
  </si>
  <si>
    <t>Porcentaje de obligaciones que la DGAJ ha cargado.</t>
  </si>
  <si>
    <t>8.4  Carga, revisión y/o actualización de la información en el SIPOT que administra la Dirección General de Asuntos Jurídicos.</t>
  </si>
  <si>
    <t xml:space="preserve">(Número de obligaciones que deben cargarse en el SIPOT por la DGAJ/ Número de obligaciones cargadas) * 100
</t>
  </si>
  <si>
    <t>(Número de procedimientos de imposición de sanciones con cierre de instrucción dentro del 80% del plazo máximo permitido por la LFPDPPP / Proyectos  en el periodo) * 100</t>
  </si>
  <si>
    <t>Atención a las solicitudes de protección de derechos y a las resoluciones emitidas por el Pleno que ordenan la imposición de sanciones.</t>
  </si>
  <si>
    <t>Porcentaje de procedimientos de imposición de sanciones concluidos.</t>
  </si>
  <si>
    <t>((Número de Procedimientos de Protección de Derechos con cierre de instrucción  + Número de Procedimientos de Protección de Derechos concluidos mediante acuerdos) / Procedimientos de Protección de Derechos concluidos en el periodo) * 100</t>
  </si>
  <si>
    <t>Porcentaje de procedimientos de protección de derechos concluidos.</t>
  </si>
  <si>
    <t>(Procedimientos de protección de derechos notificados con invitación a conciliar / Procedimientos de protección de derechos admitidos) * 100</t>
  </si>
  <si>
    <t>Porcentaje de procedimientos de protección de derechos notificados con invitación a conciliar.</t>
  </si>
  <si>
    <t>(Número de días empleados en la sustanciación de los procedimientos de imposición de sanciones hasta el cierre de instrucción) / (Número de procedimientos de imposición de sanciones atendidos)</t>
  </si>
  <si>
    <t>Procedimientos de Protección de Derechos y de imposición de sanciones atendidos.</t>
  </si>
  <si>
    <t>Promedio de días para la conclusión de los procedimientos de imposición de sanciones.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</si>
  <si>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</si>
  <si>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protección de derechos.</t>
  </si>
  <si>
    <t>Gestión - Eficiencia - Anual</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</si>
  <si>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</si>
  <si>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Las y los titulares de los datos personales que hacen efectivo el ejercicio de sus derechos de acceso, rectificación, cancelación y oposición al tratamiento de sus datos personales en posesión de los particulares utilizan mecanismos legales expeditos.</t>
  </si>
  <si>
    <t>Promedio de días para la atención de los procedimientos.</t>
  </si>
  <si>
    <t>NIVEL: Propósito</t>
  </si>
  <si>
    <t>Estratégico - Eficiencia - Anual</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</si>
  <si>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</si>
  <si>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Contribuir a garantizar el óptimo cumplimiento de los derechos de acceso a la información pública y la protección de datos personales, mediante procedimientos legales para hacer efectivo el derecho a la protección de datos personales y el ejercicio de los derechos de acceso, rectificación, cancelación y oposición al tratamiento de datos personales en posesión de los particulares.</t>
  </si>
  <si>
    <t>Promedio de días hábiles transcurridos dentro de los procedimientos en materia de protección de datos personales hasta la imposición de una sanción.</t>
  </si>
  <si>
    <t>                                 Secretaría de Protección de Datos Personales</t>
  </si>
  <si>
    <t>Garantizar el óptimo cumplimiento de los derechos de acceso a la información pública y la protección de datos personales.</t>
  </si>
  <si>
    <t>430 - Dirección General de Protección de Derechos y Sanción</t>
  </si>
  <si>
    <t>E001 - Garantizar el óptimo cumplimiento de los derechos de acceso a la información pública y la protección de datos personales.</t>
  </si>
  <si>
    <t>Absoluta</t>
  </si>
  <si>
    <t>Número de monitoreos realizados en 30 días hábiles</t>
  </si>
  <si>
    <t>Admisión y orientación de denuncias</t>
  </si>
  <si>
    <t>Número de reportes de monitoreos realizados en 30 días hábiles.</t>
  </si>
  <si>
    <t>(Número de análisis técnicos y constancias de soportes digitales en 30 días hábiles o menos / Número de análisis técnicos y constancias de soportes digitales) * 100</t>
  </si>
  <si>
    <t>Porcentaje de los análisis técnicos y constancias de soportes digitales realizados en 30 días hábiles o menos.</t>
  </si>
  <si>
    <t>(Número de notificaciones personales realizadas en 10 días hábiles o menos / Número de notificaciones personales totales) * 100</t>
  </si>
  <si>
    <t>Porcentaje de notificaciones personales realizadas en 10 días hábiles o menos.</t>
  </si>
  <si>
    <t>(Número de denuncias orientadas o reconducidas en 10 días hábiles o menos / Número de denuncias orientadas o reconducidas) * 100</t>
  </si>
  <si>
    <t>Porcentaje de denuncias que son orientadas o reconducidas en 10 días hábiles o menos.</t>
  </si>
  <si>
    <t>(Número de denuncias admitidas en 5 días hábiles o menos / Número de denuncias admitidas) * 100</t>
  </si>
  <si>
    <t>Porcentaje de denuncias admitidas conforme a la Ley Federal de Protección de Datos Personales en Posesión de los Particulares en 5 días hábiles o menos.</t>
  </si>
  <si>
    <t>(Número de procedimientos de verificación concluidos en 100 días hábiles o menos / Total de procedimientos de verificación concluidos) * 100</t>
  </si>
  <si>
    <t>Procedimientos de investigación y verificación concluidos</t>
  </si>
  <si>
    <t>Porcentaje de procedimientos de verificación conforme a la Ley Federal de Protección de Datos Personales en Posesión de los Particulares que se concluyen en 100 días hábiles o menos.</t>
  </si>
  <si>
    <t>(Número de procedimientos de investigación concluidos en 90 días hábiles o menos / número de procedimientos de investigación concluidos) * 100</t>
  </si>
  <si>
    <t>Porcentaje de procedimientos de investigación conforme a la Ley Federal de Protección de Datos Personales en Posesión de los Particulares que se concluyen en 90 días hábiles o menos.</t>
  </si>
  <si>
    <t>(Número de procedimientos de verificación concluidos en los que se instruye iniciar el procedimiento de imposición de sanciones / número procedimientos de verificación concluidos) * 100</t>
  </si>
  <si>
    <t>Las personas titulares de los datos personales cuentan con el procedimiento de verificación para el ejercicio de su derecho de protección de datos personales.</t>
  </si>
  <si>
    <t>Porcentaje de procedimientos de verificación concluidos en los que se ordena iniciar el procedimiento de imposición de sanciones.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</si>
  <si>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</si>
  <si>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420 - Dirección General de Investigación y Verificación del Sector Privado</t>
  </si>
  <si>
    <t>Realización del Proyecto especial para conformar el  núcleo aplicativo del Padrón de Sujetos Regulados por la Ley Federal de Protección de Datos Personales en Posesión de Particulares.</t>
  </si>
  <si>
    <t>(Número de propuestas de instrumentos internacionales normativos validados para mejora regulatoria)/ (número de propuestas de instrumentos internacionales normativos identificados para mejora regulatoria) * 100</t>
  </si>
  <si>
    <t>Elaboración de propuestas de opinión para una adecuada instrumentación internacional en materia de protección de datos personales.</t>
  </si>
  <si>
    <t>Porcentaje de propuestas de opinión de instrumentos internacionales normativos en materia de protección de datos personales para mejora regulatoria.</t>
  </si>
  <si>
    <t>(Número de estudios o artículos en materia de protección de datos personales elaborados)/ (número de estudios o artículos en materia de protección de datos personales programados) * 100</t>
  </si>
  <si>
    <t>Elaboración de estudios en materia de protección de datos personales.</t>
  </si>
  <si>
    <t>Porcentaje de estudios y artículos elaborados para difundir y ampliar el conocimiento del derecho a la protección de datos personales.</t>
  </si>
  <si>
    <t>(Número de resoluciones emitidas por el Pleno del Instituto en materia de protección de datos personales revisadas) / (número de resoluciones emitidas por el Pleno del Instituto en materia de protección de datos personales) * 100</t>
  </si>
  <si>
    <t>Revisión de resoluciones emitidas por el Pleno del Instituto en materia de protección de datos personales, para identificar criterios de interpretación.</t>
  </si>
  <si>
    <t>Porcentaje de revisión de las resoluciones emitidas por el Pleno del Instituto en materia de protección de datos personales que son revisadas, con el fin de identificar criterios de interpretación.</t>
  </si>
  <si>
    <t>(Número de propuestas normativas en materia de protección de datos personales o actualización de las mismas desarrollados) / (número de propuestas o actualización de instrumentos normativos en materia de protección de datos personales programados)*100.</t>
  </si>
  <si>
    <t>Generación de propuestas o actualización de instrumentos normativos.</t>
  </si>
  <si>
    <t>Porcentaje de propuestas normativas o actualización de las mismas desarrolladas.</t>
  </si>
  <si>
    <t>(Número de opiniones técnicas o proyectos de dictámenes de las evaluaciones de impacto en la protección de datos personales, respecto a tratamientos relevantes o intensivos de datos personales incluyendo aquéllos que involucren datos personales sensibles, emitidas) / (número de solicitudes de opinión técnica  o evaluaciones de impacto en la protección de datos personales, respecto a tratamientos relevantes o intensivos de datos personales incluyendo aquéllos que involucren datos personales sensibles, presentadas ante el Instituto) * 100</t>
  </si>
  <si>
    <t>Emisión de opiniones técnicas o proyectos de dictámenes de las evaluaciones de impacto en la protección de datos personales respecto de tratamientos intensivos o relevantes de datos personales, incluyendo aquéllos que involucren datos personales sensibles.</t>
  </si>
  <si>
    <t xml:space="preserve">Porcentaje de opiniones técnicas o proyectos de dictámenes de las evaluaciones de impacto en la protección de datos personales emitidas. </t>
  </si>
  <si>
    <t>(Número de orientaciones técnicas emitidas en materia de protección de datos personales) / (número de consultas especializadas recibidas) * 100</t>
  </si>
  <si>
    <t>Atención de consultas especializadas en materia de protección de datos personales.</t>
  </si>
  <si>
    <t>Porcentaje de consultas especializadas en materia de protección de datos personales atendidas.</t>
  </si>
  <si>
    <t>(Porcentaje de propuestas normativas o actualización de las mismas desarrolladas) * (0.5) + (porcentaje de propuesta de opinión para una adecuada instrumentación internacional en materia de protección de datos personales) * (0.5).</t>
  </si>
  <si>
    <t>Proyectos de instrumentos normativos en protección de datos personales desarrollados.</t>
  </si>
  <si>
    <t>Gestión -Calidad - Semestral</t>
  </si>
  <si>
    <t>(Sumatoria de calificaciones que se obtengan de las encuestas  de experiencia y satisfacción requisitadas en su totalidad por el consultante y que reciba la Dirección General de Normatividad y Consulta) /(Número de encuestas de experiencia y satisfacción requisitadas en su totalidad por el consultante y que reciba la Dirección General de Normatividad y Consulta)</t>
  </si>
  <si>
    <t>Servicio de acompañamiento y atención a consultas especializadas en materia de protección de datos personales provisto.</t>
  </si>
  <si>
    <t>Calificación promedio de la experiencia y satisfacción de los consultantes sobre las orientaciones técnicas emitidas por la Dirección General de Normatividad y Consulta.</t>
  </si>
  <si>
    <t>(Número de propuestas normativas en materia de protección de datos personales consideradas por la Secretaría de Protección de Datos Personales o la Comisión de Normatividad de Datos Personales u otra Comisión del Instituto, a efecto de ser sometidas a consideración del Pleno de este Instituto  para el ejercicio de sus atribuciones normativas o que puedan tener la calidad de insumos en procesos legislativos que involucren el tratamiento de datos personales a cargo del Congreso Federal, en el marco del Sistema Nacional de Transparencia, Acceso a la Información y Protección de Datos Personales o en foros u organismos internacionales) / (número de propuestas normativas desarrolladas por la Dirección General de Normatividad y Consulta) * 100</t>
  </si>
  <si>
    <t>Las personas en calidad de responsables y titulares cuentan con instrumentos normativos vigentes, federales y locales, apegados a los estándares en materia de protección de datos personales.</t>
  </si>
  <si>
    <t xml:space="preserve">Porcentaje de incidencia de las propuestas normativas en materia de protección de datos personales desarrolladas. 
</t>
  </si>
  <si>
    <t>(Número de tratamientos intensivos o relevantes de datos personales que son fortalecidos / número de tratamientos intensivos o relevantes de datos personales que recibieron una opinión técnica o recomendación) * 100</t>
  </si>
  <si>
    <t xml:space="preserve">Contribuir a garantizar el óptimo cumplimiento de los derechos de acceso a la información y la protección de datos personales mediante mecanismos preventivos que permitan a los sujetos regulados aplicar la legislación en materia de protección de datos personales en aquellos tratamientos de datos personales que lleven a cabo. </t>
  </si>
  <si>
    <t>Porcentaje de incidencia de las opiniones  técnicas o proyectos de dictámenes de las evaluaciones de impacto en la protección de datos personales, respecto a tratamientos intensivos o relevantes de datos personales, incluyendo aquéllos que involucren datos personales sensibles.</t>
  </si>
  <si>
    <t>410 - Dirección General de Normatividad y Consulta</t>
  </si>
  <si>
    <t>[AEI=Asesorías especializadas impartidas)/((AEP=Asesorías especializadas programadas) + (AES=Asesorías especializadas solicitadas por los sujetos obligados del sector de la Administración Pública Centralizada y Tribunales Administrativos))]*100</t>
  </si>
  <si>
    <t>2.3 Impartición de asesorías especializadas a la Administración Pública Centralizada y Tribunales Administrativos, para el cumplimiento de sus obligaciones de transparencia y acceso a la información</t>
  </si>
  <si>
    <t>Porcentaje de asesorías especializadas impartidas</t>
  </si>
  <si>
    <t>(Número de actividades especificas para promover la cultura de transparencia realizadas / Número de actividades especificas para promover la cultura de transparencia programadas) x 100</t>
  </si>
  <si>
    <t>2.2 Realización de actividades especificas para promover la cultura de transparencia  en la Administración Pública Centralizada y Tribunales Administrativos</t>
  </si>
  <si>
    <t>Porcentaje de actividades especificas para promover la cultura de transparencia realizadas con los sujetos obligados del sector de la Administración Pública Centralizada y Tribunales Administrativos.</t>
  </si>
  <si>
    <t>(Consultas técnicas y normativas atendidas en máximo 20 días hábiles/Consultas técnicas y normativas presentadas)*100</t>
  </si>
  <si>
    <t>2.1 Atención de consultas técnicas y normativas</t>
  </si>
  <si>
    <t>Porcentaje de consultas técnicas y normativas atendidas en un plazo máximo 20 días hábiles</t>
  </si>
  <si>
    <t>(DMR=Dictámenes de modificaciones al padrón de sujetos obligados realizados) / (MI=Modificaciones identificadas en los sujetos obligados del sector de la Administración Pública Centralizada y Tribunales Administrativos)*100</t>
  </si>
  <si>
    <t>1.5 Actualización permanente de sujetos obligados de la Administración Pública Centralizada y Tribunales Administrativos,  que causen alta, baja o deban modificarse en el padrón de sujetos obligados del ámbito federal</t>
  </si>
  <si>
    <t>Porcentaje de dictámenes para la modificación del padrón de sujetos obligados realizados</t>
  </si>
  <si>
    <t>(Número de denuncias por incumplimiento de las obligaciones de transparencia sustanciadas en un plazo menor al establecido en la normativa aplicable/ Número total de denuncias por incumplimiento de las obligaciones de transparencia sustanciadas en el periodo)x100</t>
  </si>
  <si>
    <t>1.4 Sustanciación de las denuncias por incumplimiento de las obligaciones de transparencia</t>
  </si>
  <si>
    <t>Porcentaje de denuncias por incumplimiento de las obligaciones de transparencia sustanciadas en un plazo menor al establecido en la normativa aplicable.</t>
  </si>
  <si>
    <t xml:space="preserve">UTV=(Unidades de Transparencia verificadas / UTP= Total de unidades de transparencia sujetas a verificar conforme al Programa Anual de Verificación) * 100) </t>
  </si>
  <si>
    <t>1.3 Verificación de las capacidades de las Unidades de Transparencia de la Administración Pública Centralizada y Tribunales Administrativos</t>
  </si>
  <si>
    <t xml:space="preserve">Porcentaje de Unidades de Transparencia a las cuales se les realizó la verificación del total de sujetos obligados establecidos en el Programa Anual de Verificación. </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</si>
  <si>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</si>
  <si>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1.2 Verificación y análisis de los atributos de la respuesta a las solicitudes de acceso a la información por parte de la Administración Pública Centralizada y Tribunales Administrativos</t>
  </si>
  <si>
    <t>Porcentaje de acciones de verificación sobre los atributos de las respuestas a solicitudes de acceso a la información de las  la Administración Pública Centralizada y Tribunales Administrativos</t>
  </si>
  <si>
    <t>(SOV=Número de sujetos obligados verificados  en su cumplimiento de las obligaciones de transparencia comunes y específicas de la Ley General de Transparencia y Acceso a la Información Pública y la Ley Federal de Transparencia y Acceso a la Información Pública / SOPV= Total de sujetos obligados programados de conformidad con lo establecido en el Programa Anual de Verificación)*100</t>
  </si>
  <si>
    <t>1.1 Verificación del cumplimiento de los criterios de las obligaciones de transparencia de la Administración Pública Centralizada y Tribunales Administrativos</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</si>
  <si>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</si>
  <si>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(Sujetos obligados con los que se llevó a cabo una actividad de acompañamiento/Total de sujetos obligados) *100</t>
  </si>
  <si>
    <t>2.  Acompañamiento permanente a los sujetos obligados de la Administración Pública Centralizada y Tribunales Administrativos</t>
  </si>
  <si>
    <t>Cobertura de acompañamiento con  la Administración Pública Centralizada y Tribunales Administrativos</t>
  </si>
  <si>
    <t xml:space="preserve">IEV= (Sumatoria de días hábiles en que se realizó la verificación de las tres dimensiones del Programa Anual de Verificación / Sumatoria de días hábiles programados para realizar la verificación de las tres dimensiones del Programa Anual de Verificación)
</t>
  </si>
  <si>
    <t>1. Seguimiento al cumplimiento de las obligaciones de transparencia y acceso a la información pública de los sujetos obligados dela Administración Pública Centralizada y Tribunales Administrativos realizado</t>
  </si>
  <si>
    <t>Índice de eficiencia de las verificaciones realizadas por la Dirección General conforme al Programa Anual de Verificación.</t>
  </si>
  <si>
    <t>ICANCO=PCAα (Porcentaje de cobertura de acompañamiento en sujetos obligados)*0.30 + ICOTβ= (Promedio de cumplimiento de las dimensiones Obligaciones de Transparencia, Atributos de respuestas a solicitudes de información y Capacidades Institucionales de las Unidades de Transparencia))*0.70</t>
  </si>
  <si>
    <t>Los sujetos obligados de la Administración Pública Centralizada y Tribunales Administrativos conocen sus áreas de oportunidad para el cumplimiento de las obligaciones de transparencia  y acceso a la información pública que se establecen en el marco normativo</t>
  </si>
  <si>
    <t>Índice de cobertura de acciones de acompañamiento realizada a los sujetos obligados a cargo de la Dirección General de Enlace y del nivel de cumplimiento obtenido en las dimensiones verificadas.</t>
  </si>
  <si>
    <t>Promedio ponderado de las cuatro dimensiones de la transparencia que serán valoradas a los Sujetos Obligados del ámbito Federal.
          ICCOT = αIGCPT + βIGCR + γIGDUT + δIGCAP</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</si>
  <si>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</si>
  <si>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Índice Compuesto del Cumplimiento de Obligaciones de Transparencia (ICCOT)</t>
  </si>
  <si>
    <t>380- Dirección General de Enlace con la Administración Pública Centralizada y Tribunales Administrativos</t>
  </si>
  <si>
    <t>1T: de 15 a 85; 2T: de 15 a 85; 3T: de 15 a 85; 4T: de 15 a 85;  y Anual: de 15 a 85.</t>
  </si>
  <si>
    <t>Mediante el oficio INAI/SAI/DGEPLJ/0040/2021, se solicitó la modificación de la meta. Lo anterior, en atención a las sugerencias de modificación de la Matriz de Indicadores de Resultados (MIR), realizadas por la DGPDI.</t>
  </si>
  <si>
    <t>[(ER=Entregables recibidos)/(EE=Entregables estipulados en el Convenio de Colaboración)]x100</t>
  </si>
  <si>
    <t>2.4 Realización de actividades del Observatorio de Parlamento Abierto</t>
  </si>
  <si>
    <t>Porcentaje de actividades realizadas para el Observatorio de Parlamento Abierto</t>
  </si>
  <si>
    <t>[AEI=Asesorías especializadas impartidas)/((AEP=Asesorías especializadas programadas) + (AES=Asesorías especializadas solicitadas por los sujetos obligados de los poderes legislativo y judicial)]*100</t>
  </si>
  <si>
    <t>2.3 Impartición de asesorías especializadas a los sujetos obligados de los poderes legislativo y judicial, para el cumplimiento de sus obligaciones de transparencia y acceso a la información.</t>
  </si>
  <si>
    <t>Porcentaje de asesorías especializadas impartidas.</t>
  </si>
  <si>
    <t xml:space="preserve">2.2 Realización de actividades especificas para promover la cultura de transparencia en los sujetos obligados de los poderes legislativo y judicial.  </t>
  </si>
  <si>
    <t xml:space="preserve">Porcentaje de actividades especificas para promover la cultura de transparencia realizadas con los sujetos obligados de los poderes legislativo y judicial.  </t>
  </si>
  <si>
    <t>(ARGAT= Número de actividades del programa de trabajo de Gobierno Abierto y Transparencia Proactiva realizadas/APGAT=Número de actividades acordadas con los sujetos obligados que participan en el programa de trabajo de Gobierno Abierto y Transparencia Proactiva)* 100</t>
  </si>
  <si>
    <t>2.3  Acompañamiento en  la implementación del programa de trabajo de Gobierno Abierto y Transparencia Proactiva.
(eliminado mediante oficio INAI/SAI/0375/2019)</t>
  </si>
  <si>
    <t>Porcentaje de actividades realizadas en materia del Programa de Gobierno Abierto y Transparencia Proactiva.</t>
  </si>
  <si>
    <t>(Consultas técnicas y normativas atendidas en un plazo máximo 20 días hábiles/Consultas técnicas y normativas presentadas)*100</t>
  </si>
  <si>
    <t>Porcentaje de atención a consultas técnicas y normativas atendidas en un plazo máximo de 20 días hábiles.</t>
  </si>
  <si>
    <t>(DMR=Dictámenes de modificaciones al padrón de sujetos obligados realizados) / (MI=Modificaciones identificadas en los sujetos obligados de los poderes legislativo y judicial)*100</t>
  </si>
  <si>
    <t>1.5 Actualización permanente de los sujetos obligados de los poderes legislativo y judicial que causen alta, baja o deban modificarse en el padrón de sujetos obligados del ámbito federal.</t>
  </si>
  <si>
    <t>1.3 Verificación de las capacidades de las Unidades de Transparencia de los sujetos obligados de los poderes Legislativo y Judicial.</t>
  </si>
  <si>
    <t>(RSIR= Número de respuestas a solicitudes de información por parte de los sujetos obligados de los poderes legislativo y judicial revisadas / RSIP= Total de respuestas  a solicitudes de Información Programadas para revisarse conforme a la Muestra elaborada por la Dirección General de Evaluación) X 100</t>
  </si>
  <si>
    <t xml:space="preserve">1.2 Verificación y análisis de los atributos de la respuesta a las solicitudes de acceso a la información por parte de los sujetos obligados de los poderes legislativo y judicial. </t>
  </si>
  <si>
    <t xml:space="preserve">Porcentaje de acciones de verificación sobre los atributos de las respuestas a solicitudes de acceso a la información de los sujetos obligados de los poderes legislativo y judicial. </t>
  </si>
  <si>
    <t>(SOV=Número de sujetos obligados verificados  en su cumplimiento de las obligaciones de transparencia comunes y específicas de la Ley General de Transparencia y Acceso a la Información Pública y la Ley Federal de Transparencia y Acceso a la Información Pública / SOPV= Total de sujetos obligados determinados en el Programa Anual de Verificación)*100</t>
  </si>
  <si>
    <t>1.1 Verificación del cumplimiento de los criterios de las obligaciones de transparencia de los sujetos obligados con los Poderes Legislativo y Judicial.</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</si>
  <si>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</si>
  <si>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2. Acompañamiento permanente a los sujetos obligados de los poderes legislativo y judicial realizado.</t>
  </si>
  <si>
    <t xml:space="preserve">Cobertura de acompañamiento a  los sujetos obligados de los poderes legislativo y judicial. </t>
  </si>
  <si>
    <t>1. Seguimiento al cumplimiento de las obligaciones de transparencia y acceso a la información pública de los sujetos obligados de los Poderes Legislativo y Judicial realizado.</t>
  </si>
  <si>
    <t>ICANCO=PCAα (Porcentaje de cobertura de acompañamiento en sujetos obligados)*0.30 + ICOTβ= (Promedio de cumplimiento de las dimensiones Obligaciones de Transparencia, Atributos de respuestas a solicitudes de información y Capacidades Institucionales de las Unidades de Transparencia)*0.70</t>
  </si>
  <si>
    <t>Los sujetos obligados de los poderes legislativo y judicial  conocen sus áreas de oportunidad para el cumplimiento de las obligaciones de transparencia  y acceso a la información pública que se establecen en el marco normativo.</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</si>
  <si>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</si>
  <si>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370- Dirección General de Enlace con los Poderes Legislativo y Judicial</t>
  </si>
  <si>
    <t>Porcentaje de actividades realizadas en materia del Programa de Gobierno Abierto y Transparencia Proactiva</t>
  </si>
  <si>
    <t xml:space="preserve">[AEI=(Asesorías especializadas impartidas)/((AEP=Asesorías especializadas programadas) + (AES=Asesorías especializadas solicitadas por los sujetos obligados de los sectores organismos públicos autónomos, empresas paraestatales, entidades financieras, fondos y fideicomisos))]*100
</t>
  </si>
  <si>
    <t>2.3 Impartición de asesorías especializadas a los sujetos obligados de los sectores organismos públicos autónomos, empresas paraestatales, entidades financieras, fondos y fideicomisos, para el cumplimiento de sus obligaciones de transparencia y acceso a la información</t>
  </si>
  <si>
    <t>2.2 Realización de actividades especificas para promover la cultura de transparencia en los sujetos obligados de los sectores organismos públicos autónomos, empresas paraestatales, entidades financieras, fondos y fideicomisos</t>
  </si>
  <si>
    <t>Porcentaje de actividades especificas para promover la cultura de transparencia realizadas con los sujetos obligados de los sectores organismos públicos autónomos, empresas paraestatales, entidades financieras, fondos y fideicomisos</t>
  </si>
  <si>
    <t>Porcentaje de consultas técnicas y normativas atendidas en un plazo máximo de 20 días hábiles</t>
  </si>
  <si>
    <t>(DMR=Dictámenes de modificaciones al padrón de sujetos obligados realizados) / (MI=Modificaciones identificadas en los sujetos obligados de los sectores organismos públicos autónomos, empresas paraestatales, entidades financieras, fondos y fideicomisos)*100</t>
  </si>
  <si>
    <t xml:space="preserve">1.5 Actualización permanente de los sujetos obligados de los sectores organismos públicos autónomos, empresas paraestatales, entidades financieras, fondos y fideicomisos que causen alta, baja o deban modificarse en el padrón de sujetos obligados del ámbito federal </t>
  </si>
  <si>
    <t>1.3   Verificación de las capacidades de las Unidades de Transparencia de los sectores organismos públicos autónomos, empresas paraestatales, entidades financieras, fondos y fideicomisos.</t>
  </si>
  <si>
    <t>(RSIR= Número de respuestas a solicitudes de información por parte de los sujetos obligados de los sectores organismos públicos autónomos, empresas paraestatales, entidades financieras, fondos y fideicomisos revisadas / RSIP= Total de respuestas  a solicitudes de Información Programadas para revisarse conforme a la Muestra elaborada por la Dirección General de Evaluación) X 100</t>
  </si>
  <si>
    <t>1.2 Verificación y análisis de los atributos de la respuesta a las solicitudes de acceso a la información por parte de los sujetos obligados de los sectores organismos públicos autónomos, empresas paraestatales, entidades financieras, fondos y fideicomisos</t>
  </si>
  <si>
    <t>Porcentaje de acciones de verificación sobre los atributos de las respuestas a solicitudes de acceso a la información de los sujetos obligados de los sectores organismos públicos autónomos, empresas paraestatales, entidades financieras, fondos y fideicomisos</t>
  </si>
  <si>
    <t>1.1 Verificación del cumplimiento de los criterios de las obligaciones de transparencia de los sujetos obligados de los sectores organismos públicos autónomos, empresas paraestatales, entidades financieras, fondos y fideicomisos.</t>
  </si>
  <si>
    <t>(SOCA=Sujetos obligados con los que se llevó a cabo una actividad de acompañamiento / TSO=Total de sujetos obligados) *100</t>
  </si>
  <si>
    <t>2. Acompañamiento permanente a los sujetos obligados de los sectores organismos públicos autónomos, empresas paraestatales, entidades financieras, fondos y fideicomisos realizado.</t>
  </si>
  <si>
    <t>Cobertura de acompañamiento a  los sujetos obligados de los sectores organismos públicos autónomos, empresas paraestatales, entidades financieras, fondos y fideicomisos</t>
  </si>
  <si>
    <t xml:space="preserve">IEV= (Sumatoria de días hábiles en que se realizó la verificación de las tres dimensiones del Programa Anual de Verificación / Sumatoria de días hábiles programados para realizar la verificación de las tres dimensiones del Programa Anual de Verificación)
</t>
  </si>
  <si>
    <t xml:space="preserve">1. Seguimiento realizado al cumplimiento a los sujetos obligados de los sectores organismos públicos autónomos, empresas paraestatales, entidades financieras, fondos y fideicomisos </t>
  </si>
  <si>
    <t>Los sujetos obligados de los sectores organismos públicos autónomos, empresas paraestatales, entidades financieras, fondos y fideicomisos conocen sus áreas de oportunidad para el cumplimiento de las obligaciones de transparencia  y acceso a la información pública que se establecen en el marco normativo.</t>
  </si>
  <si>
    <t>Contribuir a Garantizar el óptimo cumplimiento de los derechos a la información pública y la protección de datos personales, a través del acompañamiento y el seguimiento proporcionado a los sujetos obligados para el cumplimiento de la normatividad en materia de acceso a la información y protección de datos personales</t>
  </si>
  <si>
    <t>360 - Dirección General de Enlace con Organismos Públicos Autónomos, Empresas Paraestatales, Entidades Financieras, Fondos y Fideicomisos</t>
  </si>
  <si>
    <t xml:space="preserve">[AEI=Asesorías especializadas impartidas)/((AEP=Asesorías especializadas programadas) + (AES=Asesorías especializadas solicitadas por los sujetos obligados del sector de Autoridades Laborales, Sindicatos, Universidades, Personas Físicas y Morales))]*100
</t>
  </si>
  <si>
    <t>2.3 Impartición de asesorías especializadas a sujetos obligados a cargo de la Dirección General de Enlace con Partidos Políticos, Organismos Electorales y Descentralizados.</t>
  </si>
  <si>
    <t>2.2 Realización de actividades especificas para promover la cultura de transparencia  en los sujetos obligados a cargo de la Dirección General de Enlace con Partidos Políticos, Organismos Electorales y Descentralizados</t>
  </si>
  <si>
    <t>Porcentaje de actividades especificas para promover la cultura de transparencia realizadas con los sujetos obligados a cargo de la Dirección General de Enlace con Partidos Políticos, Organismos Electorales y Descentralizados.</t>
  </si>
  <si>
    <t xml:space="preserve">(Consultas técnicas y normativas atendidas en máximo 20 días hábiles/Consultas técnicas y normativas presentadas)*100
</t>
  </si>
  <si>
    <t>(DMR=Dictámenes de modificaciones al padrón de sujetos obligados realizados) / (MI=Modificaciones identificadas en los sujetos obligados a cargo de la Dirección General de Enlace con Partidos Políticos, Organismos Electorales y Descentralizados)*100</t>
  </si>
  <si>
    <t>1. 5 Actualización permanente de sujetos obligados a cargo de la Dirección General de Enlace con Partidos Políticos, Organismos Electorales y Descentralizados,  que causen alta, baja o deban modificarse en el padrón de sujetos obligados del ámbito federal.</t>
  </si>
  <si>
    <t>1.3 Verificación de las capacidades de las Unidades de Transparencia de los sujetos obligados a cargo de la Dirección General de Enlace con Partidos Políticos, Organismos Electorales y Descentralizados.</t>
  </si>
  <si>
    <t>1.2 Verificación y análisis de los atributos de la respuesta a las solicitudes de acceso a la información por parte de los sujetos obligados a cargo de la Dirección General de Enlace con Partidos Políticos, Organismos Electorales y Descentralizados.</t>
  </si>
  <si>
    <t>Porcentaje de acciones de verificación sobre los atributos de las respuestas a solicitudes de acceso a la información de los sujetos obligados a cargo de la Dirección General de Enlace con Partidos Políticos, Organismos Electorales y Descentralizados.</t>
  </si>
  <si>
    <t>1.1 Verificación del cumplimiento de los criterios de las obligaciones de transparencia de los sujetos obligados a cargo de la Dirección General de Enlace con Partidos Políticos, Organismos Electorales y Descentralizados.</t>
  </si>
  <si>
    <t>Gestión  - Eficiencia  - Semestral</t>
  </si>
  <si>
    <t>2.  Acompañamiento  permanente a los sujetos obligados a cargo de la Dirección General de Enlace con Partidos Políticos, Organismos Electorales y Descentralizados.</t>
  </si>
  <si>
    <t>Cobertura de acompañamiento con los sujetos obligados a cargo de la Dirección General de Enlace con Partidos Políticos, Organismos Electorales y Descentralizados.</t>
  </si>
  <si>
    <t>IEV= (Sumatoria de días hábiles en que se realizó la verificación de las tres dimensiones del Programa Anual de Verificación / Sumatoria de días hábiles programados para realizar la verificación de las tres dimensiones del Programa Anual de Verificación)</t>
  </si>
  <si>
    <t>1. Seguimiento al cumplimiento de las obligaciones de transparencia y acceso a la información pública de los sujetos obligados del sector  Partidos Políticos, Organismos Electorales y Descentralizados realizado.</t>
  </si>
  <si>
    <t>Los sujetos obligados a cargo de la Dirección General de Enlace con Partidos Políticos, Organismos Electorales y Descentralizados conocen sus áreas de oportunidad para el cumplimiento de las obligaciones de transparencia  y acceso a la información pública que se establecen en el marco normativo</t>
  </si>
  <si>
    <t xml:space="preserve">Promedio ponderado de las cuatro dimensiones de la transparencia que serán valoradas a los Sujetos Obligados del ámbito Federal.
          ICCOT = αIGCPT + βIGCR + γIGDUT + δIGCAP
</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</si>
  <si>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</si>
  <si>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350 - Dirección General de Enlace con Partidos Políticos, Organismos Electorales y Descentralizados</t>
  </si>
  <si>
    <t>2.3 Impartición de asesorías especializadas a Autoridades Laborales, Sindicatos, Universidades, Personas Físicas y Morales, para el cumplimiento de sus obligaciones de transparencia y acceso a la información.</t>
  </si>
  <si>
    <t>2.2 Realización de actividades especificas para promover la cultura de transparencia  en Autoridades Laborales, Sindicatos, Universidades, Personas Físicas y Morales.</t>
  </si>
  <si>
    <t>Porcentaje de actividades especificas para promover la cultura de transparencia realizadas con los sujetos obligados del sector de Autoridades Laborales, Sindicatos, Universidades, Personas Físicas y Morales.</t>
  </si>
  <si>
    <t>Gestión -Eficiencia - Trimestral</t>
  </si>
  <si>
    <t>(DMR=Dictámenes de modificaciones al padrón de sujetos obligados realizados) / (MI=Modificaciones identificadas en los sujetos obligados del sector de Autoridades Laborales, Sindicatos, Universidades, Personas Físicas y Morales)*100</t>
  </si>
  <si>
    <t>1.5 Actualización permanente de sujetos obligados (Autoridades Laborales, Sindicatos, Universidades, Personas Físicas y Morales),  que causen alta, baja o deban modificarse en el padrón de sujetos obligados del ámbito federal.</t>
  </si>
  <si>
    <t>1.3 Verificación de las capacidades de las Unidades de Transparencia de Autoridades Laborales, Sindicatos, Universidades, Personas Físicas y Morales</t>
  </si>
  <si>
    <t>1.2 Verificación y análisis de los atributos de la respuesta a las solicitudes de acceso a la información por parte de Autoridades Laborales, Sindicatos, Universidades, Personas Físicas y Morales</t>
  </si>
  <si>
    <t>Porcentaje de acciones de verificación sobre los atributos de las respuestas a solicitudes de acceso a la información de las  Autoridades Laborales, Sindicatos, Universidades, Personas Físicas y Morales</t>
  </si>
  <si>
    <t>1.1 Verificación del cumplimiento de los criterios de las obligaciones de transparencia de Autoridades Laborales, Sindicatos, Universidades, Personas Físicas y Morales</t>
  </si>
  <si>
    <t>Gestión -Eficiencia - Semestral</t>
  </si>
  <si>
    <t>2.  Acompañamiento permanente a los sujetos obligados de Autoridades Laborales, Sindicatos, Universidades, Personas Físicas y Morales</t>
  </si>
  <si>
    <t>Cobertura de acompañamiento con  Autoridades Laborales, Sindicatos, Universidades, Personas Físicas y Morales</t>
  </si>
  <si>
    <t>Gestión -Eficiencia - Anual</t>
  </si>
  <si>
    <t>1. Seguimiento al cumplimiento de las obligaciones de transparencia y acceso a la información pública de los sujetos obligados de Autoridades Laborales, Sindicatos, Universidades, Personas Físicas y Morales realizado.</t>
  </si>
  <si>
    <t>Los sujetos obligados de las Autoridades Laborales, Sindicatos, Universidades, Personas Físicas y Morales conocen sus áreas de oportunidad para el cumplimiento de las obligaciones de transparencia y acceso a la información pública que se establecen en el marco normativo</t>
  </si>
  <si>
    <t>Índice de cobertura de acciones de acompañamiento realizada a los sujetos obligados a cargo de la Dirección General de Enlace y  nivel de cumplimiento obtenido en las dimensiones verificadas.</t>
  </si>
  <si>
    <t>340 - Dirección General de Enlace con Autoridades Laborales, Sindicatos, Universidades, Personas Físicas y Morales</t>
  </si>
  <si>
    <t>Levantamiento de la Tercera Edición de la Métrica de Gobierno Abierto</t>
  </si>
  <si>
    <t xml:space="preserve">Porcentaje de avance del Proyecto </t>
  </si>
  <si>
    <t xml:space="preserve">Porcentaje de presupuesto ejercido </t>
  </si>
  <si>
    <t>((Número de acciones realizadas en el marco de la representación del INAI en la Alianza para el Gobierno Abierto) / (Número de acciones programadas en el marco de la participación del INAI en la Alianza para el Gobierno Abierto)) *100</t>
  </si>
  <si>
    <t>5. Participación del INAI en la Alianza para el Gobierno Abierto (AGA)</t>
  </si>
  <si>
    <t>5.1. Porcentaje de acciones realizadas en el marco de la participación del INAI en la Alianza para el Gobierno Abierto.</t>
  </si>
  <si>
    <t>((Número de reportes, guías y herramientas sobre gobierno abierto y transparencia proactiva realizadas en el periodo)/(Número de reportes, guías y herramientas sobre gobierno abierto y transparencia proactiva programadas en el periodo))*100</t>
  </si>
  <si>
    <t>4. Elaboración de reportes, guías y herramientas en materia de Gobierno Abierto y Transparencia Proactiva</t>
  </si>
  <si>
    <t>4.1. Porcentaje de reportes, guías y herramientas derivadas de las Políticas de Gobierno Abierto y Transparencia Proactiva elaboradas con respecto a las programadas</t>
  </si>
  <si>
    <t>((Número de acciones de promoción y acompañamiento en materia de gobierno abierto y transparencia proactiva realizadas))/(Número de acciones de promoción y acompañamiento en materia de gobierno abierto y transparencia proactiva solicitadas))*100</t>
  </si>
  <si>
    <t>3. Promoción y acompañamiento de las acciones realizadas por organismos garantes y sujetos obligados en materia de gobierno abierto y transparencia proactiva</t>
  </si>
  <si>
    <t xml:space="preserve">3.1. Porcentaje de atención de las actividades de promoción y acompañamiento en materia de Gobierno Abierto y Transparencia Proactiva </t>
  </si>
  <si>
    <t>((Número de opiniones en materia de gobierno abierto y transparencia proactiva emitidas en el periodo) / (Número de consultas formales en materia de gobierno abierto y transparencia proactiva recibidas en el periodo))*100</t>
  </si>
  <si>
    <t>2. Emisión de opiniones en materia de Gobierno Abierto y Transparencia Proactiva</t>
  </si>
  <si>
    <t>2.1. Porcentaje de opiniones emitidas en materia de gobierno abierto y transparencia proactiva emitidas con respecto a las consultas formales realizadas en la materia</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</si>
  <si>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</si>
  <si>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1. Sensibilización sobre Gobierno Abierto y Transparencia Proactiva</t>
  </si>
  <si>
    <t>1.1. Porcentaje de cumplimiento de las actividades de sensibilización programadas y solicitadas en el periodo en materia de Gobierno Abierto y Transparencia Proactiva</t>
  </si>
  <si>
    <t>Estratégico -Eficacia - Semestral</t>
  </si>
  <si>
    <t>((Número de instituciones con acciones en materia de transparencia proactiva) / (Población Objetivo de la Política de Transparencia Proactiva))* 100</t>
  </si>
  <si>
    <t>2. Política de Transparencia Proactiva implementada</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</si>
  <si>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</si>
  <si>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((Número de instituciones con acciones en materia de Gobierno Abierto) / (Población Objetivo de la Política de Gobierno Abierto)) * 100</t>
  </si>
  <si>
    <t>1. Política de Gobierno Abierto implementada</t>
  </si>
  <si>
    <t>Porcentaje de instituciones con acciones implementadas de la Política de Gobierno Abierto</t>
  </si>
  <si>
    <t xml:space="preserve">[((((Número de Instituciones con acciones en materia de Gobierno Abierto y/o Transparencia Proactiva)/((Población Objetivo de la Política de Gobierno Abierto) + (Población Objetivo de la Política de Transparencia Proactiva)))]*(Promedio de eficacia de los Proyectos de Gobierno Abierto y Transparencia Proactiva))
</t>
  </si>
  <si>
    <t>Los organismos garantes y sujetos obligados promueven la interacción entre las autoridades y la sociedad, y la  generación de información y conocimiento público útil a través de políticas públicas consistentes.</t>
  </si>
  <si>
    <t>Índice de aplicación de las Políticas de Gobierno Abierto y Transparencia Proactiva</t>
  </si>
  <si>
    <t>((Tasa de variación promedio en la implementación de prácticas de gobierno abierto)+(Tasa de variación promedio en la implementación de prácticas de transparencia proactiva))/2</t>
  </si>
  <si>
    <t>Contribuir a promover el pleno ejercicio de los derechos de acceso a la información pública y de protección de datos personales, así como la transparencia y apertura de las instituciones públicas a través de que los organismos garantes y sujetos obligados promuevan la interacción entre las autoridades y la sociedad y generen información y conocimiento público útil.</t>
  </si>
  <si>
    <t>Tasa de variación en la implementación de políticas y/o prácticas  de apertura gubernamental y transparencia proactiva</t>
  </si>
  <si>
    <t>Estratégico -Eficacia - Bienal</t>
  </si>
  <si>
    <t>((Subíndice de Transparencia) + (Subíndice de Participación))/2</t>
  </si>
  <si>
    <t xml:space="preserve">Índice de Gobierno Abierto </t>
  </si>
  <si>
    <t>330 - Dirección General de Gobierno Abierto y Transparencia</t>
  </si>
  <si>
    <t xml:space="preserve">Porcentaje de propuestas de ajustes </t>
  </si>
  <si>
    <t>Porcentaje de herramientas ajustadas.</t>
  </si>
  <si>
    <t>Número de actualizaciones a las bases de datos</t>
  </si>
  <si>
    <t>Obtención y actualización de la base de datos de solicitudes de información ingresadas y recursos interpuestos</t>
  </si>
  <si>
    <t>Actualización de la base de datos de las solicitudes de información ingresadas y recursos interpuestos</t>
  </si>
  <si>
    <t>(Número de formatos procesados / Número de formatos aplicables)*100</t>
  </si>
  <si>
    <t>Obtención y procesamiento de los datos necesarios para elaborar el informe anual del INAI al Senado, de conformidad con las Leyes General de Transparencia y Acceso a la Información Pública y Federal de Transparencia y Acceso a la Información Pública, así como los Lineamientos para recabar la información de los sujetos obligados que permitan elaborar los informes anuales, publicados en el Diario Oficial de la Federación el 12 de febrero de 2016.</t>
  </si>
  <si>
    <t>Porcentaje de obtención y procesamiento de los datos necesarios para elaborar el Informe Anual</t>
  </si>
  <si>
    <t>(Estadísticas publicadas / estadísticas programadas)*100</t>
  </si>
  <si>
    <t>Publicación proactiva de información estadística sobre transparencia y acceso a la información en el ámbito federal para ser utilizada por el Sistema Nacional de Transparencia, los sujetos obligados y el público en general.</t>
  </si>
  <si>
    <t>Porcentaje de estadísticas de Transparencia y de Acceso a la Información en el ámbito federal</t>
  </si>
  <si>
    <t>(Número de Reportes Estadísticos Atendidos / Número de Reportes Estadísticos Demandados)*100</t>
  </si>
  <si>
    <t>Atención a la demanda de reportes estadísticos sobre transparencia y acceso a la información por parte de Pleno y las Secretarías del INAI, así como las Direcciones Generales de Enlace.</t>
  </si>
  <si>
    <t>Porcentaje de atención de la demanda de reportes estadísticos para la toma de decisiones</t>
  </si>
  <si>
    <t xml:space="preserve">(Número de solicitudes de información atendidas en tiempo/Número de solicitudes de información atendidas) x 100          </t>
  </si>
  <si>
    <t>Verificación de la atención de las solicitudes en los plazos establecidos en la normatividad sistematizado</t>
  </si>
  <si>
    <t>Porcentaje de solicitudes de información atendidas oportunamente por parte de los sujeto obligados</t>
  </si>
  <si>
    <t>(Consultas atendidas a los OG estatales / Consultas formuladas por los OG estatales)*100</t>
  </si>
  <si>
    <t>Dudas o consultas que formulan los organismos garantes respecto al cumplimiento de las obligaciones que emanan de la LGTAIP atendidas</t>
  </si>
  <si>
    <t>Porcentaje de atención a dudas y consultas respecto al cumplimiento de las obligaciones que emanan de la Ley General</t>
  </si>
  <si>
    <t>(Direcciones Generales de Enlace consultadas / Total de Direcciones Generales de Enlace) * 100</t>
  </si>
  <si>
    <t>Seguimiento a la actualización de los sujetos obligados en el Padrón</t>
  </si>
  <si>
    <t>Porcentaje de cobertura de seguimiento</t>
  </si>
  <si>
    <t>( Suma de Herramientas desarrolladas / Total de Herramientas necesarias para verificar cumplimiento de obligaciones en su Dimensión  Acciones de Capacitación ) * 100</t>
  </si>
  <si>
    <t>Desarrollo de las herramientas técnico normativas que harán posible la verificación de las obligaciones de transparencia en su Dimensión  Acciones de Capacitación</t>
  </si>
  <si>
    <t>Porcentaje de herramientas desarrolladas en la Dimensión Acciones de Capacitación</t>
  </si>
  <si>
    <t>(Suma de Herramientas desarrolladas / Total de Herramientas necesarias para verificar cumplimiento de obligaciones en su Dimensión  Unidades de Transparencia ) * 100</t>
  </si>
  <si>
    <t>Desarrollo de las herramientas técnico normativas que harán posible la verificación de las obligaciones de transparencia en su Dimensión  Unidades de Transparencia</t>
  </si>
  <si>
    <t>Porcentaje de herramientas desarrolladas en la Dimensión Unidades de Transparencia</t>
  </si>
  <si>
    <t>( Suma de Herramientas desarrolladas / Total de Herramientas necesarias para verificar cumplimiento de obligaciones en su Dimensión  Respuesta a Solicitudes de Información ) * 100</t>
  </si>
  <si>
    <t>Desarrollo de las herramientas técnico normativas que harán posible la verificación de las obligaciones de transparencia en su Dimensión  Respuesta a Solicitudes de Información</t>
  </si>
  <si>
    <t>Porcentaje de herramientas desarrolladas en la Dimensión Solicitudes de Información</t>
  </si>
  <si>
    <t>(Suma de Herramientas desarrolladas / Total de Herramientas necesarias para verificar cumplimiento de obligaciones en su Dimensión Portales ) * 100</t>
  </si>
  <si>
    <t>Desarrollo de las herramientas técnico normativas que harán posible la verificación de las obligaciones de transparencia en su Dimensión Portales</t>
  </si>
  <si>
    <t>Porcentaje de herramientas desarrolladas en la Dimensión Portales</t>
  </si>
  <si>
    <t>IAI = [ 1 -  ( ( RRe + RRse ) / Sip ) ]</t>
  </si>
  <si>
    <t>Proceso atención de las solicitudes de información pública por parte de los Sujetos Obligados del Orden Federal calculado</t>
  </si>
  <si>
    <t xml:space="preserve">Índice de Acceso a la Información Pública </t>
  </si>
  <si>
    <t>(Recursos de Revisión interpuestos / Solicitudes de Información ingresadas) x 100</t>
  </si>
  <si>
    <t>Grado de inconformidad de las personas solicitantes con las respuestas recibidas</t>
  </si>
  <si>
    <t>( PEP / PEDRP ) * 100
(Productos estadísticos generados / Productos estadísticos demandados, requeridos o programados)*100</t>
  </si>
  <si>
    <t>Porcentaje de generación de productos estadísticos</t>
  </si>
  <si>
    <t>( Número de documento generados /  Total de documentos programados ) *100</t>
  </si>
  <si>
    <t>Apoyo a los organismos garantes de las Entidades federativas en materia de cumplimientos de obligaciones emanadas del marco normativo vigente realizado.</t>
  </si>
  <si>
    <t>Porcentaje de documentos de consulta generados</t>
  </si>
  <si>
    <t>(Número de sujetos obligados dictaminados / Total de sujetos obligados actualizados ) * 100</t>
  </si>
  <si>
    <t>Padrón de Sujetos Obligados actualizado.</t>
  </si>
  <si>
    <t xml:space="preserve">Porcentaje de actualización de Sujetos Obligados federales </t>
  </si>
  <si>
    <t>(Número de sujetos obligados verificados en la Dimensión Acciones de Capacitación  / Total de Sujetos Obligados) * 100</t>
  </si>
  <si>
    <t>Programa de verificaciones  a los sujetos obligados del ámbito federal en el cumplimiento de sus obligaciones en la Dimensión Acciones de Capacitación realizado.</t>
  </si>
  <si>
    <t>Porcentaje de sujetos obligados verificados en la  Dimensión Acciones de Capacitación</t>
  </si>
  <si>
    <t>(Número de sujetos obligados verificados en la Dimensión Unidades de Transparencia   / Total de Sujetos Obligados) * 100</t>
  </si>
  <si>
    <t>Programa de verificaciones  a los sujetos obligados del ámbito federal en el cumplimiento de sus obligaciones en la Dimensión Unidades de Transparencia realizado.</t>
  </si>
  <si>
    <t xml:space="preserve">Porcentaje de sujetos obligados verificados en la  Dimensión Unidades de Transparencia </t>
  </si>
  <si>
    <t>(Número de sujetos obligados verificados en la Dimensión  Respuestas a Solicitudes de Información  / Total de Sujetos Obligados) * 100</t>
  </si>
  <si>
    <t>Programa de verificaciones  a los sujetos obligados del ámbito federal en el cumplimiento de sus obligaciones en la Dimensión  Respuestas a Solicitudes de Información realizado.</t>
  </si>
  <si>
    <t xml:space="preserve">Porcentaje de sujetos obligados verificados en la Dimensión Respuestas a Solicitudes de Información </t>
  </si>
  <si>
    <t xml:space="preserve"> (Número de sujetos obligados verificados en la  Dimensión Unidades de Transparencia  / Total de Sujetos Obligados) * 100</t>
  </si>
  <si>
    <t>Programa de verificaciones  a los sujetos obligados del ámbito federal en el cumplimiento de sus obligaciones en la Dimensión Portales de Transparencia realizado.</t>
  </si>
  <si>
    <t>Porcentaje de sujetos obligados verificados en Dimensión Portales</t>
  </si>
  <si>
    <t>Promedio ponderado de las cuatro dimensiones de la transparencia que serán valoradas a los Sujetos Obligados del ámbito Federal.</t>
  </si>
  <si>
    <t>Los Sujetos Obligados del ámbito Federal internalizan sus obligaciones de transparencia en sus dimensiones: Portal de Internet, Calidad de las Respuestas, Atención prestada por la Unidad de Transparencia y Acciones de Capacitación.</t>
  </si>
  <si>
    <t>IADICCOT = X͂ICCOT/σICCOT
Índice de aumento y dispersión del ICCOT</t>
  </si>
  <si>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</si>
  <si>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Índice de aumento y dispersión del Índice Compuesto del Cumplimiento de Obligaciones de Transparencia (ICCOT)</t>
  </si>
  <si>
    <t>320 - Dirección General de Evaluación</t>
  </si>
  <si>
    <t>(Número de documentos técnicos y herramientas técnicas de evaluación realizados/ Número de documentos técnicos y herramientas técnicas de evaluación programados) * 100</t>
  </si>
  <si>
    <t>Desarrollo de documentos técnicos y herramientas técnicas de evaluación que permiten la medición del desempeño en el cumplimiento de  la Ley General de Protección de Datos Personales en Posesión de Sujetos Obligados y demás disposiciones que resulten aplicables en la materia.</t>
  </si>
  <si>
    <t>Porcentaje de avance en el desarrollo de documentos técnicos y herramientas técnicas de evaluación</t>
  </si>
  <si>
    <t>[(Número de asesorías técnicas solicitadas realizadas + Número de asesorías técnicas programadas realizadas) / (Número de asesorías técnicas solicitadas + Número de asesorías técnicas programadas)] * 100</t>
  </si>
  <si>
    <t>Implementación de asesorías técnicas para la atención del diagnóstico o evaluación del desempeño respecto del cumplimiento de  la Ley General de Protección de Datos Personales en Posesión de Sujetos Obligados y demás disposiciones que resulten aplicables en la materia.</t>
  </si>
  <si>
    <t>Porcentaje de atención de asesorías técnicas solicitadas y programadas</t>
  </si>
  <si>
    <t>Realización de notificaciones personales.</t>
  </si>
  <si>
    <t>(Número de denuncias admitidas en 10 días hábiles o menos / Número de denuncias admitidas) * 100</t>
  </si>
  <si>
    <t>Admisión de denuncias.</t>
  </si>
  <si>
    <t>Porcentaje de denuncias admitidas  considerando  perspectiva de género y salvaguardado los derechos humanos, conforme a la Ley General de Protección de Datos Personales en Posesión de Sujetos Obligados en 10 días hábiles o menos.</t>
  </si>
  <si>
    <t>(Número de  sujetos obligados diagnosticados o evaluados en el desempeño respecto del cumplimiento  de la LGPDPPSO y demás disposiciones que resulten aplicables en la materia / Total de Sujetos Obligados programados a diagnosticar o a evaluar) *100</t>
  </si>
  <si>
    <t>Diagnóstico o evaluación del Desempeño de los Sujetos Obligados respecto al cumplimiento de la LGPDPPSO y demás disposiciones que resulten aplicables en la materia realizado.</t>
  </si>
  <si>
    <t>Porcentaje de sujetos obligados diagnosticados o evaluados en el desempeño respecto al cumplimiento de la Ley General de Protección de Datos Personales en Posesión de Sujetos Obligados y demás disposiciones que resulten aplicables en la materia</t>
  </si>
  <si>
    <t>(Número de investigaciones concluidas + Número de verificaciones concluidas)/( Número de investigaciones iniciadas + Número de verificaciones iniciadas) * 100</t>
  </si>
  <si>
    <t>Procedimientos de investigación y verificación del Sector Público concluidos dentro del plazo establecido en la Ley.</t>
  </si>
  <si>
    <t>Porcentaje de procedimientos de investigación y verificación conforme a la Ley General de Protección de Datos Personales en Posesión de Sujetos Obligados que se concluyen.</t>
  </si>
  <si>
    <t>(Número de procedimientos de verificación / Número de procedimientos de investigación) * 100</t>
  </si>
  <si>
    <t>Los Sujetos Obligados tratan adecuadamente los datos personales con base en  las disposiciones establecidas en la Ley General de Protección de Datos Personales en Posesión de Sujetos Obligados.</t>
  </si>
  <si>
    <t>Porcentaje de procedimientos de investigación iniciados conforme a la Ley General de Protección de Datos Personales en Posesión de Sujetos Obligados que concluyen en verificación</t>
  </si>
  <si>
    <t>(Número de sujetos obligados con áreas de mejora / Número de sujeto obligados diagnosticados o evaluados)*100</t>
  </si>
  <si>
    <t>Contribuir a garantizar el óptimo cumplimiento de los derechos de acceso a la información pública y la protección de datos personales, mediante procedimientos para el cumplimiento de las disposiciones de la Ley General de Protección de Datos Personales en Posesión de Sujetos Obligados.</t>
  </si>
  <si>
    <t xml:space="preserve">Porcentaje de Sujetos Obligados con áreas de mejora en el tratamiento de datos personales
</t>
  </si>
  <si>
    <t>Estratégico -Eficiencia - Anual</t>
  </si>
  <si>
    <t xml:space="preserve">(Sumatoria de días hábiles que transcurren desde el inicio de un procedimiento de investigación hasta la emisión del acuerdo + Sumatoria de días hábiles que transcurren desde el inicio de un procedimiento de verificación hasta la emisión de la resolución)/Número total de procedimientos
</t>
  </si>
  <si>
    <t xml:space="preserve">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 
</t>
  </si>
  <si>
    <t>450 - Dirección General de Evaluación, Investigación y Verificación del Sector Público</t>
  </si>
  <si>
    <t>Porcentaje de proyectos de resolución elaborados, correspondientes a procedimientos sancionatorios, respecto del total de procedimientos en los que se decretó el cierre de instrucción y se pasó el expediente a resolución.</t>
  </si>
  <si>
    <t>(Número de requerimientos atendidos por la Dirección General de Cumplimientos y Responsabilidades / Número de requerimientos formulados por los órganos internos de control en los sujetos obligados y demás autoridades competentes)*100</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</si>
  <si>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 por tales incumplimientos.</t>
  </si>
  <si>
    <t>                                 Secretaría Técnica del Pleno</t>
  </si>
  <si>
    <t>720 - Dirección General de Cumplimientos y Responsabilidades</t>
  </si>
  <si>
    <t>[1- ( Boletines Estadísticos que no se entregaron al tercer día hábil siguiente / sesiones )] x 100</t>
  </si>
  <si>
    <t>2.5 Entrega en tiempo del Boletín Estadístico con el reporte de resoluciones del Pleno y el estado que guardan los medios de impugnación y las instrucciones del Pleno</t>
  </si>
  <si>
    <t>Porcentaje de emisiones del Boletín Estadístico (BE) entregados en tiempo, respecto del total de emisiones del BE.</t>
  </si>
  <si>
    <t>[1-(anteproyectos entregados en más de un día / anteproyectos entregados a la Secretaría Técnica del Pleno)]x 100</t>
  </si>
  <si>
    <t>2.4. Integración de los anteproyectos de Acuerdo de los asuntos que se presentan al Pleno, con los elementos de fundamentación y motivación que las áreas proporcionen en el ámbito de su competencia.</t>
  </si>
  <si>
    <t>Porcentaje de anteproyectos de Acuerdo que tardan un día en elaborarse, una vez que se cuenta con los elementos de fundamentación y motivación necesarios para la elaboración de los mismos, respecto del número total de anteproyectos de Acuerdo elaborados en el periodo.</t>
  </si>
  <si>
    <t xml:space="preserve"> (Actas difundidas / Actas concretadas) x 100</t>
  </si>
  <si>
    <t>2.3. Difusión de las Actas de las sesiones públicas del Pleno</t>
  </si>
  <si>
    <t>Porcentaje de las Actas de las sesiones públicas del Pleno que han sido concretadas y difundidas al público en general, respecto al total de Actas concretadas.</t>
  </si>
  <si>
    <t xml:space="preserve"> { Medios de impugnación en lista / Medios de impugnación resueltos } x 100</t>
  </si>
  <si>
    <t>2.2. Difusión de las resoluciones del Instituto a medios de impugnación en materia de acceso a la información y protección de datos personales en posesión de sujetos obligados</t>
  </si>
  <si>
    <t>Porcentaje de los medios de impugnación (recursos de revisión, de inconformidad y atraídos) que están publicados en la lista de sentidos de resolución, respecto del total de resoluciones a tales medios aprobadas por el Instituto.</t>
  </si>
  <si>
    <t>{ (Versiones estenográficas + Audios + Traducciones de lenguaje de señas mexicano) + (Acuerdos concretados y difundidos) / (Sesiones del Pleno x 3) + Acuerdos votados y concretados } x 100</t>
  </si>
  <si>
    <t>2.1. Difusión de las sesiones públicas que lleva a cabo el Pleno del Instituto</t>
  </si>
  <si>
    <t>Porcentaje de los audios, versiones estenográficas de las sesiones del Pleno, traducciones de lenguaje de señas mexicano y Acuerdos del Pleno concretados que han sido difundidos al público en general respecto del total de veces que el Pleno tuvo sesión en el periodo de medición y del total de Acuerdos votados en dichas sesiones.</t>
  </si>
  <si>
    <t>[1- (TRN1 notificados en más de un día a partir de su carga en la PNT  /TRN en materia acceso a la información y protección de datos personales notificados en el periodo)] x 100</t>
  </si>
  <si>
    <t>1.3. Notificación de las resoluciones a medios de impugnación en materia de acceso a la información y protección de datos personales en posesión de sujetos obligados</t>
  </si>
  <si>
    <t>Porcentaje de resoluciones a medios de impugnación que  fueron notificadas en el plazo de un día, a partir del registro de firmas y la carga de la resolución firmada en la Plataforma Nacional de Transparencia (PNT).</t>
  </si>
  <si>
    <t>[1- (RRA, RRD con firmas completas en más de tres días / RRA, RRD aprobados por el Pleno)] x 100</t>
  </si>
  <si>
    <t>1.2. Recopilación de las firmas de las y los Comisionados del Instituto en las resoluciones en materia de acceso a la información y protección de datos personales en posesión de sujetos obligados.</t>
  </si>
  <si>
    <t>Porcentaje de resoluciones a medios de impugnación procesados en menor tiempo respecto a las resoluciones votadas y aprobadas.</t>
  </si>
  <si>
    <t>(Medios de impugnación turnados / Medios de impugnación recibidos) x 100</t>
  </si>
  <si>
    <t xml:space="preserve">1.1. Turno a las ponencias del Instituto de los medios de impugnación en materia de acceso a la información y protección de datos personales  </t>
  </si>
  <si>
    <t>Porcentaje de medios de impugnación recibidos en el Instituto que  fueron turnados respecto al total de los medios de impugnación recibidos.</t>
  </si>
  <si>
    <t>[1- {( Audios de las sesiones públicas del Pleno que, al momento del cierre, no han sido publicados en la página del Instituto + Versiones estenográficas de las sesiones públicas del Pleno que, al momento del cierre, no han sido publicados en la página del Instituto + Total de resoluciones a medios de impugnación (recursos de revisión, de inconformidad y atraídos) cuyos sentidos al momento del cierre, no han sido publicados en la página del Instituto + Actas del Pleno del Instituto que, al momento del cierre, no han sido publicados en la página del Instituto + Acuerdos del Pleno del Instituto que, al momento del cierre, no han sido publicados en la página del Instituto + Boletines Estadísticos generados ) / ( { Número de sesiones públicas celebradas por el Pleno del Instituto x 3 } + Número de sesiones públicas celebradas por el Pleno del Instituto para las cuales se generaron Boletines Estadísticos + Total de resoluciones a medios de impugnación  (recursos de revisión, de inconformidad y atraídos) en materia de acceso a la información y protección de datos personales en posesión de sujetos obligados + Acuerdos del Pleno del Instituto aprobados en el periodo) }] x 100</t>
  </si>
  <si>
    <t xml:space="preserve">2. Las acciones del Pleno publicadas y reportadas. </t>
  </si>
  <si>
    <t>Porcentaje de acciones del Pleno que en el periodo fueron publicadas y reportadas respecto del total de acciones concretadas en el periodo de medición.</t>
  </si>
  <si>
    <t xml:space="preserve">({ (RRA turnados / RRA recibidos) x 100 } + { (RRA notificados en tiempo / RRA aprobados por el Pleno) x 100 })/2
</t>
  </si>
  <si>
    <t>1. Medios de impugnación en materia de acceso a la información y protección de datos personales de acuerdo con la normativa aplicable, procesados</t>
  </si>
  <si>
    <t>Porcentaje de gestiones realizadas en tiempo respecto a las gestiones realizadas en el periodo.</t>
  </si>
  <si>
    <t>Medios de impugnación atendidos = [60*(número de medios de impugnación turnados / número de medios de impugnación ingresados) + 40* (número de medios de impugnación votados y desechados / número de medios de impugnación ingresados)]</t>
  </si>
  <si>
    <t>El Pleno del Instituto cuenta con herramientas para concretar y comunicar a las partes involucradas sus resoluciones  en materia de acceso a la información y protección de datos personales.</t>
  </si>
  <si>
    <t>Medios de impugnación en materia de acceso a la información y protección de datos personales en posesión de sujetos obligados, atendidos por el Instituto</t>
  </si>
  <si>
    <t>Garantía para el Cumplimiento a las resoluciones del pleno = [(Medios de impugnación turnados / Medios de impugnación ingresados) / (porcentaje esperado de Medios de Impugnación turnados / Medios de impugnación ingresados)]*porcentaje asignado 1 + [(Resoluciones firmadas / Resoluciones votadas) / (porcentaje esperado de resoluciones con proceso de firmas concluido / Medios de impugnación votados)]*porcentaje asignado2 + [(Resoluciones notificadas / Resoluciones firmadas) / (porcentaje esperado de resoluciones notificadas / resoluciones con proceso de firmas concluido)]*porcentaje asignado3</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</si>
  <si>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</si>
  <si>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Porcentaje de cumplimiento de los procesos que garantizan los derechos de acceso a la información y protección de datos personales en posesión de sujetos obligados</t>
  </si>
  <si>
    <t>710 - Dirección General de Atención al Pleno</t>
  </si>
  <si>
    <t>Mediante el oficio INAI/SPDP/DGPA/029/2021 se solicitan las modificaciones a las metas, en virtud de una revaloración realizada por los Directores de Área de cada uno de los proyectos asignados.</t>
  </si>
  <si>
    <t>1T: de 37 a 32; 2T: de 71 a 64; 3T: de 85 a 80.</t>
  </si>
  <si>
    <t>1T, 2T y 3T</t>
  </si>
  <si>
    <t>Mediante el oficio INAI/SPDP/DGPA/059/2021, se solicitaron cambios de metas en atención al oficio INAI/DGA/103/2021, suscrito por el Licenciado Rafael Estrada Cabral, Director General de Administración y por acuerdo número ACTPUB/23/03/2021 aprobado por el Pleno del INAI, en su sesión del 23 de marzo de 2021.</t>
  </si>
  <si>
    <t>1T: de 34 a 37; 2T: de 62 a 65; 3T: de 82 a 85.</t>
  </si>
  <si>
    <t>1T: de 20 a 16; 2T: de 54 a 47; 3T: de 78 a 67.</t>
  </si>
  <si>
    <t>(Talleres impartidos en el trimestre/ Talleres que deben ser impartidos en el trimestre)*100</t>
  </si>
  <si>
    <t>Formación especializada en materia de datos personales para quienes son titulares, responsables y encargados del sector público y privado</t>
  </si>
  <si>
    <t>Porcentaje de talleres impartidos por la DGPAR.</t>
  </si>
  <si>
    <t>(Auditorías voluntarias atendidas en el trimestre/ Auditorías voluntarias que deben ser atendidas en el semestre)*100</t>
  </si>
  <si>
    <t>Atención a las solicitudes de auditorías que sean presentadas al INAI</t>
  </si>
  <si>
    <t>Porcentaje de auditorías voluntarias atendidas por la DGPAR.</t>
  </si>
  <si>
    <t>(Solicitudes atendidas en el trimestre/ Solicitudes que deben ser atendidas en el trimestre)*100</t>
  </si>
  <si>
    <t>Atención de solicitudes de dictámenes técnicos en materia de protección de datos personales</t>
  </si>
  <si>
    <t>Porcentaje de solicitudes de opiniones técnicas, consultas y asesorías especializadas en materia de protección de datos personales atendidas por la DGPAR.</t>
  </si>
  <si>
    <t>(Porcentaje de avance de las actividades relacionadas con la promoción de la educación cívica y cultura para el ejercicio del derecho de protección de datos personales entre quienes son titulares realizadas/ Total de actividades programadas)*100</t>
  </si>
  <si>
    <t xml:space="preserve">Promoción de la educación cívica y cultura para el ejercicio del derecho de protección de datos personales entre quienes son titulares. </t>
  </si>
  <si>
    <t xml:space="preserve">Porcentaje de actividades realizadas por la DGPAR para promover la educación cívica y cultura para el ejercicio del derecho de protección de datos personales entre quienes son titulares. </t>
  </si>
  <si>
    <t>(Porcentaje de avance de las actividades relacionadas con la elaboración de material para orientar  en el cumplimiento de obligaciones en materia de protección de datos personales realizadas  / Total de actividades programadas)*100</t>
  </si>
  <si>
    <t xml:space="preserve">Elaboración de material para orientar en el cumplimiento de obligaciones en materia de protección de datos personales. </t>
  </si>
  <si>
    <t xml:space="preserve">Porcentaje de actividades relacionadas con la elaboración de material para orientar  en el cumplimiento de obligaciones en materia de protección de datos personales. </t>
  </si>
  <si>
    <t>(Porcentaje de avance de las actividades de proyectos para impulsar la autorregulación y las mejores prácticas realizadas/ Total de actividades programadas )*100</t>
  </si>
  <si>
    <t>Realización de acciones para impulsar la autorregulación y las mejores prácticas.</t>
  </si>
  <si>
    <t>Porcentaje de actividades realizadas por la DGPAR relacionadas con el impulso de la autorregulación y las mejores prácticas.</t>
  </si>
  <si>
    <t>(Esquemas de autorregulación reconocidos en el trimestre / Esquemas de autorregulación que deben ser reconocidos en el trimestre)*100</t>
  </si>
  <si>
    <t>Operación del Registro de Esquemas de Autorregulación Vinculante (REA).</t>
  </si>
  <si>
    <t>Porcentaje de esquemas de autorregulación (EA) reconocidos.</t>
  </si>
  <si>
    <t>(Esquemas de autorregulación evaluados en el trimestre / Esquemas de autorregulación que deben ser evaluados en el trimestre)*100</t>
  </si>
  <si>
    <t>Porcentaje de esquemas de autorregulación (EA) evaluados</t>
  </si>
  <si>
    <t xml:space="preserve">Numero de informes de auditoría emitidos/ número de auditorías voluntarias admitidas y no canceladas por la DGPAR en el periodo. </t>
  </si>
  <si>
    <t>Recomendaciones a partir de las auditorías voluntarias realizadas que constituyen acciones preventivas en materia de protección de datos personales emitidas.</t>
  </si>
  <si>
    <t>Proporción de informes emitidos por la DGPAR de las auditorías admitidas y no canceladas por quienes son sujetos obligados en el período.</t>
  </si>
  <si>
    <t>Tasa de crecimiento</t>
  </si>
  <si>
    <t>(Porcentaje personas que manifiestan conocer el derecho en el año corriente / porcentaje de personas que manifiestan conocer el derecho en el año inmediato anterior) -1</t>
  </si>
  <si>
    <t>Eventos, material y asesorías para la promoción y educación cívica, así como para facilitar a quienes son responsables y encargados el cumplimiento de sus obligaciones en materia de protección de datos personales realizadas.</t>
  </si>
  <si>
    <t>Tasa de crecimiento porcentual de personas que manifiestan conocer sobre el derecho de protección de datos personales.</t>
  </si>
  <si>
    <t>((Número de solicitudes de inscripción en el REA en el año actual + Numero de personas que se registran para participar en el Premio de Innovación y Buenas Prácticas en el año actual) / (Número de solicitudes de inscripción en el REA en el año inmediato anterior + Numero de personas que se registran para participar en el Premio de Innovación y Buenas Prácticas en el año inmediato anterior)) -1)*100</t>
  </si>
  <si>
    <t>Certamen que reconoce las buenas prácticas entre quienes son responsables y encargados para que  adopten estándares elevados en materia de protección de datos personales realizadas.</t>
  </si>
  <si>
    <t>Tasa de crecimiento de las solicitudes de inscripción en el REA y en el Premio de Innovación y Buenas Prácticas.</t>
  </si>
  <si>
    <t>(Número de quienes son responsables y/o encargados que responden encuesta o cuestionario de satisfacción y encuentran útil la herramienta / número total de encuestas respondidas)*100</t>
  </si>
  <si>
    <t>Quienes son responsables y/o encargados de los datos personales cuentan con herramientas de calidad que les facilitan el cumplimiento de las obligaciones en materia de protección de datos personales.</t>
  </si>
  <si>
    <t>Porcentaje de utilidad de las herramientas que el INAI pone a disposición de quienes son responsables y/o encargados para facilitar el cumplimiento de las obligaciones en materia de protección de datos personales.</t>
  </si>
  <si>
    <t>(Número  de sujetos obligados del ámbito federal que cuentan con una política interna o programa de protección de datos personales/ Número total de sujetos obligados del ámbito federal)*100</t>
  </si>
  <si>
    <t>Contribuir a la promoción del pleno ejercicio de los derechos de acceso a la información pública y de protección de datos personales, así como la transparencia y apertura de las instituciones públicas, mediante la elaboración de herramientas y mecanismos para ayudar a quienes son responsables y encargados del tratamiento de datos personales al cumplimiento de sus obligaciones en la materia, elevar los niveles de protección y promover el ejercicio libre e informado del derecho entre quienes son titulares.
NOTA: La DGPAR, por virtud de sus atribuciones, únicamente coadyuva en materia de protección de datos personales.</t>
  </si>
  <si>
    <t>Porcentaje de sujetos obligados del ámbito federal de la Ley General de Protección de Datos Personales en Posesión de Sujetos Obligados que cuentan con una política interna o programa de protección de datos personales.</t>
  </si>
  <si>
    <t>440 - Dirección General de Prevención y Autorregulación</t>
  </si>
  <si>
    <t>(número de talleres locales realizados en materia de transparencia, acceso a la información pública, protección de datos personales, gestión documenta, archivos y temas relacionados / (número de talleres locales programados + número de talleres locales solicitados)) * 100</t>
  </si>
  <si>
    <t>Organización de talleres locales (virtuales o presenciales) en materia de transparencia, acceso a la información pública, protección de datos personales, gestión documental, archivos y temas relacionados, en coordinación con las entidades federativas y/o las Instancias del Sistema Nacional de Transparencia</t>
  </si>
  <si>
    <t>Porcentaje de talleres locales (virtuales o presenciales)  organizados en materia de transparencia, acceso a la información, protección de datos personales, gestión documental, archivos y temas relacionados en coordinación con las entidades federativas y/o las Instancias del Sistema Nacional de Transparencia</t>
  </si>
  <si>
    <t xml:space="preserve">((número de talleres regionales realizados en materia de transparencia, acceso a la información pública, protección de datos personales, gestión documental, archivos y temas relacionados) / (número de talleres regionales programados + número de talleres solicitados))  *100
</t>
  </si>
  <si>
    <t>Organización de talleres regionales (virtuales o presenciales) en materia de transparencia, acceso a la información, protección de datos personales, gestión documental, archivos y temas relacionados en coordinación con las entidades federativas y/o las Instancias del Sistema Nacional de Transparencia</t>
  </si>
  <si>
    <t>Porcentaje de talleres regionales  (virtuales o presenciales) organizados en materia de transparencia, acceso a la información, protección de datos personales, gestión documental, archivos y temas relacionados en coordinación con las entidades federativas y/o las Instancias del Sistema Nacional de Transparencia</t>
  </si>
  <si>
    <t xml:space="preserve"> Σ recursos de revisión monitoreados, de los presentados ante los Organismos garantes las entidades federativas</t>
  </si>
  <si>
    <t>Monitoreo de los recursos de revisión presentados ante los Organismos garantes de las entidades federativas, para conocer de aquellos pendientes de resolución que por su interés y trascendencia así lo ameriten.</t>
  </si>
  <si>
    <t>Número de recursos de revisión monitoreados de aquellos presentados ante los Organismos garantes locales para, en su caso, someter al Pleno del Instituto y se determine ejercer la facultad de atracción.</t>
  </si>
  <si>
    <t xml:space="preserve"> Σ eventos conmemorativos realizados</t>
  </si>
  <si>
    <t>Coadyuvar en los eventos de conmemoración del Día Internacional de Protección de Datos Personales en las entidades federativas</t>
  </si>
  <si>
    <t>Número de eventos conmemorativos del Día Internacional de Protección de Datos Personales en el país.</t>
  </si>
  <si>
    <t>((número de asesorías, consultorías y reuniones realizadas) / (número de asesorías, consultorías y reuniones programadas + número de asesorías, consultorías y reuniones solicitadas)) *100</t>
  </si>
  <si>
    <t>Seguimiento a la armonización y homologación de las legislaciones de las entidades federativas en materia de transparencia, acceso a la información, protección de datos personales, gestión documental y archivos</t>
  </si>
  <si>
    <t>Porcentaje de asesorías, consultorías y reuniones de trabajo realizadas para la armonización de leyes de las entidades federativas.</t>
  </si>
  <si>
    <t>((número de Concursos realizados) / (número de Concursos programados + número de Concursos solicitados)) *100</t>
  </si>
  <si>
    <t>Organización de Concursos Nacionales en materia de transparencia, acceso a la información, protección de datos personales, gestión documental y archivos, en coordinación con las entidades federativas y/o las Instancias del Sistema Nacional de Transparencia</t>
  </si>
  <si>
    <t>Porcentaje de Concursos Nacionales organizados en coordinación con las entidades federativas y/o las Instancias del Sistema Nacional de Transparencia</t>
  </si>
  <si>
    <t>((número de proyectos específicos de promoción realizados) / (número de proyectos específicos de promoción programados + número de proyectos específicos de promoción solicitados)) *100</t>
  </si>
  <si>
    <t>Implementación de proyectos específicos de promoción en materia de transparencia, acceso a la información, protección de datos personales, gobierno abierto, gestión documental y archivos en coordinación con las entidades federativas y/o las Instancias del Sistema Nacional de Transparencia</t>
  </si>
  <si>
    <t>Porcentaje de proyectos específicos de promoción  implementados en coordinación con las entidades federativas y/o las Instancias del Sistema Nacional de Transparencia</t>
  </si>
  <si>
    <t>(número eventos y reuniones atendidos / número de eventos y reuniones convocados) *100</t>
  </si>
  <si>
    <t>Representación institucional del INAI en coordinación con las entidades federativas y/o las Instancias del Sistema Nacional de Transparencia</t>
  </si>
  <si>
    <t>Porcentaje de atención a eventos y reuniones convocados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</si>
  <si>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</si>
  <si>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Organización de eventos de promoción en coordinación con las entidades federativas y/o las Instancias del Sistema Nacional de Transparencia</t>
  </si>
  <si>
    <t>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t>
  </si>
  <si>
    <t>((número de actividades realizadas) / (número de actividades programadas + número de actividades solicitadas)) * 100</t>
  </si>
  <si>
    <t>Cumplimiento de las actividades de capacitación a las personas servidoras públicas, implementadas en coordinación con las entidades federativas y/o las Instancias del Sistema Nacional de Transparencia</t>
  </si>
  <si>
    <t>Porcentaje del cumplimiento de las actividades de capacitación en coordinación con las entidades federativas y/o las Instancias del Sistema Nacional de Transparencia</t>
  </si>
  <si>
    <t xml:space="preserve">Cumplimiento de las actividades de promoción y vinculación implementadas en coordinación con las entidades federativas y/o las Instancias del Sistema Nacional de Transparencia </t>
  </si>
  <si>
    <t xml:space="preserve">Porcentaje del cumplimiento de las actividades de promoción y vinculación en coordinación con las entidades federativas y/o las Instancias del Sistema Nacional de Transparencia </t>
  </si>
  <si>
    <t>[(Cobertura de la promoción y vinculación *0.60)+(Cobertura de la capacitación *0.20)+(Cobertura de la representación institucional *0.20)] *100</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</si>
  <si>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</si>
  <si>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 xml:space="preserve">Índice de cobertura de las acciones de promoción, vinculación, capacitación y representación institucional con los Organismos Garantes de las entidades federativas. </t>
  </si>
  <si>
    <t xml:space="preserve">[(Cobertura de la promoción y vinculación * 0.60)+(Cobertura de la capacitación personal*0.20) + (Presentación de un programa estatal de capacitación para la integración de un programa con alcance nacional * 0.20)] *100 </t>
  </si>
  <si>
    <t xml:space="preserve">Contribuir a coordinar el Sistema Nacional de Transparencia y de Protección de Datos Personales, a través de un canal institucional de vinculación y colaboración para el establecimiento, aplicación y evaluación de acciones conjuntas  con los Organismos garantes de las entidades federativas, en temas prioritarios.
</t>
  </si>
  <si>
    <t>Índice de cobertura de las acciones de promoción, vinculación y capacitación con los Organismos garantes de las entidades federativas en el marco del Sistema Nacional de Trasparencia.</t>
  </si>
  <si>
    <t>                                 Secretaría Ejecutiva del Sistema Nacional de Transparencia</t>
  </si>
  <si>
    <t>Coordinar el Sistema Nacional de Transparencia y de Protección de Datos Personales, para que los órganos garantes establezcan, apliquen y evalúen acciones de acceso a la información pública, protección y debido tratamiento de datos personales</t>
  </si>
  <si>
    <t>610 - Dirección General de Vinculación, Coordinación y Colaboración con Entidades Federativas</t>
  </si>
  <si>
    <t>Realización del Proyecto Especial: “Elaboración de los Programas Nacionales del SNT 2022-2026"</t>
  </si>
  <si>
    <t xml:space="preserve">Porcentaje de presupuesto ejercido 
</t>
  </si>
  <si>
    <t>(Número de secciones con contenidos actualizados que se encuentran en el portal del Sistema Nacional de Transparencia / Número total de secciones con contenidos en línea que se encuentran en el portal del Sistema Nacional de Transparencia) * 100</t>
  </si>
  <si>
    <t>2.6 Actualización de contenidos en línea</t>
  </si>
  <si>
    <t>Porcentaje de secciones con contenidos en línea actualizados.</t>
  </si>
  <si>
    <t>(Número de acuerdos publicados  en el Diario Oficial de la Federación / Número total de acuerdos aprobados) * 100</t>
  </si>
  <si>
    <t>2.5 Publicación de acuerdos aprobados.</t>
  </si>
  <si>
    <t>Porcentaje de acuerdos publicados.</t>
  </si>
  <si>
    <t>(Número de informes elaborados / Número de informes programados) * 100</t>
  </si>
  <si>
    <t>2.4 Elaboración de informes sobre el Sistema Nacional de Transparencia.</t>
  </si>
  <si>
    <t>Porcentaje de informes elaborados sobre 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</si>
  <si>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</si>
  <si>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2.3 Verificación del cumplimiento de los acuerdos del Consejo Nacional del Sistema Nacional de Transparencia.</t>
  </si>
  <si>
    <t>Porcentaje de acuerdos del Consejo Nacional del Sistema Nacional de Transparencia con acciones de verificación desde la Dirección General Técnica Seguimiento y Normatividad.</t>
  </si>
  <si>
    <t>(Número de sesiones del Consejo Nacional del Sistema Nacional de Transparencia en las que la Dirección General Técnica, Seguimiento y Normatividad preparó contenidos/ Número de sesiones del Consejo Nacional del Sistema Nacional de Transparencia realizadas) * 100</t>
  </si>
  <si>
    <t>2.2 Preparación de contenidos para las sesiones del Consejo Nacional del Sistema Nacional de Transparencia</t>
  </si>
  <si>
    <t>Porcentaje de sesiones del Consejo Nacional del Sistema Nacional de Transparencia que cuentan con contenidos preparados desde la Dirección General Técnica, Seguimiento y Normatividad</t>
  </si>
  <si>
    <t>(Número de sesiones de las instancias del Sistema Nacional de Transparencia con acompañamiento de la Dirección General Técnica, Seguimiento y Normatividad / Número de sesiones de las instancias del Sistema Nacional de Transparencia realizadas) * 100</t>
  </si>
  <si>
    <t>2.1 Acompañamiento a las instancias del Sistema Nacional de Transparencia</t>
  </si>
  <si>
    <t>Porcentaje de actividades realizadas por las instancias del Sistema Nacional de Transparencia que cuentan con el acompañamiento de la Dirección General Técnica, Seguimiento y Normatividad</t>
  </si>
  <si>
    <t>(Número de acciones de seguimiento en materia de derechos humanos, perspectiva de género e inclusión social realizadas / Número de acciones de seguimiento en materia de derechos humanos, perspectiva de género e inclusión social programadas) * 100</t>
  </si>
  <si>
    <t>1.3 Seguimiento a acciones en materia de derechos humanos, perspectiva de género e inclusión social</t>
  </si>
  <si>
    <t>Porcentaje de acciones de seguimiento en materia de derechos humanos, perspectiva de género e inclusión social realizadas</t>
  </si>
  <si>
    <t>(Acciones de seguimiento a la implementación de los Programas Nacionales del Sistema Nacional de Transparencia realizadas por el personal de la Secretaría Ejecutiva del Sistema Nacional de Transparencia) / (Acciones de seguimiento a la implementación de los Programas Nacionales del Sistema Nacional de Transparencia programadas para su realización por parte del personal de la Secretaría Ejecutiva del Sistema Nacional de Transparencia) * 100</t>
  </si>
  <si>
    <t>1.2 Seguimiento a la implementación de los Programas Nacionales del Sistema Nacional de Transparencia</t>
  </si>
  <si>
    <t>Porcentaje de acciones realizadas por el personal de la Secretaría Ejecutiva del Sistema Nacional de Transparencia para el seguimiento a la implementación de los Programas Nacionales del Sistema Nacional de Transparencia</t>
  </si>
  <si>
    <t>(Acciones de actualización y evaluación de los Programas Nacionales del Sistema Nacional de Transparencia realizadas) / (Acciones de actualización y evaluación de los Programas Nacionales del Sistema Nacional de Transparencia programadas) * 100</t>
  </si>
  <si>
    <t>1.1 Actualización  y evaluación de los Programas Nacionales del Sistema Nacional de Transparencia</t>
  </si>
  <si>
    <t>Porcentaje de acciones de actualización y evaluación realizadas conforme a lo dispuesto por los Programas Nacionales del Sistema Nacional de Transparencia</t>
  </si>
  <si>
    <t>(Número de acuerdos del Consejo Nacional con acciones de acompañamiento / Número total de acuerdos tomados por el Consejo Nacional) *100</t>
  </si>
  <si>
    <t>2.- Programa de seguimiento técnico del Consejo Nacional del Sistema Nacional de Transparencia ejecutado.</t>
  </si>
  <si>
    <t>Porcentaje de acuerdos tomados por el Consejo Nacional con acciones de acompañamiento.</t>
  </si>
  <si>
    <t>(Número de instrumentos de política pública del Sistema Nacional de Transparencia con acciones de acompañamiento para su análisis / Número de instrumentos de política pública del Sistema Nacional de Transparencia) * 100</t>
  </si>
  <si>
    <t>1.- Programa permanente de acompañamiento al análisis de los de instrumentos de política pública del Sistema Nacional de Transparencia ejecutado.</t>
  </si>
  <si>
    <t>Porcentaje de instrumentos de política pública del Sistema Nacional de Transparencia con acciones de acompañamiento para su análisis.</t>
  </si>
  <si>
    <t>(Número de instrumentos normativos o de política pública del Sistema Nacional de Transparencia que reciben asistencia técnica por parte de la DGTSN / Número de instrumentos normativos o de política pública del Sistema Nacional de Transparencia ) * 100</t>
  </si>
  <si>
    <t>Las instituciones integrantes del Sistema Nacional de Transparencia cuentan con asistencia técnica en sus mecanismos normativos y de política para su coordinación en el marco del Sistema.</t>
  </si>
  <si>
    <t>Porcentaje de instrumentos normativos o de política pública del Sistema Nacional de Transparencia que reciben asistencia técnica.</t>
  </si>
  <si>
    <t>(Acuerdos del Consejo Nacional del Sistema Nacional de Transparencia cumplidos / Acuerdos tomados por el Consejo del Sistema Nacional de Transparencia) * 100</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</si>
  <si>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las instituciones integrantes del Sistema.</t>
  </si>
  <si>
    <t>Porcentaje de acuerdos del Sistema Nacional de Transparencia cumplidos por sus integrantes.</t>
  </si>
  <si>
    <t>620 - Dirección General Técnica, Seguimiento y Normatividad</t>
  </si>
  <si>
    <t>PRESUPUESTO APROBADO</t>
  </si>
  <si>
    <t>SEGUNDO INFORME TRIMESTRAL 2021</t>
  </si>
  <si>
    <t>Segundo Informe Trimestral 2021</t>
  </si>
  <si>
    <t>2T y 4T</t>
  </si>
  <si>
    <t>2T: de 93 a 94; 4T: de 93 a 94.</t>
  </si>
  <si>
    <t>Mediante el oficio INAI/SESNT/DGVCCEF/045/2020 se solicita la modificación de metas a fin de que estas guarden congruencia con la meta anual (94).</t>
  </si>
  <si>
    <t>Anual</t>
  </si>
  <si>
    <t>Anual: de 8 a 2</t>
  </si>
  <si>
    <t>Mediante el oficio INAI/SESNT/DGVCCEF/045/2020 se solicita la modificación de las metas trimestrales y anual derivado de que las actividades a través del trabajo a distancia  (de conformidad con el Acuerdo ACT-EXT-PUB/20/03/2020.04 y subsecuentes) han permitido realizar el monitoreo de un porcentaje mayor de expedientes de recursos de revisión interpuestos en el ámbito local.</t>
  </si>
  <si>
    <t>Mediante el oficio INAI/SESNT/DGVCCEF/045/2020 se solicita la modificación de la meta anual en virtud de que se determinó llevar a cabo un evento conmemorativo del Día Internacional de Protección de Datos Personales y participar en el Foro Internacional Foro Internacional de Protección de Datos personales: pandemia y seguridad del Instituto de Transparencia, Acceso a la Información Pública, Protección de Datos Personales y Rendición de Cuentas de la Ciudad de México. Lo anterior, se determinó a fin de dar cumplimiento a lo establecido en el Acuerdo ACT-EXT-PUB/20/03/2020.04, mediante el cual el Pleno del Instituto determinó las medidas administrativas, preventivas y de actuación en relación con el virus COVID-19, y los acuerdos modificatorios ACT-PUB/15/04/2020.02 y ACT-PUB/30/04/2020.02.</t>
  </si>
  <si>
    <t>2T, 3T, 4T y Anual</t>
  </si>
  <si>
    <t>2T: de 500 a 2055; 3T: de 750 a 2837; 4T: de 1000 a 3619;  y Anual: de 1000 a 3619</t>
  </si>
  <si>
    <t>[((Actualizaciones con prioridad alta realizadas / Actualizaciones con prioridad alta programadas) * 0.57) + ((Actualizaciones con prioridad media realizadas / Actualizaciones con prioridad media programadas) * 0.285) + ((Actualizaciones con prioridad baja realizadas / Actualizaciones con prioridad baja programadas) * 0.145)] * 100</t>
  </si>
  <si>
    <t>Se identificó la necesidad de realizar ajustes con la finalidad de estos reflejen correctamente la medición pretendida</t>
  </si>
  <si>
    <t>2T y 3T</t>
  </si>
  <si>
    <t>2T: de 50 a 100; 3T: de 75 a 100</t>
  </si>
  <si>
    <t>Porcentaje de casos en los que se garantizó la eficacia de las resoluciones emitidas .</t>
  </si>
  <si>
    <t>Porcentaje de Resoluciones con instrucción que permanecieron incumplidas a pesar del dictado de medidas coactivas.</t>
  </si>
  <si>
    <t>Porcentaje de resoluciones con instrucción y vencimiento en el periodo determinadas como cumplidas.</t>
  </si>
  <si>
    <t>Porcentaje de resoluciones, con vencimiento en el período, que fueron determinadas.</t>
  </si>
  <si>
    <t>Porcentaje de atención de los requerimientos formulados por los órganos internos de control y demás autoridades competentes.</t>
  </si>
  <si>
    <t>Porcentaje de expedientes analizados para determinar la imposición de medidas de apremio; el inicio de procedimiento sancionatorio o la presentación de denuncia ante los órganos internos de control.</t>
  </si>
  <si>
    <t>Acciones para determinar el cumplimiento de las resoluciones en los medios de impugnación, en materia de acceso a la información pública y protección de datos personales en posesión de sujetos obligados, implementadas.</t>
  </si>
  <si>
    <t>Verificación del cumplimiento de las resoluciones en los medios de impugnación en materia de acceso a la información pública y protección de datos personales en posesión de sujetos obligados.</t>
  </si>
  <si>
    <t>Seguimiento a las vistas ordenadas por el Pleno del Instituto, en las resoluciones emitidas en los medios de impugnación a través de la atención de los requerimientos formulados por los órganos internos de control en los sujetos obligados y demás autoridades competentes.</t>
  </si>
  <si>
    <t>Análisis de los expedientes recibidos para la determinación sobre la imposición de medidas de apremio y/o el inicio de procedimiento sancionador o presentación de denuncia ante los órganos internos de control.</t>
  </si>
  <si>
    <t>Sustanciación de los procedimientos sancionatorios en contra de presuntos infractores de sujetos obligados que no cuenten con el carácter de personas servidoras públicas ni sean partidos políticos.</t>
  </si>
  <si>
    <t>(Número de resoluciones con instrucción con vencimiento en el periodo cumplidas + Número de resoluciones cumplidas con posterioridad a la imposición de medidas de apremio y/o a la presentación de denuncia para el inicio de procedimiento sancionatorio / Número total de resoluciones determinadas en el periodo)*100</t>
  </si>
  <si>
    <t xml:space="preserve">((Número de resoluciones en que se emitió Acuerdo de medidas de apremio o denuncia derivado de incumplimiento a lo instruido - Número de resoluciones determinadas cumplidas con posterioridad al dictado de medidas de apremio y/o formulación de la denuncia) / (Número total de resoluciones determinadas con vencimiento en el periodo ))*100 </t>
  </si>
  <si>
    <t>(Número de resoluciones que se determinaron cumplidas en el período / Número total de resoluciones determinadas en el período )*100</t>
  </si>
  <si>
    <t>(Número de resoluciones que se determinaron en el período / Número de resoluciones con instrucción cuyo proceso de ley para su determinación concluyó en el periodo)*100</t>
  </si>
  <si>
    <t>((Número de expedientes analizados para determinar la imposición de medidas de apremio + número de expedientes analizados para presentar denuncias ante los órganos internos de control + número de expedientes analizados para el inicio de procedimientos sancionatorios)/ (Número de expedientes recibidos derivado del incumplimiento a obligaciones de ley por parte de los sujetos obligados))*100</t>
  </si>
  <si>
    <t>(Número de proyectos de resolución elaborados para ser sometidos a consideración del Pleno del Instituto/ Número de procedimientos sancionatorios en los que se decretó el cierre de instrucción y se pasó el expediente a resolución )*100</t>
  </si>
  <si>
    <t>Anual: de 80 a 100</t>
  </si>
  <si>
    <t>Anual: de 2 a 98</t>
  </si>
  <si>
    <t>Mediante el oficio INAI/STP/DGCR/1068/2021, se solicitan los ajustes a fin de que la Dirección General de Cumplimientos y Responsabilidades refleje adecuadamente los objetivos estratégicos institucionales de su competencia, así como que las actividades realizadas y las reportadas en la MIR tengan congruencia.</t>
  </si>
  <si>
    <t>Porcentaje de cumplimiento en la elaboración de campañas de sensibilización de los derechos que tutela el Instituto, planteadas en la Política General de Comunicación Social del año.</t>
  </si>
  <si>
    <t>Durante el primer semestre de 2021 (enero-junio) se transmitieron 43 de las 54 campañas de sensibilización planificadas: 12 campañas de sensibilización permanentes, 15 de coyuntura y 16 relacionadas con la emergencia sanitaria. La Dirección General de Comunicación Social y Difusión continúa con la difusión y promoción de los derechos que tutela el INAI en cumplimiento al Acuerdo ACT-PUB/15/04/2020.02 emitido por el Pleno del INAI, relativo a la emergencia sanitaria generada por el virus SARS-CoV2.</t>
  </si>
  <si>
    <t>Se elaboró el informe trimestral de la DGCSD correspondiente al segundo trimestre de 2021, en el que se analizan diversos indicadores como son: los impactos de notas en medios; el número de sesiones y los materiales fotográficos que documentan las tareas del Instituto; los resultados de la difusión a través de las cuentas institucionales en redes sociales; los números relacionados con las tareas de diseño, de comunicación interna y de transparencia, entre otros.</t>
  </si>
  <si>
    <t>Se realizaron 193 coberturas informativas, destacan por su relevancia y complejidad: la Toma de posesión de la Presidencia de la RTA-ICIC; la Cumbre de Gobierno Abierto, con el tema el derecho humano a la salud; la Presentación de la Guía de Comunicación Incluyente y No Sexista; la Conferencia de Datos Abiertos en México (DATACON); la participación en la Open Gov Week y el Hackatón; la presentación de la Plataforma de Gestión Diplomática de Vacunas COVID-19; el Foro Regional para América Latina y el Caribe "Promoción de la Información como un bien común"; el Seminario virtual “Periodismo, Género y Derechos Humanos” y; los Foros Regionales "Retos y desafíos del combate a la corrupción y la impunidad desde lo local".</t>
  </si>
  <si>
    <t>Durante el segundo trimestre la DGCSD llevó a cabo actividades relacionadas con el diseño gráfico de 65 materiales de divulgación institucional para el sitio web del INAI.</t>
  </si>
  <si>
    <t>Sin avance</t>
  </si>
  <si>
    <t>En el mes de mayo pasado, el INAI celebró un convenio con la Universidad de Guadalajara para la elaboración de un diagnóstico, dos propuestas de rediseño organizacional y, con base en el elegido por el pleno, se llevará a cabo el acompañamiento en la implementación del Servicio Profesional. Estos trabajos tienen como premisa optimizar el cumplimiento de la misión, visión y objetivos estratégicos orientados a la tutela de los derechos de acceso a la información y protección de datos personales, bajo los principios de eficacia y eficiencia en el uso de sus recursos. Se reitera que uno de sus objetivos específicos es el acompañamiento en la implementación del servicio profesional.
Es importante hacer notar, que el entregable incide directamente con la operación de los subsistemas del Servicio Profesional, tanto estructural como normativamente. Dicho entregable tendrá verificativo durante el segundo semestre del presente ejercicio.</t>
  </si>
  <si>
    <t xml:space="preserve">La Dirección de Recursos Financieros atendió 373 servicios relativos a pago a proveedores, reembolsos y viáticos; se destaca que 9 de estos servicios fueron solicitados en el trimestre anterior. De igual manera, 9 servicios fueron solicitados a finales del trimestre que se reporta y serán atendidos en el tercer trimestre. </t>
  </si>
  <si>
    <t>La Dirección de Desarrollo Humano y Organizacional atendió 203 servicios relativos a movimientos de personal, tramitación de licencias médicas y alta de personal de honorarios; se incluyen 16 que fueron requeridos en el primer trimestre, pero su tiempo de atención recayó en el siguiente periodo. De igual manera, se destaca que entre los servicios solicitados se incluyen 29 que serán atendidos en el tercer trimestre de 2021.</t>
  </si>
  <si>
    <t>La Dirección de Recursos Materiales atendió 2717 servicios relativos a adquisición de bienes, contratación de servicios y servicios generales al interior del INAI. Se destaca que los 4 servicios restantes serán atendidos en el siguiente trimestre en virtud de los tiempos que, de acuerdo a la normatividad interna del INAI, corresponden a cada servicio.</t>
  </si>
  <si>
    <t>Cuento = 1
Pleno niños = 6
Universitario = 1
CNTAIPPDP = 1
DATACON = 1
ENAID = 1
Encuesta SO = 1
GPA = 1
Proceso electoral 2021 = 1
Spot = 1</t>
  </si>
  <si>
    <t>Durante el año se realizan ajustes a la configuración que permiten minimizar los tiempos de indisponibilidad.</t>
  </si>
  <si>
    <t>SIGEMI - SICOM = 17
SISAI = 5</t>
  </si>
  <si>
    <t>Firma Electrónica FELINAI = 8</t>
  </si>
  <si>
    <t>Infomex GF = 1
SIGEMI - SICOM = 525
USUARIOS = 26
HCOM = 176
Soportes provenientes del CAS = 6
Soportes de publicación de vínculos de suspensión de plazos de los estados y la federación en la PNT, derivado del COVID-19 = 5
Obtención de estadísticas de usuarios de la PNT para los organismos garantes a solicitud del INEGI. = 9
Generación de estadísticas de usuarios de la PNT. = 2</t>
  </si>
  <si>
    <t>Infomex Federal = 660
Infomex Estados = 106</t>
  </si>
  <si>
    <t>Se mantuvo el nivel de publicaciones de infotips y seguritips planeado: 24/24</t>
  </si>
  <si>
    <t>Se atienden oportunamente las altas y cambios de equipos y por medio del contrato de mantenimiento correctivo, se atienden 2 solicitudes de mantenimiento correctivo en equipos reportados durante el segundo trimestre: "Abr 2, May 0 y Jun 0, Total 2"</t>
  </si>
  <si>
    <t>Se realizan adecuaciones a la consola de antivirus, (se crean nuevas reglas)  y con apoyo de un recurso especializado de tercerización, se atienden los eventos reportados a través de la consola, lo anterior, derivado del incremento en actividad de malware.</t>
  </si>
  <si>
    <t>PRODATOS = 17
CRM = 15
GDM-x = 2</t>
  </si>
  <si>
    <t>Se coordinó la participación del INAI en los siguientes eventos:
1) Semana Internacional de los Archivos 2021 "Empoderar los Archivos" organizado por ICA y ALA (7 jun.2021) 
2) Evento conmemorativo del Día Internacional de los Archivos organizado por la Secretaría de Salud. (7 jun. 2021)</t>
  </si>
  <si>
    <t>Se realizó el análisis y revisión de las leyes locales de archivo de los estados de:
1) Chihuahua.
2) Nayarit.
3) Tamaulipas.
4) Tlaxcala.
5) Zacatecas.
6) Baja California.
7) Aguascalientes.</t>
  </si>
  <si>
    <t>Se impartieron, en coordinación con la DGC, 8 cursos de capacitación en Gestión de documentos y administración de archivos, a sujetos obligados (19 y 28 de abril, 3, 17 y 26 de mayo, 7, 14 y 23 de junio de 2021)</t>
  </si>
  <si>
    <t>Se realizó la contratación de servicio de mantenimiento y soporte técnico del software base de la Biblioteca Digital para el ejercicio 2021.</t>
  </si>
  <si>
    <t>Se realizaron las siguientes actividades programadas en el PADA 2021, cuyo objetivo es dar continuidad a los objetivos institucionales vinculados a la organización de archivos en los niveles normativos y operativos del SIA del INAI:
1. Se presentó al Pleno del INAI el PADA 2021; 
2. Se presentaron al Pleno del INAI los Lineamientos de documentos electrónicos del Instituto Nacional de Transparencia,
acceso a la información y protección de datos personales
3. Se presentaron al Comité de Transparencia el Cuadro General de Clasificación Archivística y el CADIDO 2021;
4. Se publicó en el SIPOT el PADA 2021, el Cuadro General de Clasificación Archivística, el CADIDO 2021 y el Informe de Cumplimiento del PADA 2020;
5. Se presentó al CVD el Calendario de Transferencias Primarias al Archivo de Concentración, así como el Calendario de Caducidades, ambos para 2021;
6. Se presentó al Pleno y a la Comisión Permanente de Gestión Documental y Archivos, el Informe Anual del Comité de Valoración Documental 2020;
7. Se actualizó el Directorio de Responsables de los Archivos de Trámite; y 
8. Se impartieron cursos de capacitación a los enlaces designados.</t>
  </si>
  <si>
    <t>Se conocerá la meta de número de personas formadas para ejercer el DAI una vez que se sepa cuantos organismos garantes participarán en el PlanDAI 2021 y se realizará durante el tercer y cuarto trimestre</t>
  </si>
  <si>
    <t>Se llevó a cabo el evento DATACON los días 11 y 12 de mayo de 2021. Para mayor información sobre el evento puede consultarse el siguiente vinculo: http://datacon.mx/</t>
  </si>
  <si>
    <t>La diferencia del 3.77% se debe a que el INFONAVIT retomó actividades para sumarse a la iniciativa de Contrataciones Abiertas.</t>
  </si>
  <si>
    <t>Este año se tiene programada la publicación de un diagnóstico para principios del cuarto trimestre y su socialización durante el cuarto trimestre</t>
  </si>
  <si>
    <t>Se documentaron todas las incidencias y mejoras que fueron reportadas en el periodo de medición.
A continuación se detallan el número de incidencias por herramienta:
Contrataciones Abiertas: Reportadas (28) Documentadas (28)
Publicidad Abierta: Reportadas (32) Documentadas (32)
Micrositio Contrataciones: Reportadas (16) Documentadas (16)
Micrositio PlanDAI: Reportadas (61) Documentadas (61)
Micrositio Datacon: Reportadas (33) Documentadas (33)</t>
  </si>
  <si>
    <t>Se realizó el desarrollo de funcionalidades y mantenimiento a las herramientas tecnológicas de datos abiertos de la siguiente manera:
Alta: Se atendieron 95 actualizaciones de las 95 programadas
Contrataciones Abiertas: 24 de 24
Micrositio de Contrataciones: 11 de 11
Micrositio de PlanDAI: 60 de 60
Media: Se atendieron 8 actualizaciones de 8 programadas
Contrataciones Abiertas: 1 de 1
Publicidad Abierta: 2 de 2
Micrositio de Contrataciones: 5 de 5
Baja: Se atendieron 2 actualizaciones de 2 programadas
Contrataciones Abiertas: 2 de 2
Para el caso de Publicidad Abierta, se tenían programadas en este periodo 32 actualizaciones para realizar de la siguiente manera: Prioridad alta 29, Prioridad media 3. Sin embargo, solamente se realizaron 2 de ellas, ya que por instrucciones de alta dirección, se destinó el tiempo de trabajo para atender otras prioridades en cuanto a desarrollo.</t>
  </si>
  <si>
    <t>Se conocerá la meta de personas facilitadoras a ser formadas una vez que se sepa cuantos organismos garantes participarán en el PlanDAI 2021 y se empezarán a formar a principios del tercer trimestre</t>
  </si>
  <si>
    <t>Se conocerá la meta de jornadas de socialización a realizarse una vez que se sepa cuantos organismos garantes participarán en el PlanDAI 2021 y se realizarán durante el tercer y cuarto trimestre</t>
  </si>
  <si>
    <t>La actualización del padrón se realizó con oportunidad de acuerdo al procedimiento.</t>
  </si>
  <si>
    <t>Aunque el número de reportes solicitados requeridos ha aumentado con poco tiempo para atenderlos, se cumplió con la meta de atender el 100% de los 380 reportes estadísticos solicitados.</t>
  </si>
  <si>
    <t>El acceso a las bases de datos de la PNT fue un poco más lento de lo habitual, no obstante se ha cumplido con la meta.</t>
  </si>
  <si>
    <t>Se han procesado los formatos conforme a lo planeado gracias a la implementación de formatos que posteriormente son procesados mediante una macro.</t>
  </si>
  <si>
    <t>La mayor demanda de reportes ha requerido una actualización más frecuente de las bases de datos.</t>
  </si>
  <si>
    <t>Durante el periodo reportado 162 de los 170 de sujetos obligados que coordina esta Dirección General se vieron beneficiados por al menos una actividad del programa de acompañamiento.</t>
  </si>
  <si>
    <t>Durante el segundo trimestre de 2021 se recibieron 11 denuncias por incumplimiento a obligaciones de transparencia, de las cuales 8 se encuentran concluidas y tres en trámite. Si bien, todas las denuncias fueron sustanciadas dentro del plazo establecido en la normatividad aplicable, ninguna se sustanció en un plazo menor al establecido.</t>
  </si>
  <si>
    <t>Durante el periodo reportado no se realizaron modificaciones en el padrón de sujetos obligados.
Cabe destacar que la ejecución de esta actividad depende de que se identifique o comunique la creación, modificación o extinción de un sujeto competencia de esta Dirección General, lo cual no aconteció.</t>
  </si>
  <si>
    <t>Durante el periodo se recibieron un total de tres consultas: dos de carácter técnico, relacionadas por el sistema de solicitudes de información, y una de carácter normativo, relacionada con la integración de una filial de Pemex Transformación Industrial al padrón de personas físicas y morales.</t>
  </si>
  <si>
    <t>Se llevaron a cabo 202 asesorías, de las cuales 198 estuvieron relacionadas con los resultados de la verificación vinculante 2021, solicitudes de información, carga de información en SIPOT, entre otros. También, se llevaron a cabo 4 sesiones, relacionadas con funcionamiento del sistema SISAI.2.0, con la participación de 120 sujetos obligados; todas realizadas de manera virtual.</t>
  </si>
  <si>
    <t>Durante el segundo trimestre de 2021, se recibieron un total de 39 denuncias por incumplimiento a obligaciones de transparencia interpuestas en contra de sujetos obligados competencia de la Dirección General de Enlace, de las cuales 12 proyectos de resolución fueron remitidos a la Secretaría de Acceso a la Información en un plazo menor al establecido por la normativa aplicable.</t>
  </si>
  <si>
    <t>En el primer semestre del 2021 se llevaron cabo 6 asesorías especializadas de un total de 6 solicitadas. Cabe señalar que las asesorías especializadas se agendan con base en las solicitudes de los sujetos obligados que son competencia de esta Dirección General, las cuales hacen llegar por medio de correo electrónico, además de una relación de temas a tratar, los cuales son el insumo por el que se guía principalmente la asesoría.</t>
  </si>
  <si>
    <t>Durante el segundo trimestre de 2021 se recibieron en la Dirección General de Enlace 89 denuncias por incumplimiento a obligaciones de transparencia, las cuales fueron sustanciadas de la siguiente manera: 38 fueron resueltas por el pleno, 11 fueron desechadas y 40 se encuentran en trámite. No obstante, lo anterior, si bien, todas las denuncias fueron sustanciadas en el plazo establecido en la normatividad aplicable,  ninguna se sustanció en un plazo menor al establecido.</t>
  </si>
  <si>
    <t>En el semestre que se reporta se realizaron tres dictámenes para modificación al Padrón de sujetos obligados en el ámbito de la Dirección General de Enlace con Organismos Públicos Autónomos, Empresas Paraestatales, Entidades Financieras, Fondos y Fideicomisos. 
- Baja de Pemex Fertilizantes
- Cambio de denominación de Espacios Públicos y Equipamiento Urbano, S.A. de C.V. a FONATUR SOLAR, S.A. DE C.V.
- Baja del Baja del Fideicomiso Centro de Investigación en Materiales Avanzados, S.C.</t>
  </si>
  <si>
    <t>En el trimestre que se reporta la Dirección General de Enlace recibió un total de 270 consultas técnicas y normativas, de las cuales 269 se atendieron en un plazo menor o igual a 20 días hábiles.</t>
  </si>
  <si>
    <t>Se llevaron a cabo actividades de acompañamiento al padrón de sujetos obligados del ámbito de aplicación de la Dirección General de Enlace, entre las que se encuentra operación y funcionalidad del SISAI 2.0. Sistema de Portales de Obligaciones de Transparencia.</t>
  </si>
  <si>
    <t xml:space="preserve">En el trimestre que se reporta la Dirección General de Enlace llevó a cabo dos reuniones de trabajo con BANXICO, en el marco del Convenio General de Colaboración. Así también, se tuvo participación en una reunión de acompañamiento y asesoría en materia de transparencia proactiva promovidas por la  Dirección General de Gobierno Abierto y Transparencia en la que estuvo presente CNDH. </t>
  </si>
  <si>
    <t>Se brindaron 10 asesorías especializadas a los sujetos obligados del ámbito de competencia de la Dirección General de Enlace, entre las que se encuentran operación y funcionamiento de SISAI 2.0, Clasificación de información y SIPOT.</t>
  </si>
  <si>
    <t>Durante el semestre que se reporta, la Dirección General de Enlace con los Poderes Legislativo y Judicial acompañó las consultas, capacitaciones, incidencias, comunicaciones, insumos y cualesquiera acercamientos formulados por los 6 sujetos obligados competencia de la Dirección General.</t>
  </si>
  <si>
    <t>En el trimestre que se reporta, la DGEPLJ realizó un monitoreo continuo y sistemático para identificar altas, bajas o extinción de sujetos obligados de los Poderes Legislativo y Judicial del ámbito federal; no obstante, no se detectaron sujetos obligados correspondientes a estos Poderes, por lo que no procedió la elaboración de algún dictamen al respecto. 
Cabe destacar que la ejecución de esta actividad depende de que se identifique o comunique la creación o extinción de un sujeto correspondiente a los Poderes Legislativo y Judicial de la Federación.</t>
  </si>
  <si>
    <t>Se impartieron 12 asesorías especializadas en el marco de la implementación de la herramienta tecnológica SISAI 2.0 a los Sujetos Obligados de los Poderes Legislativo y Judicial. Se programaron 6 y por necesidades del servicio se requirieron 6 por parte de los Sujetos Obligados.</t>
  </si>
  <si>
    <t>La Dirección General de Enlace con los Poderes Legislativo y Judicial se sustanciaron ocho denuncias por incumplimiento a obligaciones de transparencia, de las cuales, siete se sustanciaron en un plazo menor al establecido en la normativa aplicable.</t>
  </si>
  <si>
    <t>En el trimestre que se reporta fueron recibidas y gestionadas 57 consultas técnicas formuladas por la Suprema Corte de Justicia de la Nación (7), el Tribunal Electoral del Poder Judicial de la Federación (16), el Consejo de la Judicatura Federal (6), la Cámara de Diputados (4), el Senado de la República (1) y la Auditoria Superior de la Federación (23). Asimismo, se atendieron 70 consultas normativas formuladas por la Auditoria Superior de la Federación (20), la Cámara de Diputados (6), el Consejo de la Judicatura Federal (11), la Suprema Corte de Justicia de la Nación (9) y el Tribunal Electoral del Poder Judicial de la Federación (24).</t>
  </si>
  <si>
    <t>La Dirección General de Enlace con los Poderes Legislativo y Judicial se encuentra proporcionado el acompañamiento al Senado de la República, en el marco de la celebración del evento denominado "Transparencia y Estado de Derecho: El derecho de acceso a una justicia abierta", en el que participarán Comisionadas y Comisionados del INAI.
Asimismo, se acompaña un proyecto de cuadernillos diseñado entre la DGEPLJ y la Unidad de Transparencia del TEPJF para fortalecer los tópicos relevantes en materia de transparencia, acceso a la información y protección de datos personales.
Finalmente, se encuentra en proceso de diseño, integración y gestión un evento conmemorativo del Día de las y los abogados, que se celebrará el día 12 de julio y se transmitirá por las redes sociales del INAI.</t>
  </si>
  <si>
    <t>Se elaboró el dictamen de baja del "Fideicomiso Fondo para el Fortalecimiento a la Infraestructura Portuaria"</t>
  </si>
  <si>
    <t xml:space="preserve">De la totalidad de las consultas presentadas, una de ellas se encuentra en proceso de atención ya que se turnó a la Secretaría de Protección de Datos Personales por ser el área competente. </t>
  </si>
  <si>
    <t>Se realizaron 18 actividades especializadas de las cuales la totalidad fueron solicitadas por los sujetos obligados.</t>
  </si>
  <si>
    <t>Se superó ligeramente la meta en un 2.78% durante el primer semestre 2021, debido a que el promedio de las 8 encuestas de experiencia y satisfacción recibidas y debidamente requisitadas dieron una calificación con una variación por arriba de la programada.</t>
  </si>
  <si>
    <t>Se cumplió la meta prevista en el primer semestre 2021 al desarrollar 1 estudio en materia de protección de datos personales bajo el título: "Identificación y análisis de trámites específicos para solicitar el ejercicio de derechos ARCO ante algunos responsables".</t>
  </si>
  <si>
    <t>Al cierre del segundo trimestre 2021 el proyecto especial no se tiene avance del ejercicio de recursos presupuestales en virtud de que se encuentra en etapa de inicio del estudio de mercado.</t>
  </si>
  <si>
    <t>Se cumplió con la meta prevista durante el segundo trimestre 2021 al generarse el documento Términos de Referencia. - Padrón de Sujetos Regulados de la Ley Federal de Protección de Datos Personales en Posesión de los Particulares.</t>
  </si>
  <si>
    <t>Se generaron 18 opiniones sobre instrumentos normativos internacionales en materia de protección de datos personales. Por lo que respecta al porcentaje de propuestas normativas o actualización de las mismas desarrolladas, se reportará al termino del ejercicio 2021.</t>
  </si>
  <si>
    <t>Se atendió: 1 dictamen recaído de evaluación de impacto en la protección de datos personales, presentada ante el Instituto por la Secretaría Ejecutiva del Sistema Nacional Anticorrupción, sobre la puesta en operación de la Plataforma Digital Nacional; 2 opiniones técnicas de evaluación de impacto en la protección de datos personales, presentadas por la Secretaría Ejecutiva Nacional del Sistema Nacional Anticorrupción, sobre la puesta en operación de la Plataforma Digital Nacional, y por la Secretaría de Gobernación con motivo de la emisión de un nuevo instructivo normativo para la gestión de la CURP con fotografía para personas mexicanas repatriadas sin registro y; 3 opiniones técnicas normativas solicitadas por el Instituto Federal de Telecomunicaciones respecto al  documento compartido denominado “Informal Drafting group on goverment access to personal data held by the private, sector de la OCDE" y 2 presentadas por el Senado de la República a través de la Senadora Lucía Meza respecto al “Padrón Nacional de Usuarios de Telefonía Móvil" y la solicitada por el Senador Alberto Galarza respecto del mismo tema que derivan del Dictamen con proyecto de decreto por el que se que se reforman y adicionan diversas disposiciones de la Ley Federal de Telecomunicaciones y Radiodifusión.</t>
  </si>
  <si>
    <t>Se revisaron 555 resoluciones del Pleno del INAI en materia de protección de datos personales, de las cuáles se analizaron 252 resoluciones de fondo y 303 resoluciones de forma con la finalidad de identificar posibles criterios de interpretación en materia de protección de datos personales de la Ley General de Protección de Datos Personales en Posesión de Sujetos Obligados y su normatividad derivada.</t>
  </si>
  <si>
    <t>Se generaron 18 opiniones de instrumentos normativos internacionales en materia de protección de datos personales respecto a guías, propuestas, comentarios, marcos de trabajo, procesos, proyectos, cuestionarios, entre otros, que se enviaron a otras unidades administrativas internas como la Secretaría de Protección de Datos Personales, la Dirección General de Asuntos Internacionales, la Dirección General de Gobierno Abierto y Transparencia y la Dirección General de Investigación y Verificación del Sector Privado y hacia otras entidades como la Secretaría de Economía, la Organización para la Cooperación y el Desarrollo Económicos (OCDE), la International Enforcement Working Group (IEWG) junto con Ethics and Data Protection in Al Working Group (AIWG).</t>
  </si>
  <si>
    <t>Debido a la suspensión de plazos determinada por el Pleno del Instituto mediante de los acuerdos ACTEXT-PUB/20/03/2020.02, ACT-EXT -PUB/20/03/2020.04, ACT -PUB/15/04/2020.02, ACT-PUB/30/04/2020.02, INCLUYENDO LOS ACUERDOS ACT -PUB/27/05/2020.04, ACTPUB/10/06/2020.04, ACT -PUB/30/06/2020.05, ACT -PUB/14/07/2020.06, ACTPUB/28/07/2020.04, ACTPUB/11/08/2020.06, ACT -PUB/26/08/2020.08, ACT-PUB-02-09-2020.07 y ACT-EXT -PUB/08/09/2020.08; y atendiendo lo establecido en el séptimo párrafo del segundo punto del acuerdo ACT-PUB/30/04/2020.02 en el cual se establecen acciones extraordinarias para atender la emergencia sanitaria generada por el virus SARS-CoV2, publicado el 31 de marzo de 2020, emitido por la Secretaría de Salud; las denuncias relacionadas con el tratamiento de datos personales que realicen los particulares en el contexto de la emergencia sanitaria generada por el virus SARS-CoV2 (COVID-19), se tendrán por presentadas y se les dará trámite a partir del 18 de mayo de 2020. En ese mismo orden de ideas, y como lo establecen los ordenamientos antes mencionados, se reactivaron los procedimientos de investigación y verificación a partir del 18 de septiembre del 2020, lo que conllevó a la realización de Notificaciones Personales y una de las principales preocupaciones de la Dirección General de Investigación y Verificación del Sector Privado es la de preservar la salud de los servidores públicos tanto como de las partes a quienes se les efectúan estas diligencias, por esta razón, las notificaciones relacionadas con la emergencia sanitaria se han llevado a cabo a través del Servicio de Paquetería.</t>
  </si>
  <si>
    <t>Se está realizando la implementación del proyecto, así como la adquisición del equipo necesario para poder llevar a cabo  los monitoreos que brinden elementos probatorios para que se inicien de forma oficiosa los procedimientos de investigación y verificación señalados en la Ley Federal de Protección de Datos Personales en Posesión de los Particulares que se tramitan en la DGIVSP.</t>
  </si>
  <si>
    <t>Del total de las investigaciones concluidas (88) en el periodo (79), se concluyeron en 90 días hábiles o menos.</t>
  </si>
  <si>
    <t>Todas las verificaciones concluidas en el periodo (27), se concluyeron en 100 días hábiles o menos.</t>
  </si>
  <si>
    <t>De las 154 denuncias admitidas, 135 se admitieron en 5 días hábiles o menos. 
19 denuncias se admitieron en más de cinco días hábiles debido a la complejidad del tema planteado en la denuncia, lo cual implicó un mayor tiempo para su análisis y admisión.</t>
  </si>
  <si>
    <t>Las 335 denuncias orientadas o reconducidas, se atendieron en 10 días hábiles o menos.</t>
  </si>
  <si>
    <t>De los 109 análisis técnicos y constancias de soportes digitales realizados, 99 se realizaron en 30 días hábiles o menos. 10 análisis se realizaron en más de 30 días hábiles debido a la complejidad del tema.</t>
  </si>
  <si>
    <t>El promedio de días bajó en 4.81% respecto de la meta establecida, debido a la proporción entre el número de asuntos sustanciados (37%) y el de asuntos no sustanciados (63%). Por su característica, en los asuntos sustanciados se invierte un mayor número de días hábiles hasta su cierre porque se tienen que agotar todas las etapas procesales; al contrario de lo que ocurre con los asuntos no sustanciados, en los que por alguna situación contemplada en la LFPDPPP y de su Reglamento, no es posible agotar todas las etapas procesales.</t>
  </si>
  <si>
    <t>Debido a la complejidad procesal que implicó la sustanciación de algunos procedimientos,  se incrementó la interacción con diversas autoridades para obtener información del Responsable del tratamiento de los datos, a fin de allegarse suficientes elementos que permitieran emitir al Pleno del Instituto la resolución correspondiente.</t>
  </si>
  <si>
    <t>En todos los asuntos sustanciados (37 en total), se invitó a las partes a acogerse a la conciliación como medio alternativo para la solución de controversias.</t>
  </si>
  <si>
    <t>En 82 de los 100 procedimientos de protección de derechos concluidos en el trimestre, el cierre de instrucción se efectuó dentro del día 80 de los 100 que permite la LFPDPPP.</t>
  </si>
  <si>
    <t>En 17 de los 20 procedimientos de imposición de sanciones concluidos en el trimestre, el cierre de instrucción se efectuó dentro del día 80 de los 100 que permite la LFPDPPP.</t>
  </si>
  <si>
    <t>En el período del 1° de abril al 30 de junio del año 2021, de 92 notificaciones personales realizadas, el mismo número se llevaron a cabo dentro de los 10 días hábiles o menos.</t>
  </si>
  <si>
    <t>El porcentaje obtenido en esta actividad, resultó mayor a la meta establecida, por lo que es importante mencionar, que esta medición refleja de manera oportuna, el tiempo en que, una vez contando con resoluciones completas, es decir, aquellas que ya integran los elementos necesarios para su notificación y que son procesadas en la Plataforma Nacional de Transparencia (PNT), son notificadas al particular y al sujeto obligado a la brevedad. 
Dicha notificación, se realiza en aras de minimizar el tiempo para su cumplimiento, por lo que es importante que, no se queden en espera en dicha plataforma, más allá de 1 día.
Por lo que, del resultado se desprende que las resoluciones listas para notificar a los interesados y cargadas en la PNT, son notificados inmediatamente por el área encargada, poniendo especial atención en este proceso procurando contribuir con esto, en no incrementar los tiempos de espera.</t>
  </si>
  <si>
    <t xml:space="preserve">La meta se alcanzó en su totalidad, respecto del número total de anteproyectos de Acuerdos elaborados en el periodo y que fueran entregados a la STP. </t>
  </si>
  <si>
    <t>La meta se alcanzó ya que cada boletín estadístico  se elaboró y difundió dentro de los tres días hábiles posteriores de cada Sesión del Pleno.</t>
  </si>
  <si>
    <t>El 100% de los medios de impugnación ingresados al Instituto fueron turnados a las ponencias para que pudieran determinar su procedencia y, en su caso, sustanciar y dar solución a la o el particular. Con esta actividad, la Dirección General de Atención al Pleno apoya en la tramitación de medios de medios de impugnación de forma puntual.</t>
  </si>
  <si>
    <t>El resultado es significativamente menor debido a que fueron suspendidos los plazos a partir del 20 de marzo de 2020 a raíz de la emergencia sanitaria que fue declarada en nuestro país, con motivo del SARS-CoV-2. En consecuencia, mediante el acuerdo emitido por el Pleno del Instituto, se activaron de nueva cuenta los plazos correspondientes a partir del 18 de mayo de 2020 solo para 244 sujetos obligados del nivel federal considerados con actividades clasificadas como “esenciales” (quedando los plazos suspendidos para el resto de los sujetos obligados). Dicho acuerdo corresponde al ACT-PUB/30/04/2020.02 el cual fue emitido el 30 de abril de 2020, y es mediante el cual el Instituto Nacional de Transparencia Acceso a la Información y Protección de Datos Personales determinó dejar sin efectos la suspensión de plazos y términos, reanudando los mismos en los procedimientos en materia de acceso a la información y protección de datos personales previstos en las Leyes y normativa aplicable, por lo que se inició con la operación de un procedimiento temporal, mismo que sigue operando hasta la fecha, para la revisión y certificación de las resoluciones y de los votos emitidos (en su caso), para la notificación de las resoluciones, sustituyendo la firma autógrafa de los Comisionados.
De esta manera, se emite la certificación correspondiente por la Secretaria Técnica del Pleno, de conformidad con el Artículo 45, fracción IV, de la Ley Federal de Transparencia y Acceso a la Información Pública, así como a lo ordenado por el Pleno del Instituto y mientras dure la emergencia sanitaria. En razón de lo anterior, esta certificación ampara, tanto a la resolución como a los votos emitidos (en su caso), motivo por el cual se incrementó el tiempo requerido y con ello no ha sido posible cumplir con la meta propuesta para los fines del indicador, ya que la certificación es un trabajo que se realiza en conjunto, no dependiendo totalmente de la Dirección General de Atención al Pleno.
Nota importante: se considera una resolución certificada como una resolución firmada.</t>
  </si>
  <si>
    <t>A la fecha de corte, la totalidad de audios y versiones estenográficas de las sesiones del Pleno se encuentran disponibles en la página del Instituto. Con esto, la Dirección General de Atención al Pleno contribuye a brindar acceso al público en general respecto de las actuaciones del Pleno y de las ponencias, proporcionando la información de las sesiones del Pleno del Instituto.</t>
  </si>
  <si>
    <t>La totalidad de sentidos en los que se resolvieron los medios de impugnación, durante el periodo, se encuentran disponibles en la página del Instituto. Con esto, la Dirección General de Atención al Pleno contribuye a brindar acceso al público en general respecto de las actuaciones del Pleno y de las ponencias, proporcionando los sentidos en los que se resuelven los medios de impugnación ingresados al Instituto.</t>
  </si>
  <si>
    <t>El cumplimiento de la meta implica que, al cierre del año, el 100% (27) de los requerimientos formulados por los órganos internos de control y demás autoridades competentes fueron atendidos a fin de coadyuvar con la investigación de presuntas infracciones a la normativa en la materia.</t>
  </si>
  <si>
    <t xml:space="preserve">El cumplimiento a la meta implica que en 14 procedimientos sancionatorios en que se decretó el cierre de instrucción y se pasó el expediente a resolución, se elaboró el proyecto de resolución y se sometió a consideración del Pleno del Instituto. </t>
  </si>
  <si>
    <t>Como resultado de la participación en las redes internacionales de las cuales el INAI forma parte se realizaron las gestiones para la celebración de dos convenios, los cuales integraron opiniones jurídicas y sustantivas, así como comunicaciones oficiales con la Dirección General de Asuntos Jurídicos del Instituto a saber: Convenio de cooperación entre el Consejo para la Transparencia de Chile  y el INAI, Convenio de cooperación entre la ANTAIP y el INAI, además  se emitió una opinión técnica sobre los temas de la posible  visita oficial del Comité contra la Desaparición Forzada (CED) de la Organización de las Naciones Unidas (ONU) a México, la cual podría tener lugar a finales de este año.</t>
  </si>
  <si>
    <t>Durante el primer semestre se realizaron actividades en las redes de las que el INAI participa, distribuidas en la asistencia a foros y eventos internacionales organizados por dichas redes,  participación en grupos de trabajo o dar seguimiento a los planes de trabajo de estas, sin embargo durante el periodo que se reporta se encontraba aún activa la pandemia por la expansión del virus SARS COV-2, por lo que no fue viable determinar un número exacto de actividades programadas por lo que la DGAI cumplirá con las metas establecidas en la medida que las indicaciones sanitarias así lo permitan y participando de forma remota,  tanto en actividades internacionales, como en las actividades programadas en los grupos de trabajo de aquellas redes internacionales de las que forma parte el Instituto.
En materia de acceso a la información se tuvieron 16 participaciones virtuales:
1.	1ra Reunión sobre Transparencia y Rendición de Cuentas de la OCDE
2.	Sesión en español sobre consulta sobre la encuesta de la UNESCO sobre el indicador 16.10.2 de los ODS
3.	Tercera Sesión Plenaria de la Red para la Integridad
4.	Webinar “Transparencia en tiempos del COVID-19”
5.	Llamada para explorar un posible esquema de colaboración entre la Red de Transparencia y Acceso a la Información y el Banco Centroamericano de Integración Económica.
6.	Consulta Regional en América Latina y el Caribe, previo al Día Mundial de la Libertad de Prensa de la UNESCO.
7.	Clínica o taller virtual para apoyar a los miembros de la RTA para que completen la encuesta de la UNESCO sobre el ODS 16.10.2 de manera efectiva.
8.	Presentación de la Ley Modelo 2.0 de acceso a la información de la OEA a los Legislativos de las Américas
9.	XX Encuentro de la Red de Transparencia y Acceso a la Información
10.	Buenas prácticas de participación ciudadana en la mejora de la información pública durante la pandemia Covid 19
11.	Llamada de seguimiento para MoU RTA-OCDE
12.	Taller RTA / ES+ "Acceso a la información e igualdad de género: una agenda para América Latina”
13.	Seminario Virtual: Ley Modelo Interamericana sobre Acceso a la Información 2.0
14.	Taller de presentación de la Ley Modelo de Gestión Documental de la OEA para las instituciones de la RTA, e instituciones de Archivos de la Región incluida la ALA
15.	12a Conferencia Internacional de Comisionados de Información
16.	Reunión del Grupo de Trabajo sobre Gobierno Abierto de la OCDE.
En materia de datos personales se participó las 14 reuniones siguientes: 
1.	Reunión 2: De grupo de trabajo de GPA COVID-19 
2.	Reunión 3: De grupo de trabajo de GPA COVID-19 
3.	Reunión 4: De grupo de trabajo de GPA COVID-19 
4.	Reunión 5: De grupo de trabajo de GPA COVID-19 
5.	Reunión 6: De grupo de trabajo de GPA COVID-19 
6.	Reunión 7: De grupo de trabajo de GPA COVID-19 
7.	Reunión 8: De grupo de trabajo de GPA COVID-19 
8.	Reunión 9: De grupo de trabajo de GPA COVID-19 
9.	Reunión 10: De grupo de trabajo de GPA COVID-19 
10.	64 Reunión del Comité Ejecutivo de la GPA 
11.	55 Foro APPA
12.	41 sesión Plenaria CoE
13.	Reunión Comité Ejecutivo RIPD
14.	52 Reunión de la Mesa Directiva del Comité Consultivo del Convenio 108 del Consejo de Europa.</t>
  </si>
  <si>
    <t>De enero a junio se tuvo participación en 21 foros, eventos y actividades institucionales con componente internacional, de manera remota y uno de manera presencial, como se enlistan a continuación:
 En materia de Acceso
1.	Escuela de Derecho de Yale: Arreglando las soluciones comparativas de la FOIA al déficit de transparencia de América
2.	Seminario Ciudadanía Informada: un actor para el futuro de la democracia. Panel “libertad de expresión, desinformación y democracia”
3.	Seguimiento a los grupos de trabajo de la RTA. 
4.	Comunicación remota del grupo de Trabajo Gobernanza de la ICIC.
5.	XX Encuentro de la Red de Transparencia y Acceso a la Información (RTA)
6.	Seguimiento a los grupos de trabajo de la RTA.
7.	Webinario: Proteger los derechos humanos y las libertades fundamentales, fortaleciendo las instituciones nacionales, no dejar a nadie atrás y eliminar la discriminación 
8.	Celebración de talleres y eventos virtuales de la RTA
9.	Participación del INAI en la Semana Internacional de Archivos
10.	Conferencia magistral sobre el derecho de acceso a la información pública organizado por la Fundación de Ayuda por Internet y la Defensoría del Pueblo de Ecuador
11.	Comunicación remota del grupo de Trabajo Gobernanza de la ICIC.
12.	Convocatoria al Grupo de Jurisprudencia de la RTA y programación de actividades
13.	Seguimiento a los grupos de trabajo de la RTA.
En materia de Datos personales en:
14.	Taller Planeación Estratégico
15.	Tercera sesión del Grupo de Trabajo de Seguridad en la Economía Digital 
16.	Sesión 63 del Grupo de trabajo sobre infraestructura de comunicación y Política de servicios de la OCDE
17.	Reunión del Grupo de Trabajo sobre Gobernanza y Privacidad de Datos en la Economía Digital y del Grupo de Trabajo sobre Seguridad en la Economía Digital de la OCDE.
18.	Cumbre Global de la Asociación Internacional de Profesionales de Privacidad
19.	Webinario sobre portabilidad de Datos. OCDE
20.	Taller de la Asamblea Global de Privacidad y la OCDE: Un año después: Abordar la gobernanza de datos y las implicaciones de privacidad de la pandemia COVID-19 y el camino hacia la recuperación 
21.	Congreso Mundial de Móviles (MWC) Barcelona, España. (PRESENCIAL)
22.	4a Reunión de la Red informal sobre cuestiones digitales OCDE</t>
  </si>
  <si>
    <t>Para el segundo trimestre se atendieron 23 asistencias técnicas en materia de Acceso a la Información y Datos Personales. De las cuales 7 incluyeron la gestión de servicios de interpretación/ traducción de idiomas, conforme al detalle siguiente:
Asistencia técnicas en materias de Acceso a la Información :
1.	Designación de punto focal para el seguimiento de actividades relativas al Protocolo Adicional a la Convención Americana sobre Derechos Económicos, Sociales y Culturales, “Protocolo de San Salvador”.
2.	Envío de comentarios al curso en línea UNESCO (MOOC)
3.	Se atendió a través de llamada para explorar la asistencia bilateral entre el INAI y la Defensoría del Pueblo de Ecuador.
4.	Se enviaron comentarios al estudio preliminar sobre políticas públicas de conducta empresarial responsable en México (trámite interno, pendiente de envío a UNESCO).
5.	Se remitió la Encuesta de la UNESCO sobre el acceso público a la información (indicador: 16.10.2)
6.	Se sostuvo llamada para explorar la asistencia técnica entre el INAI y la Agencia de Gobierno Electrónico y Tecnologías de la Información y Comunicación de Bolivia.
7.	Se emitieron comentarios al esquema de cooperación entre México y Paraguay (AMEXCID).
Asistencias técnicas en materia de datos personales:
8.	Atención a la encuesta sobre tratamiento de datos personales y COVID19 solicitado por el grupo de trabajo de COVID19 de la Asamblea Global de Privacidad.
9.	Informe sobre publicaciones realizadas por los miembros de APPA.
10.	Encuesta PIR (Programme Implementation Report) de OCDE.
11.	Cuestionario sobre Programa de Trabajo estratégico 2022-2025 del Comité del Convenio 108.
12.	Cuestionario sobre la eficacia de la divulgación juvenil: evaluación, cooperación y buenas prácticas de las Autoridades de Protección de Datos.
13.	Encuesta sobre la capacidad y experiencia de las autoridades para abordar problemas éticos y de protección de datos en aplicaciones de sistemas de inteligencia artificial.
14.	Encuesta sobre financiamiento de Secretariado de GPA
15.	Encuesta sobre Foro de APPA
16.	Llamada de cooperación internacional e intercambio de buenas prácticas de la Red Global para la Aplicación de la Ley en Materia de Privacidad (GPEN).
En cuanto hace a las 7 asistencias que incluyeron contratación por parte de la DGAI, de servicios de traducción en reuniones en materia de acceso a la información e interpretación en materia de datos personales, se detallan:
1. Interpretación con motivo de reunión celebrada con las Comisionadas Blanca Lilia Ibarra Cadena, Josefina Román Vergara y los Comisionados Francisco Javier Acuña Llamas y Adrián Alcalá Méndez con representantes del Secretariado del GPA, las cuales tuvieron verificativo los días 09 y 12 de abril de 2021.
2. Interpretación simultánea durante la reunión remota celebrada con las Comisionadas Blanca Lilia Ibarra Cadena, Josefina Román Vergara y el Comisionado Francisco Javier Acuña Llamas, así como con representantes de Apple Inc.,
Es de señalarse que, durante el trimestre de abril a junio, se llevó a cabo el proceso de licitación para la contratación del servicio de interpretación simultánea remota de idiomas y traducción de documentos escritos con vigencia al 31 de diciembre de 2021, del que se han ocupado 3 interpretaciones simultáneas en reuniones en las que los Comisionados han compartido y expuesto temáticas en materia de datos personales como son en el "64º Comité Ejecutivo de GPA", 55°Foro de Autoridad de Privacidad Asia-Pacifico y una reunión con representantes de TWITTER.
Asimismo y con la finalidad de cumplir con los compromisos acordados por el INAI en el XX Encuentro “La importancia de consolidar a los órganos garantes de acceso a la información para reforzar la confianza ciudadana en un Estado de derecho se gestionó la traducción de los documentos “ 3a DECLARATORIA_XX ENCUENTRO” y palabras de “TOMA DE PROTESTA.</t>
  </si>
  <si>
    <t xml:space="preserve">De acuerdo con la Evaluación de enseñanza aprendizaje en las 27 acciones de capacitación ejecutadas en materia de Introducción a la LFPDPPP (8), Taller de Aviso de Privacidad (7), Análisis de la LFPDPPP y su Reglamento en Materia de Medidas de Seguridad de Datos Personales (4), Guía para implementar un Sistema de Gestión de Seguridad de Datos Personales (3), Taller de Esquemas de Autorregulación (1) y Taller sobre el Ejercicio de los Derechos ARCO (4), se reportó un óptimo aprovechamiento de los contenidos impartidos; es decir, a partir del acompañamiento en el proceso de enseñanza se superó el grado de aprendizaje esperado por parte de los participantes.
</t>
  </si>
  <si>
    <t>La opinión de los participantes respecto al desempeño del instructor, el objetivo y contenido de los cursos, así como la utilidad y oportunidad, fueron evaluados satisfactoriamente por un total de 1,662 participantes en las 27 acciones de capacitación ejecutadas durante el segundo trimestre; de los cuales se impartieron: Introducción a la LFPDPPP (8), Taller de Aviso de Privacidad (7), Análisis de la LFPDPPP y su Reglamento en Materia de Medidas de Seguridad de Datos Personales (4), Guía para implementar un Sistema de Gestión de Seguridad de Datos Personales (3), Taller de Esquemas de Autorregulación (1) y Taller sobre el Ejercicio de los Derechos ARCO (4).
El número de participantes en la evaluación de calidad resulta menor al de enseñanza aprendizaje, debido a que esta evaluación no es obligatoria para la acreditación de los cursos.</t>
  </si>
  <si>
    <t>Para este segundo trimestre se rebasó la meta programada a cubrir de 14 acciones de capacitación, realizando 15:
8 en materia de Introducción a la Ley Federal de Protección de Datos Personales en Posesión de los Particulares y 7 talleres de Aviso de Privacidad, con una participación de 1,139 participantes, de los cuales 55% fueron mujeres y 45% hombres.</t>
  </si>
  <si>
    <t>Durante este trimestre se tenían programados 45 acciones de capacitación, sin embargo 3 cursos fueron reprogramados para el siguiente trimestre por causas de fuerza mayor.
Con relación a las 42 acciones de capacitación realizadas se contó con la participación de 1955 personas de las cuales 1916 obtuvieron una constancia de capacitación al cumplir con los requisitos correspondientes, de éstas 1132 son mujeres (59%) y  784 hombres (41%).</t>
  </si>
  <si>
    <t>Con relación a las 85 acciones de capacitación realizadas durante el trimestre, las personas participantes realizaron una Evaluación de Calidad solo en 84 de éstas, otorgando una evaluación favorable al desempeño de las personas instructoras, así como al contenido y desarrollo de los cursos.</t>
  </si>
  <si>
    <t xml:space="preserve">Si bien durante el trimestre se consideró la realización de un taller de integración de una Red Local en el marco de los trabajos en materia de capacitación del Sistema Nacional de Transparencia, coordinados por la Comisión de Capacitación y Cultura de Transparencia, la concertación que se lleva a cabo con los organismos garantes de las entidades federativas para realizar el citado taller es competencia de la Dirección General de Vinculación, Coordinación y Colaboración con Entidades Federativas. </t>
  </si>
  <si>
    <t>Durante el semestre se contempló la realización de 7 talleres en el marco de los trabajos de la Red por una Cultura de Transparencia en el ámbito federal, en los cuales se contó con la participación de 279 personas. De las cuales 206 son mujeres (74%) y 73 son hombres (26%).</t>
  </si>
  <si>
    <t>Con respecto a las acciones de capacitación especializada en materia de Datos Personales a sujetos regulados y sujetos obligados, no solo se cumplió con la meta establecida, si no se supero en 1.25%.</t>
  </si>
  <si>
    <t>Para el proceso de desarrollo del curso o cursos en línea se lograron las actividades programadas para este periodo, las cuales consistieron en:
* Definición del proyecto, y
* Elaboración de los términos de referencia (Anexo técnico).</t>
  </si>
  <si>
    <t xml:space="preserve">Durante el primer semestre del año se realizaron 10 presentaciones: 1.- El Poder de la Transparencia en voz de la Sociedad en las siguientes entidades federativas: Ciudad de México, Ciudad Durango, Jalisco, Zacatecas, Tlaxcala, Hidalgo y Quintana Roo 2.- Cuaderno de Transparencia N° 30: Autonomía de los órganos constitucionales.3.-Libro Autonomía, funciones, relevancia y retos por venir. 4.- Diccionario de Archivos </t>
  </si>
  <si>
    <t>Se hizo publicación de la convocatoria en las diferentes redes sociales del INAI y se encuentra abierto micrositio para el registro  de proyectos hasta el 15 de julio mismo que se puede consultar en la siguiente dirección electrónica: http://certamentransparencia.org.mx</t>
  </si>
  <si>
    <t>Debido a la contingencia sanitaria no se pueden realizar visitas presenciales a las escuelas, sin embargo, se han llevado a cabo 56 pláticas virtuales en 26 escuelas.</t>
  </si>
  <si>
    <t xml:space="preserve">Al segundo trimestre del 2021, se cuenta con un registro de 222 sujetos obligados. Los más recientes incorporados corresponden a instituciones públicas del orden estatal y municipal que, han instalado formalmente un espacio de diálogo en el Estado de Yucatán para avanzar hacia esquemas de apertura gubernamental con base en la Estrategia "Gobierno Abierto: Cocreación desde lo Local". </t>
  </si>
  <si>
    <t xml:space="preserve">Al segundo trimestre del 2021, se parte de una población de 232 sujetos obligados correspondientes a la estrategia "Gobierno Abierto: Cocreación desde lo Local" más cinco sujetos obligados que realizaron acciones de Transparencia Proactiva, a saber: 
- CONAPRED
- Instituto Nacional de Medicina Genómica 
- Comisión Nacional de Derechos Humanos 
- Secretaría de Seguridad y Protección Ciudadana
- Secretaría de la Función Pública 
</t>
  </si>
  <si>
    <t>Durante el segundo trimestre se recibieron y atendieron 7 consultas en materia de apertura institucional las cuales se mencionan a continuación: 
- Emisión de comentarios al micrositio de Transparencia Proactiva sobre Vacunas COVID-19 de la Secretaría de Relaciones Exteriores.
- Elaboración de nota informativa y emisión de comentarios sobre la Caja de Herramientas de Gobierno Abierto Municipal" que se realiza en colaboración con el PNUD México.
- Análisis y emisión de comentarios sobre la “Iniciativa de decreto por el cual se reforma el artículo 82 y se adicionan los artículos 82 bis y 82 ter de la Ley de Transparencia y Acceso a la Información Pública para el estado de Quintana Roo.”
- Elaboración de diagnóstico e intervención en materia de Transparencia Proactiva a micrositios de la CNDH.
- Emisión de comentarios al documento de "Criterios para elaborar una práctica de transparencia proactiva al interior de la Secretaría de Seguridad y Protección Ciudadana"
- Emisión de nota informativa sobre las posibles acciones a realizar por el Estado de Sinaloa en el marco de la Política Estatal Anticorrupción. 
- Elaboración de diagnóstico e intervención en materia de TP al micrositio “Orden Jurídico Nacional” de la SEGOB.</t>
  </si>
  <si>
    <t xml:space="preserve">Durante el trimestre se realizaron las siguientes acciones de promoción y acompañamiento para dar cumplimiento al indicador: 
- Celebración de la Tercera Cumbre Nacional de Gobierno Abierto bajo la temática del Derecho Humano a la Salud, los días 14 y 15 de abril. 
- Celebración del Webinar de Transparencia Proactiva Conocimiento Público y Utilidad Social de la Información el 23 de marzo.
- Acompañamiento al grupo promotor de las acciones de gobierno abierto del Estado de Yucatán con la finalidad de instalar su Secretariado Técnico Local.
- Acciones de promoción de la Convocatoria de Reconocimiento de Prácticas de Transparencia Proactiva Edición 2021.
- Aportación del INAI a la Semana de Gobierno Abierto promovida por la Alianza para el Gobierno Abierto (OGP por sus siglas en inglés) mediante la realización de 5 paneles con distintas temáticas. </t>
  </si>
  <si>
    <t xml:space="preserve">Durante el trimestre se elaboraron los siguientes materiales para el cumplimiento de este indicador: 
- Revisión, identificación y categorización de solicitudes de información en materia de salud, relacionadas con el COVID-19, a partir de 13 categorías de información para la actualización del Micrositio de Transparencia Proactiva Covid-19 Conocimiento Público Útil.
- Análisis y procesamiento de conferencias de prensa vespertinas del Gobierno Federal para la actualización del Micrositio de Transparencia Proactiva Conferencias de Prensa Gobierno Federal.
- Análisis y procesamiento de información respecto a la labor del Instituto para la generación del Micrositio de Transparencia Proactiva "El INAI es de Todas y Todos".
- Se publicó y difundió la información correspondiente a la Guía para la Elaboración de Planes de Acción a Distancia en sus versiones español (1) e inglés (2). 
- Revisión y procesamiento de 183 recursos de revisión, para su análisis y elaboración de contenidos ad hoc con la finalidad de incorporarlos a una nueva sección del Micrositio de Transparencia Proactiva  Covid-19 Conocimiento Público Útil.
- Elaboración de documento que acompaña la Estrategia: Cocreación desde lo Local denominado “Pasos para implementar una estrategia local de gobierno abierto”. 
</t>
  </si>
  <si>
    <t xml:space="preserve">Durante el segundo trimestre del año se han efectuado las siguientes actividades: 
- Elaboración de nota informativa que da respuesta a cuestionamientos efectuados por la organización México Evalúa en el marco de la implementación del Cuarto Plan de Acción de la AGA en México, en particular del compromiso asociado a la Transparencia en Fideicomisos Públicos. 
- Elaboración de primer borrador del apartado “Tendencia de solicitudes de información”, como parte del documento diagnóstico en el marco de la implementación del Cuarto Plan de Acción de la AGA en México asociado al compromiso sobre la “Transparencia en el flujo y control de armas”. 
De igual forma, el INAI a través de la DGGAT atiende de manera regular las reuniones de trabajo de cada uno de los 13 Compromisos los cuales se encuentran en distintas fases de su proceso de implementación. </t>
  </si>
  <si>
    <t>Para cumplir con la meta de este indicador, la unidad administrativa ha realizado las siguientes actividades que se disponen en el Cronograma de Actividades para el Proyecto Especial: 
A1: Envío de solicitudes de cotización y elaboración de estudio de mercado. 
A2: Generación de reserva presupuestal
A3: Elaboración de solicitud para obtención de Partida Restringida 
A4: Integración de expediente de contratación. 
A5: Atención a observaciones de expediente de contratación</t>
  </si>
  <si>
    <t>Con relación al Premio de Innovación y Buenas Prácticas en la Protección de Datos Personales 2021, se informa que:
1. En abril: 
a) Quedó conformado de manera definitiva el Comité Técnico (CT) del Premio, con el Instituto de Investigaciones Jurídicas de la UNAM, la Secretaría de Economía, la Secretaría de la Función Pública, la OCDE, la Asociación de Internet MX, la Cámara Nacional de la Industria Electrónica de Telecomunicaciones y Tecnologías de la Información, la Asociación Internacional de Profesionales en Privacidad y el INAI (como Secretario del CT);
b) Fueron aprobados por el Pleno del INAI la convocatoria y bases del Premio, y
c) Se concluyeron los ajustes al micrositio en sus apartados informativo y de recepción de trabajos.
2.  En mayo: 
a)  Se publicó la convocatoria;
b) Se abrió el periodo de recepción de trabajos, y
c) Se envió el cartel promocional electrónico a 331 correos: 112 a instituciones del sector público, 59 asociaciones con convenio y 160 de la persona o departamento de datos personales (localizados en los avisos de privacidad) de organizaciones relevantes."
Se realizó reunión de trabajo con DGTI para establecer el desarrollo del micrositio y se envió solicitud a DGCSyD para el diseño del micrositio  
Se realizó reunión de trabajo con DGTI para establecer el desarrollo del micrositio y se envió solicitud a DGCSyD para el diseño del micrositio  
Con relación a la Actualización del Sistema de Reglas Transfronterizas de Privacidad (Sistema CBPR, por sus siglas en inglés), se informa que se elaboró una cronología con los intercambios de información que se han tenido entre el INAI y la Secretaría de Economía, para actualizar la normativa del sistema de certificación, de conformidad con la invitación de la Secretaría de Economía para que el INAI participe como Tercero Certificador en el Sistema CBPR.
Con relación a la Oficina y micrositio para implementación del sistema CBPR, se informa que se revisaron el Estatuto Orgánico y el Manual de Organización del INAI para la definición del área que operará el Sistema de Certificación CBPR, y se llevó a cabo una reunión con las áreas correspondientes para su implementación.</t>
  </si>
  <si>
    <t>Con relación a la Guía para la protección de datos personales con perspectiva de gestión documental y archivos, el documento se encuentra terminado y ha sido puesto a disposición en la página oficial del INAI. Disponible para su consulta en el siguiente vínculo electrónico: https://home.inai.org.mx/wp-content/uploads/GuiaPDPGestionDocumental.pdf  
Con relación al Protocolo de protección de datos personales con perspectiva de género, con fecha 05 de julio de 2021, se sometió a consideración de la Comisión Normatividad de Protección de Datos Personales la respuesta de la Dirección General de Evaluación, por la que no se considera viable la inclusión de un apartado en el documento, relativo a la carga de obligaciones de transparencia con perspectiva de género en el proyecto de mérito. Asimismo, con esa misma fecha la Comisión autorizó retomar el proyecto desde el punto de violencia en contra las mujeres, y cómo tratar los datos personales en caso de denuncias por esos motivos, así como el cambio de su denominación para darle el tratamiento de Guía de Protección de Datos Personales de mujeres víctimas de violencia.
Con relación a las Recomendaciones para los sujetos obligados respecto de la aplicación del principio de proporcionalidad en el tratamiento de los datos personales recabados, se elaboró el proyecto, mismo que se encuentra en la segunda revisión por parte de la Dirección de Facilitación del Sector Público para su visto bueno.
Con relación a la elaboración del Documento de acompañamiento para detección de áreas de oportunidad y/o mejoramiento en el tratamiento de los datos personales por parte de los sujetos obligados, actualmente se encuentra pendiente de aprobación la propuesta de cuestionario y la elaboración del proyecto. Queda pendiente elaborar y ajustar la Metodología aplicada para la selección de sujetos obligados en la muestra que se realizará para llevar a cabo esta actividad.
Con relación a la Guía / manual para elaborar un documento de seguridad en el sector público, se encuentra en proceso el desarrollo de su contenido.
Con relación a la Adecuación de la Guía para implementar un sistema de gestión de seguridad de datos personales para el sector público, se ha concluido el desarrollo de su contenido, esta se encuentra en proceso de revisión, corrección y en su caso aprobación.
Con relación a la Guía para la protección de datos personales en el desarrollo de sistemas y productos de software:
* Se revisó y reestructuró la propuesta de índice y,
* Se comenzó a buscar información para el desarrollo de los temas.
Con relación a la Recomendaciones para el tratamiento de datos personales en la inteligencia artificial:
* Se revisó y reestructuró la propuesta de índice, y
* Se comenzó a buscar información para el desarrollo de las Recomendaciones.
Con relación a la Guía de aviso de privacidad del área de recursos humanos, se seleccionó la metodología a utilizar para su desarrollo, aunado a que se comenzó a generar el índice y a seleccionar el material a ocupar para el contenido de la misma.
El programa Anual de Auditorías Voluntarias 2021, fue aprobado por la Secretaría de Protección de Datos Personales, en mayo de 2021, por lo que en los meses de mayo y junio se notificaron invitaciones a 30 sujetos obligados de índole federal
la infografía denominada ¿Cómo saber si tu aviso de privacidad cumple con los requisitos de ley? Fue difundida en redes sociales del INAI https://bit.ly/32fenH9 durante el primer trimestre del año. 
La definición de las herramientas ya ha sido revisada y autorizada en sus características técnicas por la DGTI. El desarrollo se llevará a cabo con apoyo de la DGIT y se ha hecho ya la reserva presupuestaria correspondiente.
Con relación a la Realización del análisis de aplicaciones móviles:
* Se analizaron 4 aplicaciones móviles de entretenimiento para niñas, niños y adolescentes, y
* Se encuentra en proceso de elaboración el informe del análisis de las 4 aplicaciones móviles de entretenimiento para niñas, niños y adolescentes.
Con relación a la elaboración del Toolkit de concientización de seguridad de datos personales para responsables del sector privado:
Se elaboraron los materiales que forman parte del Toolkit, mismos que se encuentran en revisión de la Secretaría de Protección de Datos para su próxima publicación.</t>
  </si>
  <si>
    <t>Con relación a la Guía de protección de datos personales para titulares en situaciones de emergencia, el proyecto de Guía se sometió a consideración de la Secretaría de Protección de Datos Personales y se está en espera de sus comentarios.
Con relación a la Guía para titulares de los datos personales en el ámbito laboral, actualmente el documento se encuentra terminado y cuenta con el Visto Bueno de la Secretaría de Protección de Datos Personales para su publicación. Ha sido aprobada la propuesta de diseño de portada para la formación editorial y se está en espera de la culminación de la identidad gráfica del documento.
Con relación al Concurso para ser Comisionada y Comisionado Infantil y formar parte del Pleno Niñas y Niños 2021:
1) Se llevó a cabo el desarrollo del micrositio del concurso por parte de DGTI;
2) Se publicó la Convocatoria en el micrositio del Concurso http://concurso.inai.org.mx/plenoninos/ el pasado 28 de mayo de 2021;
3) Se han llevado a cabo reuniones de coordinación de los integrantes del Comité Técnico; 
4) Por su parte la DGVCCEF también ha hecho las gestiones correspondientes con los organismos garantes a fin de solicitar su apoyo en la difusión del Concurso.
5) Se solicitó a la DGCSD se hagan las gestiones pertinentes para que además de las redes sociales del Instituto, sea posible difundir el Concurso a través de radio. Aunado a lo anterior se envió el proyecto de comunicado de inicio del concurso.
Con relación al Día internacional de protección de datos personales 2020, se concluyó en el primer trimestre del año.
Con relación a la actualización del estudio sobre el desarrollo normativo y jurisprudencial internacional y nacional en materia de protección de datos personales, se llevaron a cabo los trámites administrativos para iniciar con el proceso licitatorio.
*Se han realizado las siguientes infografías:
a) Altavoces inteligentes y protección de datos personales
https://twitter.com/INAImexico/status/1410327455764733957/photo/1
https://twitter.com/INAImexico/status/1410040473750839298/photo/1
https://twitter.com/INAImexico/status/1398293372427714563/photo/1
https://www.facebook.com/INAImx/photos/a.149719231749242/3776158945771901
https://www.facebook.com/INAImx/photos/a.149719231749242/3803697363018059 
https://www.facebook.com/INAImx/photos/a.149719231749242/3878609158860212
b) Protección de datos personales en el contexto de la jornada electoral 2021
https://twitter.com/INAImexico/status/1401637533700825092/photo/1
https://twitter.com/INAImexico/status/1401645092579024904/photo/1
https://www.facebook.com/INAImx/photos/a.149719231749242/3881541948566933
https://www.facebook.com/INAImx/photos/a.149719231749242/3875243652530096 
https://www.facebook.com/INAImx/photos/a.149719231749242/3883166148404513 
https://www.facebook.com/INAImx/photos/a.149719231749242/3881799055207889
https://www.facebook.com/INAImx/photos/a.149719231749242/3881770271877434
https://www.facebook.com/INAImx/photos/a.149719231749242/3883234008397727
c) Protección de datos personales en el contexto del teletrabajo
https://twitter.com/INAImexico/status/1409700660652568581
https://twitter.com/INAImexico/status/1399179322481590273
https://twitter.com/INAImexico/status/1353160698063368193
https://twitter.com/INAImexico/status/1401214750864838656
https://twitter.com/INAImexico/status/1400218183500509193 
https://twitter.com/INAImexico/status/1411089814313648128
https://www.facebook.com/INAImx/photos/a.149719231749242/3953222561398871
https://www.facebook.com/INAImx/photos/a.149719231749242/3934308826623578
https://www.facebook.com/INAImx/photos/a.149719231749242/3939746832746444
https://www.facebook.com/INAImx/photos/a.149719231749242/3915753905145737
https://www.facebook.com/INAImx/photos/a.149719231749242/3880547858666342
https://www.facebook.com/INAImx/photos/a.149719231749242/3956118701109257
d) Protección de datos personales y archivos
https://twitter.com/INAImexico/status/1410017750542696451
https://twitter.com/INAImexico/status/1411493725541441538
https://www.facebook.com/INAImx/photos/a.149719231749242/3945064878881306
e) Documento de Seguridad de Datos Personales"
"Con relación al Micrositio Aprende y Enseña Datos Personales, Conocimientos y habilidades en Protección de Datos Personales:
Se elaboró el contenido del micrositio que se encuentra disponible en la siguiente dirección URL: https://micrositios.inai.org.mx/marcocompetencias/ y que será presentado oficialmente en el mes de julio de 2021
Con relación a la elaboración de la Guía para titulares de los datos personales en lenguas indígenas, actualmente el primer documento-borrador se encuentra elaborado y en revisión de la Secretaría de Protección de Datos Personales.  Se propone modificar su denominación, para quedar de la siguiente forma; Guía de Protección de Datos Personales en lenguas de los pueblos originarios de México.
Se está en espera de los comentarios u observaciones que tengan a bien emitir para continuar con el seguimiento al proyecto.</t>
  </si>
  <si>
    <t>Se elaboró una nota técnica sobre el tratamiento de datos relacionados con la COVID-19 para fines de contratación laboral y además se 
Se atendieron 19 consultas y 21 asesorías.</t>
  </si>
  <si>
    <t>La programación de esquemas a ser evaluados depende de las solicitudes de validación de esquemas de autorregulación que presenten los responsables al INAI. Durante el 2021 no se ha recibido ninguna solicitud para la validación de esquemas.</t>
  </si>
  <si>
    <t>Durante el segundo trimestre de 2021, se resolvieron cinco solicitudes de reconocimiento, modificación, renovación y cancelación que se resolvieron.</t>
  </si>
  <si>
    <t>*Se impartieron tres cursos sobre el Documento de Seguridad.
*Con relación a los Talleres especializados para la promoción de la Autorregulación, conforme a lo programado, se impartió uno el 18 de mayo, .
* Se impartieron 2 cursos relativos a Auditorías Voluntarias en materia de protección de datos personales el 31 de mayo y el 28 de junio.
*Curso sobre "Guía para implementar un Sistema de Gestión de Seguridad de Datos Personales"</t>
  </si>
  <si>
    <t>Se atendieron 4 eventos convocados, en coordinación con Organismos garantes de entidades federativas y/o Instancias del Sistema Nacional de Transparencia, en 3 entidades federativas: 
Ciudad de México: Charla “Derechos político-electorales y máxima publicidad” y Conversatorio Nacional: A 15 años del Info Ciudad de México.
Nuevo León: Firma de convenio de colaboración y presentación pública de la herramienta “Contrataciones Abiertas”.
Morelos: Presentación del libro “Equidad de Género en el Acceso a la Información y la Protección de Datos Personales: empoderamiento y salvaguarda para los Derechos Humanos de las Mujeres"</t>
  </si>
  <si>
    <t>Se instaló el Comité Editorial de la Revista Digital del Sistema Nacional de Transparencia "México Transparente". 
Durante la sesión de instalación, las personas integrantes del Comité Editorial aprobaron las propuestas de temas a desarrollar en los dos primeros números de la revista digital, que se presentarán durante este año.
Para el primer volumen, se abordarán temas como: “Transparencia Judicial, Publicidad de Sentencias, el camino hacia la Justicia Abierta”; “Perspectiva de género”; y “Los derechos de Acceso a la Información y la Protección de los Datos personales a 10 años de la Reforma en materia de Derechos Humanos”.
En el segundo número los temas a desarrollar serán: “Datos Abiertos”; “Transparencia y Combate a la Corrupción”; e “Importancia de los Archivos Públicos en el Ejercicio de los Derechos que tutela el SNT”.</t>
  </si>
  <si>
    <t>Durante el semestre se realizaron 2 premiaciones a los Concursos Nacionales: Premio de Innovación y Buenas Prácticas en la Protección de Datos Personales 2020, en el marco del Día Internacional de Protección de Datos Personales 2021 y el Concurso Nacional de Spots de Radio 2020 en materia de transparencia, acceso a la información y protección de datos personales.
Se emitieron 4 Convocatorias de los Concursos Nacionales: Convocatoria del Premio de Innovación y Buenas Prácticas en la Protección de Datos Personales 2021; Convocatoria Concurso Nacional de Spots de Radio 2021 en materia de transparencia, acceso a la información y protección de datos personales; Convocatoria Concurso para ser Comisionada y Comisionado Infantil y formar parte del Pleno Niñas y Niños 2021; y la Convocatoria del Segundo Concurso Nacional de Periodismo de Investigación. El valor social del derecho de acceso a la información y la labor periodística para la creación de un Estado abierto, transparente y democrático.
Además se organizó el Encuentro con Enlaces de los Organismos garantes de las Entidades Federativas, para el Concurso para ser Comisionada y Comisionado Infantil y formar parte del Pleno Niñas y Niños 2021.</t>
  </si>
  <si>
    <t>Durante el segundo trimestre se monitorearon 1,183 recursos de revisión presentados ante los Organismos garantes de las Entidades Federativas, que se suman a los 872 recursos monitoreados en el primer trimestre.</t>
  </si>
  <si>
    <t>Se llevaron a cabo 32 actividades de capacitación a servidores públicos, en coordinación con las entidades federativas y/o las Instancias del Sistema Nacional de Transparencia.</t>
  </si>
  <si>
    <t>Durante el primer semestre de 2021 se recibieron, comentaron y ajustaron las rutas de implementación de 32 instituciones y los Formatos de Reporte de Seguimiento de actividades comprometidas para el segundo semestre de 2020 de 29 Instituciones integrantes del Sistema Nacional de Transparencia en el marco de los trabajos para la implementación de los Programas Nacionales del Sistema Nacional de Transparencia.</t>
  </si>
  <si>
    <t>Durante el primer semestre de 2021, se reformaron los Lineamientos para la elaboración, ejecución y evaluación del Programa Nacional de Transparencia y Acceso a la Información (PROTAI) y del Programa Nacional de Protección de Datos Personales (PRONADATOS) en la primera Sesión Ordinaria del Consejo Nacional del Sistema Nacional de Transparencia, celebrada el 30 de abril de 2021.</t>
  </si>
  <si>
    <t>Durante el primer semestre de 2021, en la primera Sesión Ordinaria del Consejo Nacional del Sistema Nacional de Transparencia, celebrada el 30 de abril de 2021, se presentó el Informe que rinde el Secretario Ejecutivo del Sistema Nacional de Transparencia respecto a la implementación de los Lineamientos para la Elaboración, Ejecución y Evaluación del PROTAI y del PRONADATOS. Durante este semestre se revisaron 32 rutas de implementación de los Programas Nacionales del SNT</t>
  </si>
  <si>
    <t>Durante el primer semestre de 2021 se cuenta con 39 actividades comprometidas en el Eje transversal B del PROTAI por los integrantes del SNT; se cuenta con un indicador del 47.22% de integrantes que comprometieron acciones con perspectiva de género durante el 2021.</t>
  </si>
  <si>
    <t>Durante el primer semestre de 2021 se realizaron 31 sesiones de las instancias del Sistema Nacional de Transparencia, 21 de carácter ordinario, 10 de carácter extraordinario; y 2 reuniones de trabajo de las instancias del SNT. En la totalidad de las 33 sesiones y reuniones de las instancias, se contó con el acompañamiento de la DGTSN-SNT.</t>
  </si>
  <si>
    <t>Durante el primer semestre de 2021 se realizaron dos sesiones del Consejo Nacional del SNT. En ambas sesiones se contó con el apoyo técnico de la DGTSNSNT en la preparación de los contenidos que se presentaron, discutieron y aprobaron.</t>
  </si>
  <si>
    <t>Durante el primer semestre de 2021 se realizaron dos sesiones del Consejo Nacional del SNT, una de carácter ordinario y otra extraordinaria. En dichas sesiones se tomaron 9 acuerdos sobre la totalidad de ellos se han realizado acciones de verificación.</t>
  </si>
  <si>
    <t xml:space="preserve">Durante el primer semestre de 2021 se desarrolló el Segundo Informe Semestral 2020 del estado que guarda el Sistema Nacional de Transparencia, Acceso a la Información Pública y Protección de Datos Personales, mismo que fue presentado en la Sesión del 13 de abril del 2021 ante el Pleno del INAI. </t>
  </si>
  <si>
    <t>Al primer semestre de 2021 se encuentran actualizadas por la DGTSNSNT las secciones: PROTAI (micrositio), PRONADATOS (micrositio), Marco Normativo, Sesiones, Acuerdos, Regiones, Comisiones, Sesiones de trabajo, Procesos electorales, Aviso de Privacidad, Implementación de los Programas Nacionales, y las secciones de capacitación: SIPOT, CEVINAI y Curso de administración de documentos y archivos; del Portal del Sistema Nacional de Transparencia</t>
  </si>
  <si>
    <t>De acuerdo con el Anexo Técnico el 15 de junio se recibió el primer entregable, sin embargo, el IIJ-UNAM  no ha remitido el comprobante fiscal digital (CFDI) correspondiente, por lo que no se ha realizado el trámite para el pago del mismo ante la DGA.</t>
  </si>
  <si>
    <t>Se contó con la validación de la DGA, DGAJ y OCI de los TdR (A1). Se realizó la búsqueda de posibles proveedores en Compranet e Internet (A2), se remitió el FOCON-4 a 16 posibles proveedores (A3), se realizó validación técnica y presupuestal de 7 cotizaciones recibidas (A4), se notificó al proveedor seleccionado y se suscribió convenio de colaboración con el IIJ-UNAM (A5).</t>
  </si>
  <si>
    <t>Durante el primer semestre de 2021 se realizaron dos sesiones del Consejo Nacional del SNT, una de carácter ordinario y otra extraordinaria. En dichas sesiones se tomaron 9 acuerdos y sobre la totalidad de ellos se realizaron acciones de acompañamiento que permitieron su presentación, discusión y aprobación.</t>
  </si>
  <si>
    <t>Durante el primer semestre de 2021 como consecuencia de la contingencia sanitaria por el virus SARS-CoV-2 (Coronavirus), algunas actividades se vieron postergadas. Cabe señalar que de los 9 acuerdos aprobados por el Consejo Nacional solo 5 de ellos deben publicarse en el DOF.</t>
  </si>
  <si>
    <t>Realización del Proyecto Especial: Estudio “Corrupción y sus impactos en clave de perspectiva de género”</t>
  </si>
  <si>
    <t>Se elaboró y aprobó por el Pleno la Política de Igualdad de Género y No Discriminación del INAI, con fecha 6 de abril de 2021. Se organizó el evento de presentación pública de la Guía de Comunicación Incluyente y No Sexista en el INAI, con fecha 19 de abril de 2021.  
Se hizo revisión de los lineamientos en materia de recursos humanos del INAI respecto el enfoque de derechos humanos y la perspectiva de género y se emitieron recomendaciones a la dirección general de administración.</t>
  </si>
  <si>
    <t xml:space="preserve">Se atendieron 10 asesorías en abril, 8 en mayo y 11 en junio de 2021. Entre los temas solicitados están: revisión de árbol de problemas y de soluciones; diseño de indicadores; revisión de supuestos y resumen narrativo de Matrices de Indicadores para Resultados, e integración de los programas nacionales.  </t>
  </si>
  <si>
    <t>Se ingresó solicitud de contratación en la Dirección General de Administración. El primer pago se encuentra previsto para el mes de agosto de 2021.</t>
  </si>
  <si>
    <t>Durante el segundo trimestre del año se realizaron 15 actividades, las cuales la mayoría se enfocaron en la realización de las mesas de trabajo y las mesas técnicas de desempeño con las Unidades Administrativas del Instituto, con lo que se logró formalizar las recomendaciones de mejora derivadas de los mecanismos de evaluación. De esta forma, de manera acumulada, al cierre del segundo trimestre del año en total se han ejecutado 29 de las 39 actividades que integran el Programa Anual de Evaluación 2021.</t>
  </si>
  <si>
    <t>Se llevó a cabo la elaboración y envío, en modalidad electrónica, de los materiales alusivos a la promoción de derechos humanos e igualdad de género.</t>
  </si>
  <si>
    <t>El proceso de contratación se encuentra en curso: se elaboraron los términos de referencia (anexo técnico) para la investigación de mercado, culminado ese procedimiento posteriormente se ingresó la solicitud de contratación a la Dirección General de Administración.</t>
  </si>
  <si>
    <t xml:space="preserve">La variación entre la meta establecida y el resultado obtenido, se debe a que la atención a los requerimientos de servicios en materia de recursos humanos, materiales y financieros fue completa, oportuna y eficaz, observando los tiempos establecidos para cada trámite. Por otra parte, en la Encuesta de satisfacción sobre la labor del servicio médico, 43 de 44 personas manifestaron que en términos generales consideran Excelente/Bueno, dicho servicio, con lo cual se obtuvo una calificación promedio de 9.7.  No obstante lo anterior, el servicio profesional institucional se mantiene en proceso de implementación, motivo por el cual no se alcanzó la meta en dicho rubro. 
Se precisa que la fórmula correcta es: (Porcentaje de cumplimiento de la meta establecida en la atención a servicios humanos, materiales y financieros solicitados por las unidades administrativas + Porcentaje de cumplimiento de las metas establecidas en la implementación del Servicio Profesional + Porcentaje de satisfacción de las y los usuarios del servicio médico y de atención psicológica) / 3
En virtud de lo anterior, los resultaos en el presente indicador son los siguientes: (99.48 + 80 + 94) / 3 = 86.49
</t>
  </si>
  <si>
    <t>Al término del primer trimestre, se modificó el monto original a pagar, resultando en $26,191,023.45. Respecto a este, se erogó el 78.14% de los recursos.</t>
  </si>
  <si>
    <t>Al primer semestre del 2021, la DGAJ recibió 179 juicios para comparecencia del INAI, de los cuales se reconoció comparecencia y se proporcionó atención a 179. Se destaca que de estos 179, 72 corresponden a juicios de amparo de datos y 107 corresponden a juicios de amparo de acceso.</t>
  </si>
  <si>
    <t>De los 09 juicios de nulidad (04 del primer trimestre y 05 del segundo trimestre), notificados para comparecer por este Instituto, 09 juicios de nulidad fueron reconocidos para comparecencia del INAI, mismos que fueron puntualmente atendidos.</t>
  </si>
  <si>
    <t>De las 108 consultas recibidas para el primer semestre 2021 (50 del primer trimestre y 58 del segundo trimestre), se desahogaron y atendieron puntualmente las 108 consultas.</t>
  </si>
  <si>
    <t>De las 08 solicitudes recibidas en la DGAJ para publicación en medios oficiales como lo es el Diario Oficial de la Federación (07 del primer trimestre y 01 del segundo trimestre), se gestionó, publicó y comprobó el gasto de 08 publicaciones.</t>
  </si>
  <si>
    <t xml:space="preserve">Se recibieron y atendieron un total de 983 solicitudes. </t>
  </si>
  <si>
    <t>La Unidad de Transparencia (UT) recibió a través de su Comité de Transparencia (CT), 143 proyectos de resoluciones, que fueron discutidos y aprobados, y sobre de ellos se emite resolución.</t>
  </si>
  <si>
    <t xml:space="preserve">La Unidad de Transparencia (UT) recibió 8 resoluciones de recursos de revisión, interpuestos en contra del INAI, los cuales fueron revisados y cumplidos. </t>
  </si>
  <si>
    <t xml:space="preserve">
Solo 27 observaciones se obtuvieron. Del total de las 27, ya se cuentan con las solicitudes de requerimiento, dando cumplimiento del 100% en las acciones de sugerencias.</t>
  </si>
  <si>
    <t xml:space="preserve">La DGAJ recibió en el segundo trimestre del 2021, la notificación para gestión de 103 juicios de amparo, de los cuales se les dio puntual trámite y gestión a 103. </t>
  </si>
  <si>
    <t>La DGAJ recibió en el segundo trimestre del 2021, la notificación para atención de 05 juicios de nulidad, de los cuales se confirma la gestión de los mismos 05 juicios de nulidad.</t>
  </si>
  <si>
    <t>La DGAJ recibió en el segundo trimestre del 2021, la solicitud de respuesta a 58 consultas, siendo debidamente atendidas y desahogadas 58 consultas.</t>
  </si>
  <si>
    <t>La DGAJ recibió en el segundo trimestre del 2021, la solicitud de atención y revisión de 17 convenios, de los cuales 17 fueron debidamente revisados y atendidos.</t>
  </si>
  <si>
    <t>Se reporta que los 04 criterios de interpretación reiterados que en materia de protección de datos y de acceso a la información, fueron aprobados por el Comité de Criterios el 03 de diciembre de 2020 y se discutirán en sesión del Pleno el 14 de julio de 2021, por lo que tendremos dictaminación final para el siguiente semestre.</t>
  </si>
  <si>
    <t>La DGAJ recibió en el segundo trimestre de 2021, un total de 01 solicitud de publicación de asuntos en el Diario Oficial de la Federación, de las cuales 01 fue debidamente atendida y publicada.</t>
  </si>
  <si>
    <t xml:space="preserve">La Unidad de Transparencia, recibió en el primer semestre de 2021 114 solicitudes para someter en el Comité de Transparencia (CT), al total se les dio el debido seguimiento. </t>
  </si>
  <si>
    <t xml:space="preserve">La Unidad de Transparencia (UT) recibió un total de 59 recursos de revisión, que fueron gestionada hasta rendir alegatos. </t>
  </si>
  <si>
    <t xml:space="preserve">Del total de recursos de revisión, en todos los casos fueron resueltos. </t>
  </si>
  <si>
    <t xml:space="preserve">La Unidad de Transparencia (UT) recibió un total de 17 denuncias, las cuales tuvieron el oportuno seguimiento, para su resolución.  </t>
  </si>
  <si>
    <t>El porcentaje corresponde a 3 asuntos.</t>
  </si>
  <si>
    <t xml:space="preserve">La Dirección General de Asuntos Jurídicos (DGAJ) , dentro del cumplimiento que debe realizar en el (Sistema de Portales de Obligaciones de Transparencia (SIPOT), para el primer semestre de 2021 es de 19 obligaciones, para el primer semestre, mismas que fueron cargadas. 
 </t>
  </si>
  <si>
    <r>
      <t>NIVEL:</t>
    </r>
    <r>
      <rPr>
        <sz val="11"/>
        <color rgb="FF000000"/>
        <rFont val="Monserrat"/>
      </rPr>
      <t xml:space="preserve"> </t>
    </r>
    <r>
      <rPr>
        <b/>
        <sz val="11"/>
        <color rgb="FF000000"/>
        <rFont val="Monserrat"/>
      </rPr>
      <t>Fin</t>
    </r>
  </si>
  <si>
    <r>
      <t>NIVEL:</t>
    </r>
    <r>
      <rPr>
        <sz val="11"/>
        <color rgb="FF000000"/>
        <rFont val="Monserrat"/>
      </rPr>
      <t xml:space="preserve"> </t>
    </r>
    <r>
      <rPr>
        <b/>
        <sz val="11"/>
        <color rgb="FF000000"/>
        <rFont val="Monserrat"/>
      </rPr>
      <t>Propósito</t>
    </r>
  </si>
  <si>
    <r>
      <t>NIVEL:</t>
    </r>
    <r>
      <rPr>
        <sz val="11"/>
        <color rgb="FF000000"/>
        <rFont val="Monserrat"/>
      </rPr>
      <t xml:space="preserve"> </t>
    </r>
    <r>
      <rPr>
        <b/>
        <sz val="11"/>
        <color rgb="FF000000"/>
        <rFont val="Monserrat"/>
      </rPr>
      <t>Componente</t>
    </r>
  </si>
  <si>
    <r>
      <t>NIVEL:</t>
    </r>
    <r>
      <rPr>
        <sz val="11"/>
        <color rgb="FF000000"/>
        <rFont val="Monserrat"/>
      </rPr>
      <t xml:space="preserve"> </t>
    </r>
    <r>
      <rPr>
        <b/>
        <sz val="11"/>
        <color rgb="FF000000"/>
        <rFont val="Monserrat"/>
      </rPr>
      <t>Actividad</t>
    </r>
  </si>
  <si>
    <t>Proceso de atención de reportes estadísticos e integración de datos necesarios para elaborar el Informe Anual del INAI realizado .</t>
  </si>
  <si>
    <t>Ejercicio del Derecho de Acceso a la Información calculado.</t>
  </si>
  <si>
    <r>
      <t>Avance % al Período:</t>
    </r>
    <r>
      <rPr>
        <sz val="11"/>
        <color rgb="FF000000"/>
        <rFont val="Monserrat"/>
      </rPr>
      <t xml:space="preserve"> </t>
    </r>
  </si>
  <si>
    <r>
      <t>NIVEL:</t>
    </r>
    <r>
      <rPr>
        <sz val="11"/>
        <color rgb="FF000000"/>
        <rFont val="Montserrat"/>
      </rPr>
      <t xml:space="preserve"> </t>
    </r>
    <r>
      <rPr>
        <b/>
        <sz val="11"/>
        <color rgb="FF000000"/>
        <rFont val="Montserrat"/>
      </rPr>
      <t>Fin</t>
    </r>
  </si>
  <si>
    <r>
      <t>Avance % al Período:</t>
    </r>
    <r>
      <rPr>
        <sz val="11"/>
        <color rgb="FF000000"/>
        <rFont val="Montserrat"/>
      </rPr>
      <t xml:space="preserve"> </t>
    </r>
  </si>
  <si>
    <r>
      <t>NIVEL:</t>
    </r>
    <r>
      <rPr>
        <sz val="11"/>
        <color rgb="FF000000"/>
        <rFont val="Montserrat"/>
      </rPr>
      <t xml:space="preserve"> </t>
    </r>
    <r>
      <rPr>
        <b/>
        <sz val="11"/>
        <color rgb="FF000000"/>
        <rFont val="Montserrat"/>
      </rPr>
      <t>Propósito</t>
    </r>
  </si>
  <si>
    <r>
      <t>NIVEL:</t>
    </r>
    <r>
      <rPr>
        <sz val="11"/>
        <color rgb="FF000000"/>
        <rFont val="Montserrat"/>
      </rPr>
      <t xml:space="preserve"> </t>
    </r>
    <r>
      <rPr>
        <b/>
        <sz val="11"/>
        <color rgb="FF000000"/>
        <rFont val="Montserrat"/>
      </rPr>
      <t>Componente</t>
    </r>
  </si>
  <si>
    <r>
      <t>NIVEL:</t>
    </r>
    <r>
      <rPr>
        <sz val="11"/>
        <color rgb="FF000000"/>
        <rFont val="Montserrat"/>
      </rPr>
      <t xml:space="preserve"> </t>
    </r>
    <r>
      <rPr>
        <b/>
        <sz val="11"/>
        <color rgb="FF000000"/>
        <rFont val="Montserrat"/>
      </rPr>
      <t>Actividad</t>
    </r>
  </si>
  <si>
    <r>
      <t>NIVEL:</t>
    </r>
    <r>
      <rPr>
        <sz val="11"/>
        <color indexed="8"/>
        <rFont val="Montserrat"/>
      </rPr>
      <t xml:space="preserve"> </t>
    </r>
    <r>
      <rPr>
        <b/>
        <sz val="11"/>
        <color indexed="8"/>
        <rFont val="Montserrat"/>
      </rPr>
      <t>Fin</t>
    </r>
  </si>
  <si>
    <r>
      <t>Avance % al Período:</t>
    </r>
    <r>
      <rPr>
        <sz val="11"/>
        <color indexed="8"/>
        <rFont val="Montserrat"/>
      </rPr>
      <t xml:space="preserve"> </t>
    </r>
  </si>
  <si>
    <r>
      <t>NIVEL:</t>
    </r>
    <r>
      <rPr>
        <sz val="11"/>
        <color indexed="8"/>
        <rFont val="Montserrat"/>
      </rPr>
      <t xml:space="preserve"> </t>
    </r>
    <r>
      <rPr>
        <b/>
        <sz val="11"/>
        <color indexed="8"/>
        <rFont val="Montserrat"/>
      </rPr>
      <t>Propósito</t>
    </r>
  </si>
  <si>
    <r>
      <t>NIVEL:</t>
    </r>
    <r>
      <rPr>
        <sz val="11"/>
        <color indexed="8"/>
        <rFont val="Montserrat"/>
      </rPr>
      <t xml:space="preserve"> </t>
    </r>
    <r>
      <rPr>
        <b/>
        <sz val="11"/>
        <color indexed="8"/>
        <rFont val="Montserrat"/>
      </rPr>
      <t>Componente</t>
    </r>
  </si>
  <si>
    <r>
      <t>NIVEL:</t>
    </r>
    <r>
      <rPr>
        <sz val="11"/>
        <color indexed="8"/>
        <rFont val="Montserrat"/>
      </rPr>
      <t xml:space="preserve"> </t>
    </r>
    <r>
      <rPr>
        <b/>
        <sz val="11"/>
        <color indexed="8"/>
        <rFont val="Montserrat"/>
      </rPr>
      <t>Actividad</t>
    </r>
  </si>
  <si>
    <t>Porcentaje de eficacia normativa.</t>
  </si>
  <si>
    <t>Se atendieron 100 consultas especializadas en materia de protección de datos personales respecto al mismo número de consultas presentadas ante el INAI, correspondiendo 11 al sector público, 66 al sector privado y 23 abordaron planteamientos de ambos sectores. Cabe señalar que los temas más consultados durante el segundo trimestre fueron: Principios deberes y obligaciones del responsable, procedimiento de denuncia, investigación y verificación, imposición de infracciones y sanciones, alcance a los derechos de acceso, rectificación, cancelación y oposición, principio de información y aviso de privacidad  y protección de datos personales de carácter sensible.</t>
  </si>
  <si>
    <t>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t>
  </si>
  <si>
    <t>Durante el segundo trimestre de 2021, la DGCSD atendió 11 solicitudes de la Dirección de Derechos Humanos, Género e Integridad para la promoción de 363 materiales cuya temática refiere a equidad de género o derechos humanos en general.</t>
  </si>
  <si>
    <t>Durante este trimestre se realizaron 85 acciones de capacitación con una eficiencia terminal favorable al superar la meta establecida en un 8.48%, ya que de un total de 3974 personas asistentes 3880 obtuvieron la constancia de capacitación correspondiente al cumplir con todos los requisitos establecidos. Del total de personas que obtuvieron una constancia 2404 son mujeres (62%) y 1476 son hombres (38%).</t>
  </si>
  <si>
    <t xml:space="preserve">En el presente semestre no es posible contar con la información correspondiente de los participantes inscritos en el campus dirigido a Sujetos Obligados, derivado de que a la fecha no se puede llevar a cabo la consulta a las bases de datos que otorgue la información necesaria para el informe correspondiente, esto derivado de los ajustes que aún se encuentra en proceso como resultado de los trabajos de actualización y mantenimiento al CEVINAI. El acumulado se reportará en el siguiente semestre. </t>
  </si>
  <si>
    <t>260 - Dirección General de Promoción y Vinculación con la Sociedad</t>
  </si>
  <si>
    <t>Debido a la contingencia sanitaria, no se ha participado en ninguna feria virtual, ni presencial.</t>
  </si>
  <si>
    <t xml:space="preserve">Durante el segundo trimestre del 2021 se realización 14 acciones de sensibilización, las cuales se describen brevemente a continuación: 
- 6 relacionadas con el Programa Anual de Capacitación en materia de Gobierno Abierto y Transparencia Proactiva impartidas a distintos sujetos obligados de la Administración Pública Federal. 
- 7 talleres de sensibilización impartidos para distintas entidades federativas que participan en la Estrategia: Cocreación desde lo Local. Los talleres se llevaron a cabo de manera virtual en Tlaxcala, en el estado de Morelos en el marco del diplomado denominado "Alianza de Gobierno Abierto en México, planes de acción de lo local, avances y retos de la agenda 2030"; 2 en el estado de Quintana Roo, 2 adicionales para el estado de Yucatán y 1 más para el estado de Hidalgo. 
- Adicionalmente, se realizó un taller para le Evaluación de Prácticas de Transparencia Proactiva dirigida al personal del organismo garante del Estado de Chiapas. </t>
  </si>
  <si>
    <t xml:space="preserve">En proceso de contratación del proveedor. 
Es importante mencionar que, por recomendación de la Dirección Jurídica del INAI, el compromiso de pago deberá realizarse al término de la entrega del Proyecto y de los entregables que de este se desprenden. </t>
  </si>
  <si>
    <t>Se atendió la solicitud de auditoría voluntaria del sujeto obligado Banjército.</t>
  </si>
  <si>
    <r>
      <t>Unidad Responsable:</t>
    </r>
    <r>
      <rPr>
        <sz val="11"/>
        <color indexed="8"/>
        <rFont val="Montserrat"/>
      </rPr>
      <t xml:space="preserve"> </t>
    </r>
    <r>
      <rPr>
        <b/>
        <i/>
        <sz val="11"/>
        <color indexed="8"/>
        <rFont val="Montserrat"/>
      </rPr>
      <t>210 - Administración</t>
    </r>
  </si>
  <si>
    <t>Indicador de desempeño</t>
  </si>
  <si>
    <t xml:space="preserve">Dirección General de Administración </t>
  </si>
  <si>
    <t>En seguimiento a la metodología de Evaluación de Desempeño implementada por el Instituto, se reporta el indicador de desempeño "Porcentaje de avance en los pagos por proyectos de inmuebles", el cual no se encuentra incorporado en ninguna MIR . La Unidad Administrativa que reporta el indicador asociado a este Programa Presupuestario es:</t>
  </si>
  <si>
    <t>Porcentaje de acciones implementadas para la incorporación de la perspectiva de derechos humanos, género, igualdad y no discriminación de forma transversal en el Instituto.</t>
  </si>
  <si>
    <t>Se elaboraron los términos de referencia (anexo técnico) para llevar a cabo la investigación de mercado correspondiente al proceso de contratación.</t>
  </si>
  <si>
    <t>Se reviso que las 28 áreas del INAI que debían cargar información en el SIPOT, la cargaron.</t>
  </si>
  <si>
    <t xml:space="preserve">La Unidad de Transparencia, recibió un total de 643 solicitudes, de las cuales 488 son turnadas para el INAI y 155 son de Incompetencia Notoria, es decir, la solicitud corresponde a otro órgano, Instituto o dependencia de gobierno federal o estatal. 
</t>
  </si>
  <si>
    <t>Porcentaje  de revisión y análisis de legislaciones locales.</t>
  </si>
  <si>
    <t xml:space="preserve">(Número de legislaciones locales revisadas / Número de legislaciones locales solicitadas revisadas) X 100 </t>
  </si>
  <si>
    <t>Se realizaron las siguientes acciones de vinculación mediante la participación en los siguientes cursos organizados por la ALA:
1) "Definición y seguimiento de una política nacional de archivos"  (23, 24 y 25 feb. 2021)
2) "Archivos, DDHH y Diversidad Sexual y de Género" (9 feb.2021) ALA
3) "La importancia del reconocimiento del valor de los documentos digitales como patrimonio cultural" (18 mar.2021)
4) Curso/Taller "Software libre AtoM (Legacy ICA-AtoM): Descripción e Indización de Documentos de Archivo nativo digitales o digitalizados en una Plataforma Archivística de Acceso y Difusión según el Modelo OAIS" (29, 30 y 31 mar. 2021)
5) "La información, transparencia y protección de datos personales. Su vinculación con la práctica archivística y los procesos de gestión documental" (21 abr.2021)
6) "Gerencia de proyectos de digitalización documental" (14 y 15 abr.2021)
7) "Incidencia del acceso a la información pública relacionada a los Archivos de Derechos Humanos" (3, 5 y 7 may.2021)
8) "Conservación Preventiva en Archivos: Gestión de Riesgos / Teoría para la fabricación de un datalogger casero" (26 y 27 may.2021)
9) "Introducción a la gestión documental de los datos: riesgos y recomendaciones para su preservación" (28, 29 y 30 jun.2021)
10) Renovación de la membresía con la ALA (Asociación Latinoamericana de Archivos.
11) Renovación de la membresía con AMBAC (Asociación Mexicana de Bibliotecarios AC) (10 mar. 2021).</t>
  </si>
  <si>
    <t>Se presentó y aprobó por el Pleno del INAI  el convenio de colaboración, con el organismo garante de Quinta Roo, sobre contenidos para la Biblioteca Digital.</t>
  </si>
  <si>
    <t>Se realizaron las siguientes actividades:
1) Se  realizaron modificaciones a los Lineamientos de administración de correos electrónicos.
2) Se participación en la elaboración de la metodología de gestión documental para partidos políticos, en coordinación con el AGN y NDI.</t>
  </si>
  <si>
    <t>Se realizaron las siguientes actividades:
1) Se continuaron las reuniones con la SFP- AGN - INAI (enero-abril 2021)
2) Se asistió  al XX Encuentro de la Red de Transparencia y Acceso a la Información celebrada los días 12, 13 y 14 de mayo de 2020 en la que se otorgó la presidencia de la red al INAI.</t>
  </si>
  <si>
    <t>Se realizaron las siguientes acciones de vinculación derivadas de la adhesión con la ALA:
1) Se conformó y asumió la Secretaria Técnica del grupo trabajo de Acceso a la información y Transparencia de la ALA (Asociación Latinoamericana de Archivos), para coadyuvar en la integración de documentos y reglas de operación en materia de gestión documental y archivos. 
Se tomaron los siguientes cursos:
2) "Definición y seguimiento de una política nacional de archivos"  (23, 24 y 25 feb. 2021)
3) "Archivos, DDHH y Diversidad Sexual y de Género" (9 feb.2021) ALA
4) "La importancia del reconocimiento del valor de los documentos digitales como patrimonio cultural" (18 mar.2021)
5) Curso/Taller "Software libre AtoM (Legacy ICA-AtoM): Descripción e Indización de Documentos de Archivo nativo digitales o digitalizados en una Plataforma Archivística de Acceso y Difusión según el Modelo OAIS" (29, 30 y 31 mar. 2021)
6) "La información, transparencia y protección de datos personales. Su vinculación con la práctica archivística y los procesos de gestión documental" (21 abr.2021)
7) "Gerencia de proyectos de digitalización documental" (14 y 15 abr.2021)
8) "Incidencia del acceso a la información pública relacionada a los Archivos de Derechos Humanos" (3, 5 y 7 may.2021)
9) "Conservación Preventiva en Archivos: Gestión de Riesgos / Teoría para la fabricación de un datalogger casero" (26 y 27 may.2021)
10) "Introducción a la gestión documental de los datos: riesgos y recomendaciones para su preservación" (28, 29 y 30 jun.2021)
11) Renovación de la membresía con la ALA (Asociación Latinoamericana de Archivos.
12) Renovación de la membresía con AMBAC (Asociación Mexicana de Bibliotecarios AC) (10 mar. 2021)</t>
  </si>
  <si>
    <t xml:space="preserve">Se realizaron las siguientes actividades:
1) Actualización de la carpeta para la contratación de un estudio relacionado con la conservación y preservación de los expedientes de los Recursos de Revisión bajo custodia del Archivo de Concentración.
2) Publicación, evaluación y seguimiento de procedimientos  en CompraNET. 
</t>
  </si>
  <si>
    <t>En el presente trimestre se programó la realización de 52 acciones de capacitación especializada, sin embargo sólo se llevaron a cabo 43, las 9 restantes han sido reprogramadas para el tercer y cuarto trimestre, en cuanto se concluyan los procesos de contratación.
En las 43 acciones de capacitación realizadas se contó con la participación de 2019 personas, de las cuales 1964 obtuvieron una constancia de capacitación por haber cumplido con los requisitos correspondientes; de éstas 1272 son mujeres (65%) y 692 hombres (35%).</t>
  </si>
  <si>
    <t>Contribuir a promover el pleno ejercicio de los derechos de acceso a la información pública y de protección de datos personales, así como a transparencia y apertura de las instituciones públicas, mediante acciones de promoción y vinculación dirigidas a la sociedad, con un enfoque de derechos humanos y perspectiva de género.</t>
  </si>
  <si>
    <t>Porcentaje de módulos itinerantes realizados = ((número de módulos instalados para personas indígenas + número de módulos instalados para personas con discapacidad+número de módulos instalados para la población en general) / número de módulos programados a instalar) x 100</t>
  </si>
  <si>
    <t>La tendencia a la baja de las solicitudes de información, probablemente debido a la pandemia, se ha revertido, no obstante los sujetos obligados han atendido con oportunidad la mayoría de las solicitudes ingresadas.</t>
  </si>
  <si>
    <t xml:space="preserve">Durante el periodo no se llevaron acabo actividades para promover la cultura de la transparencia.  </t>
  </si>
  <si>
    <t>En el primer semestre del ejercicio 2021, se llevaron a cabo acciones de acompañamiento para 258 sujetos obligados competencia de la Dirección General de Enlace con Partidos Políticos, Organismos Electorales y Descentralizados, dando seguimiento y acompañamiento a estos sujetos obligados para el manejo y administración del nuevo sistema de solicitudes de acceso a la información SISAI 2.0.</t>
  </si>
  <si>
    <t>Durante el segundo trimestre del 2021, no se han detectado modificaciones en el Padrón de Sujetos Obligados del Ámbito Federal en el Diario Oficial de la Federación, así como en otros medios oficiales, por lo tanto, no se llevó a cabo ninguna modificación al padrón en el periodo que se reporta.</t>
  </si>
  <si>
    <t>Durante el segundo trimestre de 2021, la Dirección General de Enlace con Partidos Políticos, Organismos Electorales y Descentralizados recibió un total de 686 consultas técnicas y normativas, de las cuales 684 fueron atendidas en plazo máximo de 20 días hábiles.</t>
  </si>
  <si>
    <t>Durante el segundo trimestre de 2021, se programaron y llevaron a cabo 5 actividades para promover la cultura de la transparencia. Las actividades que se realizaron se relacionan con 5 sesiones informativas a los sujetos obligados competencia de la Dirección General de Enlace respecto del manejo y administración del nuevo sistema de solicitudes de acceso a la información SISAI 2.0.</t>
  </si>
  <si>
    <t>Al cierre del primer semestre del ejercicio 2021, la Dirección General de Enlace con los Poderes Legislativo y Judicial, se encuentra diseñando las gestiones preparatorias para el proceso de adquisición del servicio que corresponde al "Observatorio 2021". Dichas gestiones son: la integración de términos de referencia, solicitudes de cotización, listado de instituciones educativas que puedan desarrollar una investigación especializada, entre otras. En este sentido, el diseño y ejecución de los entregables NO forma parte de las atribuciones de la Unidad Administrativa, por lo que se está supeditado a factores inherentes a otras áreas responsables y en su momento a la institución educativa que ejecute el estudio especializado. Es importante precisar que, la DGEPLJ ha realizado labores de investigación, monitoreo e identificación de las instituciones educativas que son susceptibles de tener el carácter de potenciales licitantes.</t>
  </si>
  <si>
    <t>Se realizaron actividades de acompañamiento a la totalidad de sujetos obligados de la Dirección General de Enlace con la Administración Pública Centralizada y Tribunales Administrativos. Cabe señalar que se reportan 56 Unidades de Transparencia a través de las que se atienden a los 224 sujetos obligados a cargo de la Dirección General, toda vez que existen 168 sujetos obligados indirectos que no cuentan con Unidad de Transparencia propia.</t>
  </si>
  <si>
    <t xml:space="preserve">Se sustanciaron 96 denuncias con proyecto de resolución durante el periodo comprendido del 1 de abril al 30 de junio, de las cuales 24 se presentaron en un tiempo inferior a lo 5 días establecidos en el lineamiento. </t>
  </si>
  <si>
    <t>Se realizó la actividad de presentación del Sistema de Solicitudes de Acceso a la Información Versión 2.0 (SISAI 2.0) , los días 26 y 27 de mayo, a la totalidad de las Unidades de Transparencia a cargo de la Dirección General de Enlace con la Administración Pública Centralizada y Tribunales Administrativos.</t>
  </si>
  <si>
    <t>En el periodo del 1° de abril al 30 de junio del año 2021, las 7 denuncias que cumplieron con los requisitos del artículo 148 de la LGPDPPSPO, se admitieron en 10 días hábiles o menos.</t>
  </si>
  <si>
    <t>Derivado de la contingencia sanitaria, la firma autógrafa de las actas se ha suspendido, no obstante, conforme a los lineamientos  se siguen generando proyectos, mismos que se encuentran publicados en la página de internet del Instituto los proyecto de Acta de cada sesión. Con esto, la Dirección General de Atención al Pleno contribuye a brindar acceso al público en general respecto de las actuaciones del Pleno y de las ponencias, proporcionando las Actas del Pleno a la brevedad en su versión preliminar y en versión final una vez que se han recabado las firmas correspondientes.</t>
  </si>
  <si>
    <t>El Instituto ejerce las atribuciones legales conferidas para hacer efectivo el cumplimiento de las resoluciones emitidas por el Pleno, en forma coactiva, respecto de los medios de impugnación en materia de acceso a la información pública y protección de datos personales en posesión de sujetos obligados.</t>
  </si>
  <si>
    <t>La variación se debe a una atípica carga de trabajo derivada de la suspensión de plazos que acordó el Pleno durante 2020 por la contingencia sanitaria, y llevó a que en el último trimestre del ejercicio anterior, el Pleno emitiera un gran número de resoluciones, las cuales  fueron notificadas a los sujetos obligados durante el primer trimestre de 2021, lo cual necesariamente llevó a una sobrecarga de trabajo fuera de una estimación normal en comparación a otros años. Asimismo, existe aún actividad irregular en algunos sujetos obligados por la contingencia sanitaria que retrasa la debida atención de las resoluciones. Por último, existió rotación de personal en el primer semestre del año en la unidad administrativa, lo que generó acumulación en la atención de asuntos sobre aquellos servidores públicos con mayor experiencia, en tanto se superaba la curva de aprendizaje de los nuevos integrantes.</t>
  </si>
  <si>
    <t>Mediante el oficio INAI/SPDP/DGPA/029/2021 se solicitan las modificaciones a las metas, en virtud de una revaloración realizada por los Directores de Área de cada uno de los proyectos asignados (1T: de 24 a 20; 2T: de 68 a 54; 3T: de 83 a 78). Posteriormente, mediante el oficio INAI/SPDP/DGPA/059/2021, se solicitaron cambios de metas en atención al oficio INAI/DGA/103/2021, suscrito por el Licenciado Rafael Estrada Cabral, Director General de Administración y por acuerdo número ACTPUB/23/03/2021 aprobado por el Pleno del INAI, en su sesión del 23 de marzo de 2021.</t>
  </si>
  <si>
    <t>Mediante el oficio INAI/SPDP/DGPA/029/2021 se solicitan las modificaciones a las metas, en virtud de una revaloración realizada por los Directores de Área de cada uno de los proyectos asignados (3T: de 83 a 82). Posteriormente, mediante el oficio INAI/SPDP/DGPA/059/2021, se solicitaron cambios de metas en atención al oficio INAI/DGA/103/2021, suscrito por el Licenciado Rafael Estrada Cabral, Director General de Administración y por acuerdo número ACTPUB/23/03/2021 aprobado por el Pleno del INAI, en su sesión del 23 de marzo de 2021.</t>
  </si>
  <si>
    <t>Índice de efectividad en la entrega de soluciones tecnológicas innovadoras, accesibles y seguras para el ejercicio de los derechos de acceso a la Información y protección de datos personales y la promoción de una adecuada gestión documental.</t>
  </si>
  <si>
    <t>Se generaron adecuaciones en las configuraciones de la herramienta Altiris derivado de problemas presentados en la versión en la que se encuentra la herramienta, por lo que se tuvieron varias ventanas de mantenimiento en la herramienta, lo cual afectó en algunas ocasiones el registro de las solicitudes en la herramienta , no obstante, fueron atendidas las incidencias reportadas las cuales se recibieron a través de correo electrónico y llamadas telefónicas.</t>
  </si>
  <si>
    <t>Se realizaron las pruebas de penetración en tiempo y forma para el sitio TPO: 1/1</t>
  </si>
  <si>
    <t>Página Web = 33
CEVINAI = 6
Consejo consultivo = 3
Contrataciones abiertas = 1
Cuento = 2
GAP Público = 3
GAP Privado = 3
Intranet = 3
Derechos Humanos = 3
Gobierno Abierto = 4
Planeación = 12
Pleno niños = 1
Historieta = 2
PROSEDE = 16
Resoluciones = 1
Premio PDP = 9
Administrativos = 5
Comité de ética = 1
DECLARAINAI = 5
Universitario = 4
Gestión documental = 2
Marco de competencias = 1
Repositorios DGIS = 2
Verificación de hechos = 3
PRONADATO = 3
CNTAIPPDP = 2
DATACON = 1
ENAID = 2
Encuesta SO = 4
GPA = 13
Hackaton = 2
Certamen 2021 = 23
Proceso electoral 2021 = 6
PRODATO = 6
Sistema Nacional de Transparencia = 3
Spot = 2
Votaciones = 3</t>
  </si>
  <si>
    <t>Se trabajó en la estrategia de implementación, a nivel nacional, de la iniciativa de Contrataciones Abiertas a través de los Organismos Garantes Locales (OGL). En total, se ha trabajado con 15 OGL de los cuales se cuenta, en el primer semestre de 2021, con 2 convenios de colaboración (NL y YUC) y con 11 planes de trabajo (compromisos de publicación) de las siguientes entidades: CDMX, DUR, EDOMEX, GTO, MOR, OAX, PUE, QROO, SLP, SIN, VER.</t>
  </si>
  <si>
    <t>Durante el primer semestre de 2021, se realizaron 6 actualizaciones de versión de la herramienta de Contrataciones Abiertas, sin embargo, solo se publicaron 5 en el repositorio de GitHub, quedando programada la publicación de la sexta versión para el mes de julio de este año debido a que está relacionada con la funcionalidad de interconexión con la PNT y se espera contar con una definición de la DGE y DGTI para su publicación.</t>
  </si>
  <si>
    <t xml:space="preserve">Se realizaron 41 actividades de promoción y vinculación en coordinación con las entidades federativas y/o las Instancias del Sistema Nacional de Transparencia (en el primer semestre se están contabilizando los 2 eventos conmemorativos del Día Internacional de Protección de Datos Personales realizados a principios del año que se reportan anualmente). </t>
  </si>
  <si>
    <t>Se organizaron 7 eventos de promoción en coordinación con Organismos garantes de las entidades federativas:
Foro Regional Centro: La transparencia judicial: publicidad en las sentencias judiciales
Foro Regional Norte: La transparencia judicial: publicidad en las sentencias judiciales
Foro Regional Sureste: La transparencia judicial: publicidad en las sentencias judiciales
Foro Regional Centro Occidente: La transparencia judicial: publicidad en las sentencias judiciales
Foro Regional Centro: Retos y Desafíos del Combate a la Corrupción y la Impunidad desde lo Local
Foro Regional Norte: Retos y Desafíos del Combate a la Corrupción y la Impunidad desde lo Local
Foro Regional Centro Occidente. Retos y Desafíos del Combate a la Corrupción y la Impunidad desde lo Local
Asimismo, se coadyuvó en la realización de la Primera Sesión Ordinaria del Pleno del Sistema Nacional de Transparencia</t>
  </si>
  <si>
    <t>Se elaboraron 2 Notas Técnicas de seguimiento a las reformas legislativas en las entidades federativas: Iniciativa de Ley de Archivos para el Estado de Zacatecas y sus Municipios; y la Ley de Archivos del Estado de Tlaxcala.</t>
  </si>
  <si>
    <t>Se realizaron 11 talleres nacionales y regionales: 
Tercer Taller Nacional de Protección de Datos Personales. Acto Inaugural y Conferencias Magistrales
Tercer Taller Nacional de Protección de Datos Personales. Módulo 1 “Origen Histórico y marco normativo” y Módulo 2 “Conceptos Generales y autoridades competentes”
Tercer Taller Nacional de Protección de Datos Personales. Módulo 2 “Conceptos Generales y autoridades competentes” (Segunda parte) y Módulo 3 “Principios y Deberes para la Protección de Datos Personales
Tercer Taller Nacional de Protección de Datos Personales. Módulo 3 “Principios y Deberes para la Protección de Datos Personales” (Segunda parte) y Módulo 4 “El Ejercicio de los Derechos ARCO y los medios de impugnación
Tercer Taller Nacional de Protección de Datos Personales. Modulo 4 “El Ejercicio de los Derechos ARCO y los medios de impugnación” (Segunda parte)
Tercer Taller Nacional de Protección de Datos Personales. Modulo 5: “Portabilidad de Datos Personales”
Tercer Taller Nacional de Protección de Datos Personales. Modulo 6: “Comunicación de Datos Personales”
Taller Regional Centro: Alcances de la Transparencia Judicial y publicidad de las sentencias conforme a la reciente Reforma a la LGTAIP
Taller Regional Norte: Alcances de la Transparencia Judicial y publicidad de las sentencias conforme a la reciente Reforma a la LGTAIP
Taller Regional Sureste: Alcances de la Transparencia Judicial y publicidad de las sentencias conforme a la reciente Reforma a la LGTAIP
Taller Regional Centro Occidente: Alcances de la Transparencia Judicial y publicidad de las sentencias conforme a la reciente Reforma a la LGTAIP</t>
  </si>
  <si>
    <t>Se realizaron 3 talleres en las entidades federativas de Baja California y Coahuila:
Baja California: Curso. Transparencia en las Sentencias de los Órganos Jurisdiccionales
Coahuila: Curso Deberes para la Protección de Datos Personales y Seguridad de los Datos Personales; y Curso Portabilidad de Datos Personales</t>
  </si>
  <si>
    <t>La investigación de mercado correspondiente al proceso de contratación se encuentra en curso, por lo que el ejercicio del presupuesto iniciará en el segundo semestre.</t>
  </si>
  <si>
    <t>Se informa que, en el mes de mayo pasado, el INAI celebró un convenio con la Universidad de Guadalajara para la elaboración de un diagnóstico, dos propuestas de rediseño organizacional y, con base en el elegido por el pleno, se llevará a cabo el acompañamiento en la implementación del Servicio Profesional. Estos trabajos tienen como premisa, optimizar el cumplimiento de la misión, visión y objetivos estratégicos orientados a la tutela de los derechos de acceso a la información y protección de datos personales, bajo los principios de eficacia y eficiencia en el uso de sus recursos. Se reitera que uno de sus objetivos específicos es el acompañamiento en la implementación del servicio profesional.
Es importante hacer notar que el entregable incide directamente con la operación de los subsistemas del Servicio Profesional, tanto estructural como normativamente. Dicho entregable tendrá verificativo durante el segundo semestre del presente ejercicio.
Por otra parte, se informa que en relación con el diagnóstico de necesidades de capacitación, la Dirección de Desarrollo Humano y Organizacional utilizará el diagnóstico elaborado en el 2018, debido a que los temas generales que resultaron de interés para la comunidad del INAI, son similares con base en diversas solicitudes recibidas.
En relación con la preparación de la documentación soporte para la contratación de un proveedor externo que lleve a cabo la capacitación requerida, se encuentra en un 40% de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</si>
</sst>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 #,##0.00\ _€_-;\-* #,##0.00\ _€_-;_-* &quot;-&quot;??\ _€_-;_-@_-"/>
    <numFmt numFmtId="166" formatCode="_(* #,##0.00_);_(* \(#,##0.00\);_(* &quot;-&quot;??_);_(@_)"/>
  </numFmts>
  <fonts count="50">
    <font>
      <sz val="11"/>
      <color theme="1"/>
      <name val="Calibri"/>
      <family val="2"/>
      <scheme val="minor"/>
    </font>
    <font>
      <sz val="11"/>
      <color theme="1"/>
      <name val="Calibri"/>
      <family val="2"/>
      <scheme val="minor"/>
    </font>
    <font>
      <sz val="11"/>
      <color theme="1"/>
      <name val="Soberana Sans"/>
      <family val="3"/>
    </font>
    <font>
      <sz val="14"/>
      <color theme="1"/>
      <name val="Soberana Sans"/>
      <family val="3"/>
    </font>
    <font>
      <b/>
      <sz val="12"/>
      <color rgb="FF808080"/>
      <name val="Soberana Sans"/>
      <family val="3"/>
    </font>
    <font>
      <b/>
      <sz val="11"/>
      <color rgb="FF000000"/>
      <name val="Soberana Sans"/>
      <family val="3"/>
    </font>
    <font>
      <sz val="11"/>
      <color rgb="FF000000"/>
      <name val="Soberana Sans"/>
      <family val="3"/>
    </font>
    <font>
      <sz val="11"/>
      <name val="Soberana Sans"/>
      <family val="3"/>
    </font>
    <font>
      <b/>
      <sz val="11"/>
      <color theme="1"/>
      <name val="Soberana Sans"/>
      <family val="3"/>
    </font>
    <font>
      <sz val="11"/>
      <color indexed="8"/>
      <name val="Soberana Sans"/>
      <family val="3"/>
    </font>
    <font>
      <sz val="11"/>
      <color rgb="FFFF0000"/>
      <name val="Soberana Sans"/>
      <family val="3"/>
    </font>
    <font>
      <b/>
      <sz val="12"/>
      <color theme="0"/>
      <name val="Monserrat"/>
    </font>
    <font>
      <b/>
      <sz val="11"/>
      <color rgb="FF808080"/>
      <name val="Monserrat"/>
    </font>
    <font>
      <sz val="11"/>
      <color theme="1"/>
      <name val="Monserrat"/>
    </font>
    <font>
      <sz val="26"/>
      <color theme="1"/>
      <name val="Monserrat"/>
    </font>
    <font>
      <b/>
      <sz val="14"/>
      <color indexed="8"/>
      <name val="Monserrat"/>
    </font>
    <font>
      <sz val="14"/>
      <color theme="1"/>
      <name val="Monserrat"/>
    </font>
    <font>
      <sz val="18"/>
      <color indexed="8"/>
      <name val="Monserrat"/>
    </font>
    <font>
      <b/>
      <sz val="12"/>
      <color theme="0"/>
      <name val="Montserrat"/>
    </font>
    <font>
      <b/>
      <sz val="11"/>
      <color rgb="FF808080"/>
      <name val="Montserrat"/>
    </font>
    <font>
      <sz val="11"/>
      <color theme="1"/>
      <name val="Montserrat"/>
    </font>
    <font>
      <sz val="26"/>
      <color theme="1"/>
      <name val="Montserrat"/>
    </font>
    <font>
      <sz val="22"/>
      <color indexed="8"/>
      <name val="Montserrat"/>
    </font>
    <font>
      <sz val="18"/>
      <color indexed="8"/>
      <name val="Montserrat"/>
    </font>
    <font>
      <sz val="14"/>
      <color theme="1"/>
      <name val="Montserrat"/>
    </font>
    <font>
      <sz val="16"/>
      <color theme="1"/>
      <name val="Montserrat"/>
    </font>
    <font>
      <b/>
      <sz val="12"/>
      <color rgb="FF000000"/>
      <name val="Monserrat"/>
    </font>
    <font>
      <b/>
      <sz val="12"/>
      <color rgb="FF808080"/>
      <name val="Monserrat"/>
    </font>
    <font>
      <b/>
      <sz val="11"/>
      <color theme="0"/>
      <name val="Monserrat"/>
    </font>
    <font>
      <b/>
      <sz val="11"/>
      <color rgb="FF000000"/>
      <name val="Monserrat"/>
    </font>
    <font>
      <b/>
      <sz val="11"/>
      <color indexed="8"/>
      <name val="Monserrat"/>
    </font>
    <font>
      <sz val="11"/>
      <color rgb="FF000000"/>
      <name val="Monserrat"/>
    </font>
    <font>
      <b/>
      <sz val="11"/>
      <name val="Monserrat"/>
    </font>
    <font>
      <sz val="11"/>
      <name val="Monserrat"/>
    </font>
    <font>
      <b/>
      <sz val="11"/>
      <color theme="1"/>
      <name val="Monserrat"/>
    </font>
    <font>
      <b/>
      <sz val="12"/>
      <color rgb="FF000000"/>
      <name val="Montserrat"/>
    </font>
    <font>
      <b/>
      <sz val="12"/>
      <color rgb="FF808080"/>
      <name val="Montserrat"/>
    </font>
    <font>
      <b/>
      <sz val="11"/>
      <color theme="0"/>
      <name val="Montserrat"/>
    </font>
    <font>
      <b/>
      <sz val="11"/>
      <color rgb="FF000000"/>
      <name val="Montserrat"/>
    </font>
    <font>
      <b/>
      <sz val="11"/>
      <color indexed="8"/>
      <name val="Montserrat"/>
    </font>
    <font>
      <sz val="11"/>
      <color rgb="FF000000"/>
      <name val="Montserrat"/>
    </font>
    <font>
      <sz val="11"/>
      <name val="Montserrat"/>
    </font>
    <font>
      <b/>
      <sz val="11"/>
      <color theme="1"/>
      <name val="Montserrat"/>
    </font>
    <font>
      <b/>
      <sz val="11"/>
      <name val="Montserrat"/>
    </font>
    <font>
      <sz val="11"/>
      <color indexed="8"/>
      <name val="Montserrat"/>
    </font>
    <font>
      <b/>
      <sz val="12"/>
      <color indexed="8"/>
      <name val="Montserrat"/>
    </font>
    <font>
      <sz val="11"/>
      <color rgb="FFFF0000"/>
      <name val="Montserrat"/>
    </font>
    <font>
      <b/>
      <sz val="11"/>
      <color rgb="FFFFFFFF"/>
      <name val="Montserrat"/>
    </font>
    <font>
      <b/>
      <i/>
      <sz val="11"/>
      <color rgb="FF000000"/>
      <name val="Montserrat"/>
    </font>
    <font>
      <b/>
      <i/>
      <sz val="11"/>
      <color indexed="8"/>
      <name val="Montserrat"/>
    </font>
  </fonts>
  <fills count="12">
    <fill>
      <patternFill patternType="none"/>
    </fill>
    <fill>
      <patternFill patternType="gray125"/>
    </fill>
    <fill>
      <patternFill patternType="solid">
        <fgColor rgb="FFFFFFFF"/>
        <bgColor indexed="64"/>
      </patternFill>
    </fill>
    <fill>
      <patternFill patternType="solid">
        <fgColor rgb="FFD4C197"/>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9D9D9"/>
        <bgColor indexed="64"/>
      </patternFill>
    </fill>
    <fill>
      <patternFill patternType="solid">
        <fgColor theme="0"/>
        <bgColor indexed="64"/>
      </patternFill>
    </fill>
    <fill>
      <patternFill patternType="solid">
        <fgColor rgb="FF595959"/>
        <bgColor indexed="64"/>
      </patternFill>
    </fill>
    <fill>
      <patternFill patternType="solid">
        <fgColor rgb="FFBFBFBF"/>
        <bgColor indexed="64"/>
      </patternFill>
    </fill>
  </fills>
  <borders count="46">
    <border>
      <left/>
      <right/>
      <top/>
      <bottom/>
      <diagonal/>
    </border>
    <border>
      <left/>
      <right/>
      <top/>
      <bottom style="thick">
        <color rgb="FFFF0000"/>
      </bottom>
      <diagonal/>
    </border>
    <border>
      <left style="thin">
        <color indexed="64"/>
      </left>
      <right style="thin">
        <color rgb="FFD4C197"/>
      </right>
      <top/>
      <bottom style="thin">
        <color rgb="FFD4C197"/>
      </bottom>
      <diagonal/>
    </border>
    <border>
      <left style="thin">
        <color rgb="FFD4C197"/>
      </left>
      <right style="thin">
        <color indexed="64"/>
      </right>
      <top/>
      <bottom style="thin">
        <color rgb="FFD4C197"/>
      </bottom>
      <diagonal/>
    </border>
    <border>
      <left style="thin">
        <color indexed="64"/>
      </left>
      <right style="thin">
        <color rgb="FFD4C197"/>
      </right>
      <top style="thin">
        <color rgb="FFD4C197"/>
      </top>
      <bottom/>
      <diagonal/>
    </border>
    <border>
      <left style="thin">
        <color rgb="FFD4C197"/>
      </left>
      <right style="thin">
        <color indexed="64"/>
      </right>
      <top style="thin">
        <color rgb="FFD4C197"/>
      </top>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indexed="64"/>
      </top>
      <bottom/>
      <diagonal/>
    </border>
    <border>
      <left/>
      <right style="thin">
        <color rgb="FF000000"/>
      </right>
      <top style="thin">
        <color indexed="64"/>
      </top>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cellStyleXfs>
  <cellXfs count="571">
    <xf numFmtId="0" fontId="0" fillId="0" borderId="0" xfId="0"/>
    <xf numFmtId="0" fontId="2" fillId="0" borderId="0" xfId="0" applyFont="1"/>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right" vertical="center"/>
    </xf>
    <xf numFmtId="0" fontId="5" fillId="0" borderId="10" xfId="0" applyFont="1" applyBorder="1" applyAlignment="1">
      <alignment horizontal="right" vertical="center" wrapText="1"/>
    </xf>
    <xf numFmtId="166" fontId="2" fillId="0" borderId="0" xfId="0" applyNumberFormat="1" applyFont="1" applyAlignment="1">
      <alignment vertical="center"/>
    </xf>
    <xf numFmtId="0" fontId="2" fillId="0" borderId="0" xfId="0" applyFont="1" applyAlignment="1">
      <alignment vertical="center" wrapText="1"/>
    </xf>
    <xf numFmtId="0" fontId="8" fillId="0" borderId="0" xfId="0" applyFont="1" applyAlignment="1">
      <alignment horizontal="right" vertical="center"/>
    </xf>
    <xf numFmtId="10" fontId="2" fillId="0" borderId="0" xfId="0" applyNumberFormat="1" applyFont="1" applyAlignment="1">
      <alignment vertical="center"/>
    </xf>
    <xf numFmtId="0" fontId="4" fillId="0" borderId="0" xfId="0" applyFont="1" applyAlignment="1">
      <alignment vertical="center" wrapText="1"/>
    </xf>
    <xf numFmtId="164" fontId="2" fillId="0" borderId="0" xfId="1" applyFont="1" applyAlignment="1">
      <alignment vertical="center" wrapText="1"/>
    </xf>
    <xf numFmtId="164" fontId="2" fillId="0" borderId="0" xfId="1" applyFont="1" applyAlignment="1">
      <alignment vertical="center"/>
    </xf>
    <xf numFmtId="0" fontId="2" fillId="0" borderId="0" xfId="0" applyFont="1" applyFill="1" applyAlignment="1">
      <alignment vertical="center"/>
    </xf>
    <xf numFmtId="0" fontId="2"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horizontal="left" vertical="center"/>
    </xf>
    <xf numFmtId="0" fontId="10" fillId="0" borderId="0" xfId="0" applyFont="1" applyAlignment="1">
      <alignment vertical="center"/>
    </xf>
    <xf numFmtId="0" fontId="9" fillId="0" borderId="0" xfId="0" applyFont="1" applyAlignment="1">
      <alignment vertical="center"/>
    </xf>
    <xf numFmtId="0" fontId="9" fillId="0" borderId="0" xfId="0" applyFont="1" applyAlignment="1">
      <alignment horizontal="right" vertical="center"/>
    </xf>
    <xf numFmtId="0" fontId="2" fillId="0" borderId="0" xfId="0" applyFont="1" applyAlignment="1">
      <alignment horizontal="left" vertical="center" wrapText="1"/>
    </xf>
    <xf numFmtId="0" fontId="7" fillId="0" borderId="0" xfId="0" applyFont="1" applyAlignment="1">
      <alignment vertical="center"/>
    </xf>
    <xf numFmtId="0" fontId="7" fillId="0" borderId="0" xfId="0" applyFont="1" applyAlignment="1">
      <alignment horizontal="justify" vertical="center"/>
    </xf>
    <xf numFmtId="2" fontId="2" fillId="0" borderId="0" xfId="0" applyNumberFormat="1" applyFont="1" applyAlignment="1">
      <alignment vertical="center"/>
    </xf>
    <xf numFmtId="0" fontId="2" fillId="3" borderId="0" xfId="0" applyFont="1" applyFill="1" applyAlignment="1">
      <alignment vertical="center"/>
    </xf>
    <xf numFmtId="0" fontId="13" fillId="0" borderId="0" xfId="0" applyFont="1"/>
    <xf numFmtId="0" fontId="13" fillId="0" borderId="0" xfId="0" applyFont="1" applyAlignment="1">
      <alignment vertical="top"/>
    </xf>
    <xf numFmtId="0" fontId="17" fillId="0" borderId="0" xfId="0" applyFont="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right" vertical="center" wrapText="1"/>
    </xf>
    <xf numFmtId="0" fontId="16" fillId="0" borderId="0" xfId="0" applyFont="1" applyAlignment="1">
      <alignment vertical="center" wrapText="1"/>
    </xf>
    <xf numFmtId="10" fontId="16" fillId="0" borderId="0" xfId="2" applyNumberFormat="1" applyFont="1" applyAlignment="1">
      <alignment horizontal="center" vertical="center" wrapText="1"/>
    </xf>
    <xf numFmtId="10" fontId="13" fillId="0" borderId="0" xfId="2" applyNumberFormat="1" applyFont="1"/>
    <xf numFmtId="164" fontId="13" fillId="0" borderId="0" xfId="1" applyFont="1"/>
    <xf numFmtId="4" fontId="16" fillId="0" borderId="0" xfId="1" applyNumberFormat="1" applyFont="1" applyFill="1" applyAlignment="1">
      <alignment horizontal="center" vertical="center" wrapText="1"/>
    </xf>
    <xf numFmtId="0" fontId="13" fillId="0" borderId="0" xfId="0" applyFont="1" applyFill="1"/>
    <xf numFmtId="2" fontId="13" fillId="0" borderId="0" xfId="0" applyNumberFormat="1" applyFont="1" applyFill="1"/>
    <xf numFmtId="0" fontId="20" fillId="0" borderId="0" xfId="0" applyFont="1"/>
    <xf numFmtId="0" fontId="20" fillId="0" borderId="0" xfId="0" applyFont="1" applyAlignment="1">
      <alignment vertical="top"/>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right" vertical="center" wrapText="1"/>
    </xf>
    <xf numFmtId="0" fontId="24" fillId="0" borderId="0" xfId="0" applyFont="1" applyAlignment="1">
      <alignment vertical="center" wrapText="1"/>
    </xf>
    <xf numFmtId="10" fontId="24" fillId="0" borderId="0" xfId="2" applyNumberFormat="1" applyFont="1" applyAlignment="1">
      <alignment horizontal="center" vertical="center" wrapText="1"/>
    </xf>
    <xf numFmtId="4" fontId="24" fillId="0" borderId="0" xfId="1" applyNumberFormat="1" applyFont="1" applyFill="1" applyAlignment="1">
      <alignment horizontal="center" vertical="center" wrapText="1"/>
    </xf>
    <xf numFmtId="0" fontId="29" fillId="6" borderId="13"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29" fillId="6" borderId="16" xfId="0" applyFont="1" applyFill="1" applyBorder="1" applyAlignment="1">
      <alignment horizontal="center" vertical="center" wrapText="1"/>
    </xf>
    <xf numFmtId="0" fontId="29" fillId="6" borderId="17" xfId="0" applyFont="1" applyFill="1" applyBorder="1" applyAlignment="1">
      <alignment horizontal="center" vertical="center" wrapText="1"/>
    </xf>
    <xf numFmtId="2" fontId="13" fillId="0" borderId="18" xfId="0" applyNumberFormat="1" applyFont="1" applyFill="1" applyBorder="1" applyAlignment="1">
      <alignment horizontal="center" vertical="center"/>
    </xf>
    <xf numFmtId="2" fontId="13" fillId="0" borderId="18" xfId="0" applyNumberFormat="1" applyFont="1" applyBorder="1" applyAlignment="1">
      <alignment horizontal="right" vertical="center"/>
    </xf>
    <xf numFmtId="0" fontId="29" fillId="2" borderId="10" xfId="0" applyFont="1" applyFill="1" applyBorder="1" applyAlignment="1">
      <alignment vertical="center" wrapText="1"/>
    </xf>
    <xf numFmtId="165" fontId="31" fillId="0" borderId="10" xfId="3" applyFont="1" applyBorder="1" applyAlignment="1">
      <alignment horizontal="right" vertical="center" wrapText="1"/>
    </xf>
    <xf numFmtId="0" fontId="29" fillId="0" borderId="10" xfId="0" applyFont="1" applyBorder="1" applyAlignment="1">
      <alignment vertical="center" wrapText="1"/>
    </xf>
    <xf numFmtId="0" fontId="29" fillId="0" borderId="10" xfId="0" applyFont="1" applyBorder="1" applyAlignment="1">
      <alignment horizontal="left" vertical="center" wrapText="1"/>
    </xf>
    <xf numFmtId="165" fontId="31" fillId="0" borderId="10" xfId="3" applyFont="1" applyFill="1" applyBorder="1" applyAlignment="1">
      <alignment horizontal="right" vertical="center" wrapText="1"/>
    </xf>
    <xf numFmtId="0" fontId="31" fillId="2" borderId="10" xfId="0" applyFont="1" applyFill="1" applyBorder="1" applyAlignment="1">
      <alignment horizontal="justify" vertical="center" wrapText="1"/>
    </xf>
    <xf numFmtId="0" fontId="31" fillId="2" borderId="10" xfId="0" applyFont="1" applyFill="1" applyBorder="1" applyAlignment="1">
      <alignment horizontal="center" vertical="center" wrapText="1"/>
    </xf>
    <xf numFmtId="0" fontId="31" fillId="2" borderId="36" xfId="0" applyFont="1" applyFill="1" applyBorder="1" applyAlignment="1">
      <alignment horizontal="justify" vertical="center" wrapText="1"/>
    </xf>
    <xf numFmtId="0" fontId="13" fillId="0" borderId="10" xfId="0" applyFont="1" applyBorder="1" applyAlignment="1">
      <alignment horizontal="center" vertical="center"/>
    </xf>
    <xf numFmtId="0" fontId="31" fillId="0" borderId="10" xfId="0" applyFont="1" applyBorder="1" applyAlignment="1">
      <alignment horizontal="center" vertical="center" wrapText="1"/>
    </xf>
    <xf numFmtId="0" fontId="32" fillId="0" borderId="10" xfId="0" applyFont="1" applyBorder="1" applyAlignment="1">
      <alignment vertical="center" wrapText="1"/>
    </xf>
    <xf numFmtId="0" fontId="31" fillId="9" borderId="10" xfId="0" applyFont="1" applyFill="1" applyBorder="1" applyAlignment="1">
      <alignment horizontal="center" vertical="center" wrapText="1"/>
    </xf>
    <xf numFmtId="0" fontId="13" fillId="9" borderId="10" xfId="0" applyFont="1" applyFill="1" applyBorder="1" applyAlignment="1">
      <alignment horizontal="justify" vertical="center" wrapText="1"/>
    </xf>
    <xf numFmtId="0" fontId="33" fillId="9" borderId="36" xfId="0" applyFont="1" applyFill="1" applyBorder="1" applyAlignment="1">
      <alignment horizontal="justify" vertical="center" wrapText="1"/>
    </xf>
    <xf numFmtId="0" fontId="33" fillId="9" borderId="10" xfId="0" applyFont="1" applyFill="1" applyBorder="1" applyAlignment="1">
      <alignment horizontal="justify" vertical="center" wrapText="1"/>
    </xf>
    <xf numFmtId="0" fontId="33" fillId="9" borderId="18" xfId="0" applyFont="1" applyFill="1" applyBorder="1" applyAlignment="1">
      <alignment horizontal="justify" vertical="center" wrapText="1"/>
    </xf>
    <xf numFmtId="0" fontId="33" fillId="0" borderId="10" xfId="0" applyFont="1" applyBorder="1" applyAlignment="1">
      <alignment horizontal="justify" vertical="center" wrapText="1"/>
    </xf>
    <xf numFmtId="0" fontId="31" fillId="0" borderId="10" xfId="0" applyFont="1" applyBorder="1" applyAlignment="1">
      <alignment horizontal="justify" vertical="center" wrapText="1"/>
    </xf>
    <xf numFmtId="0" fontId="13" fillId="0" borderId="10" xfId="0" applyFont="1" applyBorder="1" applyAlignment="1">
      <alignment horizontal="justify" vertical="center" wrapText="1"/>
    </xf>
    <xf numFmtId="0" fontId="29" fillId="0" borderId="22" xfId="0" applyFont="1" applyBorder="1" applyAlignment="1">
      <alignment horizontal="right" vertical="center" wrapText="1"/>
    </xf>
    <xf numFmtId="0" fontId="32" fillId="0" borderId="22" xfId="0" applyFont="1" applyBorder="1" applyAlignment="1">
      <alignment horizontal="right" vertical="center" wrapText="1"/>
    </xf>
    <xf numFmtId="0" fontId="32" fillId="2" borderId="22" xfId="0" applyFont="1" applyFill="1" applyBorder="1" applyAlignment="1">
      <alignment horizontal="right" vertical="center" wrapText="1"/>
    </xf>
    <xf numFmtId="0" fontId="29" fillId="2" borderId="22" xfId="0" applyFont="1" applyFill="1" applyBorder="1" applyAlignment="1">
      <alignment horizontal="right" vertical="center" wrapText="1"/>
    </xf>
    <xf numFmtId="2" fontId="13" fillId="0" borderId="18" xfId="0" applyNumberFormat="1" applyFont="1" applyFill="1" applyBorder="1" applyAlignment="1">
      <alignment horizontal="right" vertical="center"/>
    </xf>
    <xf numFmtId="0" fontId="29" fillId="2" borderId="10" xfId="0" applyFont="1" applyFill="1" applyBorder="1" applyAlignment="1">
      <alignment horizontal="left" vertical="center" wrapText="1"/>
    </xf>
    <xf numFmtId="0" fontId="31" fillId="0" borderId="36" xfId="0" applyFont="1" applyBorder="1" applyAlignment="1">
      <alignment horizontal="justify" vertical="center" wrapText="1"/>
    </xf>
    <xf numFmtId="0" fontId="33" fillId="0" borderId="10" xfId="0" applyFont="1" applyBorder="1" applyAlignment="1">
      <alignment horizontal="center" vertical="center" wrapText="1"/>
    </xf>
    <xf numFmtId="0" fontId="13" fillId="0" borderId="0" xfId="0" applyFont="1" applyAlignment="1">
      <alignment horizontal="center" vertical="center" wrapText="1"/>
    </xf>
    <xf numFmtId="0" fontId="29" fillId="0" borderId="10" xfId="0" applyFont="1" applyBorder="1" applyAlignment="1">
      <alignment horizontal="right" vertical="center" wrapText="1"/>
    </xf>
    <xf numFmtId="0" fontId="38" fillId="6" borderId="13" xfId="0" applyFont="1" applyFill="1" applyBorder="1" applyAlignment="1">
      <alignment horizontal="center" vertical="center" wrapText="1"/>
    </xf>
    <xf numFmtId="0" fontId="38" fillId="6" borderId="14" xfId="0" applyFont="1" applyFill="1" applyBorder="1" applyAlignment="1">
      <alignment horizontal="center" vertical="center" wrapText="1"/>
    </xf>
    <xf numFmtId="0" fontId="38" fillId="6" borderId="16" xfId="0" applyFont="1" applyFill="1" applyBorder="1" applyAlignment="1">
      <alignment horizontal="center" vertical="center" wrapText="1"/>
    </xf>
    <xf numFmtId="0" fontId="38" fillId="6" borderId="17" xfId="0" applyFont="1" applyFill="1" applyBorder="1" applyAlignment="1">
      <alignment horizontal="center" vertical="center" wrapText="1"/>
    </xf>
    <xf numFmtId="2" fontId="20" fillId="0" borderId="18" xfId="0" applyNumberFormat="1" applyFont="1" applyFill="1" applyBorder="1" applyAlignment="1">
      <alignment horizontal="center" vertical="center"/>
    </xf>
    <xf numFmtId="2" fontId="20" fillId="0" borderId="18" xfId="0" applyNumberFormat="1" applyFont="1" applyFill="1" applyBorder="1" applyAlignment="1">
      <alignment horizontal="right" vertical="center"/>
    </xf>
    <xf numFmtId="0" fontId="38" fillId="0" borderId="10" xfId="0" applyFont="1" applyBorder="1" applyAlignment="1">
      <alignment horizontal="left" vertical="center" wrapText="1"/>
    </xf>
    <xf numFmtId="165" fontId="40" fillId="0" borderId="10" xfId="3" applyFont="1" applyFill="1" applyBorder="1" applyAlignment="1">
      <alignment horizontal="right" vertical="center" wrapText="1"/>
    </xf>
    <xf numFmtId="0" fontId="20" fillId="0" borderId="10" xfId="0" applyFont="1" applyBorder="1" applyAlignment="1">
      <alignment horizontal="justify" vertical="center" wrapText="1"/>
    </xf>
    <xf numFmtId="0" fontId="40" fillId="2" borderId="10" xfId="0" applyFont="1" applyFill="1" applyBorder="1" applyAlignment="1">
      <alignment horizontal="justify" vertical="center" wrapText="1"/>
    </xf>
    <xf numFmtId="0" fontId="40" fillId="2" borderId="10" xfId="0" applyFont="1" applyFill="1" applyBorder="1" applyAlignment="1">
      <alignment horizontal="center" vertical="center" wrapText="1"/>
    </xf>
    <xf numFmtId="0" fontId="20" fillId="0" borderId="0" xfId="0" applyFont="1" applyAlignment="1">
      <alignment horizontal="center" vertical="center" wrapText="1"/>
    </xf>
    <xf numFmtId="0" fontId="38" fillId="2" borderId="10" xfId="0" applyFont="1" applyFill="1" applyBorder="1" applyAlignment="1">
      <alignment vertical="center" wrapText="1"/>
    </xf>
    <xf numFmtId="0" fontId="38" fillId="0" borderId="10" xfId="0" applyFont="1" applyBorder="1" applyAlignment="1">
      <alignment vertical="center" wrapText="1"/>
    </xf>
    <xf numFmtId="0" fontId="41" fillId="9" borderId="10" xfId="0" applyFont="1" applyFill="1" applyBorder="1" applyAlignment="1">
      <alignment horizontal="center" vertical="center" wrapText="1"/>
    </xf>
    <xf numFmtId="0" fontId="41" fillId="9" borderId="10" xfId="0" applyFont="1" applyFill="1" applyBorder="1" applyAlignment="1">
      <alignment horizontal="justify" vertical="center" wrapText="1"/>
    </xf>
    <xf numFmtId="0" fontId="41" fillId="0" borderId="10" xfId="0" applyFont="1" applyBorder="1" applyAlignment="1">
      <alignment horizontal="center" vertical="center" wrapText="1"/>
    </xf>
    <xf numFmtId="0" fontId="38" fillId="2" borderId="22" xfId="0" applyFont="1" applyFill="1" applyBorder="1" applyAlignment="1">
      <alignment horizontal="right" vertical="center" wrapText="1"/>
    </xf>
    <xf numFmtId="0" fontId="38" fillId="0" borderId="22" xfId="0" applyFont="1" applyBorder="1" applyAlignment="1">
      <alignment horizontal="right" vertical="center" wrapText="1"/>
    </xf>
    <xf numFmtId="0" fontId="38" fillId="0" borderId="10" xfId="0" applyFont="1" applyBorder="1" applyAlignment="1">
      <alignment horizontal="right" vertical="center" wrapText="1"/>
    </xf>
    <xf numFmtId="0" fontId="20" fillId="0" borderId="0" xfId="0" applyFont="1" applyAlignment="1">
      <alignment vertical="center"/>
    </xf>
    <xf numFmtId="0" fontId="20" fillId="0" borderId="0" xfId="0" applyFont="1" applyAlignment="1">
      <alignment horizontal="right" vertical="center"/>
    </xf>
    <xf numFmtId="0" fontId="40" fillId="0" borderId="10" xfId="0" applyFont="1" applyFill="1" applyBorder="1" applyAlignment="1">
      <alignment horizontal="justify" vertical="center" wrapText="1"/>
    </xf>
    <xf numFmtId="0" fontId="38" fillId="2" borderId="10" xfId="0" applyFont="1" applyFill="1" applyBorder="1" applyAlignment="1">
      <alignment horizontal="left" vertical="center" wrapText="1"/>
    </xf>
    <xf numFmtId="0" fontId="39" fillId="6" borderId="13" xfId="0" applyFont="1" applyFill="1" applyBorder="1" applyAlignment="1">
      <alignment horizontal="center" vertical="center" wrapText="1"/>
    </xf>
    <xf numFmtId="0" fontId="39" fillId="6" borderId="16" xfId="0" applyFont="1" applyFill="1" applyBorder="1" applyAlignment="1">
      <alignment horizontal="center" vertical="center" wrapText="1"/>
    </xf>
    <xf numFmtId="0" fontId="39" fillId="0" borderId="10" xfId="0" applyFont="1" applyBorder="1" applyAlignment="1">
      <alignment horizontal="left" vertical="center" wrapText="1"/>
    </xf>
    <xf numFmtId="0" fontId="44" fillId="0" borderId="10" xfId="0" applyFont="1" applyBorder="1" applyAlignment="1">
      <alignment horizontal="justify" vertical="center" wrapText="1"/>
    </xf>
    <xf numFmtId="0" fontId="44" fillId="0" borderId="10" xfId="0" applyFont="1" applyBorder="1" applyAlignment="1">
      <alignment horizontal="center" vertical="center" wrapText="1"/>
    </xf>
    <xf numFmtId="0" fontId="41" fillId="0" borderId="10" xfId="0" applyFont="1" applyBorder="1" applyAlignment="1" applyProtection="1">
      <alignment horizontal="center" vertical="center" wrapText="1"/>
      <protection locked="0"/>
    </xf>
    <xf numFmtId="0" fontId="40" fillId="0" borderId="10" xfId="0" applyFont="1" applyBorder="1" applyAlignment="1">
      <alignment horizontal="justify" vertical="center" wrapText="1"/>
    </xf>
    <xf numFmtId="0" fontId="41" fillId="0" borderId="10" xfId="0" applyFont="1" applyBorder="1" applyAlignment="1">
      <alignment horizontal="justify" vertical="center" wrapText="1"/>
    </xf>
    <xf numFmtId="2" fontId="20" fillId="0" borderId="10" xfId="0" applyNumberFormat="1" applyFont="1" applyFill="1" applyBorder="1" applyAlignment="1">
      <alignment horizontal="right" vertical="center"/>
    </xf>
    <xf numFmtId="165" fontId="40" fillId="0" borderId="10" xfId="3" applyFont="1" applyBorder="1" applyAlignment="1">
      <alignment horizontal="right" vertical="center" wrapText="1"/>
    </xf>
    <xf numFmtId="0" fontId="40" fillId="0" borderId="10" xfId="0" applyFont="1" applyBorder="1" applyAlignment="1">
      <alignment horizontal="center" vertical="center" wrapText="1"/>
    </xf>
    <xf numFmtId="0" fontId="40" fillId="2" borderId="10" xfId="0" applyFont="1" applyFill="1" applyBorder="1" applyAlignment="1">
      <alignment horizontal="justify" vertical="top" wrapText="1"/>
    </xf>
    <xf numFmtId="2" fontId="40" fillId="0" borderId="10" xfId="3" applyNumberFormat="1" applyFont="1" applyFill="1" applyBorder="1" applyAlignment="1">
      <alignment horizontal="right" vertical="center" wrapText="1"/>
    </xf>
    <xf numFmtId="0" fontId="38" fillId="9" borderId="10" xfId="0" applyFont="1" applyFill="1" applyBorder="1" applyAlignment="1">
      <alignment vertical="center" wrapText="1"/>
    </xf>
    <xf numFmtId="0" fontId="40" fillId="9" borderId="10" xfId="0" applyFont="1" applyFill="1" applyBorder="1" applyAlignment="1">
      <alignment horizontal="justify" vertical="center" wrapText="1"/>
    </xf>
    <xf numFmtId="0" fontId="40" fillId="9" borderId="10" xfId="0" applyFont="1" applyFill="1" applyBorder="1" applyAlignment="1">
      <alignment horizontal="justify" vertical="top" wrapText="1"/>
    </xf>
    <xf numFmtId="0" fontId="40" fillId="9" borderId="10" xfId="0" applyFont="1" applyFill="1" applyBorder="1" applyAlignment="1">
      <alignment horizontal="center" vertical="center" wrapText="1"/>
    </xf>
    <xf numFmtId="2" fontId="38" fillId="2" borderId="10" xfId="0" applyNumberFormat="1" applyFont="1" applyFill="1" applyBorder="1" applyAlignment="1">
      <alignment vertical="center" wrapText="1"/>
    </xf>
    <xf numFmtId="2" fontId="20" fillId="0" borderId="18" xfId="0" applyNumberFormat="1" applyFont="1" applyBorder="1" applyAlignment="1">
      <alignment horizontal="right" vertical="center"/>
    </xf>
    <xf numFmtId="2" fontId="20" fillId="0" borderId="10" xfId="0" applyNumberFormat="1" applyFont="1" applyBorder="1" applyAlignment="1">
      <alignment horizontal="right" vertical="center"/>
    </xf>
    <xf numFmtId="2" fontId="40" fillId="0" borderId="10" xfId="0" applyNumberFormat="1" applyFont="1" applyBorder="1" applyAlignment="1">
      <alignment horizontal="right" vertical="center" wrapText="1"/>
    </xf>
    <xf numFmtId="165" fontId="40" fillId="0" borderId="10" xfId="0" applyNumberFormat="1" applyFont="1" applyBorder="1" applyAlignment="1">
      <alignment horizontal="right" vertical="center" wrapText="1"/>
    </xf>
    <xf numFmtId="165" fontId="40" fillId="0" borderId="10" xfId="0" applyNumberFormat="1" applyFont="1" applyFill="1" applyBorder="1" applyAlignment="1">
      <alignment horizontal="right" vertical="center" wrapText="1"/>
    </xf>
    <xf numFmtId="0" fontId="40" fillId="0" borderId="36" xfId="0" applyFont="1" applyBorder="1" applyAlignment="1">
      <alignment horizontal="justify" vertical="center" wrapText="1"/>
    </xf>
    <xf numFmtId="0" fontId="20" fillId="0" borderId="10" xfId="0" applyFont="1" applyBorder="1" applyAlignment="1">
      <alignment horizontal="justify" vertical="top" wrapText="1"/>
    </xf>
    <xf numFmtId="0" fontId="20" fillId="0" borderId="10" xfId="0" applyFont="1" applyBorder="1" applyAlignment="1">
      <alignment horizontal="center" vertical="center" wrapText="1"/>
    </xf>
    <xf numFmtId="0" fontId="43" fillId="2" borderId="22" xfId="0" applyFont="1" applyFill="1" applyBorder="1" applyAlignment="1">
      <alignment horizontal="right" vertical="center" wrapText="1"/>
    </xf>
    <xf numFmtId="0" fontId="40" fillId="0" borderId="10" xfId="0" applyFont="1" applyBorder="1" applyAlignment="1">
      <alignment horizontal="justify" vertical="top" wrapText="1"/>
    </xf>
    <xf numFmtId="0" fontId="40" fillId="2" borderId="10" xfId="0" quotePrefix="1" applyFont="1" applyFill="1" applyBorder="1" applyAlignment="1">
      <alignment horizontal="justify" vertical="center" wrapText="1"/>
    </xf>
    <xf numFmtId="0" fontId="40" fillId="2" borderId="10" xfId="0" applyFont="1" applyFill="1" applyBorder="1" applyAlignment="1">
      <alignment horizontal="left" vertical="center" wrapText="1"/>
    </xf>
    <xf numFmtId="0" fontId="20" fillId="0" borderId="0" xfId="0" applyFont="1" applyFill="1" applyAlignment="1">
      <alignment horizontal="center"/>
    </xf>
    <xf numFmtId="0" fontId="20" fillId="0" borderId="0" xfId="0" applyFont="1" applyAlignment="1">
      <alignment horizontal="center"/>
    </xf>
    <xf numFmtId="0" fontId="24" fillId="0" borderId="0" xfId="0" applyFont="1" applyAlignment="1">
      <alignment horizontal="center" wrapText="1"/>
    </xf>
    <xf numFmtId="10" fontId="24" fillId="0" borderId="0" xfId="2" applyNumberFormat="1" applyFont="1" applyFill="1" applyAlignment="1">
      <alignment horizontal="center" vertical="center" wrapText="1"/>
    </xf>
    <xf numFmtId="0" fontId="24" fillId="0" borderId="0" xfId="1" applyNumberFormat="1" applyFont="1" applyAlignment="1">
      <alignment horizontal="center" vertical="center" wrapText="1"/>
    </xf>
    <xf numFmtId="0" fontId="38" fillId="2" borderId="26" xfId="0" applyFont="1" applyFill="1" applyBorder="1" applyAlignment="1">
      <alignment horizontal="right" vertical="center" wrapText="1"/>
    </xf>
    <xf numFmtId="0" fontId="38" fillId="2" borderId="10" xfId="0" applyFont="1" applyFill="1" applyBorder="1" applyAlignment="1">
      <alignment horizontal="right" vertical="center" wrapText="1"/>
    </xf>
    <xf numFmtId="0" fontId="38" fillId="2" borderId="27" xfId="0" applyFont="1" applyFill="1" applyBorder="1" applyAlignment="1">
      <alignment horizontal="right" vertical="center" wrapText="1"/>
    </xf>
    <xf numFmtId="0" fontId="38" fillId="0" borderId="36" xfId="0" applyFont="1" applyBorder="1" applyAlignment="1">
      <alignment horizontal="right" vertical="center" wrapText="1"/>
    </xf>
    <xf numFmtId="0" fontId="38" fillId="0" borderId="18" xfId="0" applyFont="1" applyBorder="1" applyAlignment="1">
      <alignment horizontal="right" vertical="center" wrapText="1"/>
    </xf>
    <xf numFmtId="0" fontId="41" fillId="9" borderId="10" xfId="0" applyFont="1" applyFill="1" applyBorder="1" applyAlignment="1" applyProtection="1">
      <alignment horizontal="justify" vertical="center" wrapText="1"/>
      <protection locked="0"/>
    </xf>
    <xf numFmtId="0" fontId="38" fillId="2" borderId="28" xfId="0" applyFont="1" applyFill="1" applyBorder="1" applyAlignment="1">
      <alignment vertical="center" wrapText="1"/>
    </xf>
    <xf numFmtId="0" fontId="38" fillId="2" borderId="30" xfId="0" applyFont="1" applyFill="1" applyBorder="1" applyAlignment="1">
      <alignment vertical="center" wrapText="1"/>
    </xf>
    <xf numFmtId="0" fontId="38" fillId="8" borderId="26" xfId="0" applyFont="1" applyFill="1" applyBorder="1" applyAlignment="1">
      <alignment horizontal="center" vertical="center" wrapText="1"/>
    </xf>
    <xf numFmtId="0" fontId="38" fillId="8" borderId="27" xfId="0" applyFont="1" applyFill="1" applyBorder="1" applyAlignment="1">
      <alignment horizontal="center" vertical="center" wrapText="1"/>
    </xf>
    <xf numFmtId="4" fontId="20" fillId="0" borderId="22" xfId="0" applyNumberFormat="1" applyFont="1" applyFill="1" applyBorder="1" applyAlignment="1">
      <alignment horizontal="right" vertical="center"/>
    </xf>
    <xf numFmtId="0" fontId="38" fillId="2" borderId="22" xfId="0" applyFont="1" applyFill="1" applyBorder="1" applyAlignment="1">
      <alignment vertical="center" wrapText="1"/>
    </xf>
    <xf numFmtId="4" fontId="40" fillId="0" borderId="22" xfId="0" applyNumberFormat="1" applyFont="1" applyBorder="1" applyAlignment="1">
      <alignment vertical="center" wrapText="1"/>
    </xf>
    <xf numFmtId="4" fontId="20" fillId="0" borderId="22" xfId="0" applyNumberFormat="1" applyFont="1" applyFill="1" applyBorder="1" applyAlignment="1">
      <alignment vertical="center" wrapText="1"/>
    </xf>
    <xf numFmtId="0" fontId="25" fillId="0" borderId="0" xfId="0" applyFont="1"/>
    <xf numFmtId="2" fontId="40" fillId="0" borderId="10" xfId="3" applyNumberFormat="1" applyFont="1" applyBorder="1" applyAlignment="1">
      <alignment horizontal="right" vertical="center" wrapText="1"/>
    </xf>
    <xf numFmtId="43" fontId="40" fillId="0" borderId="10" xfId="4" applyFont="1" applyFill="1" applyBorder="1" applyAlignment="1">
      <alignment horizontal="right" vertical="center" wrapText="1"/>
    </xf>
    <xf numFmtId="0" fontId="13" fillId="0" borderId="0" xfId="0" applyFont="1" applyFill="1" applyAlignment="1">
      <alignment horizontal="left"/>
    </xf>
    <xf numFmtId="0" fontId="17" fillId="0" borderId="0" xfId="0" applyFont="1" applyAlignment="1">
      <alignment horizontal="center" vertical="center" wrapText="1"/>
    </xf>
    <xf numFmtId="0" fontId="11" fillId="3" borderId="5"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1" xfId="0"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xf>
    <xf numFmtId="0" fontId="15" fillId="0" borderId="0" xfId="0" applyFont="1" applyAlignment="1">
      <alignment horizontal="center" vertical="center" wrapText="1"/>
    </xf>
    <xf numFmtId="0" fontId="16" fillId="0" borderId="0" xfId="0" applyFont="1" applyAlignment="1">
      <alignment horizontal="center" vertical="center" wrapText="1"/>
    </xf>
    <xf numFmtId="0" fontId="24" fillId="0" borderId="0" xfId="0" applyFont="1" applyAlignment="1">
      <alignment horizontal="center" vertical="center" wrapText="1"/>
    </xf>
    <xf numFmtId="0" fontId="18" fillId="3" borderId="0" xfId="0" applyFont="1" applyFill="1" applyAlignment="1">
      <alignment horizontal="center" vertical="center" wrapText="1"/>
    </xf>
    <xf numFmtId="0" fontId="19" fillId="2" borderId="0" xfId="0" applyFont="1" applyFill="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4" fillId="4" borderId="0" xfId="0" applyFont="1" applyFill="1" applyAlignment="1">
      <alignment horizontal="center" vertical="center" wrapText="1"/>
    </xf>
    <xf numFmtId="0" fontId="26" fillId="3" borderId="0" xfId="0" applyFont="1" applyFill="1" applyAlignment="1">
      <alignment horizontal="center" vertical="center" wrapText="1"/>
    </xf>
    <xf numFmtId="0" fontId="27" fillId="0" borderId="6" xfId="0" applyFont="1" applyBorder="1" applyAlignment="1">
      <alignment horizontal="center" vertical="center" wrapText="1"/>
    </xf>
    <xf numFmtId="0" fontId="13" fillId="2" borderId="0" xfId="0" applyFont="1" applyFill="1" applyAlignment="1">
      <alignment vertical="center" wrapText="1"/>
    </xf>
    <xf numFmtId="0" fontId="28" fillId="5" borderId="7" xfId="0" applyFont="1" applyFill="1" applyBorder="1" applyAlignment="1">
      <alignment horizontal="center" vertical="center" wrapText="1"/>
    </xf>
    <xf numFmtId="0" fontId="28" fillId="5" borderId="8" xfId="0" applyFont="1" applyFill="1" applyBorder="1" applyAlignment="1">
      <alignment horizontal="center" vertical="center" wrapText="1"/>
    </xf>
    <xf numFmtId="0" fontId="28" fillId="5" borderId="9" xfId="0" applyFont="1" applyFill="1" applyBorder="1" applyAlignment="1">
      <alignment horizontal="center" vertical="center" wrapText="1"/>
    </xf>
    <xf numFmtId="0" fontId="29" fillId="3" borderId="7" xfId="0" applyFont="1" applyFill="1" applyBorder="1" applyAlignment="1">
      <alignment vertical="center" wrapText="1"/>
    </xf>
    <xf numFmtId="0" fontId="29" fillId="3" borderId="8" xfId="0" applyFont="1" applyFill="1" applyBorder="1" applyAlignment="1">
      <alignment vertical="center" wrapText="1"/>
    </xf>
    <xf numFmtId="0" fontId="29" fillId="3" borderId="9" xfId="0" applyFont="1" applyFill="1" applyBorder="1" applyAlignment="1">
      <alignment vertical="center" wrapText="1"/>
    </xf>
    <xf numFmtId="0" fontId="29" fillId="2" borderId="7" xfId="0" applyFont="1" applyFill="1" applyBorder="1" applyAlignment="1">
      <alignment horizontal="justify" vertical="center" wrapText="1"/>
    </xf>
    <xf numFmtId="0" fontId="29" fillId="2" borderId="8" xfId="0" applyFont="1" applyFill="1" applyBorder="1" applyAlignment="1">
      <alignment horizontal="justify" vertical="center" wrapText="1"/>
    </xf>
    <xf numFmtId="0" fontId="29" fillId="2" borderId="9" xfId="0" applyFont="1" applyFill="1" applyBorder="1" applyAlignment="1">
      <alignment horizontal="justify" vertical="center" wrapText="1"/>
    </xf>
    <xf numFmtId="0" fontId="13" fillId="6" borderId="10"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29" fillId="6" borderId="12"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29" fillId="6" borderId="15" xfId="0" applyFont="1" applyFill="1" applyBorder="1" applyAlignment="1">
      <alignment horizontal="center" vertical="center" wrapText="1"/>
    </xf>
    <xf numFmtId="0" fontId="29" fillId="6" borderId="16" xfId="0" applyFont="1" applyFill="1" applyBorder="1" applyAlignment="1">
      <alignment horizontal="center" vertical="center" wrapText="1"/>
    </xf>
    <xf numFmtId="0" fontId="30" fillId="2" borderId="7" xfId="0" applyFont="1" applyFill="1" applyBorder="1" applyAlignment="1">
      <alignment horizontal="justify" vertical="center" wrapText="1"/>
    </xf>
    <xf numFmtId="0" fontId="30" fillId="2" borderId="8" xfId="0" applyFont="1" applyFill="1" applyBorder="1" applyAlignment="1">
      <alignment horizontal="justify" vertical="center" wrapText="1"/>
    </xf>
    <xf numFmtId="0" fontId="30" fillId="2" borderId="9" xfId="0" applyFont="1" applyFill="1" applyBorder="1" applyAlignment="1">
      <alignment horizontal="justify" vertical="center" wrapText="1"/>
    </xf>
    <xf numFmtId="0" fontId="29" fillId="3" borderId="7"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29" fillId="3" borderId="9" xfId="0" applyFont="1" applyFill="1" applyBorder="1" applyAlignment="1">
      <alignment horizontal="center" vertical="center" wrapText="1"/>
    </xf>
    <xf numFmtId="0" fontId="29" fillId="2" borderId="10" xfId="0" applyFont="1" applyFill="1" applyBorder="1" applyAlignment="1">
      <alignment vertical="center" wrapText="1"/>
    </xf>
    <xf numFmtId="0" fontId="31" fillId="2" borderId="10" xfId="0" applyFont="1" applyFill="1" applyBorder="1" applyAlignment="1">
      <alignment vertical="center" wrapText="1"/>
    </xf>
    <xf numFmtId="0" fontId="29" fillId="8" borderId="10"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7" borderId="7"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9" xfId="0" applyFont="1" applyFill="1" applyBorder="1" applyAlignment="1">
      <alignment horizontal="center" vertical="center" wrapText="1"/>
    </xf>
    <xf numFmtId="0" fontId="29" fillId="2" borderId="36" xfId="0" applyFont="1" applyFill="1" applyBorder="1" applyAlignment="1">
      <alignment horizontal="center" vertical="center" wrapText="1"/>
    </xf>
    <xf numFmtId="0" fontId="29" fillId="2" borderId="37" xfId="0" applyFont="1" applyFill="1" applyBorder="1" applyAlignment="1">
      <alignment horizontal="center" vertical="center" wrapText="1"/>
    </xf>
    <xf numFmtId="0" fontId="29" fillId="2" borderId="18" xfId="0" applyFont="1" applyFill="1" applyBorder="1" applyAlignment="1">
      <alignment horizontal="center" vertical="center" wrapText="1"/>
    </xf>
    <xf numFmtId="2" fontId="13" fillId="0" borderId="18" xfId="0" applyNumberFormat="1" applyFont="1" applyFill="1" applyBorder="1" applyAlignment="1">
      <alignment horizontal="center" vertical="center"/>
    </xf>
    <xf numFmtId="0" fontId="29" fillId="0" borderId="10" xfId="0" applyFont="1" applyBorder="1" applyAlignment="1">
      <alignment horizontal="center" vertical="center" wrapText="1"/>
    </xf>
    <xf numFmtId="0" fontId="13" fillId="0" borderId="7"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9" xfId="0" applyFont="1" applyBorder="1" applyAlignment="1">
      <alignment horizontal="justify" vertical="center" wrapText="1"/>
    </xf>
    <xf numFmtId="0" fontId="34" fillId="6" borderId="19" xfId="0" applyFont="1" applyFill="1" applyBorder="1" applyAlignment="1">
      <alignment vertical="center" wrapText="1"/>
    </xf>
    <xf numFmtId="0" fontId="34" fillId="6" borderId="20" xfId="0" applyFont="1" applyFill="1" applyBorder="1" applyAlignment="1">
      <alignment vertical="center" wrapText="1"/>
    </xf>
    <xf numFmtId="0" fontId="34" fillId="6" borderId="21" xfId="0" applyFont="1" applyFill="1" applyBorder="1" applyAlignment="1">
      <alignment vertical="center" wrapText="1"/>
    </xf>
    <xf numFmtId="0" fontId="32" fillId="6" borderId="19" xfId="0" applyFont="1" applyFill="1" applyBorder="1" applyAlignment="1">
      <alignment vertical="center" wrapText="1"/>
    </xf>
    <xf numFmtId="0" fontId="32" fillId="6" borderId="20" xfId="0" applyFont="1" applyFill="1" applyBorder="1" applyAlignment="1">
      <alignment vertical="center" wrapText="1"/>
    </xf>
    <xf numFmtId="0" fontId="32" fillId="6" borderId="21" xfId="0" applyFont="1" applyFill="1" applyBorder="1" applyAlignment="1">
      <alignment vertical="center" wrapText="1"/>
    </xf>
    <xf numFmtId="0" fontId="29" fillId="3" borderId="19" xfId="0" applyFont="1" applyFill="1" applyBorder="1" applyAlignment="1">
      <alignment horizontal="center" vertical="center" wrapText="1"/>
    </xf>
    <xf numFmtId="0" fontId="29" fillId="3" borderId="20" xfId="0" applyFont="1" applyFill="1" applyBorder="1" applyAlignment="1">
      <alignment horizontal="center" vertical="center" wrapText="1"/>
    </xf>
    <xf numFmtId="0" fontId="13" fillId="0" borderId="7" xfId="0" applyFont="1" applyFill="1" applyBorder="1" applyAlignment="1">
      <alignment horizontal="justify" vertical="center" wrapText="1"/>
    </xf>
    <xf numFmtId="0" fontId="13" fillId="0" borderId="8" xfId="0" applyFont="1" applyFill="1" applyBorder="1" applyAlignment="1">
      <alignment horizontal="justify" vertical="center" wrapText="1"/>
    </xf>
    <xf numFmtId="0" fontId="13" fillId="0" borderId="9" xfId="0" applyFont="1" applyFill="1" applyBorder="1" applyAlignment="1">
      <alignment horizontal="justify" vertical="center" wrapText="1"/>
    </xf>
    <xf numFmtId="0" fontId="33" fillId="0" borderId="7" xfId="0" applyFont="1" applyBorder="1" applyAlignment="1">
      <alignment vertical="center" wrapText="1"/>
    </xf>
    <xf numFmtId="0" fontId="33" fillId="0" borderId="8" xfId="0" applyFont="1" applyBorder="1" applyAlignment="1">
      <alignment vertical="center" wrapText="1"/>
    </xf>
    <xf numFmtId="0" fontId="33" fillId="0" borderId="9" xfId="0" applyFont="1" applyBorder="1" applyAlignment="1">
      <alignment vertical="center" wrapText="1"/>
    </xf>
    <xf numFmtId="0" fontId="32" fillId="6" borderId="7" xfId="0" applyFont="1" applyFill="1" applyBorder="1" applyAlignment="1">
      <alignment vertical="center" wrapText="1"/>
    </xf>
    <xf numFmtId="0" fontId="32" fillId="6" borderId="8" xfId="0" applyFont="1" applyFill="1" applyBorder="1" applyAlignment="1">
      <alignment vertical="center" wrapText="1"/>
    </xf>
    <xf numFmtId="0" fontId="32" fillId="6" borderId="9" xfId="0" applyFont="1" applyFill="1" applyBorder="1" applyAlignment="1">
      <alignment vertical="center" wrapText="1"/>
    </xf>
    <xf numFmtId="0" fontId="33" fillId="2" borderId="7" xfId="0" applyFont="1" applyFill="1" applyBorder="1" applyAlignment="1">
      <alignment vertical="center" wrapText="1"/>
    </xf>
    <xf numFmtId="0" fontId="33" fillId="2" borderId="8" xfId="0" applyFont="1" applyFill="1" applyBorder="1" applyAlignment="1">
      <alignment vertical="center" wrapText="1"/>
    </xf>
    <xf numFmtId="0" fontId="33" fillId="2" borderId="9" xfId="0" applyFont="1" applyFill="1" applyBorder="1" applyAlignment="1">
      <alignment vertical="center" wrapText="1"/>
    </xf>
    <xf numFmtId="0" fontId="32" fillId="3" borderId="7" xfId="0" applyFont="1" applyFill="1" applyBorder="1" applyAlignment="1">
      <alignment horizontal="center" vertical="center" wrapText="1"/>
    </xf>
    <xf numFmtId="0" fontId="32" fillId="3" borderId="8" xfId="0" applyFont="1" applyFill="1" applyBorder="1" applyAlignment="1">
      <alignment horizontal="center" vertical="center" wrapText="1"/>
    </xf>
    <xf numFmtId="0" fontId="32" fillId="3" borderId="9" xfId="0" applyFont="1" applyFill="1" applyBorder="1" applyAlignment="1">
      <alignment horizontal="center" vertical="center" wrapText="1"/>
    </xf>
    <xf numFmtId="0" fontId="33" fillId="2" borderId="7" xfId="0" applyFont="1" applyFill="1" applyBorder="1" applyAlignment="1">
      <alignment horizontal="left" vertical="center" wrapText="1"/>
    </xf>
    <xf numFmtId="0" fontId="33" fillId="2" borderId="8" xfId="0" applyFont="1" applyFill="1" applyBorder="1" applyAlignment="1">
      <alignment horizontal="left" vertical="center" wrapText="1"/>
    </xf>
    <xf numFmtId="0" fontId="33" fillId="2" borderId="9" xfId="0" applyFont="1" applyFill="1" applyBorder="1" applyAlignment="1">
      <alignment horizontal="left" vertical="center" wrapText="1"/>
    </xf>
    <xf numFmtId="0" fontId="31" fillId="0" borderId="7" xfId="0" applyFont="1" applyBorder="1" applyAlignment="1">
      <alignment horizontal="left" vertical="center" wrapText="1"/>
    </xf>
    <xf numFmtId="0" fontId="31" fillId="0" borderId="8" xfId="0" applyFont="1" applyBorder="1" applyAlignment="1">
      <alignment horizontal="left" vertical="center" wrapText="1"/>
    </xf>
    <xf numFmtId="0" fontId="31" fillId="0" borderId="9" xfId="0" applyFont="1" applyBorder="1" applyAlignment="1">
      <alignment horizontal="left" vertical="center" wrapText="1"/>
    </xf>
    <xf numFmtId="0" fontId="29" fillId="6" borderId="7" xfId="0" applyFont="1" applyFill="1" applyBorder="1" applyAlignment="1">
      <alignment vertical="center" wrapText="1"/>
    </xf>
    <xf numFmtId="0" fontId="29" fillId="6" borderId="8" xfId="0" applyFont="1" applyFill="1" applyBorder="1" applyAlignment="1">
      <alignment vertical="center" wrapText="1"/>
    </xf>
    <xf numFmtId="0" fontId="29" fillId="6" borderId="9" xfId="0" applyFont="1" applyFill="1" applyBorder="1" applyAlignment="1">
      <alignment vertical="center" wrapText="1"/>
    </xf>
    <xf numFmtId="0" fontId="13" fillId="0" borderId="7" xfId="0" applyFont="1" applyBorder="1" applyAlignment="1">
      <alignment vertical="center" wrapText="1"/>
    </xf>
    <xf numFmtId="0" fontId="13" fillId="0" borderId="8" xfId="0" applyFont="1" applyBorder="1" applyAlignment="1">
      <alignment vertical="center" wrapText="1"/>
    </xf>
    <xf numFmtId="0" fontId="13" fillId="0" borderId="9" xfId="0" applyFont="1" applyBorder="1" applyAlignment="1">
      <alignment vertical="center" wrapText="1"/>
    </xf>
    <xf numFmtId="0" fontId="13" fillId="2" borderId="7" xfId="0" applyFont="1" applyFill="1" applyBorder="1" applyAlignment="1">
      <alignment vertical="center" wrapText="1"/>
    </xf>
    <xf numFmtId="0" fontId="13" fillId="2" borderId="8" xfId="0" applyFont="1" applyFill="1" applyBorder="1" applyAlignment="1">
      <alignment vertical="center" wrapText="1"/>
    </xf>
    <xf numFmtId="0" fontId="13" fillId="2" borderId="9" xfId="0" applyFont="1" applyFill="1" applyBorder="1" applyAlignment="1">
      <alignment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left" vertical="center" wrapText="1"/>
    </xf>
    <xf numFmtId="0" fontId="31" fillId="2" borderId="9" xfId="0" applyFont="1" applyFill="1" applyBorder="1" applyAlignment="1">
      <alignment horizontal="left" vertical="center" wrapText="1"/>
    </xf>
    <xf numFmtId="0" fontId="2" fillId="8" borderId="10" xfId="0" applyFont="1" applyFill="1" applyBorder="1" applyAlignment="1">
      <alignment vertical="center" wrapText="1"/>
    </xf>
    <xf numFmtId="0" fontId="13" fillId="0" borderId="10" xfId="0" applyFont="1" applyBorder="1" applyAlignment="1">
      <alignment horizontal="justify" vertical="center" wrapText="1"/>
    </xf>
    <xf numFmtId="0" fontId="13" fillId="0" borderId="10" xfId="0" applyFont="1" applyBorder="1" applyAlignment="1">
      <alignment horizontal="left" vertical="center" wrapText="1"/>
    </xf>
    <xf numFmtId="0" fontId="31" fillId="0" borderId="10" xfId="0" applyFont="1" applyBorder="1" applyAlignment="1">
      <alignment horizontal="left" vertical="center" wrapText="1"/>
    </xf>
    <xf numFmtId="0" fontId="8" fillId="6" borderId="19" xfId="0" applyFont="1" applyFill="1" applyBorder="1" applyAlignment="1">
      <alignment vertical="center" wrapText="1"/>
    </xf>
    <xf numFmtId="0" fontId="8" fillId="6" borderId="20" xfId="0" applyFont="1" applyFill="1" applyBorder="1" applyAlignment="1">
      <alignment vertical="center" wrapText="1"/>
    </xf>
    <xf numFmtId="0" fontId="8" fillId="6" borderId="21" xfId="0" applyFont="1" applyFill="1" applyBorder="1" applyAlignment="1">
      <alignment vertical="center" wrapText="1"/>
    </xf>
    <xf numFmtId="0" fontId="13" fillId="8" borderId="10" xfId="0" applyFont="1" applyFill="1" applyBorder="1" applyAlignment="1">
      <alignment horizontal="left" vertical="center" wrapText="1"/>
    </xf>
    <xf numFmtId="0" fontId="34" fillId="6" borderId="7" xfId="0" applyFont="1" applyFill="1" applyBorder="1" applyAlignment="1">
      <alignment vertical="center" wrapText="1"/>
    </xf>
    <xf numFmtId="0" fontId="34" fillId="6" borderId="8" xfId="0" applyFont="1" applyFill="1" applyBorder="1" applyAlignment="1">
      <alignment vertical="center" wrapText="1"/>
    </xf>
    <xf numFmtId="0" fontId="34" fillId="6" borderId="9" xfId="0" applyFont="1" applyFill="1" applyBorder="1" applyAlignment="1">
      <alignment vertical="center" wrapText="1"/>
    </xf>
    <xf numFmtId="0" fontId="29" fillId="0" borderId="36" xfId="0" applyFont="1" applyBorder="1" applyAlignment="1">
      <alignment horizontal="center" vertical="center" wrapText="1"/>
    </xf>
    <xf numFmtId="0" fontId="29" fillId="0" borderId="37" xfId="0" applyFont="1" applyBorder="1" applyAlignment="1">
      <alignment horizontal="center" vertical="center" wrapText="1"/>
    </xf>
    <xf numFmtId="0" fontId="29" fillId="0" borderId="18" xfId="0" applyFont="1" applyBorder="1" applyAlignment="1">
      <alignment horizontal="center" vertical="center" wrapText="1"/>
    </xf>
    <xf numFmtId="0" fontId="29" fillId="8" borderId="11" xfId="0" applyFont="1" applyFill="1" applyBorder="1" applyAlignment="1">
      <alignment horizontal="center" vertical="center" wrapText="1"/>
    </xf>
    <xf numFmtId="0" fontId="29" fillId="8" borderId="23" xfId="0" applyFont="1" applyFill="1" applyBorder="1" applyAlignment="1">
      <alignment horizontal="center" vertical="center" wrapText="1"/>
    </xf>
    <xf numFmtId="0" fontId="29" fillId="8" borderId="24" xfId="0" applyFont="1" applyFill="1" applyBorder="1" applyAlignment="1">
      <alignment horizontal="center" vertical="center" wrapText="1"/>
    </xf>
    <xf numFmtId="0" fontId="29" fillId="7" borderId="38" xfId="0" applyFont="1" applyFill="1" applyBorder="1" applyAlignment="1">
      <alignment horizontal="center" vertical="center" wrapText="1"/>
    </xf>
    <xf numFmtId="0" fontId="29" fillId="7" borderId="23" xfId="0" applyFont="1" applyFill="1" applyBorder="1" applyAlignment="1">
      <alignment horizontal="center" vertical="center" wrapText="1"/>
    </xf>
    <xf numFmtId="0" fontId="29" fillId="7" borderId="39" xfId="0" applyFont="1" applyFill="1" applyBorder="1" applyAlignment="1">
      <alignment horizontal="center" vertical="center" wrapText="1"/>
    </xf>
    <xf numFmtId="0" fontId="13" fillId="2" borderId="0" xfId="0" applyFont="1" applyFill="1" applyAlignment="1">
      <alignment horizontal="left" vertical="center" wrapText="1"/>
    </xf>
    <xf numFmtId="0" fontId="31" fillId="2" borderId="10" xfId="0" applyFont="1" applyFill="1" applyBorder="1" applyAlignment="1">
      <alignment horizontal="left" vertical="center" wrapText="1"/>
    </xf>
    <xf numFmtId="0" fontId="29" fillId="2" borderId="10" xfId="0" applyFont="1" applyFill="1" applyBorder="1" applyAlignment="1">
      <alignment horizontal="left" vertical="center" wrapText="1"/>
    </xf>
    <xf numFmtId="0" fontId="29" fillId="2" borderId="7" xfId="0" applyFont="1" applyFill="1" applyBorder="1" applyAlignment="1">
      <alignment vertical="center" wrapText="1"/>
    </xf>
    <xf numFmtId="0" fontId="29" fillId="2" borderId="8" xfId="0" applyFont="1" applyFill="1" applyBorder="1" applyAlignment="1">
      <alignment vertical="center" wrapText="1"/>
    </xf>
    <xf numFmtId="0" fontId="29" fillId="2" borderId="9" xfId="0" applyFont="1" applyFill="1" applyBorder="1" applyAlignment="1">
      <alignment vertical="center" wrapText="1"/>
    </xf>
    <xf numFmtId="0" fontId="30" fillId="2" borderId="7"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3" fillId="6" borderId="11" xfId="0" applyFont="1" applyFill="1" applyBorder="1" applyAlignment="1">
      <alignment horizontal="left" vertical="center" wrapText="1"/>
    </xf>
    <xf numFmtId="0" fontId="35" fillId="3" borderId="0" xfId="0" applyFont="1" applyFill="1" applyAlignment="1">
      <alignment horizontal="center" vertical="center" wrapText="1"/>
    </xf>
    <xf numFmtId="0" fontId="36" fillId="0" borderId="6" xfId="0" applyFont="1" applyBorder="1" applyAlignment="1">
      <alignment horizontal="center" vertical="center" wrapText="1"/>
    </xf>
    <xf numFmtId="0" fontId="20" fillId="2" borderId="0" xfId="0" applyFont="1" applyFill="1" applyAlignment="1">
      <alignment vertical="center" wrapText="1"/>
    </xf>
    <xf numFmtId="0" fontId="37" fillId="5" borderId="7" xfId="0" applyFont="1" applyFill="1" applyBorder="1" applyAlignment="1">
      <alignment horizontal="center" vertical="center" wrapText="1"/>
    </xf>
    <xf numFmtId="0" fontId="37" fillId="5" borderId="8" xfId="0" applyFont="1" applyFill="1" applyBorder="1" applyAlignment="1">
      <alignment horizontal="center" vertical="center" wrapText="1"/>
    </xf>
    <xf numFmtId="0" fontId="37" fillId="5" borderId="9" xfId="0" applyFont="1" applyFill="1" applyBorder="1" applyAlignment="1">
      <alignment horizontal="center" vertical="center" wrapText="1"/>
    </xf>
    <xf numFmtId="0" fontId="38" fillId="3" borderId="7" xfId="0" applyFont="1" applyFill="1" applyBorder="1" applyAlignment="1">
      <alignment vertical="center" wrapText="1"/>
    </xf>
    <xf numFmtId="0" fontId="38" fillId="3" borderId="8" xfId="0" applyFont="1" applyFill="1" applyBorder="1" applyAlignment="1">
      <alignment vertical="center" wrapText="1"/>
    </xf>
    <xf numFmtId="0" fontId="38" fillId="3" borderId="9" xfId="0" applyFont="1" applyFill="1" applyBorder="1" applyAlignment="1">
      <alignment vertical="center" wrapText="1"/>
    </xf>
    <xf numFmtId="0" fontId="38" fillId="2" borderId="7" xfId="0" applyFont="1" applyFill="1" applyBorder="1" applyAlignment="1">
      <alignment horizontal="justify" vertical="center" wrapText="1"/>
    </xf>
    <xf numFmtId="0" fontId="38" fillId="2" borderId="8" xfId="0" applyFont="1" applyFill="1" applyBorder="1" applyAlignment="1">
      <alignment horizontal="justify" vertical="center" wrapText="1"/>
    </xf>
    <xf numFmtId="0" fontId="38" fillId="2" borderId="9" xfId="0" applyFont="1" applyFill="1" applyBorder="1" applyAlignment="1">
      <alignment horizontal="justify" vertical="center" wrapText="1"/>
    </xf>
    <xf numFmtId="0" fontId="20" fillId="6" borderId="10" xfId="0" applyFont="1" applyFill="1" applyBorder="1" applyAlignment="1">
      <alignment horizontal="center" vertical="center" wrapText="1"/>
    </xf>
    <xf numFmtId="0" fontId="20" fillId="6" borderId="11" xfId="0" applyFont="1" applyFill="1" applyBorder="1" applyAlignment="1">
      <alignment horizontal="center" vertical="center" wrapText="1"/>
    </xf>
    <xf numFmtId="0" fontId="38" fillId="6" borderId="12" xfId="0" applyFont="1" applyFill="1" applyBorder="1" applyAlignment="1">
      <alignment horizontal="center" vertical="center" wrapText="1"/>
    </xf>
    <xf numFmtId="0" fontId="38" fillId="6" borderId="13" xfId="0" applyFont="1" applyFill="1" applyBorder="1" applyAlignment="1">
      <alignment horizontal="center" vertical="center" wrapText="1"/>
    </xf>
    <xf numFmtId="0" fontId="38" fillId="6" borderId="15" xfId="0" applyFont="1" applyFill="1" applyBorder="1" applyAlignment="1">
      <alignment horizontal="center" vertical="center" wrapText="1"/>
    </xf>
    <xf numFmtId="0" fontId="38" fillId="6" borderId="16" xfId="0" applyFont="1" applyFill="1" applyBorder="1" applyAlignment="1">
      <alignment horizontal="center" vertical="center" wrapText="1"/>
    </xf>
    <xf numFmtId="0" fontId="39" fillId="2" borderId="7" xfId="0" applyFont="1" applyFill="1" applyBorder="1" applyAlignment="1">
      <alignment horizontal="justify" vertical="center" wrapText="1"/>
    </xf>
    <xf numFmtId="0" fontId="39" fillId="2" borderId="8" xfId="0" applyFont="1" applyFill="1" applyBorder="1" applyAlignment="1">
      <alignment horizontal="justify" vertical="center" wrapText="1"/>
    </xf>
    <xf numFmtId="0" fontId="39" fillId="2" borderId="9" xfId="0" applyFont="1" applyFill="1" applyBorder="1" applyAlignment="1">
      <alignment horizontal="justify" vertical="center" wrapText="1"/>
    </xf>
    <xf numFmtId="0" fontId="38" fillId="3" borderId="7" xfId="0" applyFont="1" applyFill="1" applyBorder="1" applyAlignment="1">
      <alignment horizontal="center" vertical="center" wrapText="1"/>
    </xf>
    <xf numFmtId="0" fontId="38" fillId="3" borderId="8" xfId="0" applyFont="1" applyFill="1" applyBorder="1" applyAlignment="1">
      <alignment horizontal="center" vertical="center" wrapText="1"/>
    </xf>
    <xf numFmtId="0" fontId="38" fillId="3" borderId="9" xfId="0" applyFont="1" applyFill="1" applyBorder="1" applyAlignment="1">
      <alignment horizontal="center" vertical="center" wrapText="1"/>
    </xf>
    <xf numFmtId="0" fontId="38" fillId="2" borderId="10" xfId="0" applyFont="1" applyFill="1" applyBorder="1" applyAlignment="1">
      <alignment vertical="center" wrapText="1"/>
    </xf>
    <xf numFmtId="0" fontId="40" fillId="2" borderId="10" xfId="0" applyFont="1" applyFill="1" applyBorder="1" applyAlignment="1">
      <alignment vertical="center" wrapText="1"/>
    </xf>
    <xf numFmtId="0" fontId="38" fillId="8" borderId="10" xfId="0" applyFont="1" applyFill="1" applyBorder="1" applyAlignment="1">
      <alignment horizontal="center" vertical="center" wrapText="1"/>
    </xf>
    <xf numFmtId="0" fontId="38" fillId="2" borderId="10" xfId="0" applyFont="1" applyFill="1" applyBorder="1" applyAlignment="1">
      <alignment horizontal="center" vertical="center" wrapText="1"/>
    </xf>
    <xf numFmtId="0" fontId="38" fillId="7" borderId="7" xfId="0" applyFont="1" applyFill="1" applyBorder="1" applyAlignment="1">
      <alignment horizontal="center" vertical="center" wrapText="1"/>
    </xf>
    <xf numFmtId="0" fontId="38" fillId="7" borderId="8" xfId="0" applyFont="1" applyFill="1" applyBorder="1" applyAlignment="1">
      <alignment horizontal="center" vertical="center" wrapText="1"/>
    </xf>
    <xf numFmtId="0" fontId="38" fillId="7" borderId="9" xfId="0" applyFont="1" applyFill="1" applyBorder="1" applyAlignment="1">
      <alignment horizontal="center" vertical="center" wrapText="1"/>
    </xf>
    <xf numFmtId="2" fontId="20" fillId="0" borderId="18" xfId="0" applyNumberFormat="1" applyFont="1" applyFill="1" applyBorder="1" applyAlignment="1">
      <alignment horizontal="center" vertical="center"/>
    </xf>
    <xf numFmtId="0" fontId="38" fillId="2" borderId="36" xfId="0" applyFont="1" applyFill="1" applyBorder="1" applyAlignment="1">
      <alignment horizontal="center" vertical="center" wrapText="1"/>
    </xf>
    <xf numFmtId="0" fontId="38" fillId="7" borderId="19" xfId="0" applyFont="1" applyFill="1" applyBorder="1" applyAlignment="1">
      <alignment horizontal="center" vertical="center" wrapText="1"/>
    </xf>
    <xf numFmtId="0" fontId="20" fillId="0" borderId="7" xfId="0" applyFont="1" applyFill="1" applyBorder="1" applyAlignment="1">
      <alignment horizontal="justify" vertical="center" wrapText="1"/>
    </xf>
    <xf numFmtId="0" fontId="20" fillId="0" borderId="8" xfId="0" applyFont="1" applyFill="1" applyBorder="1" applyAlignment="1">
      <alignment horizontal="justify" vertical="center" wrapText="1"/>
    </xf>
    <xf numFmtId="0" fontId="20" fillId="0" borderId="9" xfId="0" applyFont="1" applyFill="1" applyBorder="1" applyAlignment="1">
      <alignment horizontal="justify" vertical="center" wrapText="1"/>
    </xf>
    <xf numFmtId="0" fontId="42" fillId="6" borderId="19" xfId="0" applyFont="1" applyFill="1" applyBorder="1" applyAlignment="1">
      <alignment vertical="center" wrapText="1"/>
    </xf>
    <xf numFmtId="0" fontId="42" fillId="6" borderId="20" xfId="0" applyFont="1" applyFill="1" applyBorder="1" applyAlignment="1">
      <alignment vertical="center" wrapText="1"/>
    </xf>
    <xf numFmtId="0" fontId="42" fillId="6" borderId="21" xfId="0" applyFont="1" applyFill="1" applyBorder="1" applyAlignment="1">
      <alignment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43" fillId="6" borderId="19" xfId="0" applyFont="1" applyFill="1" applyBorder="1" applyAlignment="1">
      <alignment vertical="center" wrapText="1"/>
    </xf>
    <xf numFmtId="0" fontId="43" fillId="6" borderId="20" xfId="0" applyFont="1" applyFill="1" applyBorder="1" applyAlignment="1">
      <alignment vertical="center" wrapText="1"/>
    </xf>
    <xf numFmtId="0" fontId="43" fillId="6" borderId="21" xfId="0" applyFont="1" applyFill="1" applyBorder="1" applyAlignment="1">
      <alignment vertical="center" wrapText="1"/>
    </xf>
    <xf numFmtId="0" fontId="20" fillId="0" borderId="10" xfId="0" applyFont="1" applyBorder="1" applyAlignment="1">
      <alignment horizontal="left" vertical="center" wrapText="1"/>
    </xf>
    <xf numFmtId="0" fontId="40" fillId="0" borderId="10" xfId="0" applyFont="1" applyBorder="1" applyAlignment="1">
      <alignment horizontal="left" vertical="center" wrapText="1"/>
    </xf>
    <xf numFmtId="0" fontId="20" fillId="0" borderId="10" xfId="0" applyFont="1" applyBorder="1" applyAlignment="1">
      <alignment horizontal="justify" vertical="center" wrapText="1"/>
    </xf>
    <xf numFmtId="0" fontId="42" fillId="6" borderId="19" xfId="0" applyFont="1" applyFill="1" applyBorder="1" applyAlignment="1">
      <alignment horizontal="justify" vertical="center" wrapText="1"/>
    </xf>
    <xf numFmtId="0" fontId="42" fillId="6" borderId="20" xfId="0" applyFont="1" applyFill="1" applyBorder="1" applyAlignment="1">
      <alignment horizontal="justify" vertical="center" wrapText="1"/>
    </xf>
    <xf numFmtId="0" fontId="42" fillId="6" borderId="21" xfId="0" applyFont="1" applyFill="1" applyBorder="1" applyAlignment="1">
      <alignment horizontal="justify" vertical="center" wrapText="1"/>
    </xf>
    <xf numFmtId="0" fontId="42" fillId="6" borderId="19" xfId="0" applyFont="1" applyFill="1" applyBorder="1" applyAlignment="1">
      <alignment horizontal="left" vertical="center" wrapText="1"/>
    </xf>
    <xf numFmtId="0" fontId="42" fillId="6" borderId="20" xfId="0" applyFont="1" applyFill="1" applyBorder="1" applyAlignment="1">
      <alignment horizontal="left" vertical="center" wrapText="1"/>
    </xf>
    <xf numFmtId="0" fontId="42" fillId="6" borderId="21" xfId="0" applyFont="1" applyFill="1" applyBorder="1" applyAlignment="1">
      <alignment horizontal="left" vertical="center" wrapText="1"/>
    </xf>
    <xf numFmtId="0" fontId="20" fillId="8" borderId="10" xfId="0" applyFont="1" applyFill="1" applyBorder="1" applyAlignment="1">
      <alignment vertical="center" wrapText="1"/>
    </xf>
    <xf numFmtId="0" fontId="20" fillId="6" borderId="10" xfId="0" applyFont="1" applyFill="1" applyBorder="1" applyAlignment="1">
      <alignment vertical="center" wrapText="1"/>
    </xf>
    <xf numFmtId="0" fontId="20" fillId="0" borderId="45" xfId="0" applyFont="1" applyFill="1" applyBorder="1" applyAlignment="1">
      <alignment horizontal="justify" vertical="center" wrapText="1"/>
    </xf>
    <xf numFmtId="0" fontId="20" fillId="0" borderId="25" xfId="0" applyFont="1" applyFill="1" applyBorder="1" applyAlignment="1">
      <alignment horizontal="justify" vertical="center" wrapText="1"/>
    </xf>
    <xf numFmtId="0" fontId="20" fillId="0" borderId="44" xfId="0" applyFont="1" applyFill="1" applyBorder="1" applyAlignment="1">
      <alignment horizontal="justify" vertical="center" wrapText="1"/>
    </xf>
    <xf numFmtId="0" fontId="42" fillId="6" borderId="7" xfId="0" applyFont="1" applyFill="1" applyBorder="1" applyAlignment="1">
      <alignment vertical="center" wrapText="1"/>
    </xf>
    <xf numFmtId="0" fontId="42" fillId="6" borderId="8" xfId="0" applyFont="1" applyFill="1" applyBorder="1" applyAlignment="1">
      <alignment vertical="center" wrapText="1"/>
    </xf>
    <xf numFmtId="0" fontId="42" fillId="6" borderId="9" xfId="0" applyFont="1" applyFill="1" applyBorder="1" applyAlignment="1">
      <alignment vertical="center" wrapText="1"/>
    </xf>
    <xf numFmtId="0" fontId="39" fillId="0" borderId="10" xfId="0" applyFont="1" applyBorder="1" applyAlignment="1">
      <alignment horizontal="center" vertical="center" wrapText="1"/>
    </xf>
    <xf numFmtId="0" fontId="39" fillId="8" borderId="10" xfId="0" applyFont="1" applyFill="1" applyBorder="1" applyAlignment="1">
      <alignment horizontal="center" vertical="center" wrapText="1"/>
    </xf>
    <xf numFmtId="0" fontId="44" fillId="2" borderId="0" xfId="0" applyFont="1" applyFill="1" applyAlignment="1">
      <alignment vertical="center" wrapText="1"/>
    </xf>
    <xf numFmtId="0" fontId="38" fillId="2" borderId="7" xfId="0" applyFont="1" applyFill="1" applyBorder="1" applyAlignment="1">
      <alignment vertical="center" wrapText="1"/>
    </xf>
    <xf numFmtId="0" fontId="38" fillId="2" borderId="8" xfId="0" applyFont="1" applyFill="1" applyBorder="1" applyAlignment="1">
      <alignment vertical="center" wrapText="1"/>
    </xf>
    <xf numFmtId="0" fontId="38" fillId="2" borderId="9" xfId="0" applyFont="1" applyFill="1" applyBorder="1" applyAlignment="1">
      <alignment vertical="center" wrapText="1"/>
    </xf>
    <xf numFmtId="0" fontId="44" fillId="2" borderId="10" xfId="0" applyFont="1" applyFill="1" applyBorder="1" applyAlignment="1">
      <alignment vertical="center" wrapText="1"/>
    </xf>
    <xf numFmtId="0" fontId="35" fillId="3" borderId="7" xfId="0" applyFont="1" applyFill="1" applyBorder="1" applyAlignment="1">
      <alignment vertical="center" wrapText="1"/>
    </xf>
    <xf numFmtId="0" fontId="35" fillId="3" borderId="8" xfId="0" applyFont="1" applyFill="1" applyBorder="1" applyAlignment="1">
      <alignment vertical="center" wrapText="1"/>
    </xf>
    <xf numFmtId="0" fontId="35" fillId="3" borderId="9" xfId="0" applyFont="1" applyFill="1" applyBorder="1" applyAlignment="1">
      <alignment vertical="center" wrapText="1"/>
    </xf>
    <xf numFmtId="0" fontId="45" fillId="2" borderId="7" xfId="0" applyFont="1" applyFill="1" applyBorder="1" applyAlignment="1">
      <alignment horizontal="left" vertical="center" wrapText="1"/>
    </xf>
    <xf numFmtId="0" fontId="45" fillId="2" borderId="8" xfId="0" applyFont="1" applyFill="1" applyBorder="1" applyAlignment="1">
      <alignment horizontal="left" vertical="center" wrapText="1"/>
    </xf>
    <xf numFmtId="0" fontId="45" fillId="2" borderId="9" xfId="0" applyFont="1" applyFill="1" applyBorder="1" applyAlignment="1">
      <alignment horizontal="left" vertical="center" wrapText="1"/>
    </xf>
    <xf numFmtId="0" fontId="39" fillId="2" borderId="10" xfId="0" applyFont="1" applyFill="1" applyBorder="1" applyAlignment="1">
      <alignment vertical="center" wrapText="1"/>
    </xf>
    <xf numFmtId="0" fontId="44" fillId="6" borderId="10" xfId="0" applyFont="1" applyFill="1" applyBorder="1" applyAlignment="1">
      <alignment horizontal="center" vertical="center" wrapText="1"/>
    </xf>
    <xf numFmtId="0" fontId="44" fillId="6" borderId="11" xfId="0" applyFont="1" applyFill="1" applyBorder="1" applyAlignment="1">
      <alignment horizontal="center" vertical="center" wrapText="1"/>
    </xf>
    <xf numFmtId="0" fontId="39" fillId="8" borderId="12" xfId="0" applyFont="1" applyFill="1" applyBorder="1" applyAlignment="1">
      <alignment horizontal="center" vertical="center" wrapText="1"/>
    </xf>
    <xf numFmtId="0" fontId="39" fillId="8" borderId="13" xfId="0" applyFont="1" applyFill="1" applyBorder="1" applyAlignment="1">
      <alignment horizontal="center" vertical="center" wrapText="1"/>
    </xf>
    <xf numFmtId="0" fontId="39" fillId="8" borderId="15" xfId="0" applyFont="1" applyFill="1" applyBorder="1" applyAlignment="1">
      <alignment horizontal="center" vertical="center" wrapText="1"/>
    </xf>
    <xf numFmtId="0" fontId="39" fillId="8" borderId="16"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7" xfId="0" applyFont="1" applyFill="1" applyBorder="1" applyAlignment="1">
      <alignment horizontal="left" vertical="center" wrapText="1"/>
    </xf>
    <xf numFmtId="0" fontId="39" fillId="2" borderId="8" xfId="0" applyFont="1" applyFill="1" applyBorder="1" applyAlignment="1">
      <alignment horizontal="left" vertical="center" wrapText="1"/>
    </xf>
    <xf numFmtId="0" fontId="39" fillId="2" borderId="9" xfId="0" applyFont="1" applyFill="1" applyBorder="1" applyAlignment="1">
      <alignment horizontal="left" vertical="center" wrapText="1"/>
    </xf>
    <xf numFmtId="0" fontId="40" fillId="0" borderId="7" xfId="0" applyFont="1" applyFill="1" applyBorder="1" applyAlignment="1">
      <alignment horizontal="justify" vertical="center" wrapText="1"/>
    </xf>
    <xf numFmtId="0" fontId="40" fillId="0" borderId="8" xfId="0" applyFont="1" applyFill="1" applyBorder="1" applyAlignment="1">
      <alignment horizontal="justify" vertical="center" wrapText="1"/>
    </xf>
    <xf numFmtId="0" fontId="40" fillId="0" borderId="9" xfId="0" applyFont="1" applyFill="1" applyBorder="1" applyAlignment="1">
      <alignment horizontal="justify" vertical="center" wrapText="1"/>
    </xf>
    <xf numFmtId="0" fontId="40" fillId="0" borderId="7" xfId="0" applyFont="1" applyBorder="1" applyAlignment="1">
      <alignment horizontal="justify" vertical="center" wrapText="1"/>
    </xf>
    <xf numFmtId="0" fontId="40" fillId="0" borderId="8" xfId="0" applyFont="1" applyBorder="1" applyAlignment="1">
      <alignment horizontal="justify" vertical="center" wrapText="1"/>
    </xf>
    <xf numFmtId="0" fontId="40" fillId="0" borderId="9" xfId="0" applyFont="1" applyBorder="1" applyAlignment="1">
      <alignment horizontal="justify" vertical="center" wrapText="1"/>
    </xf>
    <xf numFmtId="0" fontId="38" fillId="3" borderId="20" xfId="0" applyFont="1" applyFill="1" applyBorder="1" applyAlignment="1">
      <alignment horizontal="center" vertical="center" wrapText="1"/>
    </xf>
    <xf numFmtId="0" fontId="20" fillId="0" borderId="10" xfId="0" applyFont="1" applyBorder="1" applyAlignment="1">
      <alignment vertical="center" wrapText="1"/>
    </xf>
    <xf numFmtId="0" fontId="40" fillId="0" borderId="10" xfId="0" applyFont="1" applyBorder="1" applyAlignment="1">
      <alignment horizontal="justify" vertical="center" wrapText="1"/>
    </xf>
    <xf numFmtId="0" fontId="42" fillId="6" borderId="19" xfId="0" applyFont="1" applyFill="1" applyBorder="1" applyAlignment="1">
      <alignment horizontal="justify" vertical="top" wrapText="1"/>
    </xf>
    <xf numFmtId="0" fontId="42" fillId="6" borderId="20" xfId="0" applyFont="1" applyFill="1" applyBorder="1" applyAlignment="1">
      <alignment horizontal="justify" vertical="top" wrapText="1"/>
    </xf>
    <xf numFmtId="0" fontId="42" fillId="6" borderId="21" xfId="0" applyFont="1" applyFill="1" applyBorder="1" applyAlignment="1">
      <alignment horizontal="justify" vertical="top" wrapText="1"/>
    </xf>
    <xf numFmtId="0" fontId="40" fillId="0" borderId="7" xfId="0" applyFont="1" applyFill="1" applyBorder="1" applyAlignment="1">
      <alignment horizontal="left" vertical="center" wrapText="1"/>
    </xf>
    <xf numFmtId="0" fontId="40" fillId="0" borderId="8" xfId="0" applyFont="1" applyFill="1" applyBorder="1" applyAlignment="1">
      <alignment horizontal="left" vertical="center" wrapText="1"/>
    </xf>
    <xf numFmtId="0" fontId="40" fillId="0" borderId="9" xfId="0" applyFont="1" applyFill="1" applyBorder="1" applyAlignment="1">
      <alignment horizontal="left" vertical="center" wrapText="1"/>
    </xf>
    <xf numFmtId="0" fontId="20" fillId="0" borderId="7" xfId="0" applyFont="1" applyFill="1" applyBorder="1" applyAlignment="1">
      <alignment horizontal="justify" vertical="top" wrapText="1"/>
    </xf>
    <xf numFmtId="0" fontId="20" fillId="0" borderId="8" xfId="0" applyFont="1" applyFill="1" applyBorder="1" applyAlignment="1">
      <alignment horizontal="justify" vertical="top" wrapText="1"/>
    </xf>
    <xf numFmtId="0" fontId="20" fillId="0" borderId="9" xfId="0" applyFont="1" applyFill="1" applyBorder="1" applyAlignment="1">
      <alignment horizontal="justify" vertical="top" wrapText="1"/>
    </xf>
    <xf numFmtId="0" fontId="40" fillId="0" borderId="7" xfId="0" applyFont="1" applyBorder="1" applyAlignment="1">
      <alignment horizontal="left" vertical="center" wrapText="1"/>
    </xf>
    <xf numFmtId="0" fontId="40" fillId="0" borderId="8" xfId="0" applyFont="1" applyBorder="1" applyAlignment="1">
      <alignment horizontal="left" vertical="center" wrapText="1"/>
    </xf>
    <xf numFmtId="0" fontId="40" fillId="0" borderId="9" xfId="0" applyFont="1" applyBorder="1" applyAlignment="1">
      <alignment horizontal="left" vertical="center" wrapText="1"/>
    </xf>
    <xf numFmtId="0" fontId="38" fillId="0" borderId="10" xfId="0" applyFont="1" applyBorder="1" applyAlignment="1">
      <alignment horizontal="center" vertical="center" wrapText="1"/>
    </xf>
    <xf numFmtId="0" fontId="38" fillId="7" borderId="38" xfId="0" applyFont="1" applyFill="1" applyBorder="1" applyAlignment="1">
      <alignment horizontal="center" vertical="center" wrapText="1"/>
    </xf>
    <xf numFmtId="0" fontId="38" fillId="7" borderId="23" xfId="0" applyFont="1" applyFill="1" applyBorder="1" applyAlignment="1">
      <alignment horizontal="center" vertical="center" wrapText="1"/>
    </xf>
    <xf numFmtId="0" fontId="38" fillId="7" borderId="39" xfId="0" applyFont="1" applyFill="1" applyBorder="1" applyAlignment="1">
      <alignment horizontal="center" vertical="center" wrapText="1"/>
    </xf>
    <xf numFmtId="0" fontId="40" fillId="2" borderId="10" xfId="0" applyFont="1" applyFill="1" applyBorder="1" applyAlignment="1">
      <alignment horizontal="left" vertical="center" wrapText="1"/>
    </xf>
    <xf numFmtId="0" fontId="20" fillId="9" borderId="10" xfId="0" applyFont="1" applyFill="1" applyBorder="1" applyAlignment="1">
      <alignment vertical="center" wrapText="1"/>
    </xf>
    <xf numFmtId="0" fontId="38" fillId="2" borderId="37" xfId="0" applyFont="1" applyFill="1" applyBorder="1" applyAlignment="1">
      <alignment horizontal="center" vertical="center" wrapText="1"/>
    </xf>
    <xf numFmtId="0" fontId="38" fillId="2" borderId="18" xfId="0" applyFont="1" applyFill="1" applyBorder="1" applyAlignment="1">
      <alignment horizontal="center" vertical="center" wrapText="1"/>
    </xf>
    <xf numFmtId="0" fontId="42" fillId="6" borderId="45" xfId="0" applyFont="1" applyFill="1" applyBorder="1" applyAlignment="1">
      <alignment horizontal="justify" vertical="center" wrapText="1"/>
    </xf>
    <xf numFmtId="0" fontId="42" fillId="6" borderId="25" xfId="0" applyFont="1" applyFill="1" applyBorder="1" applyAlignment="1">
      <alignment horizontal="justify" vertical="center" wrapText="1"/>
    </xf>
    <xf numFmtId="0" fontId="42" fillId="6" borderId="44" xfId="0" applyFont="1" applyFill="1" applyBorder="1" applyAlignment="1">
      <alignment horizontal="justify" vertical="center" wrapText="1"/>
    </xf>
    <xf numFmtId="0" fontId="38" fillId="9" borderId="10" xfId="0" applyFont="1" applyFill="1" applyBorder="1" applyAlignment="1">
      <alignment horizontal="center" vertical="center" wrapText="1"/>
    </xf>
    <xf numFmtId="0" fontId="40" fillId="9" borderId="10" xfId="0" applyFont="1" applyFill="1" applyBorder="1" applyAlignment="1">
      <alignment horizontal="left" vertical="center" wrapText="1"/>
    </xf>
    <xf numFmtId="0" fontId="20" fillId="0" borderId="7" xfId="0" applyFont="1" applyFill="1" applyBorder="1" applyAlignment="1">
      <alignment vertical="center" wrapText="1"/>
    </xf>
    <xf numFmtId="0" fontId="20" fillId="0" borderId="8" xfId="0" applyFont="1" applyFill="1" applyBorder="1" applyAlignment="1">
      <alignment vertical="center" wrapText="1"/>
    </xf>
    <xf numFmtId="0" fontId="20" fillId="0" borderId="9" xfId="0" applyFont="1" applyFill="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9" xfId="0" applyFont="1" applyBorder="1" applyAlignment="1">
      <alignment vertical="center" wrapText="1"/>
    </xf>
    <xf numFmtId="0" fontId="20" fillId="9" borderId="10" xfId="0" applyFont="1" applyFill="1" applyBorder="1" applyAlignment="1">
      <alignment horizontal="justify" vertical="center" wrapText="1"/>
    </xf>
    <xf numFmtId="0" fontId="20" fillId="0" borderId="7" xfId="0" applyFont="1" applyBorder="1" applyAlignment="1">
      <alignment horizontal="justify" vertical="top" wrapText="1"/>
    </xf>
    <xf numFmtId="0" fontId="20" fillId="0" borderId="8" xfId="0" applyFont="1" applyBorder="1" applyAlignment="1">
      <alignment horizontal="justify" vertical="top" wrapText="1"/>
    </xf>
    <xf numFmtId="0" fontId="20" fillId="0" borderId="9" xfId="0" applyFont="1" applyBorder="1" applyAlignment="1">
      <alignment horizontal="justify" vertical="top" wrapText="1"/>
    </xf>
    <xf numFmtId="0" fontId="42" fillId="6" borderId="7" xfId="0" applyFont="1" applyFill="1" applyBorder="1" applyAlignment="1">
      <alignment horizontal="justify" vertical="center" wrapText="1"/>
    </xf>
    <xf numFmtId="0" fontId="42" fillId="6" borderId="8" xfId="0" applyFont="1" applyFill="1" applyBorder="1" applyAlignment="1">
      <alignment horizontal="justify" vertical="center" wrapText="1"/>
    </xf>
    <xf numFmtId="0" fontId="42" fillId="6" borderId="9" xfId="0" applyFont="1" applyFill="1" applyBorder="1" applyAlignment="1">
      <alignment horizontal="justify" vertical="center" wrapText="1"/>
    </xf>
    <xf numFmtId="0" fontId="20" fillId="0" borderId="10" xfId="0" applyFont="1" applyFill="1" applyBorder="1" applyAlignment="1">
      <alignment vertical="center" wrapText="1"/>
    </xf>
    <xf numFmtId="0" fontId="20" fillId="8" borderId="11" xfId="0" applyFont="1" applyFill="1" applyBorder="1" applyAlignment="1">
      <alignment vertical="center" wrapText="1"/>
    </xf>
    <xf numFmtId="0" fontId="20" fillId="8" borderId="23" xfId="0" applyFont="1" applyFill="1" applyBorder="1" applyAlignment="1">
      <alignment vertical="center" wrapText="1"/>
    </xf>
    <xf numFmtId="0" fontId="20" fillId="8" borderId="24" xfId="0" applyFont="1" applyFill="1" applyBorder="1" applyAlignment="1">
      <alignment vertical="center" wrapText="1"/>
    </xf>
    <xf numFmtId="0" fontId="20" fillId="0" borderId="18" xfId="0" applyFont="1" applyFill="1" applyBorder="1" applyAlignment="1">
      <alignment horizontal="center" vertical="center"/>
    </xf>
    <xf numFmtId="0" fontId="38" fillId="0" borderId="36"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18" xfId="0" applyFont="1" applyBorder="1" applyAlignment="1">
      <alignment horizontal="center" vertical="center" wrapText="1"/>
    </xf>
    <xf numFmtId="0" fontId="42" fillId="6" borderId="19" xfId="0" applyFont="1" applyFill="1" applyBorder="1" applyAlignment="1">
      <alignment vertical="top" wrapText="1"/>
    </xf>
    <xf numFmtId="0" fontId="42" fillId="6" borderId="20" xfId="0" applyFont="1" applyFill="1" applyBorder="1" applyAlignment="1">
      <alignment vertical="top" wrapText="1"/>
    </xf>
    <xf numFmtId="0" fontId="42" fillId="6" borderId="21" xfId="0" applyFont="1" applyFill="1" applyBorder="1" applyAlignment="1">
      <alignment vertical="top" wrapText="1"/>
    </xf>
    <xf numFmtId="0" fontId="42" fillId="6" borderId="38" xfId="0" applyFont="1" applyFill="1" applyBorder="1" applyAlignment="1">
      <alignment horizontal="justify" vertical="center" wrapText="1"/>
    </xf>
    <xf numFmtId="0" fontId="42" fillId="6" borderId="23" xfId="0" applyFont="1" applyFill="1" applyBorder="1" applyAlignment="1">
      <alignment horizontal="justify" vertical="center" wrapText="1"/>
    </xf>
    <xf numFmtId="0" fontId="42" fillId="6" borderId="39" xfId="0" applyFont="1" applyFill="1" applyBorder="1" applyAlignment="1">
      <alignment horizontal="justify" vertical="center" wrapText="1"/>
    </xf>
    <xf numFmtId="0" fontId="40" fillId="2" borderId="7" xfId="0" applyFont="1" applyFill="1" applyBorder="1" applyAlignment="1">
      <alignment horizontal="left" vertical="center" wrapText="1"/>
    </xf>
    <xf numFmtId="0" fontId="40" fillId="2" borderId="8" xfId="0" applyFont="1" applyFill="1" applyBorder="1" applyAlignment="1">
      <alignment horizontal="left" vertical="center" wrapText="1"/>
    </xf>
    <xf numFmtId="0" fontId="40" fillId="2" borderId="9" xfId="0" applyFont="1" applyFill="1" applyBorder="1" applyAlignment="1">
      <alignment horizontal="left" vertical="center" wrapText="1"/>
    </xf>
    <xf numFmtId="0" fontId="20" fillId="2" borderId="7" xfId="0" applyFont="1" applyFill="1" applyBorder="1" applyAlignment="1">
      <alignment vertical="center" wrapText="1"/>
    </xf>
    <xf numFmtId="0" fontId="20" fillId="2" borderId="8" xfId="0" applyFont="1" applyFill="1" applyBorder="1" applyAlignment="1">
      <alignment vertical="center" wrapText="1"/>
    </xf>
    <xf numFmtId="0" fontId="20" fillId="2" borderId="9" xfId="0" applyFont="1" applyFill="1" applyBorder="1" applyAlignment="1">
      <alignment vertical="center" wrapText="1"/>
    </xf>
    <xf numFmtId="0" fontId="42" fillId="6" borderId="38" xfId="0" applyFont="1" applyFill="1" applyBorder="1" applyAlignment="1">
      <alignment vertical="center" wrapText="1"/>
    </xf>
    <xf numFmtId="0" fontId="42" fillId="6" borderId="23" xfId="0" applyFont="1" applyFill="1" applyBorder="1" applyAlignment="1">
      <alignment vertical="center" wrapText="1"/>
    </xf>
    <xf numFmtId="0" fontId="42" fillId="6" borderId="39" xfId="0" applyFont="1" applyFill="1" applyBorder="1" applyAlignment="1">
      <alignment vertical="center" wrapText="1"/>
    </xf>
    <xf numFmtId="0" fontId="42" fillId="6" borderId="33" xfId="0" applyFont="1" applyFill="1" applyBorder="1" applyAlignment="1">
      <alignment vertical="center" wrapText="1"/>
    </xf>
    <xf numFmtId="0" fontId="42" fillId="6" borderId="0" xfId="0" applyFont="1" applyFill="1" applyAlignment="1">
      <alignment vertical="center" wrapText="1"/>
    </xf>
    <xf numFmtId="0" fontId="42" fillId="6" borderId="34" xfId="0" applyFont="1" applyFill="1" applyBorder="1" applyAlignment="1">
      <alignment vertical="center" wrapText="1"/>
    </xf>
    <xf numFmtId="0" fontId="40" fillId="0" borderId="7" xfId="0" applyFont="1" applyFill="1" applyBorder="1" applyAlignment="1">
      <alignment horizontal="justify" vertical="top" wrapText="1"/>
    </xf>
    <xf numFmtId="0" fontId="40" fillId="0" borderId="8" xfId="0" applyFont="1" applyFill="1" applyBorder="1" applyAlignment="1">
      <alignment horizontal="justify" vertical="top" wrapText="1"/>
    </xf>
    <xf numFmtId="0" fontId="40" fillId="0" borderId="9" xfId="0" applyFont="1" applyFill="1" applyBorder="1" applyAlignment="1">
      <alignment horizontal="justify" vertical="top" wrapText="1"/>
    </xf>
    <xf numFmtId="0" fontId="46" fillId="0" borderId="10" xfId="0" applyFont="1" applyBorder="1" applyAlignment="1">
      <alignment horizontal="left" vertical="center" wrapText="1"/>
    </xf>
    <xf numFmtId="0" fontId="42" fillId="6" borderId="7" xfId="0" applyFont="1" applyFill="1" applyBorder="1" applyAlignment="1">
      <alignment horizontal="left" vertical="center" wrapText="1"/>
    </xf>
    <xf numFmtId="0" fontId="42" fillId="6" borderId="8" xfId="0" applyFont="1" applyFill="1" applyBorder="1" applyAlignment="1">
      <alignment horizontal="left" vertical="center" wrapText="1"/>
    </xf>
    <xf numFmtId="0" fontId="42" fillId="6" borderId="9" xfId="0" applyFont="1" applyFill="1" applyBorder="1" applyAlignment="1">
      <alignment horizontal="left" vertical="center" wrapText="1"/>
    </xf>
    <xf numFmtId="0" fontId="20" fillId="0" borderId="7" xfId="0" applyFont="1" applyFill="1" applyBorder="1" applyAlignment="1">
      <alignment vertical="top" wrapText="1"/>
    </xf>
    <xf numFmtId="0" fontId="20" fillId="0" borderId="8" xfId="0" applyFont="1" applyFill="1" applyBorder="1" applyAlignment="1">
      <alignment vertical="top" wrapText="1"/>
    </xf>
    <xf numFmtId="0" fontId="20" fillId="0" borderId="9" xfId="0" applyFont="1" applyFill="1" applyBorder="1" applyAlignment="1">
      <alignment vertical="top" wrapText="1"/>
    </xf>
    <xf numFmtId="0" fontId="20" fillId="0" borderId="7" xfId="0" applyFont="1" applyFill="1" applyBorder="1" applyAlignment="1">
      <alignment vertical="center"/>
    </xf>
    <xf numFmtId="0" fontId="20" fillId="0" borderId="8" xfId="0" applyFont="1" applyFill="1" applyBorder="1" applyAlignment="1">
      <alignment vertical="center"/>
    </xf>
    <xf numFmtId="0" fontId="20" fillId="0" borderId="9" xfId="0" applyFont="1" applyFill="1" applyBorder="1" applyAlignment="1">
      <alignment vertical="center"/>
    </xf>
    <xf numFmtId="0" fontId="20" fillId="0" borderId="31" xfId="0" applyFont="1" applyBorder="1" applyAlignment="1">
      <alignment horizontal="justify" vertical="center" wrapText="1"/>
    </xf>
    <xf numFmtId="0" fontId="20" fillId="0" borderId="25" xfId="0" applyFont="1" applyBorder="1" applyAlignment="1">
      <alignment horizontal="justify" vertical="center" wrapText="1"/>
    </xf>
    <xf numFmtId="0" fontId="20" fillId="0" borderId="32" xfId="0" applyFont="1" applyBorder="1" applyAlignment="1">
      <alignment horizontal="justify" vertical="center" wrapText="1"/>
    </xf>
    <xf numFmtId="0" fontId="20" fillId="0" borderId="11" xfId="0" applyFont="1" applyBorder="1" applyAlignment="1">
      <alignment vertical="center" wrapText="1"/>
    </xf>
    <xf numFmtId="0" fontId="20" fillId="0" borderId="23" xfId="0" applyFont="1" applyBorder="1" applyAlignment="1">
      <alignment vertical="center" wrapText="1"/>
    </xf>
    <xf numFmtId="0" fontId="20" fillId="0" borderId="24" xfId="0" applyFont="1" applyBorder="1" applyAlignment="1">
      <alignment vertical="center" wrapText="1"/>
    </xf>
    <xf numFmtId="0" fontId="38" fillId="7" borderId="20" xfId="0" applyFont="1" applyFill="1" applyBorder="1" applyAlignment="1">
      <alignment horizontal="center" vertical="center" wrapText="1"/>
    </xf>
    <xf numFmtId="0" fontId="20" fillId="0" borderId="10" xfId="0" applyFont="1" applyBorder="1" applyAlignment="1">
      <alignment vertical="top" wrapText="1"/>
    </xf>
    <xf numFmtId="0" fontId="40" fillId="2" borderId="7" xfId="0" applyFont="1" applyFill="1" applyBorder="1" applyAlignment="1">
      <alignment vertical="center" wrapText="1"/>
    </xf>
    <xf numFmtId="0" fontId="40" fillId="2" borderId="8" xfId="0" applyFont="1" applyFill="1" applyBorder="1" applyAlignment="1">
      <alignment vertical="center" wrapText="1"/>
    </xf>
    <xf numFmtId="0" fontId="40" fillId="2" borderId="9" xfId="0" applyFont="1" applyFill="1" applyBorder="1" applyAlignment="1">
      <alignment vertical="center" wrapText="1"/>
    </xf>
    <xf numFmtId="0" fontId="20" fillId="2" borderId="7" xfId="0" applyFont="1" applyFill="1" applyBorder="1" applyAlignment="1">
      <alignment horizontal="justify" vertical="center" wrapText="1"/>
    </xf>
    <xf numFmtId="0" fontId="20" fillId="2" borderId="8" xfId="0" applyFont="1" applyFill="1" applyBorder="1" applyAlignment="1">
      <alignment horizontal="justify" vertical="center" wrapText="1"/>
    </xf>
    <xf numFmtId="0" fontId="20" fillId="2" borderId="9" xfId="0" applyFont="1" applyFill="1" applyBorder="1" applyAlignment="1">
      <alignment horizontal="justify" vertical="center" wrapText="1"/>
    </xf>
    <xf numFmtId="0" fontId="42" fillId="6" borderId="10" xfId="0" applyFont="1" applyFill="1" applyBorder="1" applyAlignment="1">
      <alignment vertical="center" wrapText="1"/>
    </xf>
    <xf numFmtId="0" fontId="20" fillId="0" borderId="7" xfId="0" applyFont="1" applyFill="1" applyBorder="1" applyAlignment="1">
      <alignment wrapText="1"/>
    </xf>
    <xf numFmtId="0" fontId="20" fillId="0" borderId="8" xfId="0" applyFont="1" applyFill="1" applyBorder="1" applyAlignment="1">
      <alignment wrapText="1"/>
    </xf>
    <xf numFmtId="0" fontId="20" fillId="0" borderId="9" xfId="0" applyFont="1" applyFill="1" applyBorder="1" applyAlignment="1">
      <alignment wrapText="1"/>
    </xf>
    <xf numFmtId="0" fontId="20" fillId="8" borderId="40" xfId="0" applyFont="1" applyFill="1" applyBorder="1" applyAlignment="1">
      <alignment vertical="center" wrapText="1"/>
    </xf>
    <xf numFmtId="0" fontId="20" fillId="8" borderId="8" xfId="0" applyFont="1" applyFill="1" applyBorder="1" applyAlignment="1">
      <alignment vertical="center" wrapText="1"/>
    </xf>
    <xf numFmtId="0" fontId="20" fillId="8" borderId="41" xfId="0" applyFont="1" applyFill="1" applyBorder="1" applyAlignment="1">
      <alignment vertical="center" wrapText="1"/>
    </xf>
    <xf numFmtId="0" fontId="42" fillId="6" borderId="42" xfId="0" applyFont="1" applyFill="1" applyBorder="1" applyAlignment="1">
      <alignment vertical="center" wrapText="1"/>
    </xf>
    <xf numFmtId="0" fontId="42" fillId="6" borderId="13" xfId="0" applyFont="1" applyFill="1" applyBorder="1" applyAlignment="1">
      <alignment vertical="center" wrapText="1"/>
    </xf>
    <xf numFmtId="0" fontId="42" fillId="6" borderId="43" xfId="0" applyFont="1" applyFill="1" applyBorder="1" applyAlignment="1">
      <alignment vertical="center" wrapText="1"/>
    </xf>
    <xf numFmtId="0" fontId="40" fillId="2" borderId="28" xfId="0" applyFont="1" applyFill="1" applyBorder="1" applyAlignment="1">
      <alignment horizontal="left" vertical="center" wrapText="1"/>
    </xf>
    <xf numFmtId="0" fontId="40" fillId="2" borderId="29" xfId="0" applyFont="1" applyFill="1" applyBorder="1" applyAlignment="1">
      <alignment horizontal="left" vertical="center" wrapText="1"/>
    </xf>
    <xf numFmtId="0" fontId="40" fillId="2" borderId="30" xfId="0" applyFont="1" applyFill="1" applyBorder="1" applyAlignment="1">
      <alignment horizontal="left" vertical="center" wrapText="1"/>
    </xf>
    <xf numFmtId="0" fontId="20" fillId="2" borderId="19" xfId="0" applyFont="1" applyFill="1" applyBorder="1" applyAlignment="1">
      <alignment vertical="center" wrapText="1"/>
    </xf>
    <xf numFmtId="0" fontId="20" fillId="2" borderId="20" xfId="0" applyFont="1" applyFill="1" applyBorder="1" applyAlignment="1">
      <alignment vertical="center" wrapText="1"/>
    </xf>
    <xf numFmtId="0" fontId="20" fillId="2" borderId="21" xfId="0" applyFont="1" applyFill="1" applyBorder="1" applyAlignment="1">
      <alignment vertical="center" wrapText="1"/>
    </xf>
    <xf numFmtId="0" fontId="20" fillId="0" borderId="7" xfId="0" applyFont="1" applyFill="1" applyBorder="1" applyAlignment="1">
      <alignment horizontal="justify" vertical="center"/>
    </xf>
    <xf numFmtId="0" fontId="20" fillId="0" borderId="8" xfId="0" applyFont="1" applyFill="1" applyBorder="1" applyAlignment="1">
      <alignment horizontal="justify" vertical="center"/>
    </xf>
    <xf numFmtId="0" fontId="20" fillId="0" borderId="9" xfId="0" applyFont="1" applyFill="1" applyBorder="1" applyAlignment="1">
      <alignment horizontal="justify" vertical="center"/>
    </xf>
    <xf numFmtId="0" fontId="20" fillId="0" borderId="7" xfId="0" applyFont="1" applyBorder="1" applyAlignment="1">
      <alignment horizontal="justify" vertical="center"/>
    </xf>
    <xf numFmtId="0" fontId="20" fillId="0" borderId="8" xfId="0" applyFont="1" applyBorder="1" applyAlignment="1">
      <alignment horizontal="justify" vertical="center"/>
    </xf>
    <xf numFmtId="0" fontId="20" fillId="0" borderId="9" xfId="0" applyFont="1" applyBorder="1" applyAlignment="1">
      <alignment horizontal="justify" vertical="center"/>
    </xf>
    <xf numFmtId="0" fontId="38" fillId="8" borderId="11" xfId="0" applyFont="1" applyFill="1" applyBorder="1" applyAlignment="1">
      <alignment horizontal="center" vertical="center" wrapText="1"/>
    </xf>
    <xf numFmtId="0" fontId="38" fillId="8" borderId="23" xfId="0" applyFont="1" applyFill="1" applyBorder="1" applyAlignment="1">
      <alignment horizontal="center" vertical="center" wrapText="1"/>
    </xf>
    <xf numFmtId="0" fontId="38" fillId="8" borderId="24" xfId="0" applyFont="1" applyFill="1" applyBorder="1" applyAlignment="1">
      <alignment horizontal="center" vertical="center" wrapText="1"/>
    </xf>
    <xf numFmtId="0" fontId="42" fillId="6" borderId="28" xfId="0" applyFont="1" applyFill="1" applyBorder="1" applyAlignment="1">
      <alignment vertical="center" wrapText="1"/>
    </xf>
    <xf numFmtId="0" fontId="42" fillId="6" borderId="29" xfId="0" applyFont="1" applyFill="1" applyBorder="1" applyAlignment="1">
      <alignment vertical="center" wrapText="1"/>
    </xf>
    <xf numFmtId="0" fontId="42" fillId="6" borderId="30" xfId="0" applyFont="1" applyFill="1" applyBorder="1" applyAlignment="1">
      <alignment vertical="center" wrapText="1"/>
    </xf>
    <xf numFmtId="0" fontId="42" fillId="6" borderId="19" xfId="0" applyFont="1" applyFill="1" applyBorder="1" applyAlignment="1">
      <alignment wrapText="1"/>
    </xf>
    <xf numFmtId="0" fontId="42" fillId="6" borderId="20" xfId="0" applyFont="1" applyFill="1" applyBorder="1" applyAlignment="1">
      <alignment wrapText="1"/>
    </xf>
    <xf numFmtId="0" fontId="42" fillId="6" borderId="21" xfId="0" applyFont="1" applyFill="1" applyBorder="1" applyAlignment="1">
      <alignment wrapText="1"/>
    </xf>
    <xf numFmtId="0" fontId="6" fillId="2" borderId="7"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left" vertical="center" wrapText="1"/>
    </xf>
    <xf numFmtId="0" fontId="20" fillId="0" borderId="7" xfId="0" applyFont="1" applyFill="1" applyBorder="1" applyAlignment="1">
      <alignment horizontal="left" vertical="top" wrapText="1"/>
    </xf>
    <xf numFmtId="0" fontId="20" fillId="0" borderId="8" xfId="0" applyFont="1" applyFill="1" applyBorder="1" applyAlignment="1">
      <alignment horizontal="left" vertical="top" wrapText="1"/>
    </xf>
    <xf numFmtId="0" fontId="20" fillId="0" borderId="9" xfId="0" applyFont="1" applyFill="1" applyBorder="1" applyAlignment="1">
      <alignment horizontal="left" vertical="top" wrapText="1"/>
    </xf>
    <xf numFmtId="2" fontId="20" fillId="0" borderId="18" xfId="1" applyNumberFormat="1" applyFont="1" applyFill="1" applyBorder="1" applyAlignment="1">
      <alignment horizontal="center" vertical="center"/>
    </xf>
    <xf numFmtId="0" fontId="20" fillId="0" borderId="18" xfId="1" applyNumberFormat="1" applyFont="1" applyFill="1" applyBorder="1" applyAlignment="1">
      <alignment horizontal="center" vertical="center"/>
    </xf>
    <xf numFmtId="0" fontId="38" fillId="2" borderId="10" xfId="0" applyFont="1" applyFill="1" applyBorder="1" applyAlignment="1">
      <alignment horizontal="left" vertical="center" wrapText="1"/>
    </xf>
    <xf numFmtId="0" fontId="3" fillId="0" borderId="0" xfId="0" applyFont="1" applyAlignment="1">
      <alignment horizontal="center" vertical="center" wrapText="1"/>
    </xf>
    <xf numFmtId="0" fontId="25" fillId="0" borderId="0" xfId="0" applyFont="1" applyAlignment="1">
      <alignment horizontal="center"/>
    </xf>
    <xf numFmtId="0" fontId="20" fillId="8" borderId="7" xfId="0" applyFont="1" applyFill="1" applyBorder="1" applyAlignment="1">
      <alignment vertical="center" wrapText="1"/>
    </xf>
    <xf numFmtId="0" fontId="20" fillId="8" borderId="9" xfId="0" applyFont="1" applyFill="1" applyBorder="1" applyAlignment="1">
      <alignment vertical="center" wrapText="1"/>
    </xf>
    <xf numFmtId="0" fontId="48" fillId="11" borderId="7" xfId="0" applyFont="1" applyFill="1" applyBorder="1" applyAlignment="1">
      <alignment horizontal="center" vertical="center" wrapText="1"/>
    </xf>
    <xf numFmtId="0" fontId="48" fillId="11" borderId="8" xfId="0" applyFont="1" applyFill="1" applyBorder="1" applyAlignment="1">
      <alignment horizontal="center" vertical="center" wrapText="1"/>
    </xf>
    <xf numFmtId="0" fontId="48" fillId="11" borderId="9" xfId="0" applyFont="1" applyFill="1" applyBorder="1" applyAlignment="1">
      <alignment horizontal="center" vertical="center" wrapText="1"/>
    </xf>
    <xf numFmtId="0" fontId="38" fillId="8" borderId="7" xfId="0" applyFont="1" applyFill="1" applyBorder="1" applyAlignment="1">
      <alignment vertical="center" wrapText="1"/>
    </xf>
    <xf numFmtId="0" fontId="38" fillId="8" borderId="8" xfId="0" applyFont="1" applyFill="1" applyBorder="1" applyAlignment="1">
      <alignment vertical="center" wrapText="1"/>
    </xf>
    <xf numFmtId="0" fontId="38" fillId="8" borderId="9" xfId="0" applyFont="1" applyFill="1" applyBorder="1" applyAlignment="1">
      <alignment vertical="center" wrapText="1"/>
    </xf>
    <xf numFmtId="0" fontId="38" fillId="2" borderId="26" xfId="0" applyFont="1" applyFill="1" applyBorder="1" applyAlignment="1">
      <alignment horizontal="center" vertical="center" wrapText="1"/>
    </xf>
    <xf numFmtId="0" fontId="38" fillId="2" borderId="35" xfId="0" applyFont="1" applyFill="1" applyBorder="1" applyAlignment="1">
      <alignment horizontal="center" vertical="center" wrapText="1"/>
    </xf>
    <xf numFmtId="0" fontId="38" fillId="2" borderId="27" xfId="0" applyFont="1" applyFill="1" applyBorder="1" applyAlignment="1">
      <alignment horizontal="center" vertical="center" wrapText="1"/>
    </xf>
    <xf numFmtId="0" fontId="40" fillId="2" borderId="26" xfId="0" applyFont="1" applyFill="1" applyBorder="1" applyAlignment="1">
      <alignment horizontal="center" vertical="center" wrapText="1"/>
    </xf>
    <xf numFmtId="0" fontId="40" fillId="2" borderId="27" xfId="0" applyFont="1" applyFill="1" applyBorder="1" applyAlignment="1">
      <alignment horizontal="center" vertical="center" wrapText="1"/>
    </xf>
    <xf numFmtId="0" fontId="40" fillId="2" borderId="26" xfId="0" applyFont="1" applyFill="1" applyBorder="1" applyAlignment="1">
      <alignment vertical="center" wrapText="1"/>
    </xf>
    <xf numFmtId="0" fontId="40" fillId="2" borderId="27" xfId="0" applyFont="1" applyFill="1" applyBorder="1" applyAlignment="1">
      <alignment vertical="center" wrapText="1"/>
    </xf>
    <xf numFmtId="0" fontId="38" fillId="2" borderId="7" xfId="0" applyFont="1" applyFill="1" applyBorder="1" applyAlignment="1">
      <alignment horizontal="center" vertical="center" wrapText="1"/>
    </xf>
    <xf numFmtId="0" fontId="38" fillId="2" borderId="9" xfId="0" applyFont="1" applyFill="1" applyBorder="1" applyAlignment="1">
      <alignment horizontal="center" vertical="center" wrapText="1"/>
    </xf>
    <xf numFmtId="0" fontId="47" fillId="10" borderId="7" xfId="0" applyFont="1" applyFill="1" applyBorder="1" applyAlignment="1">
      <alignment horizontal="center" vertical="center" wrapText="1"/>
    </xf>
    <xf numFmtId="0" fontId="47" fillId="10" borderId="8" xfId="0" applyFont="1" applyFill="1" applyBorder="1" applyAlignment="1">
      <alignment horizontal="center" vertical="center" wrapText="1"/>
    </xf>
    <xf numFmtId="0" fontId="47" fillId="0" borderId="8" xfId="0" applyFont="1" applyFill="1" applyBorder="1" applyAlignment="1">
      <alignment horizontal="center" vertical="center" wrapText="1"/>
    </xf>
    <xf numFmtId="0" fontId="47" fillId="0" borderId="9" xfId="0" applyFont="1" applyFill="1" applyBorder="1" applyAlignment="1">
      <alignment horizontal="center" vertical="center" wrapText="1"/>
    </xf>
    <xf numFmtId="0" fontId="38" fillId="11" borderId="7" xfId="0" applyFont="1" applyFill="1" applyBorder="1" applyAlignment="1">
      <alignment horizontal="center" vertical="center" wrapText="1"/>
    </xf>
    <xf numFmtId="0" fontId="38" fillId="11" borderId="8" xfId="0" applyFont="1" applyFill="1" applyBorder="1" applyAlignment="1">
      <alignment horizontal="center" vertical="center" wrapText="1"/>
    </xf>
    <xf numFmtId="0" fontId="38" fillId="11" borderId="8" xfId="0" applyFont="1" applyFill="1" applyBorder="1" applyAlignment="1">
      <alignment vertical="center" wrapText="1"/>
    </xf>
    <xf numFmtId="0" fontId="38" fillId="11" borderId="9" xfId="0" applyFont="1" applyFill="1" applyBorder="1" applyAlignment="1">
      <alignment vertical="center" wrapText="1"/>
    </xf>
    <xf numFmtId="0" fontId="38" fillId="8" borderId="7" xfId="0" applyFont="1" applyFill="1" applyBorder="1" applyAlignment="1">
      <alignment horizontal="center" vertical="center" wrapText="1"/>
    </xf>
    <xf numFmtId="0" fontId="38" fillId="8" borderId="8" xfId="0" applyFont="1" applyFill="1" applyBorder="1" applyAlignment="1">
      <alignment horizontal="center" vertical="center" wrapText="1"/>
    </xf>
    <xf numFmtId="0" fontId="38" fillId="8" borderId="9" xfId="0" applyFont="1" applyFill="1" applyBorder="1" applyAlignment="1">
      <alignment horizontal="center" vertical="center" wrapText="1"/>
    </xf>
    <xf numFmtId="0" fontId="38" fillId="2" borderId="28" xfId="0" applyFont="1" applyFill="1" applyBorder="1" applyAlignment="1">
      <alignment vertical="center" wrapText="1"/>
    </xf>
    <xf numFmtId="0" fontId="38" fillId="2" borderId="29" xfId="0" applyFont="1" applyFill="1" applyBorder="1" applyAlignment="1">
      <alignment vertical="center" wrapText="1"/>
    </xf>
    <xf numFmtId="0" fontId="38" fillId="2" borderId="30" xfId="0" applyFont="1" applyFill="1" applyBorder="1" applyAlignment="1">
      <alignment vertical="center" wrapText="1"/>
    </xf>
    <xf numFmtId="0" fontId="40" fillId="2" borderId="33" xfId="0" applyFont="1" applyFill="1" applyBorder="1" applyAlignment="1">
      <alignment vertical="center" wrapText="1"/>
    </xf>
    <xf numFmtId="0" fontId="40" fillId="2" borderId="0" xfId="0" applyFont="1" applyFill="1" applyAlignment="1">
      <alignment vertical="center" wrapText="1"/>
    </xf>
    <xf numFmtId="0" fontId="40" fillId="2" borderId="34" xfId="0" applyFont="1" applyFill="1" applyBorder="1" applyAlignment="1">
      <alignment vertical="center" wrapText="1"/>
    </xf>
    <xf numFmtId="0" fontId="38" fillId="2" borderId="33" xfId="0" applyFont="1" applyFill="1" applyBorder="1" applyAlignment="1">
      <alignment vertical="center" wrapText="1"/>
    </xf>
    <xf numFmtId="0" fontId="38" fillId="2" borderId="0" xfId="0" applyFont="1" applyFill="1" applyAlignment="1">
      <alignment vertical="center" wrapText="1"/>
    </xf>
    <xf numFmtId="0" fontId="38" fillId="2" borderId="34" xfId="0" applyFont="1" applyFill="1" applyBorder="1" applyAlignment="1">
      <alignment vertical="center" wrapText="1"/>
    </xf>
    <xf numFmtId="0" fontId="47" fillId="10" borderId="9" xfId="0" applyFont="1" applyFill="1" applyBorder="1" applyAlignment="1">
      <alignment horizontal="center" vertical="center" wrapText="1"/>
    </xf>
    <xf numFmtId="0" fontId="20" fillId="8" borderId="28" xfId="0" applyFont="1" applyFill="1" applyBorder="1" applyAlignment="1">
      <alignment horizontal="center" vertical="center" wrapText="1"/>
    </xf>
    <xf numFmtId="0" fontId="20" fillId="8" borderId="30" xfId="0" applyFont="1" applyFill="1" applyBorder="1" applyAlignment="1">
      <alignment horizontal="center" vertical="center" wrapText="1"/>
    </xf>
    <xf numFmtId="0" fontId="20" fillId="8" borderId="19" xfId="0" applyFont="1" applyFill="1" applyBorder="1" applyAlignment="1">
      <alignment horizontal="center" vertical="center" wrapText="1"/>
    </xf>
    <xf numFmtId="0" fontId="20" fillId="8" borderId="21" xfId="0" applyFont="1" applyFill="1" applyBorder="1" applyAlignment="1">
      <alignment horizontal="center" vertical="center" wrapText="1"/>
    </xf>
    <xf numFmtId="0" fontId="20" fillId="0" borderId="20" xfId="0" applyFont="1" applyFill="1" applyBorder="1" applyAlignment="1">
      <alignment vertical="center" wrapText="1"/>
    </xf>
    <xf numFmtId="0" fontId="47" fillId="0" borderId="7" xfId="0" applyFont="1" applyFill="1" applyBorder="1" applyAlignment="1">
      <alignment horizontal="center" vertical="center" wrapText="1"/>
    </xf>
    <xf numFmtId="0" fontId="38" fillId="3" borderId="7" xfId="0" applyFont="1" applyFill="1" applyBorder="1" applyAlignment="1">
      <alignment horizontal="left" vertical="center" wrapText="1"/>
    </xf>
    <xf numFmtId="0" fontId="38" fillId="3" borderId="9" xfId="0" applyFont="1" applyFill="1" applyBorder="1" applyAlignment="1">
      <alignment horizontal="left" vertical="center" wrapText="1"/>
    </xf>
    <xf numFmtId="0" fontId="38" fillId="2" borderId="7" xfId="0" applyFont="1" applyFill="1" applyBorder="1" applyAlignment="1">
      <alignment horizontal="left" vertical="center" wrapText="1"/>
    </xf>
    <xf numFmtId="0" fontId="38" fillId="2" borderId="8" xfId="0" applyFont="1" applyFill="1" applyBorder="1" applyAlignment="1">
      <alignment horizontal="left" vertical="center" wrapText="1"/>
    </xf>
    <xf numFmtId="0" fontId="38" fillId="2" borderId="9" xfId="0" applyFont="1" applyFill="1" applyBorder="1" applyAlignment="1">
      <alignment horizontal="left" vertical="center" wrapText="1"/>
    </xf>
    <xf numFmtId="4" fontId="42" fillId="2" borderId="7" xfId="0" applyNumberFormat="1" applyFont="1" applyFill="1" applyBorder="1" applyAlignment="1">
      <alignment horizontal="left" vertical="center" wrapText="1"/>
    </xf>
    <xf numFmtId="4" fontId="42" fillId="2" borderId="8" xfId="0" applyNumberFormat="1" applyFont="1" applyFill="1" applyBorder="1" applyAlignment="1">
      <alignment horizontal="left" vertical="center" wrapText="1"/>
    </xf>
    <xf numFmtId="4" fontId="42" fillId="2" borderId="9" xfId="0" applyNumberFormat="1" applyFont="1" applyFill="1" applyBorder="1" applyAlignment="1">
      <alignment horizontal="left" vertical="center" wrapText="1"/>
    </xf>
  </cellXfs>
  <cellStyles count="5">
    <cellStyle name="Millares" xfId="4" builtinId="3"/>
    <cellStyle name="Millares 2" xfId="3" xr:uid="{4F16DBFD-9B1B-4F7F-9E62-56063D3B789E}"/>
    <cellStyle name="Moneda" xfId="1" builtinId="4"/>
    <cellStyle name="Normal" xfId="0" builtinId="0"/>
    <cellStyle name="Porcentaje" xfId="2" builtinId="5"/>
  </cellStyles>
  <dxfs count="26">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74083</xdr:colOff>
      <xdr:row>39</xdr:row>
      <xdr:rowOff>68791</xdr:rowOff>
    </xdr:from>
    <xdr:to>
      <xdr:col>2</xdr:col>
      <xdr:colOff>2508250</xdr:colOff>
      <xdr:row>39</xdr:row>
      <xdr:rowOff>228480</xdr:rowOff>
    </xdr:to>
    <xdr:pic>
      <xdr:nvPicPr>
        <xdr:cNvPr id="2" name="Imagen 1">
          <a:extLst>
            <a:ext uri="{FF2B5EF4-FFF2-40B4-BE49-F238E27FC236}">
              <a16:creationId xmlns:a16="http://schemas.microsoft.com/office/drawing/2014/main" id="{20F41387-1BFD-4530-A66C-33001B54CC4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65271" y="10927291"/>
          <a:ext cx="2434167" cy="159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id="{1BFCBE93-0A23-4733-9068-2246507B7C8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97993" y="7623411"/>
          <a:ext cx="2857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AD157-DD6C-4EE7-BAF7-6B95C17D8A91}">
  <sheetPr>
    <tabColor rgb="FFD4C197"/>
    <pageSetUpPr fitToPage="1"/>
  </sheetPr>
  <dimension ref="A2:F31"/>
  <sheetViews>
    <sheetView showGridLines="0" tabSelected="1" zoomScale="80" zoomScaleNormal="80" workbookViewId="0">
      <selection activeCell="C33" sqref="C33"/>
    </sheetView>
  </sheetViews>
  <sheetFormatPr baseColWidth="10" defaultColWidth="11.42578125" defaultRowHeight="15"/>
  <cols>
    <col min="1" max="2" width="45.7109375" style="1" bestFit="1" customWidth="1"/>
    <col min="3" max="3" width="37.140625" style="1" customWidth="1"/>
    <col min="4" max="4" width="40.28515625" style="1" customWidth="1"/>
    <col min="5" max="5" width="34.28515625" style="1" customWidth="1"/>
    <col min="6" max="6" width="17.85546875" style="1" customWidth="1"/>
    <col min="7" max="16384" width="11.42578125" style="1"/>
  </cols>
  <sheetData>
    <row r="2" spans="1:6" ht="26.25" customHeight="1">
      <c r="A2" s="158" t="s">
        <v>12</v>
      </c>
      <c r="B2" s="159"/>
      <c r="C2" s="162" t="s">
        <v>1114</v>
      </c>
      <c r="D2" s="162"/>
      <c r="E2" s="162"/>
      <c r="F2" s="162"/>
    </row>
    <row r="3" spans="1:6" ht="26.25" customHeight="1" thickBot="1">
      <c r="A3" s="160"/>
      <c r="B3" s="161"/>
      <c r="C3" s="163"/>
      <c r="D3" s="163"/>
      <c r="E3" s="163"/>
      <c r="F3" s="163"/>
    </row>
    <row r="4" spans="1:6" ht="15.75" thickTop="1">
      <c r="A4" s="25"/>
      <c r="B4" s="25"/>
      <c r="C4" s="25"/>
      <c r="D4" s="25"/>
      <c r="E4" s="25"/>
      <c r="F4" s="25"/>
    </row>
    <row r="5" spans="1:6">
      <c r="A5" s="25"/>
      <c r="B5" s="25"/>
      <c r="C5" s="25"/>
      <c r="D5" s="25"/>
      <c r="E5" s="25"/>
      <c r="F5" s="25"/>
    </row>
    <row r="6" spans="1:6" ht="20.25" customHeight="1">
      <c r="A6" s="164" t="s">
        <v>11</v>
      </c>
      <c r="B6" s="165"/>
      <c r="C6" s="165"/>
      <c r="D6" s="165"/>
      <c r="E6" s="165"/>
      <c r="F6" s="165"/>
    </row>
    <row r="7" spans="1:6" ht="20.25" customHeight="1">
      <c r="A7" s="165"/>
      <c r="B7" s="165"/>
      <c r="C7" s="165"/>
      <c r="D7" s="165"/>
      <c r="E7" s="165"/>
      <c r="F7" s="165"/>
    </row>
    <row r="8" spans="1:6" ht="20.25" customHeight="1">
      <c r="A8" s="165"/>
      <c r="B8" s="165"/>
      <c r="C8" s="165"/>
      <c r="D8" s="165"/>
      <c r="E8" s="165"/>
      <c r="F8" s="165"/>
    </row>
    <row r="9" spans="1:6" ht="20.25" customHeight="1">
      <c r="A9" s="165"/>
      <c r="B9" s="165"/>
      <c r="C9" s="165"/>
      <c r="D9" s="165"/>
      <c r="E9" s="165"/>
      <c r="F9" s="165"/>
    </row>
    <row r="10" spans="1:6" ht="36" customHeight="1">
      <c r="A10" s="166" t="s">
        <v>10</v>
      </c>
      <c r="B10" s="166"/>
      <c r="C10" s="166"/>
      <c r="D10" s="166"/>
      <c r="E10" s="166"/>
      <c r="F10" s="166"/>
    </row>
    <row r="11" spans="1:6">
      <c r="A11" s="25"/>
      <c r="B11" s="25"/>
      <c r="C11" s="25"/>
      <c r="D11" s="25"/>
      <c r="E11" s="25"/>
      <c r="F11" s="25"/>
    </row>
    <row r="12" spans="1:6" ht="20.25" customHeight="1">
      <c r="A12" s="167" t="s">
        <v>9</v>
      </c>
      <c r="B12" s="168"/>
      <c r="C12" s="168"/>
      <c r="D12" s="168"/>
      <c r="E12" s="168"/>
      <c r="F12" s="168"/>
    </row>
    <row r="13" spans="1:6" ht="20.25" customHeight="1">
      <c r="A13" s="168"/>
      <c r="B13" s="168"/>
      <c r="C13" s="168"/>
      <c r="D13" s="168"/>
      <c r="E13" s="168"/>
      <c r="F13" s="168"/>
    </row>
    <row r="14" spans="1:6" ht="20.25" customHeight="1">
      <c r="A14" s="168"/>
      <c r="B14" s="168"/>
      <c r="C14" s="168"/>
      <c r="D14" s="168"/>
      <c r="E14" s="168"/>
      <c r="F14" s="168"/>
    </row>
    <row r="15" spans="1:6" ht="20.25" customHeight="1">
      <c r="A15" s="168"/>
      <c r="B15" s="168"/>
      <c r="C15" s="168"/>
      <c r="D15" s="168"/>
      <c r="E15" s="168"/>
      <c r="F15" s="168"/>
    </row>
    <row r="16" spans="1:6" ht="20.25" customHeight="1">
      <c r="A16" s="168"/>
      <c r="B16" s="168"/>
      <c r="C16" s="168"/>
      <c r="D16" s="168"/>
      <c r="E16" s="168"/>
      <c r="F16" s="168"/>
    </row>
    <row r="17" spans="1:6" ht="20.25" hidden="1" customHeight="1">
      <c r="A17" s="168"/>
      <c r="B17" s="168"/>
      <c r="C17" s="168"/>
      <c r="D17" s="168"/>
      <c r="E17" s="168"/>
      <c r="F17" s="168"/>
    </row>
    <row r="18" spans="1:6" hidden="1">
      <c r="A18" s="25"/>
      <c r="B18" s="25"/>
      <c r="C18" s="25"/>
      <c r="D18" s="25"/>
      <c r="E18" s="25"/>
      <c r="F18" s="25"/>
    </row>
    <row r="19" spans="1:6">
      <c r="A19" s="25"/>
      <c r="B19" s="25"/>
      <c r="C19" s="25"/>
      <c r="D19" s="25"/>
      <c r="E19" s="25"/>
      <c r="F19" s="25"/>
    </row>
    <row r="20" spans="1:6" s="2" customFormat="1" ht="32.25" customHeight="1">
      <c r="A20" s="25"/>
      <c r="B20" s="157" t="s">
        <v>8</v>
      </c>
      <c r="C20" s="157"/>
      <c r="D20" s="157"/>
      <c r="E20" s="157"/>
      <c r="F20" s="26"/>
    </row>
    <row r="21" spans="1:6" s="2" customFormat="1" ht="3.75" customHeight="1">
      <c r="A21" s="27"/>
      <c r="B21" s="27"/>
      <c r="C21" s="27"/>
      <c r="D21" s="27"/>
      <c r="E21" s="27"/>
      <c r="F21" s="26"/>
    </row>
    <row r="22" spans="1:6" s="2" customFormat="1" ht="18">
      <c r="A22" s="25"/>
      <c r="B22" s="28" t="s">
        <v>7</v>
      </c>
      <c r="C22" s="28" t="s">
        <v>6</v>
      </c>
      <c r="D22" s="28" t="s">
        <v>5</v>
      </c>
      <c r="E22" s="28" t="s">
        <v>4</v>
      </c>
      <c r="F22" s="26"/>
    </row>
    <row r="23" spans="1:6" s="2" customFormat="1" ht="18">
      <c r="A23" s="25"/>
      <c r="B23" s="28" t="s">
        <v>3</v>
      </c>
      <c r="C23" s="28" t="s">
        <v>3</v>
      </c>
      <c r="D23" s="28" t="s">
        <v>3</v>
      </c>
      <c r="E23" s="28" t="s">
        <v>2</v>
      </c>
      <c r="F23" s="26"/>
    </row>
    <row r="24" spans="1:6" s="2" customFormat="1" ht="8.25" customHeight="1">
      <c r="A24" s="25"/>
      <c r="B24" s="29"/>
      <c r="C24" s="29"/>
      <c r="D24" s="29"/>
      <c r="E24" s="29"/>
      <c r="F24" s="26"/>
    </row>
    <row r="25" spans="1:6" s="2" customFormat="1" ht="18">
      <c r="A25" s="30" t="s">
        <v>1113</v>
      </c>
      <c r="B25" s="34">
        <f>+'E001'!B20+'E002'!B20+'E003'!B20+'E004'!B20+'M001'!B20+'O001'!B20+'K025'!B19</f>
        <v>905335647</v>
      </c>
      <c r="C25" s="34">
        <f>+'E001'!C20+'E002'!C20+'E003'!C20+'E004'!C20+'M001'!C20+'O001'!C20+'K025'!C19</f>
        <v>437495124</v>
      </c>
      <c r="D25" s="34">
        <f>+'E001'!D20+'E002'!D20+'E003'!D20+'E004'!D20+'M001'!D20+'O001'!D20+'K025'!D19</f>
        <v>352941861.34000003</v>
      </c>
      <c r="E25" s="31">
        <f>D25/B25</f>
        <v>0.38984642050662571</v>
      </c>
      <c r="F25" s="26"/>
    </row>
    <row r="26" spans="1:6" s="2" customFormat="1" ht="18">
      <c r="A26" s="30" t="s">
        <v>0</v>
      </c>
      <c r="B26" s="34">
        <f>+'E001'!B21+'E002'!B21+'E003'!B21+'E004'!B21+'M001'!B21+'O001'!B21+'K025'!B20</f>
        <v>905335647</v>
      </c>
      <c r="C26" s="34">
        <f>+'E001'!C21+'E002'!C21+'E003'!C21+'E004'!C21+'M001'!C21+'O001'!C21+'K025'!C20</f>
        <v>437495123.99999994</v>
      </c>
      <c r="D26" s="34">
        <f>+'E001'!D21+'E002'!D21+'E003'!D21+'E004'!D21+'M001'!D21+'O001'!D21+'K025'!D20</f>
        <v>352941861.34000003</v>
      </c>
      <c r="E26" s="31">
        <f>D26/B26</f>
        <v>0.38984642050662571</v>
      </c>
      <c r="F26" s="26"/>
    </row>
    <row r="27" spans="1:6">
      <c r="A27" s="25"/>
      <c r="B27" s="35"/>
      <c r="C27" s="36"/>
      <c r="D27" s="35"/>
      <c r="E27" s="32"/>
      <c r="F27" s="25"/>
    </row>
    <row r="28" spans="1:6">
      <c r="A28" s="156"/>
      <c r="B28" s="156"/>
      <c r="C28" s="156"/>
      <c r="D28" s="156"/>
      <c r="E28" s="156"/>
      <c r="F28" s="156"/>
    </row>
    <row r="29" spans="1:6">
      <c r="A29" s="25"/>
      <c r="B29" s="33"/>
      <c r="C29" s="25"/>
      <c r="D29" s="33"/>
      <c r="E29" s="25"/>
      <c r="F29" s="25"/>
    </row>
    <row r="30" spans="1:6">
      <c r="A30" s="25"/>
      <c r="B30" s="33"/>
      <c r="C30" s="25"/>
      <c r="D30" s="25"/>
      <c r="E30" s="25"/>
      <c r="F30" s="25"/>
    </row>
    <row r="31" spans="1:6">
      <c r="A31" s="25"/>
      <c r="B31" s="25"/>
      <c r="C31" s="25"/>
      <c r="D31" s="25"/>
      <c r="E31" s="25"/>
      <c r="F31" s="25"/>
    </row>
  </sheetData>
  <mergeCells count="7">
    <mergeCell ref="A28:F28"/>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5090C-DA90-4809-AF1C-B90E5DD257B8}">
  <sheetPr>
    <tabColor rgb="FFD4C197"/>
    <pageSetUpPr fitToPage="1"/>
  </sheetPr>
  <dimension ref="A2:F41"/>
  <sheetViews>
    <sheetView showGridLines="0" zoomScale="80" zoomScaleNormal="80" workbookViewId="0">
      <selection activeCell="A8" sqref="A8:F11"/>
    </sheetView>
  </sheetViews>
  <sheetFormatPr baseColWidth="10" defaultColWidth="11.42578125" defaultRowHeight="1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c r="A2" s="170" t="s">
        <v>12</v>
      </c>
      <c r="B2" s="170"/>
      <c r="C2" s="171" t="s">
        <v>1114</v>
      </c>
      <c r="D2" s="171"/>
      <c r="E2" s="171"/>
      <c r="F2" s="171"/>
    </row>
    <row r="3" spans="1:6" ht="26.25" customHeight="1" thickBot="1">
      <c r="A3" s="170"/>
      <c r="B3" s="170"/>
      <c r="C3" s="172"/>
      <c r="D3" s="172"/>
      <c r="E3" s="172"/>
      <c r="F3" s="172"/>
    </row>
    <row r="4" spans="1:6" ht="15.75" thickTop="1">
      <c r="A4" s="37"/>
      <c r="B4" s="37"/>
      <c r="C4" s="37"/>
      <c r="D4" s="37"/>
      <c r="E4" s="37"/>
      <c r="F4" s="37"/>
    </row>
    <row r="5" spans="1:6" hidden="1">
      <c r="A5" s="37"/>
      <c r="B5" s="37"/>
      <c r="C5" s="37"/>
      <c r="D5" s="37"/>
      <c r="E5" s="37"/>
      <c r="F5" s="37"/>
    </row>
    <row r="6" spans="1:6" hidden="1">
      <c r="A6" s="37"/>
      <c r="B6" s="37"/>
      <c r="C6" s="37"/>
      <c r="D6" s="37"/>
      <c r="E6" s="37"/>
      <c r="F6" s="37"/>
    </row>
    <row r="7" spans="1:6">
      <c r="A7" s="37"/>
      <c r="B7" s="37"/>
      <c r="C7" s="37"/>
      <c r="D7" s="37"/>
      <c r="E7" s="37"/>
      <c r="F7" s="37"/>
    </row>
    <row r="8" spans="1:6" ht="20.25" customHeight="1">
      <c r="A8" s="173" t="s">
        <v>13</v>
      </c>
      <c r="B8" s="174"/>
      <c r="C8" s="174"/>
      <c r="D8" s="174"/>
      <c r="E8" s="174"/>
      <c r="F8" s="174"/>
    </row>
    <row r="9" spans="1:6" ht="20.25" customHeight="1">
      <c r="A9" s="174"/>
      <c r="B9" s="174"/>
      <c r="C9" s="174"/>
      <c r="D9" s="174"/>
      <c r="E9" s="174"/>
      <c r="F9" s="174"/>
    </row>
    <row r="10" spans="1:6" ht="20.25" customHeight="1">
      <c r="A10" s="174"/>
      <c r="B10" s="174"/>
      <c r="C10" s="174"/>
      <c r="D10" s="174"/>
      <c r="E10" s="174"/>
      <c r="F10" s="174"/>
    </row>
    <row r="11" spans="1:6" ht="54" customHeight="1">
      <c r="A11" s="174"/>
      <c r="B11" s="174"/>
      <c r="C11" s="174"/>
      <c r="D11" s="174"/>
      <c r="E11" s="174"/>
      <c r="F11" s="174"/>
    </row>
    <row r="12" spans="1:6" hidden="1">
      <c r="A12" s="37"/>
      <c r="B12" s="37"/>
      <c r="C12" s="37"/>
      <c r="D12" s="37"/>
      <c r="E12" s="37"/>
      <c r="F12" s="37"/>
    </row>
    <row r="13" spans="1:6" hidden="1">
      <c r="A13" s="37"/>
      <c r="B13" s="37"/>
      <c r="C13" s="37"/>
      <c r="D13" s="37"/>
      <c r="E13" s="37"/>
      <c r="F13" s="37"/>
    </row>
    <row r="14" spans="1:6" ht="16.5" customHeight="1">
      <c r="A14" s="175"/>
      <c r="B14" s="175"/>
      <c r="C14" s="175"/>
      <c r="D14" s="175"/>
      <c r="E14" s="175"/>
      <c r="F14" s="175"/>
    </row>
    <row r="15" spans="1:6" s="2" customFormat="1" ht="32.25" customHeight="1">
      <c r="A15" s="38"/>
      <c r="B15" s="176" t="s">
        <v>8</v>
      </c>
      <c r="C15" s="176"/>
      <c r="D15" s="176"/>
      <c r="E15" s="176"/>
      <c r="F15" s="38"/>
    </row>
    <row r="16" spans="1:6" s="2" customFormat="1" ht="3.75" customHeight="1">
      <c r="A16" s="39"/>
      <c r="B16" s="39"/>
      <c r="C16" s="39"/>
      <c r="D16" s="39"/>
      <c r="E16" s="39"/>
      <c r="F16" s="38"/>
    </row>
    <row r="17" spans="1:6" s="2" customFormat="1" ht="18">
      <c r="A17" s="37"/>
      <c r="B17" s="40" t="s">
        <v>7</v>
      </c>
      <c r="C17" s="40" t="s">
        <v>6</v>
      </c>
      <c r="D17" s="40" t="s">
        <v>5</v>
      </c>
      <c r="E17" s="40" t="s">
        <v>14</v>
      </c>
      <c r="F17" s="38"/>
    </row>
    <row r="18" spans="1:6" s="2" customFormat="1" ht="18">
      <c r="A18" s="37"/>
      <c r="B18" s="40" t="s">
        <v>3</v>
      </c>
      <c r="C18" s="40" t="s">
        <v>3</v>
      </c>
      <c r="D18" s="40" t="s">
        <v>3</v>
      </c>
      <c r="E18" s="40" t="s">
        <v>2</v>
      </c>
      <c r="F18" s="38"/>
    </row>
    <row r="19" spans="1:6" s="2" customFormat="1" ht="8.25" customHeight="1">
      <c r="A19" s="37"/>
      <c r="B19" s="41"/>
      <c r="C19" s="41"/>
      <c r="D19" s="41"/>
      <c r="E19" s="41"/>
      <c r="F19" s="38"/>
    </row>
    <row r="20" spans="1:6" s="2" customFormat="1" ht="18">
      <c r="A20" s="42" t="s">
        <v>1113</v>
      </c>
      <c r="B20" s="44">
        <v>393260962</v>
      </c>
      <c r="C20" s="44">
        <v>181750503</v>
      </c>
      <c r="D20" s="44">
        <v>162195135.44999999</v>
      </c>
      <c r="E20" s="43">
        <f>D20/B20</f>
        <v>0.4124364000564083</v>
      </c>
      <c r="F20" s="38"/>
    </row>
    <row r="21" spans="1:6" s="2" customFormat="1" ht="18">
      <c r="A21" s="42" t="s">
        <v>0</v>
      </c>
      <c r="B21" s="44">
        <v>387788813.32999992</v>
      </c>
      <c r="C21" s="44">
        <v>176899191.32999998</v>
      </c>
      <c r="D21" s="44">
        <v>162195135.44999999</v>
      </c>
      <c r="E21" s="43">
        <f>D21/B21</f>
        <v>0.41825635468234978</v>
      </c>
      <c r="F21" s="38"/>
    </row>
    <row r="22" spans="1:6">
      <c r="A22" s="37"/>
      <c r="B22" s="37"/>
      <c r="C22" s="37"/>
      <c r="D22" s="37"/>
      <c r="E22" s="37"/>
      <c r="F22" s="37"/>
    </row>
    <row r="23" spans="1:6">
      <c r="A23" s="37"/>
      <c r="B23" s="37"/>
      <c r="C23" s="37"/>
      <c r="D23" s="37"/>
      <c r="E23" s="37"/>
      <c r="F23" s="37"/>
    </row>
    <row r="24" spans="1:6" ht="36" customHeight="1">
      <c r="A24" s="177" t="s">
        <v>15</v>
      </c>
      <c r="B24" s="177"/>
      <c r="C24" s="177"/>
      <c r="D24" s="177"/>
      <c r="E24" s="177"/>
      <c r="F24" s="177"/>
    </row>
    <row r="25" spans="1:6" ht="80.25" customHeight="1">
      <c r="A25" s="169" t="s">
        <v>16</v>
      </c>
      <c r="B25" s="178"/>
      <c r="C25" s="178"/>
      <c r="D25" s="178"/>
      <c r="E25" s="169"/>
      <c r="F25" s="169"/>
    </row>
    <row r="26" spans="1:6" ht="18" customHeight="1">
      <c r="A26" s="169" t="s">
        <v>17</v>
      </c>
      <c r="B26" s="178"/>
      <c r="C26" s="178"/>
      <c r="D26" s="178"/>
      <c r="E26" s="169"/>
      <c r="F26" s="169"/>
    </row>
    <row r="27" spans="1:6" ht="18" customHeight="1">
      <c r="A27" s="169" t="s">
        <v>18</v>
      </c>
      <c r="B27" s="169"/>
      <c r="C27" s="169"/>
      <c r="D27" s="169"/>
      <c r="E27" s="169"/>
      <c r="F27" s="169"/>
    </row>
    <row r="28" spans="1:6" ht="18" customHeight="1">
      <c r="A28" s="169" t="s">
        <v>19</v>
      </c>
      <c r="B28" s="169"/>
      <c r="C28" s="169"/>
      <c r="D28" s="169"/>
      <c r="E28" s="169"/>
      <c r="F28" s="169"/>
    </row>
    <row r="29" spans="1:6" ht="18" customHeight="1">
      <c r="A29" s="169" t="s">
        <v>20</v>
      </c>
      <c r="B29" s="169"/>
      <c r="C29" s="169"/>
      <c r="D29" s="169"/>
      <c r="E29" s="169"/>
      <c r="F29" s="169"/>
    </row>
    <row r="30" spans="1:6" ht="18" customHeight="1">
      <c r="A30" s="169" t="s">
        <v>21</v>
      </c>
      <c r="B30" s="169"/>
      <c r="C30" s="169"/>
      <c r="D30" s="169"/>
      <c r="E30" s="169"/>
      <c r="F30" s="169"/>
    </row>
    <row r="31" spans="1:6" ht="18" customHeight="1">
      <c r="A31" s="169" t="s">
        <v>22</v>
      </c>
      <c r="B31" s="169"/>
      <c r="C31" s="169"/>
      <c r="D31" s="169"/>
      <c r="E31" s="169"/>
      <c r="F31" s="169"/>
    </row>
    <row r="32" spans="1:6" ht="18" customHeight="1">
      <c r="A32" s="169" t="s">
        <v>23</v>
      </c>
      <c r="B32" s="169"/>
      <c r="C32" s="169"/>
      <c r="D32" s="169"/>
      <c r="E32" s="169"/>
      <c r="F32" s="169"/>
    </row>
    <row r="33" spans="1:6" ht="18">
      <c r="A33" s="169" t="s">
        <v>24</v>
      </c>
      <c r="B33" s="169"/>
      <c r="C33" s="169"/>
      <c r="D33" s="169"/>
      <c r="E33" s="169"/>
      <c r="F33" s="169"/>
    </row>
    <row r="34" spans="1:6" ht="18" customHeight="1">
      <c r="A34" s="169" t="s">
        <v>25</v>
      </c>
      <c r="B34" s="169"/>
      <c r="C34" s="169"/>
      <c r="D34" s="169"/>
      <c r="E34" s="169"/>
      <c r="F34" s="169"/>
    </row>
    <row r="35" spans="1:6" ht="18" customHeight="1">
      <c r="A35" s="169" t="s">
        <v>26</v>
      </c>
      <c r="B35" s="169"/>
      <c r="C35" s="169"/>
      <c r="D35" s="169"/>
      <c r="E35" s="169"/>
      <c r="F35" s="169"/>
    </row>
    <row r="36" spans="1:6" ht="18" customHeight="1">
      <c r="A36" s="169" t="s">
        <v>27</v>
      </c>
      <c r="B36" s="169"/>
      <c r="C36" s="169"/>
      <c r="D36" s="169"/>
      <c r="E36" s="169"/>
      <c r="F36" s="169"/>
    </row>
    <row r="37" spans="1:6" ht="18" customHeight="1">
      <c r="A37" s="169" t="s">
        <v>28</v>
      </c>
      <c r="B37" s="169"/>
      <c r="C37" s="169"/>
      <c r="D37" s="169"/>
      <c r="E37" s="169"/>
      <c r="F37" s="169"/>
    </row>
    <row r="38" spans="1:6">
      <c r="A38" s="37"/>
      <c r="B38" s="37"/>
      <c r="C38" s="37"/>
      <c r="D38" s="37"/>
      <c r="E38" s="37"/>
      <c r="F38" s="37"/>
    </row>
    <row r="39" spans="1:6">
      <c r="A39" s="37"/>
      <c r="B39" s="37"/>
      <c r="C39" s="37"/>
      <c r="D39" s="37"/>
      <c r="E39" s="37"/>
      <c r="F39" s="37"/>
    </row>
    <row r="40" spans="1:6">
      <c r="A40" s="37"/>
      <c r="B40" s="37"/>
      <c r="C40" s="37"/>
      <c r="D40" s="37"/>
      <c r="E40" s="37"/>
      <c r="F40" s="37"/>
    </row>
    <row r="41" spans="1:6">
      <c r="A41" s="37"/>
      <c r="B41" s="37"/>
      <c r="C41" s="37"/>
      <c r="D41" s="37"/>
      <c r="E41" s="37"/>
      <c r="F41" s="37"/>
    </row>
  </sheetData>
  <mergeCells count="19">
    <mergeCell ref="A30:F30"/>
    <mergeCell ref="A2:B3"/>
    <mergeCell ref="C2:F3"/>
    <mergeCell ref="A8:F11"/>
    <mergeCell ref="A14:F14"/>
    <mergeCell ref="B15:E15"/>
    <mergeCell ref="A24:F24"/>
    <mergeCell ref="A25:F25"/>
    <mergeCell ref="A26:F26"/>
    <mergeCell ref="A27:F27"/>
    <mergeCell ref="A28:F28"/>
    <mergeCell ref="A29:F29"/>
    <mergeCell ref="A37:F37"/>
    <mergeCell ref="A31:F31"/>
    <mergeCell ref="A32:F32"/>
    <mergeCell ref="A33:F33"/>
    <mergeCell ref="A34:F34"/>
    <mergeCell ref="A35:F35"/>
    <mergeCell ref="A36:F36"/>
  </mergeCells>
  <hyperlinks>
    <hyperlink ref="A26:F26" location="DGE!A1" display="Dirección General de Evaluación " xr:uid="{1FDEFC7C-A358-484D-BACC-39CB977BD103}"/>
    <hyperlink ref="A27:F27" location="DGEALSUPFM!A1" display=" Dirección General de Enlace con Autoridades Laborales, Sindicatos, Universidades, Personas Físicas y Morales" xr:uid="{0C228A67-1502-4585-8CF2-D2E246AC6761}"/>
    <hyperlink ref="A28:F28" location="DGEPPOED!A1" display="Dirección General de Enlace con Partidos Políticos, Organismos Electorales y Descentralizados" xr:uid="{E7B8CE1E-D735-4388-8E7D-0C4620A03046}"/>
    <hyperlink ref="A29:F29" location="DGEOAEPEFFF!A1" display="Dirección General de Enlace con Organismos Públicos Autónomos, Empresas Paraestatales, Entidades Financieras, Fondos y Fideicomisos" xr:uid="{0428365A-0200-4643-86F1-EA78BBF761D9}"/>
    <hyperlink ref="A30:F30" location="DGEPLJ!A1" display="Dirección General de Enlace con los Poderes Legislativo y Judicial" xr:uid="{C97BEDAB-1B53-49C7-94A8-6FA72E5DF400}"/>
    <hyperlink ref="A31:F31" location="DGEAPCTA!A1" display="Dirección General de Enlace con la Administración Pública Centralizada y Tribunales Administrativos" xr:uid="{8AF10EB4-5B1F-4355-BDFF-CBC27F060439}"/>
    <hyperlink ref="A32:F32" location="DGNC!A1" display="Dirección General de Normatividad y Consulta" xr:uid="{F3933409-3350-4D5C-AC30-8C0315237133}"/>
    <hyperlink ref="A33:F33" location="DGIV!A1" display="Dirección General de Investigación y Verificación" xr:uid="{42DE8E69-C86F-4F33-851E-4F367C988E56}"/>
    <hyperlink ref="A34:F34" location="DGPDS!A1" display="Dirección General de Protección de Derechos y Sanción" xr:uid="{247856B2-1063-49E6-964C-B8918822C728}"/>
    <hyperlink ref="A36:F36" location="DGAP!A1" display="Dirección General de Atención al Pleno" xr:uid="{042331F6-4B04-494A-9203-229B4BEBFA36}"/>
    <hyperlink ref="A37:F37" location="DGCR!A1" display="Dirección General de Cumplimientos y Responsabilidades" xr:uid="{3630193A-1166-4407-9BF8-F523D6FFF935}"/>
    <hyperlink ref="A35:F35" location="DGEIV!A1" display="Dirección General de Evaluación, Investigación y Verificación del Sector Público" xr:uid="{4A0D124D-46B2-4288-9BE4-A53081818AA5}"/>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C4A8C-6238-4194-B86B-8236E149A480}">
  <sheetPr>
    <pageSetUpPr fitToPage="1"/>
  </sheetPr>
  <dimension ref="A1:H329"/>
  <sheetViews>
    <sheetView showGridLines="0" zoomScale="80" zoomScaleNormal="80" zoomScaleSheetLayoutView="10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 customWidth="1"/>
    <col min="8" max="16384" width="11.42578125" style="14"/>
  </cols>
  <sheetData>
    <row r="1" spans="1:7" ht="18" customHeight="1" thickBot="1">
      <c r="A1" s="179" t="s">
        <v>29</v>
      </c>
      <c r="B1" s="179"/>
      <c r="C1" s="179"/>
      <c r="D1" s="180" t="s">
        <v>1115</v>
      </c>
      <c r="E1" s="180"/>
      <c r="F1" s="180"/>
      <c r="G1" s="180"/>
    </row>
    <row r="2" spans="1:7" ht="18" customHeight="1" thickTop="1">
      <c r="A2" s="181"/>
      <c r="B2" s="181"/>
      <c r="C2" s="181"/>
      <c r="D2" s="181"/>
      <c r="E2" s="181"/>
      <c r="F2" s="181"/>
      <c r="G2" s="181"/>
    </row>
    <row r="3" spans="1:7" ht="16.5" customHeight="1">
      <c r="A3" s="182" t="s">
        <v>30</v>
      </c>
      <c r="B3" s="183"/>
      <c r="C3" s="183"/>
      <c r="D3" s="183"/>
      <c r="E3" s="183"/>
      <c r="F3" s="183"/>
      <c r="G3" s="184"/>
    </row>
    <row r="4" spans="1:7" ht="33.950000000000003" customHeight="1">
      <c r="A4" s="185" t="s">
        <v>31</v>
      </c>
      <c r="B4" s="186"/>
      <c r="C4" s="187"/>
      <c r="D4" s="188" t="s">
        <v>633</v>
      </c>
      <c r="E4" s="189"/>
      <c r="F4" s="189"/>
      <c r="G4" s="190"/>
    </row>
    <row r="5" spans="1:7" ht="33.950000000000003" customHeight="1">
      <c r="A5" s="185" t="s">
        <v>32</v>
      </c>
      <c r="B5" s="186"/>
      <c r="C5" s="187"/>
      <c r="D5" s="188" t="s">
        <v>33</v>
      </c>
      <c r="E5" s="189"/>
      <c r="F5" s="189"/>
      <c r="G5" s="190"/>
    </row>
    <row r="6" spans="1:7" ht="18" customHeight="1">
      <c r="A6" s="185" t="s">
        <v>34</v>
      </c>
      <c r="B6" s="186"/>
      <c r="C6" s="187"/>
      <c r="D6" s="188" t="s">
        <v>35</v>
      </c>
      <c r="E6" s="189"/>
      <c r="F6" s="189"/>
      <c r="G6" s="190"/>
    </row>
    <row r="7" spans="1:7" ht="33.950000000000003" customHeight="1">
      <c r="A7" s="185" t="s">
        <v>36</v>
      </c>
      <c r="B7" s="186"/>
      <c r="C7" s="187"/>
      <c r="D7" s="197" t="s">
        <v>915</v>
      </c>
      <c r="E7" s="198"/>
      <c r="F7" s="198"/>
      <c r="G7" s="199"/>
    </row>
    <row r="8" spans="1:7" ht="18" customHeight="1">
      <c r="A8" s="182" t="s">
        <v>37</v>
      </c>
      <c r="B8" s="183"/>
      <c r="C8" s="183"/>
      <c r="D8" s="183"/>
      <c r="E8" s="183"/>
      <c r="F8" s="183"/>
      <c r="G8" s="184"/>
    </row>
    <row r="9" spans="1:7" ht="18" customHeight="1">
      <c r="A9" s="200" t="s">
        <v>38</v>
      </c>
      <c r="B9" s="201"/>
      <c r="C9" s="201"/>
      <c r="D9" s="201"/>
      <c r="E9" s="201"/>
      <c r="F9" s="201"/>
      <c r="G9" s="202"/>
    </row>
    <row r="10" spans="1:7" ht="18" customHeight="1">
      <c r="A10" s="203" t="s">
        <v>39</v>
      </c>
      <c r="B10" s="203"/>
      <c r="C10" s="203"/>
      <c r="D10" s="203"/>
      <c r="E10" s="203"/>
      <c r="F10" s="203"/>
      <c r="G10" s="203"/>
    </row>
    <row r="11" spans="1:7" ht="33.950000000000003" customHeight="1">
      <c r="A11" s="204" t="s">
        <v>631</v>
      </c>
      <c r="B11" s="204"/>
      <c r="C11" s="204"/>
      <c r="D11" s="204"/>
      <c r="E11" s="204"/>
      <c r="F11" s="204"/>
      <c r="G11" s="204"/>
    </row>
    <row r="12" spans="1:7" ht="18" customHeight="1">
      <c r="A12" s="203" t="s">
        <v>40</v>
      </c>
      <c r="B12" s="203"/>
      <c r="C12" s="203"/>
      <c r="D12" s="203"/>
      <c r="E12" s="203"/>
      <c r="F12" s="203"/>
      <c r="G12" s="203"/>
    </row>
    <row r="13" spans="1:7" ht="18" customHeight="1">
      <c r="A13" s="204" t="s">
        <v>41</v>
      </c>
      <c r="B13" s="204"/>
      <c r="C13" s="204"/>
      <c r="D13" s="204"/>
      <c r="E13" s="204"/>
      <c r="F13" s="204"/>
      <c r="G13" s="204"/>
    </row>
    <row r="14" spans="1:7" ht="18" customHeight="1">
      <c r="A14" s="200" t="s">
        <v>42</v>
      </c>
      <c r="B14" s="201"/>
      <c r="C14" s="201"/>
      <c r="D14" s="201"/>
      <c r="E14" s="201"/>
      <c r="F14" s="201"/>
      <c r="G14" s="202"/>
    </row>
    <row r="15" spans="1:7" ht="18" customHeight="1">
      <c r="A15" s="203" t="s">
        <v>43</v>
      </c>
      <c r="B15" s="203"/>
      <c r="C15" s="204" t="s">
        <v>44</v>
      </c>
      <c r="D15" s="204"/>
      <c r="E15" s="204"/>
      <c r="F15" s="204"/>
      <c r="G15" s="204"/>
    </row>
    <row r="16" spans="1:7" ht="18" customHeight="1">
      <c r="A16" s="203" t="s">
        <v>45</v>
      </c>
      <c r="B16" s="203"/>
      <c r="C16" s="204" t="s">
        <v>46</v>
      </c>
      <c r="D16" s="204"/>
      <c r="E16" s="204"/>
      <c r="F16" s="204"/>
      <c r="G16" s="204"/>
    </row>
    <row r="17" spans="1:7" ht="18" customHeight="1">
      <c r="A17" s="203" t="s">
        <v>47</v>
      </c>
      <c r="B17" s="203"/>
      <c r="C17" s="204" t="s">
        <v>48</v>
      </c>
      <c r="D17" s="204"/>
      <c r="E17" s="204"/>
      <c r="F17" s="204"/>
      <c r="G17" s="204"/>
    </row>
    <row r="18" spans="1:7" ht="18" customHeight="1">
      <c r="A18" s="203" t="s">
        <v>49</v>
      </c>
      <c r="B18" s="203"/>
      <c r="C18" s="204" t="s">
        <v>50</v>
      </c>
      <c r="D18" s="204"/>
      <c r="E18" s="204"/>
      <c r="F18" s="204"/>
      <c r="G18" s="204"/>
    </row>
    <row r="19" spans="1:7" ht="16.5" customHeight="1">
      <c r="A19" s="182" t="s">
        <v>51</v>
      </c>
      <c r="B19" s="183"/>
      <c r="C19" s="183"/>
      <c r="D19" s="183"/>
      <c r="E19" s="183"/>
      <c r="F19" s="183"/>
      <c r="G19" s="184"/>
    </row>
    <row r="20" spans="1:7" ht="16.5" customHeight="1">
      <c r="A20" s="191"/>
      <c r="B20" s="192"/>
      <c r="C20" s="193" t="s">
        <v>7</v>
      </c>
      <c r="D20" s="194"/>
      <c r="E20" s="45" t="s">
        <v>6</v>
      </c>
      <c r="F20" s="45" t="s">
        <v>5</v>
      </c>
      <c r="G20" s="46" t="s">
        <v>52</v>
      </c>
    </row>
    <row r="21" spans="1:7" ht="16.5" customHeight="1">
      <c r="A21" s="191"/>
      <c r="B21" s="192"/>
      <c r="C21" s="195" t="s">
        <v>3</v>
      </c>
      <c r="D21" s="196"/>
      <c r="E21" s="47" t="s">
        <v>3</v>
      </c>
      <c r="F21" s="47" t="s">
        <v>3</v>
      </c>
      <c r="G21" s="48" t="s">
        <v>53</v>
      </c>
    </row>
    <row r="22" spans="1:7" ht="16.5" customHeight="1">
      <c r="A22" s="206" t="s">
        <v>1113</v>
      </c>
      <c r="B22" s="206"/>
      <c r="C22" s="213">
        <f>+'E001'!B20</f>
        <v>393260962</v>
      </c>
      <c r="D22" s="213"/>
      <c r="E22" s="49">
        <f>+'E001'!C20</f>
        <v>181750503</v>
      </c>
      <c r="F22" s="49">
        <f>+'E001'!D20</f>
        <v>162195135.44999999</v>
      </c>
      <c r="G22" s="50">
        <f>F22/C22*100</f>
        <v>41.243640005640827</v>
      </c>
    </row>
    <row r="23" spans="1:7" ht="16.5" customHeight="1">
      <c r="A23" s="206" t="s">
        <v>0</v>
      </c>
      <c r="B23" s="206"/>
      <c r="C23" s="213">
        <f>+'E001'!B21</f>
        <v>387788813.32999992</v>
      </c>
      <c r="D23" s="213"/>
      <c r="E23" s="49">
        <f>+'E001'!C21</f>
        <v>176899191.32999998</v>
      </c>
      <c r="F23" s="49">
        <f>+'E001'!D21</f>
        <v>162195135.44999999</v>
      </c>
      <c r="G23" s="50">
        <f>F23/C23*100</f>
        <v>41.825635468234978</v>
      </c>
    </row>
    <row r="24" spans="1:7" ht="16.5" customHeight="1">
      <c r="A24" s="182" t="s">
        <v>54</v>
      </c>
      <c r="B24" s="183"/>
      <c r="C24" s="183"/>
      <c r="D24" s="183"/>
      <c r="E24" s="183"/>
      <c r="F24" s="183"/>
      <c r="G24" s="184"/>
    </row>
    <row r="25" spans="1:7" ht="16.5" customHeight="1">
      <c r="A25" s="207" t="s">
        <v>1316</v>
      </c>
      <c r="B25" s="208"/>
      <c r="C25" s="208"/>
      <c r="D25" s="208"/>
      <c r="E25" s="208"/>
      <c r="F25" s="208"/>
      <c r="G25" s="209"/>
    </row>
    <row r="26" spans="1:7" ht="16.5" customHeight="1">
      <c r="A26" s="205" t="s">
        <v>55</v>
      </c>
      <c r="B26" s="205"/>
      <c r="C26" s="205"/>
      <c r="D26" s="205"/>
      <c r="E26" s="205"/>
      <c r="F26" s="205" t="s">
        <v>56</v>
      </c>
      <c r="G26" s="205"/>
    </row>
    <row r="27" spans="1:7">
      <c r="A27" s="206" t="s">
        <v>57</v>
      </c>
      <c r="B27" s="206" t="s">
        <v>58</v>
      </c>
      <c r="C27" s="206" t="s">
        <v>59</v>
      </c>
      <c r="D27" s="206" t="s">
        <v>60</v>
      </c>
      <c r="E27" s="206" t="s">
        <v>61</v>
      </c>
      <c r="F27" s="51" t="s">
        <v>62</v>
      </c>
      <c r="G27" s="52">
        <v>5</v>
      </c>
    </row>
    <row r="28" spans="1:7">
      <c r="A28" s="206"/>
      <c r="B28" s="206"/>
      <c r="C28" s="206"/>
      <c r="D28" s="206"/>
      <c r="E28" s="206"/>
      <c r="F28" s="53" t="s">
        <v>63</v>
      </c>
      <c r="G28" s="52">
        <v>5</v>
      </c>
    </row>
    <row r="29" spans="1:7">
      <c r="A29" s="206"/>
      <c r="B29" s="206"/>
      <c r="C29" s="206"/>
      <c r="D29" s="206"/>
      <c r="E29" s="206"/>
      <c r="F29" s="51" t="s">
        <v>64</v>
      </c>
      <c r="G29" s="52" t="s">
        <v>159</v>
      </c>
    </row>
    <row r="30" spans="1:7">
      <c r="A30" s="206"/>
      <c r="B30" s="206"/>
      <c r="C30" s="206"/>
      <c r="D30" s="206"/>
      <c r="E30" s="206"/>
      <c r="F30" s="54" t="s">
        <v>65</v>
      </c>
      <c r="G30" s="52" t="s">
        <v>159</v>
      </c>
    </row>
    <row r="31" spans="1:7">
      <c r="A31" s="206"/>
      <c r="B31" s="206"/>
      <c r="C31" s="206"/>
      <c r="D31" s="206"/>
      <c r="E31" s="206"/>
      <c r="F31" s="51" t="s">
        <v>66</v>
      </c>
      <c r="G31" s="55" t="s">
        <v>159</v>
      </c>
    </row>
    <row r="32" spans="1:7" ht="156.75">
      <c r="A32" s="56" t="s">
        <v>914</v>
      </c>
      <c r="B32" s="56" t="s">
        <v>913</v>
      </c>
      <c r="C32" s="57" t="s">
        <v>912</v>
      </c>
      <c r="D32" s="57" t="s">
        <v>67</v>
      </c>
      <c r="E32" s="57" t="s">
        <v>306</v>
      </c>
      <c r="F32" s="51" t="s">
        <v>68</v>
      </c>
      <c r="G32" s="55" t="s">
        <v>159</v>
      </c>
    </row>
    <row r="33" spans="1:7">
      <c r="A33" s="207" t="s">
        <v>1317</v>
      </c>
      <c r="B33" s="208"/>
      <c r="C33" s="208"/>
      <c r="D33" s="208"/>
      <c r="E33" s="208"/>
      <c r="F33" s="208"/>
      <c r="G33" s="209"/>
    </row>
    <row r="34" spans="1:7">
      <c r="A34" s="205" t="s">
        <v>55</v>
      </c>
      <c r="B34" s="205"/>
      <c r="C34" s="205"/>
      <c r="D34" s="205"/>
      <c r="E34" s="205"/>
      <c r="F34" s="205" t="s">
        <v>56</v>
      </c>
      <c r="G34" s="205"/>
    </row>
    <row r="35" spans="1:7">
      <c r="A35" s="206" t="s">
        <v>57</v>
      </c>
      <c r="B35" s="206" t="s">
        <v>58</v>
      </c>
      <c r="C35" s="206" t="s">
        <v>59</v>
      </c>
      <c r="D35" s="206" t="s">
        <v>60</v>
      </c>
      <c r="E35" s="206" t="s">
        <v>61</v>
      </c>
      <c r="F35" s="51" t="s">
        <v>62</v>
      </c>
      <c r="G35" s="52">
        <v>73</v>
      </c>
    </row>
    <row r="36" spans="1:7">
      <c r="A36" s="206"/>
      <c r="B36" s="206"/>
      <c r="C36" s="206"/>
      <c r="D36" s="206"/>
      <c r="E36" s="206"/>
      <c r="F36" s="53" t="s">
        <v>63</v>
      </c>
      <c r="G36" s="52">
        <v>73</v>
      </c>
    </row>
    <row r="37" spans="1:7">
      <c r="A37" s="206"/>
      <c r="B37" s="206"/>
      <c r="C37" s="206"/>
      <c r="D37" s="206"/>
      <c r="E37" s="206"/>
      <c r="F37" s="53" t="s">
        <v>64</v>
      </c>
      <c r="G37" s="52" t="s">
        <v>159</v>
      </c>
    </row>
    <row r="38" spans="1:7">
      <c r="A38" s="206"/>
      <c r="B38" s="206"/>
      <c r="C38" s="206"/>
      <c r="D38" s="206"/>
      <c r="E38" s="206"/>
      <c r="F38" s="53" t="s">
        <v>65</v>
      </c>
      <c r="G38" s="52" t="s">
        <v>159</v>
      </c>
    </row>
    <row r="39" spans="1:7">
      <c r="A39" s="206"/>
      <c r="B39" s="206"/>
      <c r="C39" s="206"/>
      <c r="D39" s="206"/>
      <c r="E39" s="206"/>
      <c r="F39" s="53" t="s">
        <v>66</v>
      </c>
      <c r="G39" s="55" t="s">
        <v>159</v>
      </c>
    </row>
    <row r="40" spans="1:7" ht="99.75">
      <c r="A40" s="56" t="s">
        <v>723</v>
      </c>
      <c r="B40" s="58" t="s">
        <v>911</v>
      </c>
      <c r="C40" s="56" t="s">
        <v>910</v>
      </c>
      <c r="D40" s="59" t="s">
        <v>67</v>
      </c>
      <c r="E40" s="60" t="s">
        <v>306</v>
      </c>
      <c r="F40" s="53" t="s">
        <v>68</v>
      </c>
      <c r="G40" s="55" t="s">
        <v>159</v>
      </c>
    </row>
    <row r="41" spans="1:7">
      <c r="A41" s="207" t="s">
        <v>1318</v>
      </c>
      <c r="B41" s="208"/>
      <c r="C41" s="208"/>
      <c r="D41" s="208"/>
      <c r="E41" s="208"/>
      <c r="F41" s="208"/>
      <c r="G41" s="209"/>
    </row>
    <row r="42" spans="1:7">
      <c r="A42" s="205" t="s">
        <v>55</v>
      </c>
      <c r="B42" s="205"/>
      <c r="C42" s="205"/>
      <c r="D42" s="205"/>
      <c r="E42" s="205"/>
      <c r="F42" s="205" t="s">
        <v>56</v>
      </c>
      <c r="G42" s="205"/>
    </row>
    <row r="43" spans="1:7" s="21" customFormat="1">
      <c r="A43" s="210" t="s">
        <v>57</v>
      </c>
      <c r="B43" s="210" t="s">
        <v>58</v>
      </c>
      <c r="C43" s="210" t="s">
        <v>59</v>
      </c>
      <c r="D43" s="210" t="s">
        <v>60</v>
      </c>
      <c r="E43" s="210" t="s">
        <v>61</v>
      </c>
      <c r="F43" s="61" t="s">
        <v>62</v>
      </c>
      <c r="G43" s="52">
        <v>98</v>
      </c>
    </row>
    <row r="44" spans="1:7">
      <c r="A44" s="211"/>
      <c r="B44" s="211"/>
      <c r="C44" s="211"/>
      <c r="D44" s="211"/>
      <c r="E44" s="211"/>
      <c r="F44" s="53" t="s">
        <v>63</v>
      </c>
      <c r="G44" s="52">
        <v>98</v>
      </c>
    </row>
    <row r="45" spans="1:7">
      <c r="A45" s="211"/>
      <c r="B45" s="211"/>
      <c r="C45" s="211"/>
      <c r="D45" s="211"/>
      <c r="E45" s="211"/>
      <c r="F45" s="53" t="s">
        <v>64</v>
      </c>
      <c r="G45" s="52" t="s">
        <v>159</v>
      </c>
    </row>
    <row r="46" spans="1:7">
      <c r="A46" s="211"/>
      <c r="B46" s="211"/>
      <c r="C46" s="211"/>
      <c r="D46" s="211"/>
      <c r="E46" s="211"/>
      <c r="F46" s="53" t="s">
        <v>65</v>
      </c>
      <c r="G46" s="52" t="s">
        <v>159</v>
      </c>
    </row>
    <row r="47" spans="1:7">
      <c r="A47" s="212"/>
      <c r="B47" s="212"/>
      <c r="C47" s="212"/>
      <c r="D47" s="212"/>
      <c r="E47" s="212"/>
      <c r="F47" s="53" t="s">
        <v>66</v>
      </c>
      <c r="G47" s="55" t="s">
        <v>159</v>
      </c>
    </row>
    <row r="48" spans="1:7" ht="71.25">
      <c r="A48" s="56" t="s">
        <v>909</v>
      </c>
      <c r="B48" s="56" t="s">
        <v>908</v>
      </c>
      <c r="C48" s="56" t="s">
        <v>907</v>
      </c>
      <c r="D48" s="57" t="s">
        <v>69</v>
      </c>
      <c r="E48" s="57" t="s">
        <v>318</v>
      </c>
      <c r="F48" s="53" t="s">
        <v>68</v>
      </c>
      <c r="G48" s="55" t="s">
        <v>159</v>
      </c>
    </row>
    <row r="49" spans="1:7">
      <c r="A49" s="210" t="s">
        <v>57</v>
      </c>
      <c r="B49" s="210" t="s">
        <v>58</v>
      </c>
      <c r="C49" s="210" t="s">
        <v>59</v>
      </c>
      <c r="D49" s="210" t="s">
        <v>60</v>
      </c>
      <c r="E49" s="210" t="s">
        <v>61</v>
      </c>
      <c r="F49" s="53" t="s">
        <v>62</v>
      </c>
      <c r="G49" s="52">
        <v>98</v>
      </c>
    </row>
    <row r="50" spans="1:7">
      <c r="A50" s="211"/>
      <c r="B50" s="211"/>
      <c r="C50" s="211"/>
      <c r="D50" s="211"/>
      <c r="E50" s="211"/>
      <c r="F50" s="53" t="s">
        <v>63</v>
      </c>
      <c r="G50" s="52">
        <v>98</v>
      </c>
    </row>
    <row r="51" spans="1:7">
      <c r="A51" s="211"/>
      <c r="B51" s="211"/>
      <c r="C51" s="211"/>
      <c r="D51" s="211"/>
      <c r="E51" s="211"/>
      <c r="F51" s="53" t="s">
        <v>64</v>
      </c>
      <c r="G51" s="52" t="s">
        <v>159</v>
      </c>
    </row>
    <row r="52" spans="1:7">
      <c r="A52" s="211"/>
      <c r="B52" s="211"/>
      <c r="C52" s="211"/>
      <c r="D52" s="211"/>
      <c r="E52" s="211"/>
      <c r="F52" s="53" t="s">
        <v>65</v>
      </c>
      <c r="G52" s="52" t="s">
        <v>159</v>
      </c>
    </row>
    <row r="53" spans="1:7">
      <c r="A53" s="212"/>
      <c r="B53" s="212"/>
      <c r="C53" s="212"/>
      <c r="D53" s="212"/>
      <c r="E53" s="212"/>
      <c r="F53" s="53" t="s">
        <v>66</v>
      </c>
      <c r="G53" s="55" t="s">
        <v>159</v>
      </c>
    </row>
    <row r="54" spans="1:7" ht="90" customHeight="1">
      <c r="A54" s="56" t="s">
        <v>906</v>
      </c>
      <c r="B54" s="56" t="s">
        <v>905</v>
      </c>
      <c r="C54" s="56" t="s">
        <v>904</v>
      </c>
      <c r="D54" s="57" t="s">
        <v>69</v>
      </c>
      <c r="E54" s="57" t="s">
        <v>318</v>
      </c>
      <c r="F54" s="53" t="s">
        <v>68</v>
      </c>
      <c r="G54" s="55" t="s">
        <v>159</v>
      </c>
    </row>
    <row r="55" spans="1:7">
      <c r="A55" s="210" t="s">
        <v>57</v>
      </c>
      <c r="B55" s="210" t="s">
        <v>58</v>
      </c>
      <c r="C55" s="210" t="s">
        <v>59</v>
      </c>
      <c r="D55" s="210" t="s">
        <v>60</v>
      </c>
      <c r="E55" s="210" t="s">
        <v>61</v>
      </c>
      <c r="F55" s="53" t="s">
        <v>62</v>
      </c>
      <c r="G55" s="52">
        <v>98</v>
      </c>
    </row>
    <row r="56" spans="1:7">
      <c r="A56" s="211"/>
      <c r="B56" s="211"/>
      <c r="C56" s="211"/>
      <c r="D56" s="211"/>
      <c r="E56" s="211"/>
      <c r="F56" s="53" t="s">
        <v>63</v>
      </c>
      <c r="G56" s="52">
        <v>98</v>
      </c>
    </row>
    <row r="57" spans="1:7">
      <c r="A57" s="211"/>
      <c r="B57" s="211"/>
      <c r="C57" s="211"/>
      <c r="D57" s="211"/>
      <c r="E57" s="211"/>
      <c r="F57" s="53" t="s">
        <v>64</v>
      </c>
      <c r="G57" s="52" t="s">
        <v>159</v>
      </c>
    </row>
    <row r="58" spans="1:7">
      <c r="A58" s="211"/>
      <c r="B58" s="211"/>
      <c r="C58" s="211"/>
      <c r="D58" s="211"/>
      <c r="E58" s="211"/>
      <c r="F58" s="53" t="s">
        <v>65</v>
      </c>
      <c r="G58" s="52" t="s">
        <v>159</v>
      </c>
    </row>
    <row r="59" spans="1:7">
      <c r="A59" s="212"/>
      <c r="B59" s="212"/>
      <c r="C59" s="212"/>
      <c r="D59" s="212"/>
      <c r="E59" s="212"/>
      <c r="F59" s="53" t="s">
        <v>66</v>
      </c>
      <c r="G59" s="55" t="s">
        <v>159</v>
      </c>
    </row>
    <row r="60" spans="1:7" ht="71.25">
      <c r="A60" s="58" t="s">
        <v>903</v>
      </c>
      <c r="B60" s="58" t="s">
        <v>902</v>
      </c>
      <c r="C60" s="56" t="s">
        <v>901</v>
      </c>
      <c r="D60" s="62" t="s">
        <v>69</v>
      </c>
      <c r="E60" s="60" t="s">
        <v>318</v>
      </c>
      <c r="F60" s="53" t="s">
        <v>68</v>
      </c>
      <c r="G60" s="55" t="s">
        <v>159</v>
      </c>
    </row>
    <row r="61" spans="1:7">
      <c r="A61" s="210" t="s">
        <v>57</v>
      </c>
      <c r="B61" s="210" t="s">
        <v>58</v>
      </c>
      <c r="C61" s="210" t="s">
        <v>59</v>
      </c>
      <c r="D61" s="210" t="s">
        <v>60</v>
      </c>
      <c r="E61" s="210" t="s">
        <v>61</v>
      </c>
      <c r="F61" s="53" t="s">
        <v>62</v>
      </c>
      <c r="G61" s="52">
        <v>55</v>
      </c>
    </row>
    <row r="62" spans="1:7">
      <c r="A62" s="211"/>
      <c r="B62" s="211"/>
      <c r="C62" s="211"/>
      <c r="D62" s="211"/>
      <c r="E62" s="211"/>
      <c r="F62" s="53" t="s">
        <v>63</v>
      </c>
      <c r="G62" s="52">
        <v>55</v>
      </c>
    </row>
    <row r="63" spans="1:7">
      <c r="A63" s="211"/>
      <c r="B63" s="211"/>
      <c r="C63" s="211"/>
      <c r="D63" s="211"/>
      <c r="E63" s="211"/>
      <c r="F63" s="53" t="s">
        <v>64</v>
      </c>
      <c r="G63" s="52" t="s">
        <v>159</v>
      </c>
    </row>
    <row r="64" spans="1:7">
      <c r="A64" s="211"/>
      <c r="B64" s="211"/>
      <c r="C64" s="211"/>
      <c r="D64" s="211"/>
      <c r="E64" s="211"/>
      <c r="F64" s="53" t="s">
        <v>65</v>
      </c>
      <c r="G64" s="52" t="s">
        <v>159</v>
      </c>
    </row>
    <row r="65" spans="1:7">
      <c r="A65" s="212"/>
      <c r="B65" s="212"/>
      <c r="C65" s="212"/>
      <c r="D65" s="212"/>
      <c r="E65" s="212"/>
      <c r="F65" s="53" t="s">
        <v>66</v>
      </c>
      <c r="G65" s="55" t="s">
        <v>159</v>
      </c>
    </row>
    <row r="66" spans="1:7" ht="71.25">
      <c r="A66" s="63" t="s">
        <v>900</v>
      </c>
      <c r="B66" s="58" t="s">
        <v>899</v>
      </c>
      <c r="C66" s="56" t="s">
        <v>898</v>
      </c>
      <c r="D66" s="62" t="s">
        <v>69</v>
      </c>
      <c r="E66" s="60" t="s">
        <v>318</v>
      </c>
      <c r="F66" s="53" t="s">
        <v>68</v>
      </c>
      <c r="G66" s="55" t="s">
        <v>159</v>
      </c>
    </row>
    <row r="67" spans="1:7">
      <c r="A67" s="206" t="s">
        <v>57</v>
      </c>
      <c r="B67" s="206" t="s">
        <v>58</v>
      </c>
      <c r="C67" s="206" t="s">
        <v>59</v>
      </c>
      <c r="D67" s="206" t="s">
        <v>60</v>
      </c>
      <c r="E67" s="206" t="s">
        <v>61</v>
      </c>
      <c r="F67" s="53" t="s">
        <v>62</v>
      </c>
      <c r="G67" s="52">
        <v>98</v>
      </c>
    </row>
    <row r="68" spans="1:7">
      <c r="A68" s="206"/>
      <c r="B68" s="206"/>
      <c r="C68" s="206"/>
      <c r="D68" s="206"/>
      <c r="E68" s="206"/>
      <c r="F68" s="53" t="s">
        <v>63</v>
      </c>
      <c r="G68" s="52">
        <v>98</v>
      </c>
    </row>
    <row r="69" spans="1:7">
      <c r="A69" s="206"/>
      <c r="B69" s="206"/>
      <c r="C69" s="206"/>
      <c r="D69" s="206"/>
      <c r="E69" s="206"/>
      <c r="F69" s="53" t="s">
        <v>64</v>
      </c>
      <c r="G69" s="52" t="s">
        <v>159</v>
      </c>
    </row>
    <row r="70" spans="1:7">
      <c r="A70" s="206"/>
      <c r="B70" s="206"/>
      <c r="C70" s="206"/>
      <c r="D70" s="206"/>
      <c r="E70" s="206"/>
      <c r="F70" s="53" t="s">
        <v>65</v>
      </c>
      <c r="G70" s="52" t="s">
        <v>159</v>
      </c>
    </row>
    <row r="71" spans="1:7">
      <c r="A71" s="206"/>
      <c r="B71" s="206"/>
      <c r="C71" s="206"/>
      <c r="D71" s="206"/>
      <c r="E71" s="206"/>
      <c r="F71" s="53" t="s">
        <v>66</v>
      </c>
      <c r="G71" s="55" t="s">
        <v>159</v>
      </c>
    </row>
    <row r="72" spans="1:7" ht="42.75">
      <c r="A72" s="56" t="s">
        <v>897</v>
      </c>
      <c r="B72" s="58" t="s">
        <v>896</v>
      </c>
      <c r="C72" s="56" t="s">
        <v>895</v>
      </c>
      <c r="D72" s="62" t="s">
        <v>69</v>
      </c>
      <c r="E72" s="60" t="s">
        <v>318</v>
      </c>
      <c r="F72" s="53" t="s">
        <v>68</v>
      </c>
      <c r="G72" s="55" t="s">
        <v>159</v>
      </c>
    </row>
    <row r="73" spans="1:7">
      <c r="A73" s="210" t="s">
        <v>57</v>
      </c>
      <c r="B73" s="210" t="s">
        <v>58</v>
      </c>
      <c r="C73" s="210" t="s">
        <v>59</v>
      </c>
      <c r="D73" s="210" t="s">
        <v>60</v>
      </c>
      <c r="E73" s="210" t="s">
        <v>61</v>
      </c>
      <c r="F73" s="53" t="s">
        <v>62</v>
      </c>
      <c r="G73" s="52">
        <v>100</v>
      </c>
    </row>
    <row r="74" spans="1:7">
      <c r="A74" s="211"/>
      <c r="B74" s="211"/>
      <c r="C74" s="211"/>
      <c r="D74" s="211"/>
      <c r="E74" s="211"/>
      <c r="F74" s="53" t="s">
        <v>63</v>
      </c>
      <c r="G74" s="52">
        <v>100</v>
      </c>
    </row>
    <row r="75" spans="1:7">
      <c r="A75" s="211"/>
      <c r="B75" s="211"/>
      <c r="C75" s="211"/>
      <c r="D75" s="211"/>
      <c r="E75" s="211"/>
      <c r="F75" s="53" t="s">
        <v>64</v>
      </c>
      <c r="G75" s="52" t="s">
        <v>159</v>
      </c>
    </row>
    <row r="76" spans="1:7">
      <c r="A76" s="211"/>
      <c r="B76" s="211"/>
      <c r="C76" s="211"/>
      <c r="D76" s="211"/>
      <c r="E76" s="211"/>
      <c r="F76" s="53" t="s">
        <v>65</v>
      </c>
      <c r="G76" s="52" t="s">
        <v>159</v>
      </c>
    </row>
    <row r="77" spans="1:7">
      <c r="A77" s="212"/>
      <c r="B77" s="212"/>
      <c r="C77" s="212"/>
      <c r="D77" s="212"/>
      <c r="E77" s="212"/>
      <c r="F77" s="53" t="s">
        <v>66</v>
      </c>
      <c r="G77" s="55" t="s">
        <v>159</v>
      </c>
    </row>
    <row r="78" spans="1:7" ht="71.25">
      <c r="A78" s="56" t="s">
        <v>894</v>
      </c>
      <c r="B78" s="58" t="s">
        <v>893</v>
      </c>
      <c r="C78" s="56" t="s">
        <v>892</v>
      </c>
      <c r="D78" s="62" t="s">
        <v>69</v>
      </c>
      <c r="E78" s="60" t="s">
        <v>318</v>
      </c>
      <c r="F78" s="53" t="s">
        <v>68</v>
      </c>
      <c r="G78" s="55" t="s">
        <v>159</v>
      </c>
    </row>
    <row r="79" spans="1:7">
      <c r="A79" s="210" t="s">
        <v>57</v>
      </c>
      <c r="B79" s="210" t="s">
        <v>58</v>
      </c>
      <c r="C79" s="210" t="s">
        <v>59</v>
      </c>
      <c r="D79" s="210" t="s">
        <v>60</v>
      </c>
      <c r="E79" s="210" t="s">
        <v>61</v>
      </c>
      <c r="F79" s="53" t="s">
        <v>62</v>
      </c>
      <c r="G79" s="52">
        <v>100</v>
      </c>
    </row>
    <row r="80" spans="1:7">
      <c r="A80" s="211"/>
      <c r="B80" s="211"/>
      <c r="C80" s="211"/>
      <c r="D80" s="211"/>
      <c r="E80" s="211"/>
      <c r="F80" s="53" t="s">
        <v>63</v>
      </c>
      <c r="G80" s="52">
        <v>100</v>
      </c>
    </row>
    <row r="81" spans="1:7">
      <c r="A81" s="211"/>
      <c r="B81" s="211"/>
      <c r="C81" s="211"/>
      <c r="D81" s="211"/>
      <c r="E81" s="211"/>
      <c r="F81" s="53" t="s">
        <v>64</v>
      </c>
      <c r="G81" s="52" t="s">
        <v>159</v>
      </c>
    </row>
    <row r="82" spans="1:7">
      <c r="A82" s="211"/>
      <c r="B82" s="211"/>
      <c r="C82" s="211"/>
      <c r="D82" s="211"/>
      <c r="E82" s="211"/>
      <c r="F82" s="53" t="s">
        <v>65</v>
      </c>
      <c r="G82" s="52" t="s">
        <v>159</v>
      </c>
    </row>
    <row r="83" spans="1:7">
      <c r="A83" s="212"/>
      <c r="B83" s="212"/>
      <c r="C83" s="212"/>
      <c r="D83" s="212"/>
      <c r="E83" s="212"/>
      <c r="F83" s="53" t="s">
        <v>66</v>
      </c>
      <c r="G83" s="55" t="s">
        <v>159</v>
      </c>
    </row>
    <row r="84" spans="1:7" ht="57">
      <c r="A84" s="64" t="s">
        <v>891</v>
      </c>
      <c r="B84" s="58" t="s">
        <v>1320</v>
      </c>
      <c r="C84" s="56" t="s">
        <v>890</v>
      </c>
      <c r="D84" s="62" t="s">
        <v>69</v>
      </c>
      <c r="E84" s="60" t="s">
        <v>318</v>
      </c>
      <c r="F84" s="53" t="s">
        <v>68</v>
      </c>
      <c r="G84" s="55" t="s">
        <v>159</v>
      </c>
    </row>
    <row r="85" spans="1:7">
      <c r="A85" s="210" t="s">
        <v>57</v>
      </c>
      <c r="B85" s="210" t="s">
        <v>58</v>
      </c>
      <c r="C85" s="210" t="s">
        <v>59</v>
      </c>
      <c r="D85" s="210" t="s">
        <v>60</v>
      </c>
      <c r="E85" s="210" t="s">
        <v>61</v>
      </c>
      <c r="F85" s="53" t="s">
        <v>62</v>
      </c>
      <c r="G85" s="52">
        <v>97</v>
      </c>
    </row>
    <row r="86" spans="1:7">
      <c r="A86" s="211"/>
      <c r="B86" s="211"/>
      <c r="C86" s="211"/>
      <c r="D86" s="211"/>
      <c r="E86" s="211"/>
      <c r="F86" s="53" t="s">
        <v>63</v>
      </c>
      <c r="G86" s="52">
        <v>97</v>
      </c>
    </row>
    <row r="87" spans="1:7">
      <c r="A87" s="211"/>
      <c r="B87" s="211"/>
      <c r="C87" s="211"/>
      <c r="D87" s="211"/>
      <c r="E87" s="211"/>
      <c r="F87" s="53" t="s">
        <v>64</v>
      </c>
      <c r="G87" s="52" t="s">
        <v>159</v>
      </c>
    </row>
    <row r="88" spans="1:7">
      <c r="A88" s="211"/>
      <c r="B88" s="211"/>
      <c r="C88" s="211"/>
      <c r="D88" s="211"/>
      <c r="E88" s="211"/>
      <c r="F88" s="53" t="s">
        <v>65</v>
      </c>
      <c r="G88" s="52" t="s">
        <v>159</v>
      </c>
    </row>
    <row r="89" spans="1:7">
      <c r="A89" s="212"/>
      <c r="B89" s="212"/>
      <c r="C89" s="212"/>
      <c r="D89" s="212"/>
      <c r="E89" s="212"/>
      <c r="F89" s="53" t="s">
        <v>66</v>
      </c>
      <c r="G89" s="55" t="s">
        <v>159</v>
      </c>
    </row>
    <row r="90" spans="1:7" ht="42.75">
      <c r="A90" s="56" t="s">
        <v>889</v>
      </c>
      <c r="B90" s="56" t="s">
        <v>1321</v>
      </c>
      <c r="C90" s="56" t="s">
        <v>888</v>
      </c>
      <c r="D90" s="57" t="s">
        <v>69</v>
      </c>
      <c r="E90" s="57" t="s">
        <v>322</v>
      </c>
      <c r="F90" s="51" t="s">
        <v>68</v>
      </c>
      <c r="G90" s="55" t="s">
        <v>159</v>
      </c>
    </row>
    <row r="91" spans="1:7">
      <c r="A91" s="210" t="s">
        <v>57</v>
      </c>
      <c r="B91" s="210" t="s">
        <v>58</v>
      </c>
      <c r="C91" s="210" t="s">
        <v>59</v>
      </c>
      <c r="D91" s="210" t="s">
        <v>60</v>
      </c>
      <c r="E91" s="210" t="s">
        <v>61</v>
      </c>
      <c r="F91" s="53" t="s">
        <v>62</v>
      </c>
      <c r="G91" s="52">
        <v>99</v>
      </c>
    </row>
    <row r="92" spans="1:7">
      <c r="A92" s="211"/>
      <c r="B92" s="211"/>
      <c r="C92" s="211"/>
      <c r="D92" s="211"/>
      <c r="E92" s="211"/>
      <c r="F92" s="53" t="s">
        <v>63</v>
      </c>
      <c r="G92" s="52">
        <v>99</v>
      </c>
    </row>
    <row r="93" spans="1:7">
      <c r="A93" s="211"/>
      <c r="B93" s="211"/>
      <c r="C93" s="211"/>
      <c r="D93" s="211"/>
      <c r="E93" s="211"/>
      <c r="F93" s="53" t="s">
        <v>64</v>
      </c>
      <c r="G93" s="52" t="s">
        <v>159</v>
      </c>
    </row>
    <row r="94" spans="1:7">
      <c r="A94" s="211"/>
      <c r="B94" s="211"/>
      <c r="C94" s="211"/>
      <c r="D94" s="211"/>
      <c r="E94" s="211"/>
      <c r="F94" s="53" t="s">
        <v>65</v>
      </c>
      <c r="G94" s="52" t="s">
        <v>159</v>
      </c>
    </row>
    <row r="95" spans="1:7">
      <c r="A95" s="212"/>
      <c r="B95" s="212"/>
      <c r="C95" s="212"/>
      <c r="D95" s="212"/>
      <c r="E95" s="212"/>
      <c r="F95" s="53" t="s">
        <v>66</v>
      </c>
      <c r="G95" s="55" t="s">
        <v>159</v>
      </c>
    </row>
    <row r="96" spans="1:7" ht="57">
      <c r="A96" s="63" t="s">
        <v>887</v>
      </c>
      <c r="B96" s="58" t="s">
        <v>886</v>
      </c>
      <c r="C96" s="56" t="s">
        <v>885</v>
      </c>
      <c r="D96" s="62" t="s">
        <v>69</v>
      </c>
      <c r="E96" s="60" t="s">
        <v>318</v>
      </c>
      <c r="F96" s="53" t="s">
        <v>68</v>
      </c>
      <c r="G96" s="55" t="s">
        <v>159</v>
      </c>
    </row>
    <row r="97" spans="1:7">
      <c r="A97" s="207" t="s">
        <v>1319</v>
      </c>
      <c r="B97" s="208"/>
      <c r="C97" s="208"/>
      <c r="D97" s="208"/>
      <c r="E97" s="208"/>
      <c r="F97" s="208"/>
      <c r="G97" s="209"/>
    </row>
    <row r="98" spans="1:7">
      <c r="A98" s="205" t="s">
        <v>55</v>
      </c>
      <c r="B98" s="205"/>
      <c r="C98" s="205"/>
      <c r="D98" s="205"/>
      <c r="E98" s="205"/>
      <c r="F98" s="205" t="s">
        <v>56</v>
      </c>
      <c r="G98" s="205"/>
    </row>
    <row r="99" spans="1:7" ht="16.5" customHeight="1">
      <c r="A99" s="206" t="s">
        <v>57</v>
      </c>
      <c r="B99" s="206" t="s">
        <v>58</v>
      </c>
      <c r="C99" s="206" t="s">
        <v>59</v>
      </c>
      <c r="D99" s="206" t="s">
        <v>60</v>
      </c>
      <c r="E99" s="206" t="s">
        <v>61</v>
      </c>
      <c r="F99" s="53" t="s">
        <v>62</v>
      </c>
      <c r="G99" s="52">
        <v>100</v>
      </c>
    </row>
    <row r="100" spans="1:7">
      <c r="A100" s="206"/>
      <c r="B100" s="206"/>
      <c r="C100" s="206"/>
      <c r="D100" s="206"/>
      <c r="E100" s="206"/>
      <c r="F100" s="53" t="s">
        <v>63</v>
      </c>
      <c r="G100" s="52">
        <v>100</v>
      </c>
    </row>
    <row r="101" spans="1:7">
      <c r="A101" s="206"/>
      <c r="B101" s="206"/>
      <c r="C101" s="206"/>
      <c r="D101" s="206"/>
      <c r="E101" s="206"/>
      <c r="F101" s="53" t="s">
        <v>64</v>
      </c>
      <c r="G101" s="52" t="s">
        <v>159</v>
      </c>
    </row>
    <row r="102" spans="1:7">
      <c r="A102" s="206"/>
      <c r="B102" s="206"/>
      <c r="C102" s="206"/>
      <c r="D102" s="206"/>
      <c r="E102" s="206"/>
      <c r="F102" s="53" t="s">
        <v>65</v>
      </c>
      <c r="G102" s="52" t="s">
        <v>159</v>
      </c>
    </row>
    <row r="103" spans="1:7">
      <c r="A103" s="206"/>
      <c r="B103" s="206"/>
      <c r="C103" s="206"/>
      <c r="D103" s="206"/>
      <c r="E103" s="206"/>
      <c r="F103" s="53" t="s">
        <v>66</v>
      </c>
      <c r="G103" s="55" t="s">
        <v>159</v>
      </c>
    </row>
    <row r="104" spans="1:7" ht="57">
      <c r="A104" s="65" t="s">
        <v>884</v>
      </c>
      <c r="B104" s="65" t="s">
        <v>883</v>
      </c>
      <c r="C104" s="66" t="s">
        <v>882</v>
      </c>
      <c r="D104" s="60" t="s">
        <v>69</v>
      </c>
      <c r="E104" s="60" t="s">
        <v>318</v>
      </c>
      <c r="F104" s="53" t="s">
        <v>68</v>
      </c>
      <c r="G104" s="55" t="s">
        <v>159</v>
      </c>
    </row>
    <row r="105" spans="1:7" ht="16.5" customHeight="1">
      <c r="A105" s="214" t="s">
        <v>57</v>
      </c>
      <c r="B105" s="214" t="s">
        <v>58</v>
      </c>
      <c r="C105" s="214" t="s">
        <v>59</v>
      </c>
      <c r="D105" s="214" t="s">
        <v>60</v>
      </c>
      <c r="E105" s="206" t="s">
        <v>61</v>
      </c>
      <c r="F105" s="53" t="s">
        <v>62</v>
      </c>
      <c r="G105" s="52">
        <v>100</v>
      </c>
    </row>
    <row r="106" spans="1:7">
      <c r="A106" s="214"/>
      <c r="B106" s="214"/>
      <c r="C106" s="214"/>
      <c r="D106" s="214"/>
      <c r="E106" s="206"/>
      <c r="F106" s="53" t="s">
        <v>63</v>
      </c>
      <c r="G106" s="52">
        <v>100</v>
      </c>
    </row>
    <row r="107" spans="1:7">
      <c r="A107" s="214"/>
      <c r="B107" s="214"/>
      <c r="C107" s="214"/>
      <c r="D107" s="214"/>
      <c r="E107" s="206"/>
      <c r="F107" s="53" t="s">
        <v>64</v>
      </c>
      <c r="G107" s="52" t="s">
        <v>159</v>
      </c>
    </row>
    <row r="108" spans="1:7">
      <c r="A108" s="214"/>
      <c r="B108" s="214"/>
      <c r="C108" s="214"/>
      <c r="D108" s="214"/>
      <c r="E108" s="206"/>
      <c r="F108" s="53" t="s">
        <v>65</v>
      </c>
      <c r="G108" s="52" t="s">
        <v>159</v>
      </c>
    </row>
    <row r="109" spans="1:7">
      <c r="A109" s="214"/>
      <c r="B109" s="214"/>
      <c r="C109" s="214"/>
      <c r="D109" s="214"/>
      <c r="E109" s="206"/>
      <c r="F109" s="53" t="s">
        <v>66</v>
      </c>
      <c r="G109" s="55" t="s">
        <v>159</v>
      </c>
    </row>
    <row r="110" spans="1:7" ht="71.25">
      <c r="A110" s="67" t="s">
        <v>881</v>
      </c>
      <c r="B110" s="67" t="s">
        <v>880</v>
      </c>
      <c r="C110" s="67" t="s">
        <v>879</v>
      </c>
      <c r="D110" s="60" t="s">
        <v>69</v>
      </c>
      <c r="E110" s="60" t="s">
        <v>318</v>
      </c>
      <c r="F110" s="53" t="s">
        <v>68</v>
      </c>
      <c r="G110" s="55" t="s">
        <v>159</v>
      </c>
    </row>
    <row r="111" spans="1:7" ht="16.5" customHeight="1">
      <c r="A111" s="214" t="s">
        <v>57</v>
      </c>
      <c r="B111" s="214" t="s">
        <v>58</v>
      </c>
      <c r="C111" s="214" t="s">
        <v>59</v>
      </c>
      <c r="D111" s="214" t="s">
        <v>60</v>
      </c>
      <c r="E111" s="206" t="s">
        <v>61</v>
      </c>
      <c r="F111" s="53" t="s">
        <v>62</v>
      </c>
      <c r="G111" s="52">
        <v>100</v>
      </c>
    </row>
    <row r="112" spans="1:7">
      <c r="A112" s="214"/>
      <c r="B112" s="214"/>
      <c r="C112" s="214"/>
      <c r="D112" s="214"/>
      <c r="E112" s="206"/>
      <c r="F112" s="53" t="s">
        <v>63</v>
      </c>
      <c r="G112" s="52">
        <v>100</v>
      </c>
    </row>
    <row r="113" spans="1:7">
      <c r="A113" s="214"/>
      <c r="B113" s="214"/>
      <c r="C113" s="214"/>
      <c r="D113" s="214"/>
      <c r="E113" s="206"/>
      <c r="F113" s="53" t="s">
        <v>64</v>
      </c>
      <c r="G113" s="52" t="s">
        <v>159</v>
      </c>
    </row>
    <row r="114" spans="1:7">
      <c r="A114" s="214"/>
      <c r="B114" s="214"/>
      <c r="C114" s="214"/>
      <c r="D114" s="214"/>
      <c r="E114" s="206"/>
      <c r="F114" s="53" t="s">
        <v>65</v>
      </c>
      <c r="G114" s="52" t="s">
        <v>159</v>
      </c>
    </row>
    <row r="115" spans="1:7">
      <c r="A115" s="214"/>
      <c r="B115" s="214"/>
      <c r="C115" s="214"/>
      <c r="D115" s="214"/>
      <c r="E115" s="206"/>
      <c r="F115" s="53" t="s">
        <v>66</v>
      </c>
      <c r="G115" s="55" t="s">
        <v>159</v>
      </c>
    </row>
    <row r="116" spans="1:7" ht="71.25">
      <c r="A116" s="65" t="s">
        <v>878</v>
      </c>
      <c r="B116" s="65" t="s">
        <v>877</v>
      </c>
      <c r="C116" s="65" t="s">
        <v>876</v>
      </c>
      <c r="D116" s="60" t="s">
        <v>69</v>
      </c>
      <c r="E116" s="60" t="s">
        <v>318</v>
      </c>
      <c r="F116" s="53" t="s">
        <v>68</v>
      </c>
      <c r="G116" s="55" t="s">
        <v>159</v>
      </c>
    </row>
    <row r="117" spans="1:7" ht="16.5" customHeight="1">
      <c r="A117" s="206" t="s">
        <v>57</v>
      </c>
      <c r="B117" s="206" t="s">
        <v>58</v>
      </c>
      <c r="C117" s="206" t="s">
        <v>59</v>
      </c>
      <c r="D117" s="206" t="s">
        <v>60</v>
      </c>
      <c r="E117" s="206" t="s">
        <v>61</v>
      </c>
      <c r="F117" s="53" t="s">
        <v>62</v>
      </c>
      <c r="G117" s="52">
        <v>100</v>
      </c>
    </row>
    <row r="118" spans="1:7">
      <c r="A118" s="206"/>
      <c r="B118" s="206"/>
      <c r="C118" s="206"/>
      <c r="D118" s="206"/>
      <c r="E118" s="206"/>
      <c r="F118" s="53" t="s">
        <v>63</v>
      </c>
      <c r="G118" s="52">
        <v>100</v>
      </c>
    </row>
    <row r="119" spans="1:7">
      <c r="A119" s="206"/>
      <c r="B119" s="206"/>
      <c r="C119" s="206"/>
      <c r="D119" s="206"/>
      <c r="E119" s="206"/>
      <c r="F119" s="53" t="s">
        <v>64</v>
      </c>
      <c r="G119" s="52" t="s">
        <v>159</v>
      </c>
    </row>
    <row r="120" spans="1:7">
      <c r="A120" s="206"/>
      <c r="B120" s="206"/>
      <c r="C120" s="206"/>
      <c r="D120" s="206"/>
      <c r="E120" s="206"/>
      <c r="F120" s="53" t="s">
        <v>65</v>
      </c>
      <c r="G120" s="52" t="s">
        <v>159</v>
      </c>
    </row>
    <row r="121" spans="1:7">
      <c r="A121" s="206"/>
      <c r="B121" s="206"/>
      <c r="C121" s="206"/>
      <c r="D121" s="206"/>
      <c r="E121" s="206"/>
      <c r="F121" s="53" t="s">
        <v>66</v>
      </c>
      <c r="G121" s="55" t="s">
        <v>159</v>
      </c>
    </row>
    <row r="122" spans="1:7" ht="71.25">
      <c r="A122" s="68" t="s">
        <v>875</v>
      </c>
      <c r="B122" s="68" t="s">
        <v>874</v>
      </c>
      <c r="C122" s="68" t="s">
        <v>873</v>
      </c>
      <c r="D122" s="60" t="s">
        <v>69</v>
      </c>
      <c r="E122" s="60" t="s">
        <v>318</v>
      </c>
      <c r="F122" s="53" t="s">
        <v>68</v>
      </c>
      <c r="G122" s="55" t="s">
        <v>159</v>
      </c>
    </row>
    <row r="123" spans="1:7" ht="16.5" customHeight="1">
      <c r="A123" s="214" t="s">
        <v>57</v>
      </c>
      <c r="B123" s="214" t="s">
        <v>58</v>
      </c>
      <c r="C123" s="214" t="s">
        <v>59</v>
      </c>
      <c r="D123" s="214" t="s">
        <v>60</v>
      </c>
      <c r="E123" s="206" t="s">
        <v>61</v>
      </c>
      <c r="F123" s="53" t="s">
        <v>62</v>
      </c>
      <c r="G123" s="52">
        <v>100</v>
      </c>
    </row>
    <row r="124" spans="1:7" ht="16.5" customHeight="1">
      <c r="A124" s="214"/>
      <c r="B124" s="214"/>
      <c r="C124" s="214"/>
      <c r="D124" s="214"/>
      <c r="E124" s="206"/>
      <c r="F124" s="53" t="s">
        <v>63</v>
      </c>
      <c r="G124" s="52">
        <v>100</v>
      </c>
    </row>
    <row r="125" spans="1:7">
      <c r="A125" s="214"/>
      <c r="B125" s="214"/>
      <c r="C125" s="214"/>
      <c r="D125" s="214"/>
      <c r="E125" s="206"/>
      <c r="F125" s="53" t="s">
        <v>64</v>
      </c>
      <c r="G125" s="52">
        <v>100</v>
      </c>
    </row>
    <row r="126" spans="1:7">
      <c r="A126" s="214"/>
      <c r="B126" s="214"/>
      <c r="C126" s="214"/>
      <c r="D126" s="214"/>
      <c r="E126" s="206"/>
      <c r="F126" s="53" t="s">
        <v>65</v>
      </c>
      <c r="G126" s="52">
        <v>100</v>
      </c>
    </row>
    <row r="127" spans="1:7" ht="16.5" customHeight="1">
      <c r="A127" s="214"/>
      <c r="B127" s="214"/>
      <c r="C127" s="214"/>
      <c r="D127" s="214"/>
      <c r="E127" s="206"/>
      <c r="F127" s="53" t="s">
        <v>66</v>
      </c>
      <c r="G127" s="55">
        <f>(6/6)*100</f>
        <v>100</v>
      </c>
    </row>
    <row r="128" spans="1:7" ht="42.75">
      <c r="A128" s="69" t="s">
        <v>872</v>
      </c>
      <c r="B128" s="67" t="s">
        <v>871</v>
      </c>
      <c r="C128" s="69" t="s">
        <v>870</v>
      </c>
      <c r="D128" s="60" t="s">
        <v>69</v>
      </c>
      <c r="E128" s="60" t="s">
        <v>275</v>
      </c>
      <c r="F128" s="53" t="s">
        <v>68</v>
      </c>
      <c r="G128" s="52">
        <f>(G127/G123)*100</f>
        <v>100</v>
      </c>
    </row>
    <row r="129" spans="1:8" ht="16.5" customHeight="1">
      <c r="A129" s="214" t="s">
        <v>57</v>
      </c>
      <c r="B129" s="214" t="s">
        <v>58</v>
      </c>
      <c r="C129" s="214" t="s">
        <v>59</v>
      </c>
      <c r="D129" s="214" t="s">
        <v>60</v>
      </c>
      <c r="E129" s="206" t="s">
        <v>61</v>
      </c>
      <c r="F129" s="53" t="s">
        <v>62</v>
      </c>
      <c r="G129" s="52">
        <v>95</v>
      </c>
    </row>
    <row r="130" spans="1:8" ht="16.5" customHeight="1">
      <c r="A130" s="214"/>
      <c r="B130" s="214"/>
      <c r="C130" s="214"/>
      <c r="D130" s="214"/>
      <c r="E130" s="206"/>
      <c r="F130" s="53" t="s">
        <v>63</v>
      </c>
      <c r="G130" s="52">
        <v>95</v>
      </c>
    </row>
    <row r="131" spans="1:8">
      <c r="A131" s="214"/>
      <c r="B131" s="214"/>
      <c r="C131" s="214"/>
      <c r="D131" s="214"/>
      <c r="E131" s="206"/>
      <c r="F131" s="53" t="s">
        <v>64</v>
      </c>
      <c r="G131" s="52" t="s">
        <v>159</v>
      </c>
    </row>
    <row r="132" spans="1:8">
      <c r="A132" s="214"/>
      <c r="B132" s="214"/>
      <c r="C132" s="214"/>
      <c r="D132" s="214"/>
      <c r="E132" s="206"/>
      <c r="F132" s="53" t="s">
        <v>65</v>
      </c>
      <c r="G132" s="52" t="s">
        <v>159</v>
      </c>
    </row>
    <row r="133" spans="1:8" ht="16.5" customHeight="1">
      <c r="A133" s="214"/>
      <c r="B133" s="214"/>
      <c r="C133" s="214"/>
      <c r="D133" s="214"/>
      <c r="E133" s="206"/>
      <c r="F133" s="53" t="s">
        <v>66</v>
      </c>
      <c r="G133" s="55" t="s">
        <v>159</v>
      </c>
    </row>
    <row r="134" spans="1:8" ht="57">
      <c r="A134" s="67" t="s">
        <v>869</v>
      </c>
      <c r="B134" s="67" t="s">
        <v>868</v>
      </c>
      <c r="C134" s="69" t="s">
        <v>867</v>
      </c>
      <c r="D134" s="60" t="s">
        <v>69</v>
      </c>
      <c r="E134" s="60" t="s">
        <v>318</v>
      </c>
      <c r="F134" s="53" t="s">
        <v>68</v>
      </c>
      <c r="G134" s="52" t="s">
        <v>159</v>
      </c>
    </row>
    <row r="135" spans="1:8" ht="16.5" customHeight="1">
      <c r="A135" s="206" t="s">
        <v>57</v>
      </c>
      <c r="B135" s="206" t="s">
        <v>58</v>
      </c>
      <c r="C135" s="206" t="s">
        <v>59</v>
      </c>
      <c r="D135" s="206" t="s">
        <v>60</v>
      </c>
      <c r="E135" s="206" t="s">
        <v>61</v>
      </c>
      <c r="F135" s="53" t="s">
        <v>62</v>
      </c>
      <c r="G135" s="52">
        <v>98.5</v>
      </c>
    </row>
    <row r="136" spans="1:8">
      <c r="A136" s="206"/>
      <c r="B136" s="206"/>
      <c r="C136" s="206"/>
      <c r="D136" s="206"/>
      <c r="E136" s="206"/>
      <c r="F136" s="53" t="s">
        <v>63</v>
      </c>
      <c r="G136" s="52">
        <v>98.5</v>
      </c>
    </row>
    <row r="137" spans="1:8">
      <c r="A137" s="206"/>
      <c r="B137" s="206"/>
      <c r="C137" s="206"/>
      <c r="D137" s="206"/>
      <c r="E137" s="206"/>
      <c r="F137" s="53" t="s">
        <v>64</v>
      </c>
      <c r="G137" s="52">
        <v>98.5</v>
      </c>
    </row>
    <row r="138" spans="1:8">
      <c r="A138" s="206"/>
      <c r="B138" s="206"/>
      <c r="C138" s="206"/>
      <c r="D138" s="206"/>
      <c r="E138" s="206"/>
      <c r="F138" s="53" t="s">
        <v>65</v>
      </c>
      <c r="G138" s="52">
        <v>98.5</v>
      </c>
    </row>
    <row r="139" spans="1:8">
      <c r="A139" s="206"/>
      <c r="B139" s="206"/>
      <c r="C139" s="206"/>
      <c r="D139" s="206"/>
      <c r="E139" s="206"/>
      <c r="F139" s="53" t="s">
        <v>66</v>
      </c>
      <c r="G139" s="55">
        <f>(49838/50501)*100</f>
        <v>98.687154709807729</v>
      </c>
    </row>
    <row r="140" spans="1:8" ht="57">
      <c r="A140" s="65" t="s">
        <v>866</v>
      </c>
      <c r="B140" s="65" t="s">
        <v>865</v>
      </c>
      <c r="C140" s="65" t="s">
        <v>864</v>
      </c>
      <c r="D140" s="57" t="s">
        <v>69</v>
      </c>
      <c r="E140" s="60" t="s">
        <v>275</v>
      </c>
      <c r="F140" s="53" t="s">
        <v>68</v>
      </c>
      <c r="G140" s="52">
        <f>(G139/G135)*100</f>
        <v>100.19000478153069</v>
      </c>
      <c r="H140" s="23"/>
    </row>
    <row r="141" spans="1:8" ht="16.5" customHeight="1">
      <c r="A141" s="206" t="s">
        <v>57</v>
      </c>
      <c r="B141" s="206" t="s">
        <v>58</v>
      </c>
      <c r="C141" s="206" t="s">
        <v>59</v>
      </c>
      <c r="D141" s="206" t="s">
        <v>60</v>
      </c>
      <c r="E141" s="206" t="s">
        <v>61</v>
      </c>
      <c r="F141" s="53" t="s">
        <v>62</v>
      </c>
      <c r="G141" s="52">
        <v>100</v>
      </c>
    </row>
    <row r="142" spans="1:8">
      <c r="A142" s="206"/>
      <c r="B142" s="206"/>
      <c r="C142" s="206"/>
      <c r="D142" s="206"/>
      <c r="E142" s="206"/>
      <c r="F142" s="53" t="s">
        <v>63</v>
      </c>
      <c r="G142" s="52">
        <v>100</v>
      </c>
    </row>
    <row r="143" spans="1:8">
      <c r="A143" s="206"/>
      <c r="B143" s="206"/>
      <c r="C143" s="206"/>
      <c r="D143" s="206"/>
      <c r="E143" s="206"/>
      <c r="F143" s="53" t="s">
        <v>64</v>
      </c>
      <c r="G143" s="52">
        <v>100</v>
      </c>
    </row>
    <row r="144" spans="1:8">
      <c r="A144" s="206"/>
      <c r="B144" s="206"/>
      <c r="C144" s="206"/>
      <c r="D144" s="206"/>
      <c r="E144" s="206"/>
      <c r="F144" s="53" t="s">
        <v>65</v>
      </c>
      <c r="G144" s="52">
        <v>100</v>
      </c>
    </row>
    <row r="145" spans="1:8">
      <c r="A145" s="206"/>
      <c r="B145" s="206"/>
      <c r="C145" s="206"/>
      <c r="D145" s="206"/>
      <c r="E145" s="206"/>
      <c r="F145" s="53" t="s">
        <v>66</v>
      </c>
      <c r="G145" s="55">
        <f>(380/380)*100</f>
        <v>100</v>
      </c>
    </row>
    <row r="146" spans="1:8" ht="85.5">
      <c r="A146" s="65" t="s">
        <v>863</v>
      </c>
      <c r="B146" s="65" t="s">
        <v>862</v>
      </c>
      <c r="C146" s="66" t="s">
        <v>861</v>
      </c>
      <c r="D146" s="60" t="s">
        <v>69</v>
      </c>
      <c r="E146" s="60" t="s">
        <v>296</v>
      </c>
      <c r="F146" s="53" t="s">
        <v>68</v>
      </c>
      <c r="G146" s="52">
        <f>(G145/G141)*100</f>
        <v>100</v>
      </c>
    </row>
    <row r="147" spans="1:8" ht="16.5" customHeight="1">
      <c r="A147" s="214" t="s">
        <v>57</v>
      </c>
      <c r="B147" s="214" t="s">
        <v>58</v>
      </c>
      <c r="C147" s="214" t="s">
        <v>59</v>
      </c>
      <c r="D147" s="214" t="s">
        <v>60</v>
      </c>
      <c r="E147" s="206" t="s">
        <v>61</v>
      </c>
      <c r="F147" s="53" t="s">
        <v>62</v>
      </c>
      <c r="G147" s="52">
        <v>95</v>
      </c>
    </row>
    <row r="148" spans="1:8">
      <c r="A148" s="214"/>
      <c r="B148" s="214"/>
      <c r="C148" s="214"/>
      <c r="D148" s="214"/>
      <c r="E148" s="206"/>
      <c r="F148" s="53" t="s">
        <v>63</v>
      </c>
      <c r="G148" s="52">
        <v>95</v>
      </c>
    </row>
    <row r="149" spans="1:8">
      <c r="A149" s="214"/>
      <c r="B149" s="214"/>
      <c r="C149" s="214"/>
      <c r="D149" s="214"/>
      <c r="E149" s="206"/>
      <c r="F149" s="53" t="s">
        <v>64</v>
      </c>
      <c r="G149" s="52">
        <v>95</v>
      </c>
    </row>
    <row r="150" spans="1:8">
      <c r="A150" s="214"/>
      <c r="B150" s="214"/>
      <c r="C150" s="214"/>
      <c r="D150" s="214"/>
      <c r="E150" s="206"/>
      <c r="F150" s="53" t="s">
        <v>65</v>
      </c>
      <c r="G150" s="52">
        <v>95</v>
      </c>
    </row>
    <row r="151" spans="1:8">
      <c r="A151" s="214"/>
      <c r="B151" s="214"/>
      <c r="C151" s="214"/>
      <c r="D151" s="214"/>
      <c r="E151" s="206"/>
      <c r="F151" s="53" t="s">
        <v>66</v>
      </c>
      <c r="G151" s="55">
        <f>(9/9)*100</f>
        <v>100</v>
      </c>
    </row>
    <row r="152" spans="1:8" ht="85.5">
      <c r="A152" s="67" t="s">
        <v>860</v>
      </c>
      <c r="B152" s="67" t="s">
        <v>859</v>
      </c>
      <c r="C152" s="67" t="s">
        <v>858</v>
      </c>
      <c r="D152" s="60" t="s">
        <v>69</v>
      </c>
      <c r="E152" s="60" t="s">
        <v>275</v>
      </c>
      <c r="F152" s="53" t="s">
        <v>68</v>
      </c>
      <c r="G152" s="52">
        <f>(G151/G147)*100</f>
        <v>105.26315789473684</v>
      </c>
      <c r="H152" s="23"/>
    </row>
    <row r="153" spans="1:8" ht="16.5" customHeight="1">
      <c r="A153" s="214" t="s">
        <v>57</v>
      </c>
      <c r="B153" s="214" t="s">
        <v>58</v>
      </c>
      <c r="C153" s="214" t="s">
        <v>59</v>
      </c>
      <c r="D153" s="214" t="s">
        <v>60</v>
      </c>
      <c r="E153" s="206" t="s">
        <v>61</v>
      </c>
      <c r="F153" s="53" t="s">
        <v>62</v>
      </c>
      <c r="G153" s="52">
        <v>100</v>
      </c>
    </row>
    <row r="154" spans="1:8">
      <c r="A154" s="214"/>
      <c r="B154" s="214"/>
      <c r="C154" s="214"/>
      <c r="D154" s="214"/>
      <c r="E154" s="206"/>
      <c r="F154" s="53" t="s">
        <v>63</v>
      </c>
      <c r="G154" s="52">
        <v>100</v>
      </c>
    </row>
    <row r="155" spans="1:8">
      <c r="A155" s="214"/>
      <c r="B155" s="214"/>
      <c r="C155" s="214"/>
      <c r="D155" s="214"/>
      <c r="E155" s="206"/>
      <c r="F155" s="53" t="s">
        <v>64</v>
      </c>
      <c r="G155" s="52">
        <v>90</v>
      </c>
    </row>
    <row r="156" spans="1:8">
      <c r="A156" s="214"/>
      <c r="B156" s="214"/>
      <c r="C156" s="214"/>
      <c r="D156" s="214"/>
      <c r="E156" s="206"/>
      <c r="F156" s="53" t="s">
        <v>65</v>
      </c>
      <c r="G156" s="52">
        <v>90</v>
      </c>
    </row>
    <row r="157" spans="1:8">
      <c r="A157" s="214"/>
      <c r="B157" s="214"/>
      <c r="C157" s="214"/>
      <c r="D157" s="214"/>
      <c r="E157" s="206"/>
      <c r="F157" s="53" t="s">
        <v>66</v>
      </c>
      <c r="G157" s="55">
        <f>(547/547)*100</f>
        <v>100</v>
      </c>
    </row>
    <row r="158" spans="1:8" ht="199.5">
      <c r="A158" s="64" t="s">
        <v>857</v>
      </c>
      <c r="B158" s="64" t="s">
        <v>856</v>
      </c>
      <c r="C158" s="64" t="s">
        <v>855</v>
      </c>
      <c r="D158" s="60" t="s">
        <v>69</v>
      </c>
      <c r="E158" s="60" t="s">
        <v>275</v>
      </c>
      <c r="F158" s="53" t="s">
        <v>68</v>
      </c>
      <c r="G158" s="52">
        <f>(G157/G153)*100</f>
        <v>100</v>
      </c>
      <c r="H158" s="23"/>
    </row>
    <row r="159" spans="1:8">
      <c r="A159" s="214" t="s">
        <v>57</v>
      </c>
      <c r="B159" s="214" t="s">
        <v>58</v>
      </c>
      <c r="C159" s="214" t="s">
        <v>59</v>
      </c>
      <c r="D159" s="214" t="s">
        <v>60</v>
      </c>
      <c r="E159" s="206" t="s">
        <v>61</v>
      </c>
      <c r="F159" s="53" t="s">
        <v>62</v>
      </c>
      <c r="G159" s="52">
        <v>29</v>
      </c>
    </row>
    <row r="160" spans="1:8">
      <c r="A160" s="214"/>
      <c r="B160" s="214"/>
      <c r="C160" s="214"/>
      <c r="D160" s="214"/>
      <c r="E160" s="206"/>
      <c r="F160" s="53" t="s">
        <v>63</v>
      </c>
      <c r="G160" s="52">
        <v>29</v>
      </c>
    </row>
    <row r="161" spans="1:7">
      <c r="A161" s="214"/>
      <c r="B161" s="214"/>
      <c r="C161" s="214"/>
      <c r="D161" s="214"/>
      <c r="E161" s="206"/>
      <c r="F161" s="53" t="s">
        <v>64</v>
      </c>
      <c r="G161" s="52">
        <v>16</v>
      </c>
    </row>
    <row r="162" spans="1:7">
      <c r="A162" s="214"/>
      <c r="B162" s="214"/>
      <c r="C162" s="214"/>
      <c r="D162" s="214"/>
      <c r="E162" s="206"/>
      <c r="F162" s="53" t="s">
        <v>65</v>
      </c>
      <c r="G162" s="52">
        <v>16</v>
      </c>
    </row>
    <row r="163" spans="1:7">
      <c r="A163" s="214"/>
      <c r="B163" s="214"/>
      <c r="C163" s="214"/>
      <c r="D163" s="214"/>
      <c r="E163" s="206"/>
      <c r="F163" s="53" t="s">
        <v>66</v>
      </c>
      <c r="G163" s="55">
        <f>18</f>
        <v>18</v>
      </c>
    </row>
    <row r="164" spans="1:7" ht="42.75">
      <c r="A164" s="65" t="s">
        <v>854</v>
      </c>
      <c r="B164" s="65" t="s">
        <v>853</v>
      </c>
      <c r="C164" s="65" t="s">
        <v>852</v>
      </c>
      <c r="D164" s="60" t="s">
        <v>129</v>
      </c>
      <c r="E164" s="60" t="s">
        <v>275</v>
      </c>
      <c r="F164" s="53" t="s">
        <v>68</v>
      </c>
      <c r="G164" s="52">
        <f>(G163/G159)*100</f>
        <v>62.068965517241381</v>
      </c>
    </row>
    <row r="165" spans="1:7" ht="20.100000000000001" customHeight="1">
      <c r="A165" s="224" t="s">
        <v>70</v>
      </c>
      <c r="B165" s="225"/>
      <c r="C165" s="201"/>
      <c r="D165" s="201"/>
      <c r="E165" s="201"/>
      <c r="F165" s="201"/>
      <c r="G165" s="202"/>
    </row>
    <row r="166" spans="1:7">
      <c r="A166" s="218" t="str">
        <f>A32</f>
        <v>Índice de aumento y dispersión del Índice Compuesto del Cumplimiento de Obligaciones de Transparencia (ICCOT)</v>
      </c>
      <c r="B166" s="219"/>
      <c r="C166" s="219"/>
      <c r="D166" s="219"/>
      <c r="E166" s="219"/>
      <c r="F166" s="219"/>
      <c r="G166" s="220"/>
    </row>
    <row r="167" spans="1:7">
      <c r="A167" s="70" t="s">
        <v>71</v>
      </c>
      <c r="B167" s="215" t="s">
        <v>159</v>
      </c>
      <c r="C167" s="216"/>
      <c r="D167" s="216"/>
      <c r="E167" s="216"/>
      <c r="F167" s="216"/>
      <c r="G167" s="217"/>
    </row>
    <row r="168" spans="1:7">
      <c r="A168" s="70" t="s">
        <v>72</v>
      </c>
      <c r="B168" s="215" t="s">
        <v>159</v>
      </c>
      <c r="C168" s="216"/>
      <c r="D168" s="216"/>
      <c r="E168" s="216"/>
      <c r="F168" s="216"/>
      <c r="G168" s="217"/>
    </row>
    <row r="169" spans="1:7">
      <c r="A169" s="218" t="str">
        <f>A40</f>
        <v>Índice Compuesto del Cumplimiento de Obligaciones de Transparencia (ICCOT)</v>
      </c>
      <c r="B169" s="219"/>
      <c r="C169" s="219"/>
      <c r="D169" s="219"/>
      <c r="E169" s="219"/>
      <c r="F169" s="219"/>
      <c r="G169" s="220"/>
    </row>
    <row r="170" spans="1:7" s="21" customFormat="1">
      <c r="A170" s="71" t="s">
        <v>71</v>
      </c>
      <c r="B170" s="215" t="s">
        <v>159</v>
      </c>
      <c r="C170" s="216"/>
      <c r="D170" s="216"/>
      <c r="E170" s="216"/>
      <c r="F170" s="216"/>
      <c r="G170" s="217"/>
    </row>
    <row r="171" spans="1:7" s="21" customFormat="1">
      <c r="A171" s="71" t="s">
        <v>72</v>
      </c>
      <c r="B171" s="215" t="s">
        <v>159</v>
      </c>
      <c r="C171" s="216"/>
      <c r="D171" s="216"/>
      <c r="E171" s="216"/>
      <c r="F171" s="216"/>
      <c r="G171" s="217"/>
    </row>
    <row r="172" spans="1:7" s="21" customFormat="1">
      <c r="A172" s="221" t="str">
        <f>A48</f>
        <v>Porcentaje de sujetos obligados verificados en Dimensión Portales</v>
      </c>
      <c r="B172" s="222"/>
      <c r="C172" s="222"/>
      <c r="D172" s="222"/>
      <c r="E172" s="222"/>
      <c r="F172" s="222"/>
      <c r="G172" s="223"/>
    </row>
    <row r="173" spans="1:7" s="21" customFormat="1">
      <c r="A173" s="71" t="s">
        <v>71</v>
      </c>
      <c r="B173" s="215" t="s">
        <v>159</v>
      </c>
      <c r="C173" s="216"/>
      <c r="D173" s="216"/>
      <c r="E173" s="216"/>
      <c r="F173" s="216"/>
      <c r="G173" s="217"/>
    </row>
    <row r="174" spans="1:7" s="21" customFormat="1">
      <c r="A174" s="71" t="s">
        <v>72</v>
      </c>
      <c r="B174" s="215" t="s">
        <v>159</v>
      </c>
      <c r="C174" s="216"/>
      <c r="D174" s="216"/>
      <c r="E174" s="216"/>
      <c r="F174" s="216"/>
      <c r="G174" s="217"/>
    </row>
    <row r="175" spans="1:7" s="21" customFormat="1">
      <c r="A175" s="221" t="str">
        <f>A54</f>
        <v xml:space="preserve">Porcentaje de sujetos obligados verificados en la Dimensión Respuestas a Solicitudes de Información </v>
      </c>
      <c r="B175" s="222"/>
      <c r="C175" s="222"/>
      <c r="D175" s="222"/>
      <c r="E175" s="222"/>
      <c r="F175" s="222"/>
      <c r="G175" s="223"/>
    </row>
    <row r="176" spans="1:7" s="21" customFormat="1">
      <c r="A176" s="71" t="s">
        <v>71</v>
      </c>
      <c r="B176" s="215" t="s">
        <v>159</v>
      </c>
      <c r="C176" s="216"/>
      <c r="D176" s="216"/>
      <c r="E176" s="216"/>
      <c r="F176" s="216"/>
      <c r="G176" s="217"/>
    </row>
    <row r="177" spans="1:7" s="21" customFormat="1">
      <c r="A177" s="71" t="s">
        <v>72</v>
      </c>
      <c r="B177" s="215" t="s">
        <v>159</v>
      </c>
      <c r="C177" s="216"/>
      <c r="D177" s="216"/>
      <c r="E177" s="216"/>
      <c r="F177" s="216"/>
      <c r="G177" s="217"/>
    </row>
    <row r="178" spans="1:7" s="21" customFormat="1">
      <c r="A178" s="221" t="str">
        <f>A60</f>
        <v xml:space="preserve">Porcentaje de sujetos obligados verificados en la  Dimensión Unidades de Transparencia </v>
      </c>
      <c r="B178" s="222"/>
      <c r="C178" s="222"/>
      <c r="D178" s="222"/>
      <c r="E178" s="222"/>
      <c r="F178" s="222"/>
      <c r="G178" s="223"/>
    </row>
    <row r="179" spans="1:7" s="21" customFormat="1">
      <c r="A179" s="71" t="s">
        <v>71</v>
      </c>
      <c r="B179" s="215" t="s">
        <v>159</v>
      </c>
      <c r="C179" s="216"/>
      <c r="D179" s="216"/>
      <c r="E179" s="216"/>
      <c r="F179" s="216"/>
      <c r="G179" s="217"/>
    </row>
    <row r="180" spans="1:7" s="21" customFormat="1">
      <c r="A180" s="71" t="s">
        <v>72</v>
      </c>
      <c r="B180" s="215" t="s">
        <v>159</v>
      </c>
      <c r="C180" s="216"/>
      <c r="D180" s="216"/>
      <c r="E180" s="216"/>
      <c r="F180" s="216"/>
      <c r="G180" s="217"/>
    </row>
    <row r="181" spans="1:7" s="21" customFormat="1">
      <c r="A181" s="221" t="str">
        <f>A66</f>
        <v>Porcentaje de sujetos obligados verificados en la  Dimensión Acciones de Capacitación</v>
      </c>
      <c r="B181" s="222"/>
      <c r="C181" s="222"/>
      <c r="D181" s="222"/>
      <c r="E181" s="222"/>
      <c r="F181" s="222"/>
      <c r="G181" s="223"/>
    </row>
    <row r="182" spans="1:7" s="21" customFormat="1">
      <c r="A182" s="71" t="s">
        <v>71</v>
      </c>
      <c r="B182" s="215" t="s">
        <v>159</v>
      </c>
      <c r="C182" s="216"/>
      <c r="D182" s="216"/>
      <c r="E182" s="216"/>
      <c r="F182" s="216"/>
      <c r="G182" s="217"/>
    </row>
    <row r="183" spans="1:7" s="21" customFormat="1">
      <c r="A183" s="71" t="s">
        <v>72</v>
      </c>
      <c r="B183" s="215" t="s">
        <v>159</v>
      </c>
      <c r="C183" s="216"/>
      <c r="D183" s="216"/>
      <c r="E183" s="216"/>
      <c r="F183" s="216"/>
      <c r="G183" s="217"/>
    </row>
    <row r="184" spans="1:7" s="21" customFormat="1">
      <c r="A184" s="221" t="str">
        <f>A72</f>
        <v xml:space="preserve">Porcentaje de actualización de Sujetos Obligados federales </v>
      </c>
      <c r="B184" s="222"/>
      <c r="C184" s="222"/>
      <c r="D184" s="222"/>
      <c r="E184" s="222"/>
      <c r="F184" s="222"/>
      <c r="G184" s="223"/>
    </row>
    <row r="185" spans="1:7" s="21" customFormat="1">
      <c r="A185" s="71" t="s">
        <v>71</v>
      </c>
      <c r="B185" s="215" t="s">
        <v>159</v>
      </c>
      <c r="C185" s="216"/>
      <c r="D185" s="216"/>
      <c r="E185" s="216"/>
      <c r="F185" s="216"/>
      <c r="G185" s="217"/>
    </row>
    <row r="186" spans="1:7" s="21" customFormat="1">
      <c r="A186" s="71" t="s">
        <v>72</v>
      </c>
      <c r="B186" s="215" t="s">
        <v>159</v>
      </c>
      <c r="C186" s="216"/>
      <c r="D186" s="216"/>
      <c r="E186" s="216"/>
      <c r="F186" s="216"/>
      <c r="G186" s="217"/>
    </row>
    <row r="187" spans="1:7" s="21" customFormat="1">
      <c r="A187" s="221" t="str">
        <f>A78</f>
        <v>Porcentaje de documentos de consulta generados</v>
      </c>
      <c r="B187" s="222"/>
      <c r="C187" s="222"/>
      <c r="D187" s="222"/>
      <c r="E187" s="222"/>
      <c r="F187" s="222"/>
      <c r="G187" s="223"/>
    </row>
    <row r="188" spans="1:7" s="21" customFormat="1">
      <c r="A188" s="71" t="s">
        <v>71</v>
      </c>
      <c r="B188" s="215" t="s">
        <v>159</v>
      </c>
      <c r="C188" s="216"/>
      <c r="D188" s="216"/>
      <c r="E188" s="216"/>
      <c r="F188" s="216"/>
      <c r="G188" s="217"/>
    </row>
    <row r="189" spans="1:7" s="21" customFormat="1">
      <c r="A189" s="71" t="s">
        <v>72</v>
      </c>
      <c r="B189" s="215" t="s">
        <v>159</v>
      </c>
      <c r="C189" s="216"/>
      <c r="D189" s="216"/>
      <c r="E189" s="216"/>
      <c r="F189" s="216"/>
      <c r="G189" s="217"/>
    </row>
    <row r="190" spans="1:7" s="21" customFormat="1">
      <c r="A190" s="221" t="str">
        <f>A84</f>
        <v>Porcentaje de generación de productos estadísticos</v>
      </c>
      <c r="B190" s="222"/>
      <c r="C190" s="222"/>
      <c r="D190" s="222"/>
      <c r="E190" s="222"/>
      <c r="F190" s="222"/>
      <c r="G190" s="223"/>
    </row>
    <row r="191" spans="1:7" s="21" customFormat="1">
      <c r="A191" s="71" t="s">
        <v>71</v>
      </c>
      <c r="B191" s="215" t="s">
        <v>159</v>
      </c>
      <c r="C191" s="216"/>
      <c r="D191" s="216"/>
      <c r="E191" s="216"/>
      <c r="F191" s="216"/>
      <c r="G191" s="217"/>
    </row>
    <row r="192" spans="1:7" s="21" customFormat="1">
      <c r="A192" s="71" t="s">
        <v>72</v>
      </c>
      <c r="B192" s="215" t="s">
        <v>159</v>
      </c>
      <c r="C192" s="216"/>
      <c r="D192" s="216"/>
      <c r="E192" s="216"/>
      <c r="F192" s="216"/>
      <c r="G192" s="217"/>
    </row>
    <row r="193" spans="1:7" s="21" customFormat="1">
      <c r="A193" s="221" t="str">
        <f>A90</f>
        <v>Grado de inconformidad de las personas solicitantes con las respuestas recibidas</v>
      </c>
      <c r="B193" s="222"/>
      <c r="C193" s="222"/>
      <c r="D193" s="222"/>
      <c r="E193" s="222"/>
      <c r="F193" s="222"/>
      <c r="G193" s="223"/>
    </row>
    <row r="194" spans="1:7" s="21" customFormat="1">
      <c r="A194" s="71" t="s">
        <v>71</v>
      </c>
      <c r="B194" s="215" t="s">
        <v>159</v>
      </c>
      <c r="C194" s="216"/>
      <c r="D194" s="216"/>
      <c r="E194" s="216"/>
      <c r="F194" s="216"/>
      <c r="G194" s="217"/>
    </row>
    <row r="195" spans="1:7" s="21" customFormat="1">
      <c r="A195" s="71" t="s">
        <v>72</v>
      </c>
      <c r="B195" s="215" t="s">
        <v>159</v>
      </c>
      <c r="C195" s="216"/>
      <c r="D195" s="216"/>
      <c r="E195" s="216"/>
      <c r="F195" s="216"/>
      <c r="G195" s="217"/>
    </row>
    <row r="196" spans="1:7" s="21" customFormat="1">
      <c r="A196" s="221" t="str">
        <f>A96</f>
        <v xml:space="preserve">Índice de Acceso a la Información Pública </v>
      </c>
      <c r="B196" s="222"/>
      <c r="C196" s="222"/>
      <c r="D196" s="222"/>
      <c r="E196" s="222"/>
      <c r="F196" s="222"/>
      <c r="G196" s="223"/>
    </row>
    <row r="197" spans="1:7" s="21" customFormat="1">
      <c r="A197" s="71" t="s">
        <v>71</v>
      </c>
      <c r="B197" s="215" t="s">
        <v>159</v>
      </c>
      <c r="C197" s="216"/>
      <c r="D197" s="216"/>
      <c r="E197" s="216"/>
      <c r="F197" s="216"/>
      <c r="G197" s="217"/>
    </row>
    <row r="198" spans="1:7" s="21" customFormat="1">
      <c r="A198" s="71" t="s">
        <v>72</v>
      </c>
      <c r="B198" s="215" t="s">
        <v>159</v>
      </c>
      <c r="C198" s="216"/>
      <c r="D198" s="216"/>
      <c r="E198" s="216"/>
      <c r="F198" s="216"/>
      <c r="G198" s="217"/>
    </row>
    <row r="199" spans="1:7" s="21" customFormat="1">
      <c r="A199" s="221" t="str">
        <f>A104</f>
        <v>Porcentaje de herramientas desarrolladas en la Dimensión Portales</v>
      </c>
      <c r="B199" s="222"/>
      <c r="C199" s="222"/>
      <c r="D199" s="222"/>
      <c r="E199" s="222"/>
      <c r="F199" s="222"/>
      <c r="G199" s="223"/>
    </row>
    <row r="200" spans="1:7" s="22" customFormat="1">
      <c r="A200" s="71" t="s">
        <v>71</v>
      </c>
      <c r="B200" s="215" t="s">
        <v>159</v>
      </c>
      <c r="C200" s="216"/>
      <c r="D200" s="216"/>
      <c r="E200" s="216"/>
      <c r="F200" s="216"/>
      <c r="G200" s="217"/>
    </row>
    <row r="201" spans="1:7" s="21" customFormat="1">
      <c r="A201" s="71" t="s">
        <v>72</v>
      </c>
      <c r="B201" s="215" t="s">
        <v>159</v>
      </c>
      <c r="C201" s="216"/>
      <c r="D201" s="216"/>
      <c r="E201" s="216"/>
      <c r="F201" s="216"/>
      <c r="G201" s="217"/>
    </row>
    <row r="202" spans="1:7" s="21" customFormat="1">
      <c r="A202" s="221" t="str">
        <f>A110</f>
        <v>Porcentaje de herramientas desarrolladas en la Dimensión Solicitudes de Información</v>
      </c>
      <c r="B202" s="222"/>
      <c r="C202" s="222"/>
      <c r="D202" s="222"/>
      <c r="E202" s="222"/>
      <c r="F202" s="222"/>
      <c r="G202" s="223"/>
    </row>
    <row r="203" spans="1:7" s="21" customFormat="1">
      <c r="A203" s="71" t="s">
        <v>71</v>
      </c>
      <c r="B203" s="215" t="s">
        <v>159</v>
      </c>
      <c r="C203" s="216"/>
      <c r="D203" s="216"/>
      <c r="E203" s="216"/>
      <c r="F203" s="216"/>
      <c r="G203" s="217"/>
    </row>
    <row r="204" spans="1:7" s="21" customFormat="1">
      <c r="A204" s="71" t="s">
        <v>72</v>
      </c>
      <c r="B204" s="215" t="s">
        <v>159</v>
      </c>
      <c r="C204" s="216"/>
      <c r="D204" s="216"/>
      <c r="E204" s="216"/>
      <c r="F204" s="216"/>
      <c r="G204" s="217"/>
    </row>
    <row r="205" spans="1:7" s="21" customFormat="1">
      <c r="A205" s="221" t="str">
        <f>A116</f>
        <v>Porcentaje de herramientas desarrolladas en la Dimensión Unidades de Transparencia</v>
      </c>
      <c r="B205" s="222"/>
      <c r="C205" s="222"/>
      <c r="D205" s="222"/>
      <c r="E205" s="222"/>
      <c r="F205" s="222"/>
      <c r="G205" s="223"/>
    </row>
    <row r="206" spans="1:7" s="21" customFormat="1">
      <c r="A206" s="71" t="s">
        <v>71</v>
      </c>
      <c r="B206" s="215" t="s">
        <v>159</v>
      </c>
      <c r="C206" s="216"/>
      <c r="D206" s="216"/>
      <c r="E206" s="216"/>
      <c r="F206" s="216"/>
      <c r="G206" s="217"/>
    </row>
    <row r="207" spans="1:7" s="21" customFormat="1">
      <c r="A207" s="71" t="s">
        <v>72</v>
      </c>
      <c r="B207" s="215" t="s">
        <v>159</v>
      </c>
      <c r="C207" s="216"/>
      <c r="D207" s="216"/>
      <c r="E207" s="216"/>
      <c r="F207" s="216"/>
      <c r="G207" s="217"/>
    </row>
    <row r="208" spans="1:7" s="21" customFormat="1">
      <c r="A208" s="221" t="str">
        <f>A122</f>
        <v>Porcentaje de herramientas desarrolladas en la Dimensión Acciones de Capacitación</v>
      </c>
      <c r="B208" s="222"/>
      <c r="C208" s="222"/>
      <c r="D208" s="222"/>
      <c r="E208" s="222"/>
      <c r="F208" s="222"/>
      <c r="G208" s="223"/>
    </row>
    <row r="209" spans="1:7" s="21" customFormat="1">
      <c r="A209" s="71" t="s">
        <v>71</v>
      </c>
      <c r="B209" s="215" t="s">
        <v>159</v>
      </c>
      <c r="C209" s="216"/>
      <c r="D209" s="216"/>
      <c r="E209" s="216"/>
      <c r="F209" s="216"/>
      <c r="G209" s="217"/>
    </row>
    <row r="210" spans="1:7" s="21" customFormat="1">
      <c r="A210" s="71" t="s">
        <v>72</v>
      </c>
      <c r="B210" s="215" t="s">
        <v>159</v>
      </c>
      <c r="C210" s="216"/>
      <c r="D210" s="216"/>
      <c r="E210" s="216"/>
      <c r="F210" s="216"/>
      <c r="G210" s="217"/>
    </row>
    <row r="211" spans="1:7" s="21" customFormat="1">
      <c r="A211" s="221" t="str">
        <f>A128</f>
        <v>Porcentaje de cobertura de seguimiento</v>
      </c>
      <c r="B211" s="222"/>
      <c r="C211" s="222"/>
      <c r="D211" s="222"/>
      <c r="E211" s="222"/>
      <c r="F211" s="222"/>
      <c r="G211" s="223"/>
    </row>
    <row r="212" spans="1:7" s="21" customFormat="1">
      <c r="A212" s="71" t="s">
        <v>71</v>
      </c>
      <c r="B212" s="226" t="s">
        <v>1182</v>
      </c>
      <c r="C212" s="227"/>
      <c r="D212" s="227"/>
      <c r="E212" s="227"/>
      <c r="F212" s="227"/>
      <c r="G212" s="228"/>
    </row>
    <row r="213" spans="1:7" s="21" customFormat="1">
      <c r="A213" s="71" t="s">
        <v>72</v>
      </c>
      <c r="B213" s="226"/>
      <c r="C213" s="227"/>
      <c r="D213" s="227"/>
      <c r="E213" s="227"/>
      <c r="F213" s="227"/>
      <c r="G213" s="228"/>
    </row>
    <row r="214" spans="1:7" s="21" customFormat="1">
      <c r="A214" s="221" t="str">
        <f>A134</f>
        <v>Porcentaje de atención a dudas y consultas respecto al cumplimiento de las obligaciones que emanan de la Ley General</v>
      </c>
      <c r="B214" s="222"/>
      <c r="C214" s="222"/>
      <c r="D214" s="222"/>
      <c r="E214" s="222"/>
      <c r="F214" s="222"/>
      <c r="G214" s="223"/>
    </row>
    <row r="215" spans="1:7" s="21" customFormat="1">
      <c r="A215" s="71" t="s">
        <v>71</v>
      </c>
      <c r="B215" s="215" t="s">
        <v>159</v>
      </c>
      <c r="C215" s="216"/>
      <c r="D215" s="216"/>
      <c r="E215" s="216"/>
      <c r="F215" s="216"/>
      <c r="G215" s="217"/>
    </row>
    <row r="216" spans="1:7" s="21" customFormat="1">
      <c r="A216" s="71" t="s">
        <v>72</v>
      </c>
      <c r="B216" s="215" t="s">
        <v>159</v>
      </c>
      <c r="C216" s="216"/>
      <c r="D216" s="216"/>
      <c r="E216" s="216"/>
      <c r="F216" s="216"/>
      <c r="G216" s="217"/>
    </row>
    <row r="217" spans="1:7" s="21" customFormat="1">
      <c r="A217" s="221" t="str">
        <f>A140</f>
        <v>Porcentaje de solicitudes de información atendidas oportunamente por parte de los sujeto obligados</v>
      </c>
      <c r="B217" s="222"/>
      <c r="C217" s="222"/>
      <c r="D217" s="222"/>
      <c r="E217" s="222"/>
      <c r="F217" s="222"/>
      <c r="G217" s="223"/>
    </row>
    <row r="218" spans="1:7" s="21" customFormat="1" ht="39.75" customHeight="1">
      <c r="A218" s="71" t="s">
        <v>71</v>
      </c>
      <c r="B218" s="226" t="s">
        <v>1363</v>
      </c>
      <c r="C218" s="227"/>
      <c r="D218" s="227"/>
      <c r="E218" s="227"/>
      <c r="F218" s="227"/>
      <c r="G218" s="228"/>
    </row>
    <row r="219" spans="1:7" s="21" customFormat="1">
      <c r="A219" s="71" t="s">
        <v>72</v>
      </c>
      <c r="B219" s="226"/>
      <c r="C219" s="227"/>
      <c r="D219" s="227"/>
      <c r="E219" s="227"/>
      <c r="F219" s="227"/>
      <c r="G219" s="228"/>
    </row>
    <row r="220" spans="1:7" s="21" customFormat="1">
      <c r="A220" s="221" t="str">
        <f>A146</f>
        <v>Porcentaje de atención de la demanda de reportes estadísticos para la toma de decisiones</v>
      </c>
      <c r="B220" s="222"/>
      <c r="C220" s="222"/>
      <c r="D220" s="222"/>
      <c r="E220" s="222"/>
      <c r="F220" s="222"/>
      <c r="G220" s="223"/>
    </row>
    <row r="221" spans="1:7" s="21" customFormat="1" ht="35.25" customHeight="1">
      <c r="A221" s="71" t="s">
        <v>71</v>
      </c>
      <c r="B221" s="226" t="s">
        <v>1183</v>
      </c>
      <c r="C221" s="227"/>
      <c r="D221" s="227"/>
      <c r="E221" s="227"/>
      <c r="F221" s="227"/>
      <c r="G221" s="228"/>
    </row>
    <row r="222" spans="1:7" s="21" customFormat="1">
      <c r="A222" s="71" t="s">
        <v>72</v>
      </c>
      <c r="B222" s="226"/>
      <c r="C222" s="227"/>
      <c r="D222" s="227"/>
      <c r="E222" s="227"/>
      <c r="F222" s="227"/>
      <c r="G222" s="228"/>
    </row>
    <row r="223" spans="1:7" s="21" customFormat="1">
      <c r="A223" s="221" t="str">
        <f>A152</f>
        <v>Porcentaje de estadísticas de Transparencia y de Acceso a la Información en el ámbito federal</v>
      </c>
      <c r="B223" s="222"/>
      <c r="C223" s="222"/>
      <c r="D223" s="222"/>
      <c r="E223" s="222"/>
      <c r="F223" s="222"/>
      <c r="G223" s="223"/>
    </row>
    <row r="224" spans="1:7" s="21" customFormat="1">
      <c r="A224" s="71" t="s">
        <v>71</v>
      </c>
      <c r="B224" s="226" t="s">
        <v>1184</v>
      </c>
      <c r="C224" s="227"/>
      <c r="D224" s="227"/>
      <c r="E224" s="227"/>
      <c r="F224" s="227"/>
      <c r="G224" s="228"/>
    </row>
    <row r="225" spans="1:7" s="21" customFormat="1">
      <c r="A225" s="71" t="s">
        <v>72</v>
      </c>
      <c r="B225" s="226"/>
      <c r="C225" s="227"/>
      <c r="D225" s="227"/>
      <c r="E225" s="227"/>
      <c r="F225" s="227"/>
      <c r="G225" s="228"/>
    </row>
    <row r="226" spans="1:7" s="21" customFormat="1">
      <c r="A226" s="221" t="str">
        <f>A158</f>
        <v>Porcentaje de obtención y procesamiento de los datos necesarios para elaborar el Informe Anual</v>
      </c>
      <c r="B226" s="222"/>
      <c r="C226" s="222"/>
      <c r="D226" s="222"/>
      <c r="E226" s="222"/>
      <c r="F226" s="222"/>
      <c r="G226" s="223"/>
    </row>
    <row r="227" spans="1:7" s="21" customFormat="1" ht="34.5" customHeight="1">
      <c r="A227" s="71" t="s">
        <v>71</v>
      </c>
      <c r="B227" s="226" t="s">
        <v>1185</v>
      </c>
      <c r="C227" s="227"/>
      <c r="D227" s="227"/>
      <c r="E227" s="227"/>
      <c r="F227" s="227"/>
      <c r="G227" s="228"/>
    </row>
    <row r="228" spans="1:7" s="21" customFormat="1">
      <c r="A228" s="71" t="s">
        <v>72</v>
      </c>
      <c r="B228" s="226"/>
      <c r="C228" s="227"/>
      <c r="D228" s="227"/>
      <c r="E228" s="227"/>
      <c r="F228" s="227"/>
      <c r="G228" s="228"/>
    </row>
    <row r="229" spans="1:7" s="21" customFormat="1">
      <c r="A229" s="221" t="str">
        <f>A164</f>
        <v>Actualización de la base de datos de las solicitudes de información ingresadas y recursos interpuestos</v>
      </c>
      <c r="B229" s="222"/>
      <c r="C229" s="222"/>
      <c r="D229" s="222"/>
      <c r="E229" s="222"/>
      <c r="F229" s="222"/>
      <c r="G229" s="223"/>
    </row>
    <row r="230" spans="1:7" s="21" customFormat="1">
      <c r="A230" s="71" t="s">
        <v>71</v>
      </c>
      <c r="B230" s="226" t="s">
        <v>1186</v>
      </c>
      <c r="C230" s="227"/>
      <c r="D230" s="227"/>
      <c r="E230" s="227"/>
      <c r="F230" s="227"/>
      <c r="G230" s="228"/>
    </row>
    <row r="231" spans="1:7" s="21" customFormat="1">
      <c r="A231" s="71" t="s">
        <v>72</v>
      </c>
      <c r="B231" s="226"/>
      <c r="C231" s="227"/>
      <c r="D231" s="227"/>
      <c r="E231" s="227"/>
      <c r="F231" s="227"/>
      <c r="G231" s="228"/>
    </row>
    <row r="232" spans="1:7" s="21" customFormat="1">
      <c r="A232" s="238" t="s">
        <v>74</v>
      </c>
      <c r="B232" s="239"/>
      <c r="C232" s="239"/>
      <c r="D232" s="239"/>
      <c r="E232" s="239"/>
      <c r="F232" s="239"/>
      <c r="G232" s="240"/>
    </row>
    <row r="233" spans="1:7" s="21" customFormat="1">
      <c r="A233" s="232" t="str">
        <f>A32</f>
        <v>Índice de aumento y dispersión del Índice Compuesto del Cumplimiento de Obligaciones de Transparencia (ICCOT)</v>
      </c>
      <c r="B233" s="233"/>
      <c r="C233" s="233"/>
      <c r="D233" s="233"/>
      <c r="E233" s="233"/>
      <c r="F233" s="233"/>
      <c r="G233" s="234"/>
    </row>
    <row r="234" spans="1:7" s="21" customFormat="1">
      <c r="A234" s="72" t="s">
        <v>75</v>
      </c>
      <c r="B234" s="235"/>
      <c r="C234" s="236"/>
      <c r="D234" s="236"/>
      <c r="E234" s="236"/>
      <c r="F234" s="236"/>
      <c r="G234" s="237"/>
    </row>
    <row r="235" spans="1:7" s="21" customFormat="1">
      <c r="A235" s="72" t="s">
        <v>76</v>
      </c>
      <c r="B235" s="235"/>
      <c r="C235" s="236"/>
      <c r="D235" s="236"/>
      <c r="E235" s="236"/>
      <c r="F235" s="236"/>
      <c r="G235" s="237"/>
    </row>
    <row r="236" spans="1:7" s="21" customFormat="1">
      <c r="A236" s="72" t="s">
        <v>77</v>
      </c>
      <c r="B236" s="241" t="s">
        <v>78</v>
      </c>
      <c r="C236" s="242"/>
      <c r="D236" s="242"/>
      <c r="E236" s="242"/>
      <c r="F236" s="242"/>
      <c r="G236" s="243"/>
    </row>
    <row r="237" spans="1:7" s="21" customFormat="1">
      <c r="A237" s="232" t="str">
        <f>A40</f>
        <v>Índice Compuesto del Cumplimiento de Obligaciones de Transparencia (ICCOT)</v>
      </c>
      <c r="B237" s="233"/>
      <c r="C237" s="233"/>
      <c r="D237" s="233"/>
      <c r="E237" s="233"/>
      <c r="F237" s="233"/>
      <c r="G237" s="234"/>
    </row>
    <row r="238" spans="1:7" s="21" customFormat="1">
      <c r="A238" s="72" t="s">
        <v>75</v>
      </c>
      <c r="B238" s="235"/>
      <c r="C238" s="236"/>
      <c r="D238" s="236"/>
      <c r="E238" s="236"/>
      <c r="F238" s="236"/>
      <c r="G238" s="237"/>
    </row>
    <row r="239" spans="1:7" s="21" customFormat="1">
      <c r="A239" s="72" t="s">
        <v>76</v>
      </c>
      <c r="B239" s="235"/>
      <c r="C239" s="236"/>
      <c r="D239" s="236"/>
      <c r="E239" s="236"/>
      <c r="F239" s="236"/>
      <c r="G239" s="237"/>
    </row>
    <row r="240" spans="1:7" s="21" customFormat="1">
      <c r="A240" s="72" t="s">
        <v>77</v>
      </c>
      <c r="B240" s="241" t="s">
        <v>78</v>
      </c>
      <c r="C240" s="242"/>
      <c r="D240" s="242"/>
      <c r="E240" s="242"/>
      <c r="F240" s="242"/>
      <c r="G240" s="243"/>
    </row>
    <row r="241" spans="1:7" s="21" customFormat="1">
      <c r="A241" s="232" t="s">
        <v>851</v>
      </c>
      <c r="B241" s="233"/>
      <c r="C241" s="233"/>
      <c r="D241" s="233"/>
      <c r="E241" s="233"/>
      <c r="F241" s="233"/>
      <c r="G241" s="234"/>
    </row>
    <row r="242" spans="1:7" s="21" customFormat="1">
      <c r="A242" s="72" t="s">
        <v>75</v>
      </c>
      <c r="B242" s="229"/>
      <c r="C242" s="230"/>
      <c r="D242" s="230"/>
      <c r="E242" s="230"/>
      <c r="F242" s="230"/>
      <c r="G242" s="231"/>
    </row>
    <row r="243" spans="1:7" s="21" customFormat="1">
      <c r="A243" s="72" t="s">
        <v>76</v>
      </c>
      <c r="B243" s="229"/>
      <c r="C243" s="230"/>
      <c r="D243" s="230"/>
      <c r="E243" s="230"/>
      <c r="F243" s="230"/>
      <c r="G243" s="231"/>
    </row>
    <row r="244" spans="1:7" s="21" customFormat="1">
      <c r="A244" s="72" t="s">
        <v>77</v>
      </c>
      <c r="B244" s="229"/>
      <c r="C244" s="230"/>
      <c r="D244" s="230"/>
      <c r="E244" s="230"/>
      <c r="F244" s="230"/>
      <c r="G244" s="231"/>
    </row>
    <row r="245" spans="1:7" s="21" customFormat="1">
      <c r="A245" s="232" t="str">
        <f>A48</f>
        <v>Porcentaje de sujetos obligados verificados en Dimensión Portales</v>
      </c>
      <c r="B245" s="233"/>
      <c r="C245" s="233"/>
      <c r="D245" s="233"/>
      <c r="E245" s="233"/>
      <c r="F245" s="233"/>
      <c r="G245" s="234"/>
    </row>
    <row r="246" spans="1:7" s="21" customFormat="1">
      <c r="A246" s="72" t="s">
        <v>75</v>
      </c>
      <c r="B246" s="235"/>
      <c r="C246" s="236"/>
      <c r="D246" s="236"/>
      <c r="E246" s="236"/>
      <c r="F246" s="236"/>
      <c r="G246" s="237"/>
    </row>
    <row r="247" spans="1:7" s="21" customFormat="1">
      <c r="A247" s="72" t="s">
        <v>76</v>
      </c>
      <c r="B247" s="235"/>
      <c r="C247" s="236"/>
      <c r="D247" s="236"/>
      <c r="E247" s="236"/>
      <c r="F247" s="236"/>
      <c r="G247" s="237"/>
    </row>
    <row r="248" spans="1:7" s="21" customFormat="1">
      <c r="A248" s="72" t="s">
        <v>77</v>
      </c>
      <c r="B248" s="241" t="s">
        <v>78</v>
      </c>
      <c r="C248" s="242"/>
      <c r="D248" s="242"/>
      <c r="E248" s="242"/>
      <c r="F248" s="242"/>
      <c r="G248" s="243"/>
    </row>
    <row r="249" spans="1:7" s="21" customFormat="1">
      <c r="A249" s="232" t="str">
        <f>A54</f>
        <v xml:space="preserve">Porcentaje de sujetos obligados verificados en la Dimensión Respuestas a Solicitudes de Información </v>
      </c>
      <c r="B249" s="233"/>
      <c r="C249" s="233"/>
      <c r="D249" s="233"/>
      <c r="E249" s="233"/>
      <c r="F249" s="233"/>
      <c r="G249" s="234"/>
    </row>
    <row r="250" spans="1:7" s="21" customFormat="1">
      <c r="A250" s="72" t="s">
        <v>75</v>
      </c>
      <c r="B250" s="235"/>
      <c r="C250" s="236"/>
      <c r="D250" s="236"/>
      <c r="E250" s="236"/>
      <c r="F250" s="236"/>
      <c r="G250" s="237"/>
    </row>
    <row r="251" spans="1:7" s="21" customFormat="1">
      <c r="A251" s="72" t="s">
        <v>76</v>
      </c>
      <c r="B251" s="235"/>
      <c r="C251" s="236"/>
      <c r="D251" s="236"/>
      <c r="E251" s="236"/>
      <c r="F251" s="236"/>
      <c r="G251" s="237"/>
    </row>
    <row r="252" spans="1:7" s="21" customFormat="1">
      <c r="A252" s="72" t="s">
        <v>77</v>
      </c>
      <c r="B252" s="241" t="s">
        <v>78</v>
      </c>
      <c r="C252" s="242"/>
      <c r="D252" s="242"/>
      <c r="E252" s="242"/>
      <c r="F252" s="242"/>
      <c r="G252" s="243"/>
    </row>
    <row r="253" spans="1:7" s="21" customFormat="1">
      <c r="A253" s="232" t="str">
        <f>A60</f>
        <v xml:space="preserve">Porcentaje de sujetos obligados verificados en la  Dimensión Unidades de Transparencia </v>
      </c>
      <c r="B253" s="233"/>
      <c r="C253" s="233"/>
      <c r="D253" s="233"/>
      <c r="E253" s="233"/>
      <c r="F253" s="233"/>
      <c r="G253" s="234"/>
    </row>
    <row r="254" spans="1:7" s="21" customFormat="1">
      <c r="A254" s="72" t="s">
        <v>75</v>
      </c>
      <c r="B254" s="235"/>
      <c r="C254" s="236"/>
      <c r="D254" s="236"/>
      <c r="E254" s="236"/>
      <c r="F254" s="236"/>
      <c r="G254" s="237"/>
    </row>
    <row r="255" spans="1:7" s="21" customFormat="1">
      <c r="A255" s="72" t="s">
        <v>76</v>
      </c>
      <c r="B255" s="235"/>
      <c r="C255" s="236"/>
      <c r="D255" s="236"/>
      <c r="E255" s="236"/>
      <c r="F255" s="236"/>
      <c r="G255" s="237"/>
    </row>
    <row r="256" spans="1:7" s="21" customFormat="1">
      <c r="A256" s="72" t="s">
        <v>77</v>
      </c>
      <c r="B256" s="241" t="s">
        <v>78</v>
      </c>
      <c r="C256" s="242"/>
      <c r="D256" s="242"/>
      <c r="E256" s="242"/>
      <c r="F256" s="242"/>
      <c r="G256" s="243"/>
    </row>
    <row r="257" spans="1:7" s="21" customFormat="1">
      <c r="A257" s="232" t="str">
        <f>A66</f>
        <v>Porcentaje de sujetos obligados verificados en la  Dimensión Acciones de Capacitación</v>
      </c>
      <c r="B257" s="233"/>
      <c r="C257" s="233"/>
      <c r="D257" s="233"/>
      <c r="E257" s="233"/>
      <c r="F257" s="233"/>
      <c r="G257" s="234"/>
    </row>
    <row r="258" spans="1:7" s="21" customFormat="1">
      <c r="A258" s="72" t="s">
        <v>75</v>
      </c>
      <c r="B258" s="235"/>
      <c r="C258" s="236"/>
      <c r="D258" s="236"/>
      <c r="E258" s="236"/>
      <c r="F258" s="236"/>
      <c r="G258" s="237"/>
    </row>
    <row r="259" spans="1:7" s="21" customFormat="1">
      <c r="A259" s="72" t="s">
        <v>76</v>
      </c>
      <c r="B259" s="235"/>
      <c r="C259" s="236"/>
      <c r="D259" s="236"/>
      <c r="E259" s="236"/>
      <c r="F259" s="236"/>
      <c r="G259" s="237"/>
    </row>
    <row r="260" spans="1:7" s="21" customFormat="1">
      <c r="A260" s="72" t="s">
        <v>77</v>
      </c>
      <c r="B260" s="241" t="s">
        <v>78</v>
      </c>
      <c r="C260" s="242"/>
      <c r="D260" s="242"/>
      <c r="E260" s="242"/>
      <c r="F260" s="242"/>
      <c r="G260" s="243"/>
    </row>
    <row r="261" spans="1:7" s="21" customFormat="1">
      <c r="A261" s="232" t="str">
        <f>A72</f>
        <v xml:space="preserve">Porcentaje de actualización de Sujetos Obligados federales </v>
      </c>
      <c r="B261" s="233"/>
      <c r="C261" s="233"/>
      <c r="D261" s="233"/>
      <c r="E261" s="233"/>
      <c r="F261" s="233"/>
      <c r="G261" s="234"/>
    </row>
    <row r="262" spans="1:7" s="21" customFormat="1">
      <c r="A262" s="72" t="s">
        <v>75</v>
      </c>
      <c r="B262" s="235"/>
      <c r="C262" s="236"/>
      <c r="D262" s="236"/>
      <c r="E262" s="236"/>
      <c r="F262" s="236"/>
      <c r="G262" s="237"/>
    </row>
    <row r="263" spans="1:7" s="21" customFormat="1">
      <c r="A263" s="72" t="s">
        <v>76</v>
      </c>
      <c r="B263" s="235"/>
      <c r="C263" s="236"/>
      <c r="D263" s="236"/>
      <c r="E263" s="236"/>
      <c r="F263" s="236"/>
      <c r="G263" s="237"/>
    </row>
    <row r="264" spans="1:7" s="21" customFormat="1">
      <c r="A264" s="72" t="s">
        <v>77</v>
      </c>
      <c r="B264" s="241" t="s">
        <v>78</v>
      </c>
      <c r="C264" s="242"/>
      <c r="D264" s="242"/>
      <c r="E264" s="242"/>
      <c r="F264" s="242"/>
      <c r="G264" s="243"/>
    </row>
    <row r="265" spans="1:7" s="21" customFormat="1">
      <c r="A265" s="232" t="str">
        <f>A78</f>
        <v>Porcentaje de documentos de consulta generados</v>
      </c>
      <c r="B265" s="233"/>
      <c r="C265" s="233"/>
      <c r="D265" s="233"/>
      <c r="E265" s="233"/>
      <c r="F265" s="233"/>
      <c r="G265" s="234"/>
    </row>
    <row r="266" spans="1:7" s="21" customFormat="1">
      <c r="A266" s="72" t="s">
        <v>75</v>
      </c>
      <c r="B266" s="235"/>
      <c r="C266" s="236"/>
      <c r="D266" s="236"/>
      <c r="E266" s="236"/>
      <c r="F266" s="236"/>
      <c r="G266" s="237"/>
    </row>
    <row r="267" spans="1:7" s="21" customFormat="1">
      <c r="A267" s="72" t="s">
        <v>76</v>
      </c>
      <c r="B267" s="235"/>
      <c r="C267" s="236"/>
      <c r="D267" s="236"/>
      <c r="E267" s="236"/>
      <c r="F267" s="236"/>
      <c r="G267" s="237"/>
    </row>
    <row r="268" spans="1:7" s="21" customFormat="1">
      <c r="A268" s="72" t="s">
        <v>77</v>
      </c>
      <c r="B268" s="241" t="s">
        <v>78</v>
      </c>
      <c r="C268" s="242"/>
      <c r="D268" s="242"/>
      <c r="E268" s="242"/>
      <c r="F268" s="242"/>
      <c r="G268" s="243"/>
    </row>
    <row r="269" spans="1:7" s="21" customFormat="1">
      <c r="A269" s="232" t="str">
        <f>A84</f>
        <v>Porcentaje de generación de productos estadísticos</v>
      </c>
      <c r="B269" s="233"/>
      <c r="C269" s="233"/>
      <c r="D269" s="233"/>
      <c r="E269" s="233"/>
      <c r="F269" s="233"/>
      <c r="G269" s="234"/>
    </row>
    <row r="270" spans="1:7" s="21" customFormat="1">
      <c r="A270" s="72" t="s">
        <v>75</v>
      </c>
      <c r="B270" s="235"/>
      <c r="C270" s="236"/>
      <c r="D270" s="236"/>
      <c r="E270" s="236"/>
      <c r="F270" s="236"/>
      <c r="G270" s="237"/>
    </row>
    <row r="271" spans="1:7" s="21" customFormat="1">
      <c r="A271" s="72" t="s">
        <v>76</v>
      </c>
      <c r="B271" s="235"/>
      <c r="C271" s="236"/>
      <c r="D271" s="236"/>
      <c r="E271" s="236"/>
      <c r="F271" s="236"/>
      <c r="G271" s="237"/>
    </row>
    <row r="272" spans="1:7" s="21" customFormat="1">
      <c r="A272" s="72" t="s">
        <v>77</v>
      </c>
      <c r="B272" s="241" t="s">
        <v>78</v>
      </c>
      <c r="C272" s="242"/>
      <c r="D272" s="242"/>
      <c r="E272" s="242"/>
      <c r="F272" s="242"/>
      <c r="G272" s="243"/>
    </row>
    <row r="273" spans="1:7" s="21" customFormat="1">
      <c r="A273" s="232" t="str">
        <f>A90</f>
        <v>Grado de inconformidad de las personas solicitantes con las respuestas recibidas</v>
      </c>
      <c r="B273" s="233"/>
      <c r="C273" s="233"/>
      <c r="D273" s="233"/>
      <c r="E273" s="233"/>
      <c r="F273" s="233"/>
      <c r="G273" s="234"/>
    </row>
    <row r="274" spans="1:7" s="21" customFormat="1">
      <c r="A274" s="72" t="s">
        <v>75</v>
      </c>
      <c r="B274" s="235"/>
      <c r="C274" s="236"/>
      <c r="D274" s="236"/>
      <c r="E274" s="236"/>
      <c r="F274" s="236"/>
      <c r="G274" s="237"/>
    </row>
    <row r="275" spans="1:7" s="21" customFormat="1">
      <c r="A275" s="72" t="s">
        <v>76</v>
      </c>
      <c r="B275" s="235"/>
      <c r="C275" s="236"/>
      <c r="D275" s="236"/>
      <c r="E275" s="236"/>
      <c r="F275" s="236"/>
      <c r="G275" s="237"/>
    </row>
    <row r="276" spans="1:7" s="21" customFormat="1">
      <c r="A276" s="72" t="s">
        <v>77</v>
      </c>
      <c r="B276" s="241"/>
      <c r="C276" s="242"/>
      <c r="D276" s="242"/>
      <c r="E276" s="242"/>
      <c r="F276" s="242"/>
      <c r="G276" s="243"/>
    </row>
    <row r="277" spans="1:7">
      <c r="A277" s="247" t="str">
        <f>A96</f>
        <v xml:space="preserve">Índice de Acceso a la Información Pública </v>
      </c>
      <c r="B277" s="248"/>
      <c r="C277" s="248"/>
      <c r="D277" s="248"/>
      <c r="E277" s="248"/>
      <c r="F277" s="248"/>
      <c r="G277" s="249"/>
    </row>
    <row r="278" spans="1:7">
      <c r="A278" s="73" t="s">
        <v>75</v>
      </c>
      <c r="B278" s="253"/>
      <c r="C278" s="254"/>
      <c r="D278" s="254"/>
      <c r="E278" s="254"/>
      <c r="F278" s="254"/>
      <c r="G278" s="255"/>
    </row>
    <row r="279" spans="1:7">
      <c r="A279" s="73" t="s">
        <v>76</v>
      </c>
      <c r="B279" s="253"/>
      <c r="C279" s="254"/>
      <c r="D279" s="254"/>
      <c r="E279" s="254"/>
      <c r="F279" s="254"/>
      <c r="G279" s="255"/>
    </row>
    <row r="280" spans="1:7">
      <c r="A280" s="73" t="s">
        <v>77</v>
      </c>
      <c r="B280" s="256" t="s">
        <v>78</v>
      </c>
      <c r="C280" s="257"/>
      <c r="D280" s="257"/>
      <c r="E280" s="257"/>
      <c r="F280" s="257"/>
      <c r="G280" s="258"/>
    </row>
    <row r="281" spans="1:7">
      <c r="A281" s="247" t="s">
        <v>850</v>
      </c>
      <c r="B281" s="248"/>
      <c r="C281" s="248"/>
      <c r="D281" s="248"/>
      <c r="E281" s="248"/>
      <c r="F281" s="248"/>
      <c r="G281" s="249"/>
    </row>
    <row r="282" spans="1:7">
      <c r="A282" s="73" t="s">
        <v>75</v>
      </c>
      <c r="B282" s="250"/>
      <c r="C282" s="251"/>
      <c r="D282" s="251"/>
      <c r="E282" s="251"/>
      <c r="F282" s="251"/>
      <c r="G282" s="252"/>
    </row>
    <row r="283" spans="1:7">
      <c r="A283" s="73" t="s">
        <v>76</v>
      </c>
      <c r="B283" s="250"/>
      <c r="C283" s="251"/>
      <c r="D283" s="251"/>
      <c r="E283" s="251"/>
      <c r="F283" s="251"/>
      <c r="G283" s="252"/>
    </row>
    <row r="284" spans="1:7">
      <c r="A284" s="73" t="s">
        <v>77</v>
      </c>
      <c r="B284" s="250"/>
      <c r="C284" s="251"/>
      <c r="D284" s="251"/>
      <c r="E284" s="251"/>
      <c r="F284" s="251"/>
      <c r="G284" s="252"/>
    </row>
    <row r="285" spans="1:7">
      <c r="A285" s="247" t="str">
        <f>A104</f>
        <v>Porcentaje de herramientas desarrolladas en la Dimensión Portales</v>
      </c>
      <c r="B285" s="248"/>
      <c r="C285" s="248"/>
      <c r="D285" s="248"/>
      <c r="E285" s="248"/>
      <c r="F285" s="248"/>
      <c r="G285" s="249"/>
    </row>
    <row r="286" spans="1:7">
      <c r="A286" s="73" t="s">
        <v>75</v>
      </c>
      <c r="B286" s="250"/>
      <c r="C286" s="251"/>
      <c r="D286" s="251"/>
      <c r="E286" s="251"/>
      <c r="F286" s="251"/>
      <c r="G286" s="252"/>
    </row>
    <row r="287" spans="1:7">
      <c r="A287" s="73" t="s">
        <v>76</v>
      </c>
      <c r="B287" s="250"/>
      <c r="C287" s="251"/>
      <c r="D287" s="251"/>
      <c r="E287" s="251"/>
      <c r="F287" s="251"/>
      <c r="G287" s="252"/>
    </row>
    <row r="288" spans="1:7">
      <c r="A288" s="73" t="s">
        <v>77</v>
      </c>
      <c r="B288" s="244"/>
      <c r="C288" s="245"/>
      <c r="D288" s="245"/>
      <c r="E288" s="245"/>
      <c r="F288" s="245"/>
      <c r="G288" s="246"/>
    </row>
    <row r="289" spans="1:7">
      <c r="A289" s="247" t="str">
        <f>A110</f>
        <v>Porcentaje de herramientas desarrolladas en la Dimensión Solicitudes de Información</v>
      </c>
      <c r="B289" s="248"/>
      <c r="C289" s="248"/>
      <c r="D289" s="248"/>
      <c r="E289" s="248"/>
      <c r="F289" s="248"/>
      <c r="G289" s="249"/>
    </row>
    <row r="290" spans="1:7">
      <c r="A290" s="73" t="s">
        <v>75</v>
      </c>
      <c r="B290" s="250"/>
      <c r="C290" s="251"/>
      <c r="D290" s="251"/>
      <c r="E290" s="251"/>
      <c r="F290" s="251"/>
      <c r="G290" s="252"/>
    </row>
    <row r="291" spans="1:7">
      <c r="A291" s="73" t="s">
        <v>76</v>
      </c>
      <c r="B291" s="250"/>
      <c r="C291" s="251"/>
      <c r="D291" s="251"/>
      <c r="E291" s="251"/>
      <c r="F291" s="251"/>
      <c r="G291" s="252"/>
    </row>
    <row r="292" spans="1:7">
      <c r="A292" s="73" t="s">
        <v>77</v>
      </c>
      <c r="B292" s="244"/>
      <c r="C292" s="245"/>
      <c r="D292" s="245"/>
      <c r="E292" s="245"/>
      <c r="F292" s="245"/>
      <c r="G292" s="246"/>
    </row>
    <row r="293" spans="1:7">
      <c r="A293" s="247" t="str">
        <f>A116</f>
        <v>Porcentaje de herramientas desarrolladas en la Dimensión Unidades de Transparencia</v>
      </c>
      <c r="B293" s="248"/>
      <c r="C293" s="248"/>
      <c r="D293" s="248"/>
      <c r="E293" s="248"/>
      <c r="F293" s="248"/>
      <c r="G293" s="249"/>
    </row>
    <row r="294" spans="1:7">
      <c r="A294" s="73" t="s">
        <v>75</v>
      </c>
      <c r="B294" s="250"/>
      <c r="C294" s="251"/>
      <c r="D294" s="251"/>
      <c r="E294" s="251"/>
      <c r="F294" s="251"/>
      <c r="G294" s="252"/>
    </row>
    <row r="295" spans="1:7">
      <c r="A295" s="73" t="s">
        <v>76</v>
      </c>
      <c r="B295" s="250"/>
      <c r="C295" s="251"/>
      <c r="D295" s="251"/>
      <c r="E295" s="251"/>
      <c r="F295" s="251"/>
      <c r="G295" s="252"/>
    </row>
    <row r="296" spans="1:7">
      <c r="A296" s="73" t="s">
        <v>77</v>
      </c>
      <c r="B296" s="244"/>
      <c r="C296" s="245"/>
      <c r="D296" s="245"/>
      <c r="E296" s="245"/>
      <c r="F296" s="245"/>
      <c r="G296" s="246"/>
    </row>
    <row r="297" spans="1:7">
      <c r="A297" s="247" t="str">
        <f>A122</f>
        <v>Porcentaje de herramientas desarrolladas en la Dimensión Acciones de Capacitación</v>
      </c>
      <c r="B297" s="248"/>
      <c r="C297" s="248"/>
      <c r="D297" s="248"/>
      <c r="E297" s="248"/>
      <c r="F297" s="248"/>
      <c r="G297" s="249"/>
    </row>
    <row r="298" spans="1:7">
      <c r="A298" s="73" t="s">
        <v>75</v>
      </c>
      <c r="B298" s="253"/>
      <c r="C298" s="254"/>
      <c r="D298" s="254"/>
      <c r="E298" s="254"/>
      <c r="F298" s="254"/>
      <c r="G298" s="255"/>
    </row>
    <row r="299" spans="1:7">
      <c r="A299" s="73" t="s">
        <v>76</v>
      </c>
      <c r="B299" s="253"/>
      <c r="C299" s="254"/>
      <c r="D299" s="254"/>
      <c r="E299" s="254"/>
      <c r="F299" s="254"/>
      <c r="G299" s="255"/>
    </row>
    <row r="300" spans="1:7">
      <c r="A300" s="73" t="s">
        <v>77</v>
      </c>
      <c r="B300" s="256" t="s">
        <v>78</v>
      </c>
      <c r="C300" s="257"/>
      <c r="D300" s="257"/>
      <c r="E300" s="257"/>
      <c r="F300" s="257"/>
      <c r="G300" s="258"/>
    </row>
    <row r="301" spans="1:7">
      <c r="A301" s="247" t="str">
        <f>A128</f>
        <v>Porcentaje de cobertura de seguimiento</v>
      </c>
      <c r="B301" s="248"/>
      <c r="C301" s="248"/>
      <c r="D301" s="248"/>
      <c r="E301" s="248"/>
      <c r="F301" s="248"/>
      <c r="G301" s="249"/>
    </row>
    <row r="302" spans="1:7">
      <c r="A302" s="73" t="s">
        <v>75</v>
      </c>
      <c r="B302" s="253"/>
      <c r="C302" s="254"/>
      <c r="D302" s="254"/>
      <c r="E302" s="254"/>
      <c r="F302" s="254"/>
      <c r="G302" s="255"/>
    </row>
    <row r="303" spans="1:7">
      <c r="A303" s="73" t="s">
        <v>76</v>
      </c>
      <c r="B303" s="253"/>
      <c r="C303" s="254"/>
      <c r="D303" s="254"/>
      <c r="E303" s="254"/>
      <c r="F303" s="254"/>
      <c r="G303" s="255"/>
    </row>
    <row r="304" spans="1:7">
      <c r="A304" s="73" t="s">
        <v>77</v>
      </c>
      <c r="B304" s="256" t="s">
        <v>78</v>
      </c>
      <c r="C304" s="257"/>
      <c r="D304" s="257"/>
      <c r="E304" s="257"/>
      <c r="F304" s="257"/>
      <c r="G304" s="258"/>
    </row>
    <row r="305" spans="1:7">
      <c r="A305" s="247" t="str">
        <f>A134</f>
        <v>Porcentaje de atención a dudas y consultas respecto al cumplimiento de las obligaciones que emanan de la Ley General</v>
      </c>
      <c r="B305" s="248"/>
      <c r="C305" s="248"/>
      <c r="D305" s="248"/>
      <c r="E305" s="248"/>
      <c r="F305" s="248"/>
      <c r="G305" s="249"/>
    </row>
    <row r="306" spans="1:7">
      <c r="A306" s="73" t="s">
        <v>75</v>
      </c>
      <c r="B306" s="253"/>
      <c r="C306" s="254"/>
      <c r="D306" s="254"/>
      <c r="E306" s="254"/>
      <c r="F306" s="254"/>
      <c r="G306" s="255"/>
    </row>
    <row r="307" spans="1:7">
      <c r="A307" s="73" t="s">
        <v>76</v>
      </c>
      <c r="B307" s="253"/>
      <c r="C307" s="254"/>
      <c r="D307" s="254"/>
      <c r="E307" s="254"/>
      <c r="F307" s="254"/>
      <c r="G307" s="255"/>
    </row>
    <row r="308" spans="1:7">
      <c r="A308" s="73" t="s">
        <v>77</v>
      </c>
      <c r="B308" s="256" t="s">
        <v>78</v>
      </c>
      <c r="C308" s="257"/>
      <c r="D308" s="257"/>
      <c r="E308" s="257"/>
      <c r="F308" s="257"/>
      <c r="G308" s="258"/>
    </row>
    <row r="309" spans="1:7">
      <c r="A309" s="247" t="str">
        <f>A140</f>
        <v>Porcentaje de solicitudes de información atendidas oportunamente por parte de los sujeto obligados</v>
      </c>
      <c r="B309" s="248"/>
      <c r="C309" s="248"/>
      <c r="D309" s="248"/>
      <c r="E309" s="248"/>
      <c r="F309" s="248"/>
      <c r="G309" s="249"/>
    </row>
    <row r="310" spans="1:7">
      <c r="A310" s="73" t="s">
        <v>75</v>
      </c>
      <c r="B310" s="250"/>
      <c r="C310" s="251"/>
      <c r="D310" s="251"/>
      <c r="E310" s="251"/>
      <c r="F310" s="251"/>
      <c r="G310" s="252"/>
    </row>
    <row r="311" spans="1:7">
      <c r="A311" s="73" t="s">
        <v>76</v>
      </c>
      <c r="B311" s="250"/>
      <c r="C311" s="251"/>
      <c r="D311" s="251"/>
      <c r="E311" s="251"/>
      <c r="F311" s="251"/>
      <c r="G311" s="252"/>
    </row>
    <row r="312" spans="1:7">
      <c r="A312" s="73" t="s">
        <v>77</v>
      </c>
      <c r="B312" s="244"/>
      <c r="C312" s="245"/>
      <c r="D312" s="245"/>
      <c r="E312" s="245"/>
      <c r="F312" s="245"/>
      <c r="G312" s="246"/>
    </row>
    <row r="313" spans="1:7">
      <c r="A313" s="247" t="str">
        <f>A146</f>
        <v>Porcentaje de atención de la demanda de reportes estadísticos para la toma de decisiones</v>
      </c>
      <c r="B313" s="248"/>
      <c r="C313" s="248"/>
      <c r="D313" s="248"/>
      <c r="E313" s="248"/>
      <c r="F313" s="248"/>
      <c r="G313" s="249"/>
    </row>
    <row r="314" spans="1:7">
      <c r="A314" s="73" t="s">
        <v>75</v>
      </c>
      <c r="B314" s="253"/>
      <c r="C314" s="254"/>
      <c r="D314" s="254"/>
      <c r="E314" s="254"/>
      <c r="F314" s="254"/>
      <c r="G314" s="255"/>
    </row>
    <row r="315" spans="1:7">
      <c r="A315" s="73" t="s">
        <v>76</v>
      </c>
      <c r="B315" s="253"/>
      <c r="C315" s="254"/>
      <c r="D315" s="254"/>
      <c r="E315" s="254"/>
      <c r="F315" s="254"/>
      <c r="G315" s="255"/>
    </row>
    <row r="316" spans="1:7">
      <c r="A316" s="73" t="s">
        <v>77</v>
      </c>
      <c r="B316" s="256" t="s">
        <v>78</v>
      </c>
      <c r="C316" s="257"/>
      <c r="D316" s="257"/>
      <c r="E316" s="257"/>
      <c r="F316" s="257"/>
      <c r="G316" s="258"/>
    </row>
    <row r="317" spans="1:7">
      <c r="A317" s="247" t="str">
        <f>A152</f>
        <v>Porcentaje de estadísticas de Transparencia y de Acceso a la Información en el ámbito federal</v>
      </c>
      <c r="B317" s="248"/>
      <c r="C317" s="248"/>
      <c r="D317" s="248"/>
      <c r="E317" s="248"/>
      <c r="F317" s="248"/>
      <c r="G317" s="249"/>
    </row>
    <row r="318" spans="1:7">
      <c r="A318" s="73" t="s">
        <v>75</v>
      </c>
      <c r="B318" s="253"/>
      <c r="C318" s="254"/>
      <c r="D318" s="254"/>
      <c r="E318" s="254"/>
      <c r="F318" s="254"/>
      <c r="G318" s="255"/>
    </row>
    <row r="319" spans="1:7">
      <c r="A319" s="73" t="s">
        <v>76</v>
      </c>
      <c r="B319" s="253"/>
      <c r="C319" s="254"/>
      <c r="D319" s="254"/>
      <c r="E319" s="254"/>
      <c r="F319" s="254"/>
      <c r="G319" s="255"/>
    </row>
    <row r="320" spans="1:7">
      <c r="A320" s="73" t="s">
        <v>77</v>
      </c>
      <c r="B320" s="256" t="s">
        <v>78</v>
      </c>
      <c r="C320" s="257"/>
      <c r="D320" s="257"/>
      <c r="E320" s="257"/>
      <c r="F320" s="257"/>
      <c r="G320" s="258"/>
    </row>
    <row r="321" spans="1:7">
      <c r="A321" s="247" t="str">
        <f>A158</f>
        <v>Porcentaje de obtención y procesamiento de los datos necesarios para elaborar el Informe Anual</v>
      </c>
      <c r="B321" s="248"/>
      <c r="C321" s="248"/>
      <c r="D321" s="248"/>
      <c r="E321" s="248"/>
      <c r="F321" s="248"/>
      <c r="G321" s="249"/>
    </row>
    <row r="322" spans="1:7">
      <c r="A322" s="73" t="s">
        <v>75</v>
      </c>
      <c r="B322" s="253"/>
      <c r="C322" s="254"/>
      <c r="D322" s="254"/>
      <c r="E322" s="254"/>
      <c r="F322" s="254"/>
      <c r="G322" s="255"/>
    </row>
    <row r="323" spans="1:7">
      <c r="A323" s="73" t="s">
        <v>76</v>
      </c>
      <c r="B323" s="253"/>
      <c r="C323" s="254"/>
      <c r="D323" s="254"/>
      <c r="E323" s="254"/>
      <c r="F323" s="254"/>
      <c r="G323" s="255"/>
    </row>
    <row r="324" spans="1:7">
      <c r="A324" s="73" t="s">
        <v>77</v>
      </c>
      <c r="B324" s="256" t="s">
        <v>78</v>
      </c>
      <c r="C324" s="257"/>
      <c r="D324" s="257"/>
      <c r="E324" s="257"/>
      <c r="F324" s="257"/>
      <c r="G324" s="258"/>
    </row>
    <row r="325" spans="1:7">
      <c r="A325" s="247" t="str">
        <f>A164</f>
        <v>Actualización de la base de datos de las solicitudes de información ingresadas y recursos interpuestos</v>
      </c>
      <c r="B325" s="248"/>
      <c r="C325" s="248"/>
      <c r="D325" s="248"/>
      <c r="E325" s="248"/>
      <c r="F325" s="248"/>
      <c r="G325" s="249"/>
    </row>
    <row r="326" spans="1:7">
      <c r="A326" s="73" t="s">
        <v>75</v>
      </c>
      <c r="B326" s="253"/>
      <c r="C326" s="254"/>
      <c r="D326" s="254"/>
      <c r="E326" s="254"/>
      <c r="F326" s="254"/>
      <c r="G326" s="255"/>
    </row>
    <row r="327" spans="1:7">
      <c r="A327" s="73" t="s">
        <v>76</v>
      </c>
      <c r="B327" s="253"/>
      <c r="C327" s="254"/>
      <c r="D327" s="254"/>
      <c r="E327" s="254"/>
      <c r="F327" s="254"/>
      <c r="G327" s="255"/>
    </row>
    <row r="328" spans="1:7">
      <c r="A328" s="73" t="s">
        <v>77</v>
      </c>
      <c r="B328" s="256" t="s">
        <v>78</v>
      </c>
      <c r="C328" s="257"/>
      <c r="D328" s="257"/>
      <c r="E328" s="257"/>
      <c r="F328" s="257"/>
      <c r="G328" s="258"/>
    </row>
    <row r="329" spans="1:7" ht="20.100000000000001" customHeight="1">
      <c r="A329" s="259"/>
      <c r="B329" s="259"/>
      <c r="C329" s="259"/>
      <c r="D329" s="259"/>
      <c r="E329" s="259"/>
      <c r="F329" s="259"/>
      <c r="G329" s="259"/>
    </row>
  </sheetData>
  <mergeCells count="323">
    <mergeCell ref="B324:G324"/>
    <mergeCell ref="A329:G329"/>
    <mergeCell ref="A325:G325"/>
    <mergeCell ref="B326:G326"/>
    <mergeCell ref="B327:G327"/>
    <mergeCell ref="B328:G328"/>
    <mergeCell ref="B319:G319"/>
    <mergeCell ref="B320:G320"/>
    <mergeCell ref="A321:G321"/>
    <mergeCell ref="B322:G322"/>
    <mergeCell ref="B323:G323"/>
    <mergeCell ref="B316:G316"/>
    <mergeCell ref="A317:G317"/>
    <mergeCell ref="B318:G318"/>
    <mergeCell ref="B295:G295"/>
    <mergeCell ref="B296:G296"/>
    <mergeCell ref="A297:G297"/>
    <mergeCell ref="B298:G298"/>
    <mergeCell ref="B299:G299"/>
    <mergeCell ref="B300:G300"/>
    <mergeCell ref="A301:G301"/>
    <mergeCell ref="B302:G302"/>
    <mergeCell ref="B303:G303"/>
    <mergeCell ref="B304:G304"/>
    <mergeCell ref="A305:G305"/>
    <mergeCell ref="B306:G306"/>
    <mergeCell ref="B307:G307"/>
    <mergeCell ref="B308:G308"/>
    <mergeCell ref="A309:G309"/>
    <mergeCell ref="B310:G310"/>
    <mergeCell ref="B311:G311"/>
    <mergeCell ref="B312:G312"/>
    <mergeCell ref="A313:G313"/>
    <mergeCell ref="B314:G314"/>
    <mergeCell ref="B315:G315"/>
    <mergeCell ref="B292:G292"/>
    <mergeCell ref="A293:G293"/>
    <mergeCell ref="B294:G294"/>
    <mergeCell ref="B271:G271"/>
    <mergeCell ref="B272:G272"/>
    <mergeCell ref="A273:G273"/>
    <mergeCell ref="B274:G274"/>
    <mergeCell ref="B275:G275"/>
    <mergeCell ref="B276:G276"/>
    <mergeCell ref="A277:G277"/>
    <mergeCell ref="B278:G278"/>
    <mergeCell ref="B279:G279"/>
    <mergeCell ref="B280:G280"/>
    <mergeCell ref="A281:G281"/>
    <mergeCell ref="B282:G282"/>
    <mergeCell ref="B283:G283"/>
    <mergeCell ref="B284:G284"/>
    <mergeCell ref="A285:G285"/>
    <mergeCell ref="B286:G286"/>
    <mergeCell ref="B287:G287"/>
    <mergeCell ref="B288:G288"/>
    <mergeCell ref="A289:G289"/>
    <mergeCell ref="B290:G290"/>
    <mergeCell ref="B291:G291"/>
    <mergeCell ref="B268:G268"/>
    <mergeCell ref="A269:G269"/>
    <mergeCell ref="B270:G270"/>
    <mergeCell ref="B247:G247"/>
    <mergeCell ref="B248:G248"/>
    <mergeCell ref="A249:G249"/>
    <mergeCell ref="B250:G250"/>
    <mergeCell ref="B251:G251"/>
    <mergeCell ref="B252:G252"/>
    <mergeCell ref="A253:G253"/>
    <mergeCell ref="B254:G254"/>
    <mergeCell ref="B255:G255"/>
    <mergeCell ref="B256:G256"/>
    <mergeCell ref="A257:G257"/>
    <mergeCell ref="B258:G258"/>
    <mergeCell ref="B259:G259"/>
    <mergeCell ref="B260:G260"/>
    <mergeCell ref="A261:G261"/>
    <mergeCell ref="B262:G262"/>
    <mergeCell ref="B263:G263"/>
    <mergeCell ref="B264:G264"/>
    <mergeCell ref="A265:G265"/>
    <mergeCell ref="B266:G266"/>
    <mergeCell ref="B267:G267"/>
    <mergeCell ref="B244:G244"/>
    <mergeCell ref="A245:G245"/>
    <mergeCell ref="B246:G246"/>
    <mergeCell ref="A232:G232"/>
    <mergeCell ref="A233:G233"/>
    <mergeCell ref="B234:G234"/>
    <mergeCell ref="A226:G226"/>
    <mergeCell ref="B227:G227"/>
    <mergeCell ref="B228:G228"/>
    <mergeCell ref="A229:G229"/>
    <mergeCell ref="B230:G230"/>
    <mergeCell ref="B231:G231"/>
    <mergeCell ref="B235:G235"/>
    <mergeCell ref="B236:G236"/>
    <mergeCell ref="A237:G237"/>
    <mergeCell ref="B238:G238"/>
    <mergeCell ref="B239:G239"/>
    <mergeCell ref="B240:G240"/>
    <mergeCell ref="A241:G241"/>
    <mergeCell ref="B242:G242"/>
    <mergeCell ref="B243:G243"/>
    <mergeCell ref="A223:G223"/>
    <mergeCell ref="B224:G224"/>
    <mergeCell ref="B225:G225"/>
    <mergeCell ref="A202:G202"/>
    <mergeCell ref="B203:G203"/>
    <mergeCell ref="B204:G204"/>
    <mergeCell ref="A205:G205"/>
    <mergeCell ref="B206:G206"/>
    <mergeCell ref="B207:G207"/>
    <mergeCell ref="A208:G208"/>
    <mergeCell ref="B209:G209"/>
    <mergeCell ref="B210:G210"/>
    <mergeCell ref="A211:G211"/>
    <mergeCell ref="B212:G212"/>
    <mergeCell ref="B213:G213"/>
    <mergeCell ref="A214:G214"/>
    <mergeCell ref="B215:G215"/>
    <mergeCell ref="B216:G216"/>
    <mergeCell ref="A217:G217"/>
    <mergeCell ref="B218:G218"/>
    <mergeCell ref="B219:G219"/>
    <mergeCell ref="A220:G220"/>
    <mergeCell ref="B221:G221"/>
    <mergeCell ref="B222:G222"/>
    <mergeCell ref="A199:G199"/>
    <mergeCell ref="B200:G200"/>
    <mergeCell ref="B201:G201"/>
    <mergeCell ref="A178:G178"/>
    <mergeCell ref="B179:G179"/>
    <mergeCell ref="B180:G180"/>
    <mergeCell ref="A181:G181"/>
    <mergeCell ref="B182:G182"/>
    <mergeCell ref="B183:G183"/>
    <mergeCell ref="A184:G184"/>
    <mergeCell ref="B185:G185"/>
    <mergeCell ref="B186:G186"/>
    <mergeCell ref="A187:G187"/>
    <mergeCell ref="B188:G188"/>
    <mergeCell ref="B189:G189"/>
    <mergeCell ref="A190:G190"/>
    <mergeCell ref="B191:G191"/>
    <mergeCell ref="B192:G192"/>
    <mergeCell ref="A193:G193"/>
    <mergeCell ref="B194:G194"/>
    <mergeCell ref="B195:G195"/>
    <mergeCell ref="A196:G196"/>
    <mergeCell ref="B197:G197"/>
    <mergeCell ref="B198:G198"/>
    <mergeCell ref="B177:G177"/>
    <mergeCell ref="A166:G166"/>
    <mergeCell ref="B167:G167"/>
    <mergeCell ref="B168:G168"/>
    <mergeCell ref="A169:G169"/>
    <mergeCell ref="B170:G170"/>
    <mergeCell ref="B171:G171"/>
    <mergeCell ref="E159:E163"/>
    <mergeCell ref="A172:G172"/>
    <mergeCell ref="B173:G173"/>
    <mergeCell ref="B174:G174"/>
    <mergeCell ref="A175:G175"/>
    <mergeCell ref="B176:G176"/>
    <mergeCell ref="A165:G165"/>
    <mergeCell ref="A153:A157"/>
    <mergeCell ref="B153:B157"/>
    <mergeCell ref="C153:C157"/>
    <mergeCell ref="D153:D157"/>
    <mergeCell ref="E153:E157"/>
    <mergeCell ref="A159:A163"/>
    <mergeCell ref="B159:B163"/>
    <mergeCell ref="C159:C163"/>
    <mergeCell ref="D159:D163"/>
    <mergeCell ref="A141:A145"/>
    <mergeCell ref="B141:B145"/>
    <mergeCell ref="C141:C145"/>
    <mergeCell ref="D141:D145"/>
    <mergeCell ref="E141:E145"/>
    <mergeCell ref="A147:A151"/>
    <mergeCell ref="B147:B151"/>
    <mergeCell ref="C147:C151"/>
    <mergeCell ref="D147:D151"/>
    <mergeCell ref="E147:E151"/>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85:A89"/>
    <mergeCell ref="B85:B89"/>
    <mergeCell ref="C85:C89"/>
    <mergeCell ref="D85:D89"/>
    <mergeCell ref="E85:E89"/>
    <mergeCell ref="A111:A115"/>
    <mergeCell ref="B111:B115"/>
    <mergeCell ref="C111:C115"/>
    <mergeCell ref="D111:D115"/>
    <mergeCell ref="E111:E115"/>
    <mergeCell ref="E91:E95"/>
    <mergeCell ref="A105:A109"/>
    <mergeCell ref="B105:B109"/>
    <mergeCell ref="C105:C109"/>
    <mergeCell ref="D105:D109"/>
    <mergeCell ref="E105:E109"/>
    <mergeCell ref="A97:G97"/>
    <mergeCell ref="A98:E98"/>
    <mergeCell ref="F98:G98"/>
    <mergeCell ref="A99:A103"/>
    <mergeCell ref="B99:B103"/>
    <mergeCell ref="C99:C103"/>
    <mergeCell ref="D99:D103"/>
    <mergeCell ref="E99:E103"/>
    <mergeCell ref="A91:A95"/>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79:A83"/>
    <mergeCell ref="B79:B83"/>
    <mergeCell ref="C79:C83"/>
    <mergeCell ref="D79:D83"/>
    <mergeCell ref="E79:E83"/>
    <mergeCell ref="B91:B95"/>
    <mergeCell ref="C91:C95"/>
    <mergeCell ref="D91:D95"/>
    <mergeCell ref="A49:A53"/>
    <mergeCell ref="B49:B53"/>
    <mergeCell ref="C49:C53"/>
    <mergeCell ref="D49:D53"/>
    <mergeCell ref="E49:E53"/>
    <mergeCell ref="A55:A59"/>
    <mergeCell ref="B55:B59"/>
    <mergeCell ref="C55:C59"/>
    <mergeCell ref="D55:D59"/>
    <mergeCell ref="E55:E59"/>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C15:G15"/>
    <mergeCell ref="A16:B16"/>
    <mergeCell ref="C16:G16"/>
    <mergeCell ref="A17:B17"/>
    <mergeCell ref="C17:G17"/>
    <mergeCell ref="A18:B18"/>
    <mergeCell ref="C18:G18"/>
    <mergeCell ref="A42:E42"/>
    <mergeCell ref="F42:G42"/>
    <mergeCell ref="D35:D39"/>
    <mergeCell ref="E35:E39"/>
    <mergeCell ref="A41:G41"/>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s>
  <conditionalFormatting sqref="D40">
    <cfRule type="cellIs" dxfId="25" priority="1" operator="equal">
      <formula>"Seleccionar"</formula>
    </cfRule>
  </conditionalFormatting>
  <dataValidations count="1">
    <dataValidation type="list" allowBlank="1" showInputMessage="1" showErrorMessage="1" sqref="D40" xr:uid="{5F2AE341-A0BB-4251-848A-EDCFD6ED312D}">
      <formula1>#REF!</formula1>
    </dataValidation>
  </dataValidations>
  <printOptions horizontalCentered="1"/>
  <pageMargins left="0.55118110236220474" right="0.55118110236220474" top="0.78740157480314965" bottom="0.78740157480314965" header="0.51181102362204722" footer="0.51181102362204722"/>
  <pageSetup scale="5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1EF56-0525-4C57-8F2E-BFF47B454F57}">
  <sheetPr>
    <pageSetUpPr fitToPage="1"/>
  </sheetPr>
  <dimension ref="A1:G196"/>
  <sheetViews>
    <sheetView showGridLines="0" zoomScale="80" zoomScaleNormal="80" workbookViewId="0">
      <selection activeCell="D7" sqref="D7:G7"/>
    </sheetView>
  </sheetViews>
  <sheetFormatPr baseColWidth="10" defaultColWidth="11.42578125" defaultRowHeight="15"/>
  <cols>
    <col min="1" max="1" width="45.7109375" style="16" customWidth="1"/>
    <col min="2" max="3" width="39.7109375" style="16" customWidth="1"/>
    <col min="4" max="4" width="20.7109375" style="16" customWidth="1"/>
    <col min="5" max="6" width="30.7109375" style="16" customWidth="1"/>
    <col min="7" max="7" width="15.28515625" style="16" customWidth="1"/>
    <col min="8" max="16384" width="11.42578125" style="16"/>
  </cols>
  <sheetData>
    <row r="1" spans="1:7" ht="18" customHeight="1" thickBot="1">
      <c r="A1" s="179" t="s">
        <v>29</v>
      </c>
      <c r="B1" s="179"/>
      <c r="C1" s="179"/>
      <c r="D1" s="180" t="s">
        <v>1115</v>
      </c>
      <c r="E1" s="180"/>
      <c r="F1" s="180"/>
      <c r="G1" s="180"/>
    </row>
    <row r="2" spans="1:7" ht="18" customHeight="1" thickTop="1">
      <c r="A2" s="279"/>
      <c r="B2" s="279"/>
      <c r="C2" s="279"/>
      <c r="D2" s="279"/>
      <c r="E2" s="279"/>
      <c r="F2" s="279"/>
      <c r="G2" s="279"/>
    </row>
    <row r="3" spans="1:7" ht="16.5" customHeight="1">
      <c r="A3" s="182" t="s">
        <v>30</v>
      </c>
      <c r="B3" s="183"/>
      <c r="C3" s="183"/>
      <c r="D3" s="183"/>
      <c r="E3" s="183"/>
      <c r="F3" s="183"/>
      <c r="G3" s="184"/>
    </row>
    <row r="4" spans="1:7" ht="33.950000000000003" customHeight="1">
      <c r="A4" s="185" t="s">
        <v>31</v>
      </c>
      <c r="B4" s="186"/>
      <c r="C4" s="187"/>
      <c r="D4" s="282" t="s">
        <v>633</v>
      </c>
      <c r="E4" s="283"/>
      <c r="F4" s="283"/>
      <c r="G4" s="284"/>
    </row>
    <row r="5" spans="1:7" ht="33.950000000000003" customHeight="1">
      <c r="A5" s="185" t="s">
        <v>32</v>
      </c>
      <c r="B5" s="186"/>
      <c r="C5" s="187"/>
      <c r="D5" s="282" t="s">
        <v>33</v>
      </c>
      <c r="E5" s="283"/>
      <c r="F5" s="283"/>
      <c r="G5" s="284"/>
    </row>
    <row r="6" spans="1:7" ht="18" customHeight="1">
      <c r="A6" s="185" t="s">
        <v>34</v>
      </c>
      <c r="B6" s="186"/>
      <c r="C6" s="187"/>
      <c r="D6" s="282" t="s">
        <v>35</v>
      </c>
      <c r="E6" s="283"/>
      <c r="F6" s="283"/>
      <c r="G6" s="284"/>
    </row>
    <row r="7" spans="1:7" ht="33.950000000000003" customHeight="1">
      <c r="A7" s="185" t="s">
        <v>36</v>
      </c>
      <c r="B7" s="186"/>
      <c r="C7" s="187"/>
      <c r="D7" s="285" t="s">
        <v>814</v>
      </c>
      <c r="E7" s="286"/>
      <c r="F7" s="286"/>
      <c r="G7" s="287"/>
    </row>
    <row r="8" spans="1:7" ht="18" customHeight="1">
      <c r="A8" s="182" t="s">
        <v>37</v>
      </c>
      <c r="B8" s="183"/>
      <c r="C8" s="183"/>
      <c r="D8" s="183"/>
      <c r="E8" s="183"/>
      <c r="F8" s="183"/>
      <c r="G8" s="184"/>
    </row>
    <row r="9" spans="1:7" ht="18" customHeight="1">
      <c r="A9" s="200" t="s">
        <v>38</v>
      </c>
      <c r="B9" s="201"/>
      <c r="C9" s="201"/>
      <c r="D9" s="201"/>
      <c r="E9" s="201"/>
      <c r="F9" s="201"/>
      <c r="G9" s="202"/>
    </row>
    <row r="10" spans="1:7" ht="18" customHeight="1">
      <c r="A10" s="281" t="s">
        <v>39</v>
      </c>
      <c r="B10" s="281"/>
      <c r="C10" s="281"/>
      <c r="D10" s="281"/>
      <c r="E10" s="281"/>
      <c r="F10" s="281"/>
      <c r="G10" s="281"/>
    </row>
    <row r="11" spans="1:7" ht="33.950000000000003" customHeight="1">
      <c r="A11" s="204" t="s">
        <v>631</v>
      </c>
      <c r="B11" s="204"/>
      <c r="C11" s="204"/>
      <c r="D11" s="204"/>
      <c r="E11" s="204"/>
      <c r="F11" s="204"/>
      <c r="G11" s="204"/>
    </row>
    <row r="12" spans="1:7" ht="18" customHeight="1">
      <c r="A12" s="281" t="s">
        <v>40</v>
      </c>
      <c r="B12" s="281"/>
      <c r="C12" s="281"/>
      <c r="D12" s="281"/>
      <c r="E12" s="281"/>
      <c r="F12" s="281"/>
      <c r="G12" s="281"/>
    </row>
    <row r="13" spans="1:7" ht="18" customHeight="1">
      <c r="A13" s="280" t="s">
        <v>41</v>
      </c>
      <c r="B13" s="280"/>
      <c r="C13" s="280"/>
      <c r="D13" s="280"/>
      <c r="E13" s="280"/>
      <c r="F13" s="280"/>
      <c r="G13" s="280"/>
    </row>
    <row r="14" spans="1:7" ht="18" customHeight="1">
      <c r="A14" s="200" t="s">
        <v>42</v>
      </c>
      <c r="B14" s="201"/>
      <c r="C14" s="201"/>
      <c r="D14" s="201"/>
      <c r="E14" s="201"/>
      <c r="F14" s="201"/>
      <c r="G14" s="202"/>
    </row>
    <row r="15" spans="1:7" ht="18" customHeight="1">
      <c r="A15" s="281" t="s">
        <v>43</v>
      </c>
      <c r="B15" s="281"/>
      <c r="C15" s="280" t="s">
        <v>44</v>
      </c>
      <c r="D15" s="280"/>
      <c r="E15" s="280"/>
      <c r="F15" s="280"/>
      <c r="G15" s="280"/>
    </row>
    <row r="16" spans="1:7" ht="18" customHeight="1">
      <c r="A16" s="281" t="s">
        <v>45</v>
      </c>
      <c r="B16" s="281"/>
      <c r="C16" s="280" t="s">
        <v>46</v>
      </c>
      <c r="D16" s="280"/>
      <c r="E16" s="280"/>
      <c r="F16" s="280"/>
      <c r="G16" s="280"/>
    </row>
    <row r="17" spans="1:7" ht="18" customHeight="1">
      <c r="A17" s="281" t="s">
        <v>47</v>
      </c>
      <c r="B17" s="281"/>
      <c r="C17" s="280" t="s">
        <v>48</v>
      </c>
      <c r="D17" s="280"/>
      <c r="E17" s="280"/>
      <c r="F17" s="280"/>
      <c r="G17" s="280"/>
    </row>
    <row r="18" spans="1:7" ht="18" customHeight="1">
      <c r="A18" s="281" t="s">
        <v>49</v>
      </c>
      <c r="B18" s="281"/>
      <c r="C18" s="280" t="s">
        <v>50</v>
      </c>
      <c r="D18" s="280"/>
      <c r="E18" s="280"/>
      <c r="F18" s="280"/>
      <c r="G18" s="280"/>
    </row>
    <row r="19" spans="1:7" ht="16.5" customHeight="1">
      <c r="A19" s="182" t="s">
        <v>51</v>
      </c>
      <c r="B19" s="183"/>
      <c r="C19" s="183"/>
      <c r="D19" s="183"/>
      <c r="E19" s="183"/>
      <c r="F19" s="183"/>
      <c r="G19" s="184"/>
    </row>
    <row r="20" spans="1:7" ht="16.5" customHeight="1">
      <c r="A20" s="288"/>
      <c r="B20" s="289"/>
      <c r="C20" s="193" t="s">
        <v>7</v>
      </c>
      <c r="D20" s="194"/>
      <c r="E20" s="45" t="s">
        <v>6</v>
      </c>
      <c r="F20" s="45" t="s">
        <v>5</v>
      </c>
      <c r="G20" s="46" t="s">
        <v>52</v>
      </c>
    </row>
    <row r="21" spans="1:7" ht="16.5" customHeight="1">
      <c r="A21" s="288"/>
      <c r="B21" s="289"/>
      <c r="C21" s="195" t="s">
        <v>3</v>
      </c>
      <c r="D21" s="196"/>
      <c r="E21" s="47" t="s">
        <v>3</v>
      </c>
      <c r="F21" s="47" t="s">
        <v>3</v>
      </c>
      <c r="G21" s="48" t="s">
        <v>53</v>
      </c>
    </row>
    <row r="22" spans="1:7" ht="16.5" customHeight="1">
      <c r="A22" s="206" t="s">
        <v>1113</v>
      </c>
      <c r="B22" s="206"/>
      <c r="C22" s="213">
        <f>+'E001'!B20</f>
        <v>393260962</v>
      </c>
      <c r="D22" s="213"/>
      <c r="E22" s="49">
        <f>+'E001'!C20</f>
        <v>181750503</v>
      </c>
      <c r="F22" s="49">
        <f>+'E001'!D20</f>
        <v>162195135.44999999</v>
      </c>
      <c r="G22" s="74">
        <f>F22/C22*100</f>
        <v>41.243640005640827</v>
      </c>
    </row>
    <row r="23" spans="1:7" ht="16.5" customHeight="1">
      <c r="A23" s="206" t="s">
        <v>0</v>
      </c>
      <c r="B23" s="206"/>
      <c r="C23" s="213">
        <f>+'E001'!B21</f>
        <v>387788813.32999992</v>
      </c>
      <c r="D23" s="213"/>
      <c r="E23" s="49">
        <f>+'E001'!C21</f>
        <v>176899191.32999998</v>
      </c>
      <c r="F23" s="49">
        <f>+'E001'!D21</f>
        <v>162195135.44999999</v>
      </c>
      <c r="G23" s="74">
        <f>F23/C23*100</f>
        <v>41.825635468234978</v>
      </c>
    </row>
    <row r="24" spans="1:7" ht="16.5" customHeight="1">
      <c r="A24" s="182" t="s">
        <v>54</v>
      </c>
      <c r="B24" s="183"/>
      <c r="C24" s="183"/>
      <c r="D24" s="183"/>
      <c r="E24" s="183"/>
      <c r="F24" s="183"/>
      <c r="G24" s="184"/>
    </row>
    <row r="25" spans="1:7" ht="16.5" customHeight="1">
      <c r="A25" s="207" t="s">
        <v>1316</v>
      </c>
      <c r="B25" s="208"/>
      <c r="C25" s="208"/>
      <c r="D25" s="208"/>
      <c r="E25" s="208"/>
      <c r="F25" s="208"/>
      <c r="G25" s="209"/>
    </row>
    <row r="26" spans="1:7" ht="16.5" customHeight="1">
      <c r="A26" s="205" t="s">
        <v>55</v>
      </c>
      <c r="B26" s="205"/>
      <c r="C26" s="205"/>
      <c r="D26" s="205"/>
      <c r="E26" s="205"/>
      <c r="F26" s="205" t="s">
        <v>56</v>
      </c>
      <c r="G26" s="205"/>
    </row>
    <row r="27" spans="1:7">
      <c r="A27" s="206" t="s">
        <v>57</v>
      </c>
      <c r="B27" s="206" t="s">
        <v>58</v>
      </c>
      <c r="C27" s="206" t="s">
        <v>59</v>
      </c>
      <c r="D27" s="206" t="s">
        <v>60</v>
      </c>
      <c r="E27" s="206" t="s">
        <v>61</v>
      </c>
      <c r="F27" s="75" t="s">
        <v>62</v>
      </c>
      <c r="G27" s="52">
        <v>73</v>
      </c>
    </row>
    <row r="28" spans="1:7">
      <c r="A28" s="206"/>
      <c r="B28" s="206"/>
      <c r="C28" s="206"/>
      <c r="D28" s="206"/>
      <c r="E28" s="206"/>
      <c r="F28" s="54" t="s">
        <v>63</v>
      </c>
      <c r="G28" s="52">
        <v>73</v>
      </c>
    </row>
    <row r="29" spans="1:7">
      <c r="A29" s="206"/>
      <c r="B29" s="206"/>
      <c r="C29" s="206"/>
      <c r="D29" s="206"/>
      <c r="E29" s="206"/>
      <c r="F29" s="75" t="s">
        <v>64</v>
      </c>
      <c r="G29" s="52" t="s">
        <v>159</v>
      </c>
    </row>
    <row r="30" spans="1:7">
      <c r="A30" s="206"/>
      <c r="B30" s="206"/>
      <c r="C30" s="206"/>
      <c r="D30" s="206"/>
      <c r="E30" s="206"/>
      <c r="F30" s="54" t="s">
        <v>65</v>
      </c>
      <c r="G30" s="52" t="s">
        <v>159</v>
      </c>
    </row>
    <row r="31" spans="1:7">
      <c r="A31" s="206"/>
      <c r="B31" s="206"/>
      <c r="C31" s="206"/>
      <c r="D31" s="206"/>
      <c r="E31" s="206"/>
      <c r="F31" s="75" t="s">
        <v>66</v>
      </c>
      <c r="G31" s="52" t="s">
        <v>159</v>
      </c>
    </row>
    <row r="32" spans="1:7" ht="142.5">
      <c r="A32" s="69" t="s">
        <v>723</v>
      </c>
      <c r="B32" s="69" t="s">
        <v>722</v>
      </c>
      <c r="C32" s="69" t="s">
        <v>794</v>
      </c>
      <c r="D32" s="60" t="s">
        <v>67</v>
      </c>
      <c r="E32" s="60" t="s">
        <v>306</v>
      </c>
      <c r="F32" s="54" t="s">
        <v>1322</v>
      </c>
      <c r="G32" s="52" t="s">
        <v>159</v>
      </c>
    </row>
    <row r="33" spans="1:7">
      <c r="A33" s="207" t="s">
        <v>1317</v>
      </c>
      <c r="B33" s="208"/>
      <c r="C33" s="208"/>
      <c r="D33" s="208"/>
      <c r="E33" s="208"/>
      <c r="F33" s="208"/>
      <c r="G33" s="209"/>
    </row>
    <row r="34" spans="1:7">
      <c r="A34" s="205" t="s">
        <v>55</v>
      </c>
      <c r="B34" s="205"/>
      <c r="C34" s="205"/>
      <c r="D34" s="205"/>
      <c r="E34" s="205"/>
      <c r="F34" s="205" t="s">
        <v>56</v>
      </c>
      <c r="G34" s="205"/>
    </row>
    <row r="35" spans="1:7">
      <c r="A35" s="206" t="s">
        <v>57</v>
      </c>
      <c r="B35" s="206" t="s">
        <v>58</v>
      </c>
      <c r="C35" s="206" t="s">
        <v>59</v>
      </c>
      <c r="D35" s="206" t="s">
        <v>60</v>
      </c>
      <c r="E35" s="206" t="s">
        <v>61</v>
      </c>
      <c r="F35" s="75" t="s">
        <v>62</v>
      </c>
      <c r="G35" s="52">
        <v>75</v>
      </c>
    </row>
    <row r="36" spans="1:7">
      <c r="A36" s="206"/>
      <c r="B36" s="206"/>
      <c r="C36" s="206"/>
      <c r="D36" s="206"/>
      <c r="E36" s="206"/>
      <c r="F36" s="54" t="s">
        <v>63</v>
      </c>
      <c r="G36" s="52">
        <v>75</v>
      </c>
    </row>
    <row r="37" spans="1:7">
      <c r="A37" s="206"/>
      <c r="B37" s="206"/>
      <c r="C37" s="206"/>
      <c r="D37" s="206"/>
      <c r="E37" s="206"/>
      <c r="F37" s="54" t="s">
        <v>64</v>
      </c>
      <c r="G37" s="52" t="s">
        <v>159</v>
      </c>
    </row>
    <row r="38" spans="1:7">
      <c r="A38" s="206"/>
      <c r="B38" s="206"/>
      <c r="C38" s="206"/>
      <c r="D38" s="206"/>
      <c r="E38" s="206"/>
      <c r="F38" s="54" t="s">
        <v>65</v>
      </c>
      <c r="G38" s="52" t="s">
        <v>159</v>
      </c>
    </row>
    <row r="39" spans="1:7">
      <c r="A39" s="206"/>
      <c r="B39" s="206"/>
      <c r="C39" s="206"/>
      <c r="D39" s="206"/>
      <c r="E39" s="206"/>
      <c r="F39" s="54" t="s">
        <v>66</v>
      </c>
      <c r="G39" s="52" t="s">
        <v>159</v>
      </c>
    </row>
    <row r="40" spans="1:7" s="20" customFormat="1" ht="128.25">
      <c r="A40" s="67" t="s">
        <v>813</v>
      </c>
      <c r="B40" s="67" t="s">
        <v>812</v>
      </c>
      <c r="C40" s="67" t="s">
        <v>718</v>
      </c>
      <c r="D40" s="60" t="s">
        <v>67</v>
      </c>
      <c r="E40" s="60" t="s">
        <v>306</v>
      </c>
      <c r="F40" s="54" t="s">
        <v>68</v>
      </c>
      <c r="G40" s="52" t="s">
        <v>159</v>
      </c>
    </row>
    <row r="41" spans="1:7">
      <c r="A41" s="207" t="s">
        <v>1318</v>
      </c>
      <c r="B41" s="208"/>
      <c r="C41" s="208"/>
      <c r="D41" s="208"/>
      <c r="E41" s="208"/>
      <c r="F41" s="208"/>
      <c r="G41" s="209"/>
    </row>
    <row r="42" spans="1:7">
      <c r="A42" s="205" t="s">
        <v>55</v>
      </c>
      <c r="B42" s="205"/>
      <c r="C42" s="205"/>
      <c r="D42" s="205"/>
      <c r="E42" s="205"/>
      <c r="F42" s="205" t="s">
        <v>56</v>
      </c>
      <c r="G42" s="205"/>
    </row>
    <row r="43" spans="1:7">
      <c r="A43" s="206" t="s">
        <v>57</v>
      </c>
      <c r="B43" s="206" t="s">
        <v>58</v>
      </c>
      <c r="C43" s="206" t="s">
        <v>59</v>
      </c>
      <c r="D43" s="206" t="s">
        <v>60</v>
      </c>
      <c r="E43" s="206" t="s">
        <v>61</v>
      </c>
      <c r="F43" s="54" t="s">
        <v>62</v>
      </c>
      <c r="G43" s="52">
        <v>0.9</v>
      </c>
    </row>
    <row r="44" spans="1:7">
      <c r="A44" s="206"/>
      <c r="B44" s="206"/>
      <c r="C44" s="206"/>
      <c r="D44" s="206"/>
      <c r="E44" s="206"/>
      <c r="F44" s="54" t="s">
        <v>63</v>
      </c>
      <c r="G44" s="52">
        <v>0.9</v>
      </c>
    </row>
    <row r="45" spans="1:7">
      <c r="A45" s="206"/>
      <c r="B45" s="206"/>
      <c r="C45" s="206"/>
      <c r="D45" s="206"/>
      <c r="E45" s="206"/>
      <c r="F45" s="54" t="s">
        <v>64</v>
      </c>
      <c r="G45" s="52" t="s">
        <v>159</v>
      </c>
    </row>
    <row r="46" spans="1:7">
      <c r="A46" s="206"/>
      <c r="B46" s="206"/>
      <c r="C46" s="206"/>
      <c r="D46" s="206"/>
      <c r="E46" s="206"/>
      <c r="F46" s="54" t="s">
        <v>65</v>
      </c>
      <c r="G46" s="52" t="s">
        <v>159</v>
      </c>
    </row>
    <row r="47" spans="1:7">
      <c r="A47" s="206"/>
      <c r="B47" s="206"/>
      <c r="C47" s="206"/>
      <c r="D47" s="206"/>
      <c r="E47" s="206"/>
      <c r="F47" s="54" t="s">
        <v>66</v>
      </c>
      <c r="G47" s="52" t="s">
        <v>159</v>
      </c>
    </row>
    <row r="48" spans="1:7" ht="128.25">
      <c r="A48" s="67" t="s">
        <v>717</v>
      </c>
      <c r="B48" s="76" t="s">
        <v>811</v>
      </c>
      <c r="C48" s="67" t="s">
        <v>772</v>
      </c>
      <c r="D48" s="77" t="s">
        <v>67</v>
      </c>
      <c r="E48" s="60" t="s">
        <v>810</v>
      </c>
      <c r="F48" s="54" t="s">
        <v>68</v>
      </c>
      <c r="G48" s="52" t="s">
        <v>159</v>
      </c>
    </row>
    <row r="49" spans="1:7">
      <c r="A49" s="214" t="s">
        <v>57</v>
      </c>
      <c r="B49" s="214" t="s">
        <v>58</v>
      </c>
      <c r="C49" s="214" t="s">
        <v>59</v>
      </c>
      <c r="D49" s="214" t="s">
        <v>60</v>
      </c>
      <c r="E49" s="214" t="s">
        <v>61</v>
      </c>
      <c r="F49" s="54" t="s">
        <v>62</v>
      </c>
      <c r="G49" s="52">
        <v>100</v>
      </c>
    </row>
    <row r="50" spans="1:7">
      <c r="A50" s="214"/>
      <c r="B50" s="214"/>
      <c r="C50" s="214"/>
      <c r="D50" s="214"/>
      <c r="E50" s="214"/>
      <c r="F50" s="54" t="s">
        <v>63</v>
      </c>
      <c r="G50" s="52">
        <v>100</v>
      </c>
    </row>
    <row r="51" spans="1:7">
      <c r="A51" s="214"/>
      <c r="B51" s="214"/>
      <c r="C51" s="214"/>
      <c r="D51" s="214"/>
      <c r="E51" s="214"/>
      <c r="F51" s="54" t="s">
        <v>64</v>
      </c>
      <c r="G51" s="55">
        <v>100</v>
      </c>
    </row>
    <row r="52" spans="1:7">
      <c r="A52" s="214"/>
      <c r="B52" s="214"/>
      <c r="C52" s="214"/>
      <c r="D52" s="214"/>
      <c r="E52" s="214"/>
      <c r="F52" s="54" t="s">
        <v>65</v>
      </c>
      <c r="G52" s="55">
        <v>100</v>
      </c>
    </row>
    <row r="53" spans="1:7">
      <c r="A53" s="214"/>
      <c r="B53" s="214"/>
      <c r="C53" s="214"/>
      <c r="D53" s="214"/>
      <c r="E53" s="214"/>
      <c r="F53" s="54" t="s">
        <v>66</v>
      </c>
      <c r="G53" s="55">
        <f>162/170*100</f>
        <v>95.294117647058812</v>
      </c>
    </row>
    <row r="54" spans="1:7" s="20" customFormat="1" ht="57">
      <c r="A54" s="68" t="s">
        <v>809</v>
      </c>
      <c r="B54" s="68" t="s">
        <v>808</v>
      </c>
      <c r="C54" s="67" t="s">
        <v>712</v>
      </c>
      <c r="D54" s="77" t="s">
        <v>69</v>
      </c>
      <c r="E54" s="60" t="s">
        <v>807</v>
      </c>
      <c r="F54" s="54" t="s">
        <v>68</v>
      </c>
      <c r="G54" s="55">
        <f>+G53/G50*100</f>
        <v>95.294117647058812</v>
      </c>
    </row>
    <row r="55" spans="1:7">
      <c r="A55" s="276" t="s">
        <v>1319</v>
      </c>
      <c r="B55" s="277"/>
      <c r="C55" s="277"/>
      <c r="D55" s="277"/>
      <c r="E55" s="277"/>
      <c r="F55" s="277"/>
      <c r="G55" s="278"/>
    </row>
    <row r="56" spans="1:7">
      <c r="A56" s="273" t="s">
        <v>55</v>
      </c>
      <c r="B56" s="274"/>
      <c r="C56" s="274"/>
      <c r="D56" s="274"/>
      <c r="E56" s="275"/>
      <c r="F56" s="273" t="s">
        <v>56</v>
      </c>
      <c r="G56" s="275"/>
    </row>
    <row r="57" spans="1:7">
      <c r="A57" s="214" t="s">
        <v>57</v>
      </c>
      <c r="B57" s="214" t="s">
        <v>58</v>
      </c>
      <c r="C57" s="214" t="s">
        <v>59</v>
      </c>
      <c r="D57" s="214" t="s">
        <v>60</v>
      </c>
      <c r="E57" s="214" t="s">
        <v>61</v>
      </c>
      <c r="F57" s="54" t="s">
        <v>62</v>
      </c>
      <c r="G57" s="52">
        <v>95</v>
      </c>
    </row>
    <row r="58" spans="1:7">
      <c r="A58" s="214"/>
      <c r="B58" s="214"/>
      <c r="C58" s="214"/>
      <c r="D58" s="214"/>
      <c r="E58" s="214"/>
      <c r="F58" s="54" t="s">
        <v>63</v>
      </c>
      <c r="G58" s="52">
        <v>95</v>
      </c>
    </row>
    <row r="59" spans="1:7">
      <c r="A59" s="214"/>
      <c r="B59" s="214"/>
      <c r="C59" s="214"/>
      <c r="D59" s="214"/>
      <c r="E59" s="214"/>
      <c r="F59" s="54" t="s">
        <v>64</v>
      </c>
      <c r="G59" s="52" t="s">
        <v>159</v>
      </c>
    </row>
    <row r="60" spans="1:7">
      <c r="A60" s="214"/>
      <c r="B60" s="214"/>
      <c r="C60" s="214"/>
      <c r="D60" s="214"/>
      <c r="E60" s="214"/>
      <c r="F60" s="54" t="s">
        <v>65</v>
      </c>
      <c r="G60" s="52" t="s">
        <v>159</v>
      </c>
    </row>
    <row r="61" spans="1:7">
      <c r="A61" s="214"/>
      <c r="B61" s="214"/>
      <c r="C61" s="214"/>
      <c r="D61" s="214"/>
      <c r="E61" s="214"/>
      <c r="F61" s="54" t="s">
        <v>66</v>
      </c>
      <c r="G61" s="52" t="s">
        <v>159</v>
      </c>
    </row>
    <row r="62" spans="1:7" s="20" customFormat="1" ht="156.75">
      <c r="A62" s="67" t="s">
        <v>711</v>
      </c>
      <c r="B62" s="68" t="s">
        <v>806</v>
      </c>
      <c r="C62" s="67" t="s">
        <v>709</v>
      </c>
      <c r="D62" s="60" t="s">
        <v>69</v>
      </c>
      <c r="E62" s="60" t="s">
        <v>318</v>
      </c>
      <c r="F62" s="54" t="s">
        <v>68</v>
      </c>
      <c r="G62" s="52" t="s">
        <v>159</v>
      </c>
    </row>
    <row r="63" spans="1:7">
      <c r="A63" s="214" t="s">
        <v>57</v>
      </c>
      <c r="B63" s="214" t="s">
        <v>58</v>
      </c>
      <c r="C63" s="214" t="s">
        <v>59</v>
      </c>
      <c r="D63" s="214" t="s">
        <v>60</v>
      </c>
      <c r="E63" s="214" t="s">
        <v>61</v>
      </c>
      <c r="F63" s="54" t="s">
        <v>62</v>
      </c>
      <c r="G63" s="52">
        <v>100</v>
      </c>
    </row>
    <row r="64" spans="1:7">
      <c r="A64" s="214"/>
      <c r="B64" s="214"/>
      <c r="C64" s="214"/>
      <c r="D64" s="214"/>
      <c r="E64" s="214"/>
      <c r="F64" s="54" t="s">
        <v>63</v>
      </c>
      <c r="G64" s="52">
        <v>100</v>
      </c>
    </row>
    <row r="65" spans="1:7">
      <c r="A65" s="214"/>
      <c r="B65" s="214"/>
      <c r="C65" s="214"/>
      <c r="D65" s="214"/>
      <c r="E65" s="214"/>
      <c r="F65" s="54" t="s">
        <v>64</v>
      </c>
      <c r="G65" s="52" t="s">
        <v>159</v>
      </c>
    </row>
    <row r="66" spans="1:7">
      <c r="A66" s="214"/>
      <c r="B66" s="214"/>
      <c r="C66" s="214"/>
      <c r="D66" s="214"/>
      <c r="E66" s="214"/>
      <c r="F66" s="54" t="s">
        <v>65</v>
      </c>
      <c r="G66" s="52" t="s">
        <v>159</v>
      </c>
    </row>
    <row r="67" spans="1:7">
      <c r="A67" s="214"/>
      <c r="B67" s="214"/>
      <c r="C67" s="214"/>
      <c r="D67" s="214"/>
      <c r="E67" s="214"/>
      <c r="F67" s="54" t="s">
        <v>66</v>
      </c>
      <c r="G67" s="52" t="s">
        <v>159</v>
      </c>
    </row>
    <row r="68" spans="1:7" s="20" customFormat="1" ht="114">
      <c r="A68" s="67" t="s">
        <v>805</v>
      </c>
      <c r="B68" s="68" t="s">
        <v>804</v>
      </c>
      <c r="C68" s="67" t="s">
        <v>706</v>
      </c>
      <c r="D68" s="60" t="s">
        <v>69</v>
      </c>
      <c r="E68" s="60" t="s">
        <v>318</v>
      </c>
      <c r="F68" s="54" t="s">
        <v>68</v>
      </c>
      <c r="G68" s="52" t="s">
        <v>159</v>
      </c>
    </row>
    <row r="69" spans="1:7">
      <c r="A69" s="214" t="s">
        <v>57</v>
      </c>
      <c r="B69" s="214" t="s">
        <v>58</v>
      </c>
      <c r="C69" s="214" t="s">
        <v>59</v>
      </c>
      <c r="D69" s="214" t="s">
        <v>60</v>
      </c>
      <c r="E69" s="214" t="s">
        <v>61</v>
      </c>
      <c r="F69" s="54" t="s">
        <v>62</v>
      </c>
      <c r="G69" s="52">
        <v>100</v>
      </c>
    </row>
    <row r="70" spans="1:7">
      <c r="A70" s="214"/>
      <c r="B70" s="214"/>
      <c r="C70" s="214"/>
      <c r="D70" s="214"/>
      <c r="E70" s="214"/>
      <c r="F70" s="54" t="s">
        <v>63</v>
      </c>
      <c r="G70" s="52">
        <v>100</v>
      </c>
    </row>
    <row r="71" spans="1:7">
      <c r="A71" s="214"/>
      <c r="B71" s="214"/>
      <c r="C71" s="214"/>
      <c r="D71" s="214"/>
      <c r="E71" s="214"/>
      <c r="F71" s="54" t="s">
        <v>64</v>
      </c>
      <c r="G71" s="52" t="s">
        <v>159</v>
      </c>
    </row>
    <row r="72" spans="1:7">
      <c r="A72" s="214"/>
      <c r="B72" s="214"/>
      <c r="C72" s="214"/>
      <c r="D72" s="214"/>
      <c r="E72" s="214"/>
      <c r="F72" s="54" t="s">
        <v>65</v>
      </c>
      <c r="G72" s="52" t="s">
        <v>159</v>
      </c>
    </row>
    <row r="73" spans="1:7">
      <c r="A73" s="214"/>
      <c r="B73" s="214"/>
      <c r="C73" s="214"/>
      <c r="D73" s="214"/>
      <c r="E73" s="214"/>
      <c r="F73" s="54" t="s">
        <v>66</v>
      </c>
      <c r="G73" s="55" t="s">
        <v>159</v>
      </c>
    </row>
    <row r="74" spans="1:7" s="20" customFormat="1" ht="71.25">
      <c r="A74" s="67" t="s">
        <v>705</v>
      </c>
      <c r="B74" s="68" t="s">
        <v>803</v>
      </c>
      <c r="C74" s="67" t="s">
        <v>703</v>
      </c>
      <c r="D74" s="60" t="s">
        <v>69</v>
      </c>
      <c r="E74" s="60" t="s">
        <v>318</v>
      </c>
      <c r="F74" s="54" t="s">
        <v>68</v>
      </c>
      <c r="G74" s="55" t="s">
        <v>159</v>
      </c>
    </row>
    <row r="75" spans="1:7">
      <c r="A75" s="214" t="s">
        <v>57</v>
      </c>
      <c r="B75" s="214" t="s">
        <v>58</v>
      </c>
      <c r="C75" s="214" t="s">
        <v>59</v>
      </c>
      <c r="D75" s="214" t="s">
        <v>60</v>
      </c>
      <c r="E75" s="214" t="s">
        <v>61</v>
      </c>
      <c r="F75" s="54" t="s">
        <v>62</v>
      </c>
      <c r="G75" s="52">
        <v>15</v>
      </c>
    </row>
    <row r="76" spans="1:7">
      <c r="A76" s="214"/>
      <c r="B76" s="214"/>
      <c r="C76" s="214"/>
      <c r="D76" s="214"/>
      <c r="E76" s="214"/>
      <c r="F76" s="54" t="s">
        <v>63</v>
      </c>
      <c r="G76" s="52">
        <v>15</v>
      </c>
    </row>
    <row r="77" spans="1:7">
      <c r="A77" s="214"/>
      <c r="B77" s="214"/>
      <c r="C77" s="214"/>
      <c r="D77" s="214"/>
      <c r="E77" s="214"/>
      <c r="F77" s="54" t="s">
        <v>64</v>
      </c>
      <c r="G77" s="52">
        <v>15</v>
      </c>
    </row>
    <row r="78" spans="1:7">
      <c r="A78" s="214"/>
      <c r="B78" s="214"/>
      <c r="C78" s="214"/>
      <c r="D78" s="214"/>
      <c r="E78" s="214"/>
      <c r="F78" s="54" t="s">
        <v>65</v>
      </c>
      <c r="G78" s="52">
        <v>15</v>
      </c>
    </row>
    <row r="79" spans="1:7">
      <c r="A79" s="214"/>
      <c r="B79" s="214"/>
      <c r="C79" s="214"/>
      <c r="D79" s="214"/>
      <c r="E79" s="214"/>
      <c r="F79" s="54" t="s">
        <v>66</v>
      </c>
      <c r="G79" s="55">
        <f>(0/11)*100</f>
        <v>0</v>
      </c>
    </row>
    <row r="80" spans="1:7" s="20" customFormat="1" ht="114">
      <c r="A80" s="68" t="s">
        <v>702</v>
      </c>
      <c r="B80" s="68" t="s">
        <v>701</v>
      </c>
      <c r="C80" s="68" t="s">
        <v>700</v>
      </c>
      <c r="D80" s="60" t="s">
        <v>69</v>
      </c>
      <c r="E80" s="60" t="s">
        <v>800</v>
      </c>
      <c r="F80" s="54" t="s">
        <v>68</v>
      </c>
      <c r="G80" s="55">
        <f>+G79/G76*100</f>
        <v>0</v>
      </c>
    </row>
    <row r="81" spans="1:7">
      <c r="A81" s="214" t="s">
        <v>57</v>
      </c>
      <c r="B81" s="214" t="s">
        <v>58</v>
      </c>
      <c r="C81" s="214" t="s">
        <v>59</v>
      </c>
      <c r="D81" s="214" t="s">
        <v>60</v>
      </c>
      <c r="E81" s="214" t="s">
        <v>61</v>
      </c>
      <c r="F81" s="54" t="s">
        <v>62</v>
      </c>
      <c r="G81" s="52">
        <v>100</v>
      </c>
    </row>
    <row r="82" spans="1:7">
      <c r="A82" s="214"/>
      <c r="B82" s="214"/>
      <c r="C82" s="214"/>
      <c r="D82" s="214"/>
      <c r="E82" s="214"/>
      <c r="F82" s="54" t="s">
        <v>63</v>
      </c>
      <c r="G82" s="52">
        <v>100</v>
      </c>
    </row>
    <row r="83" spans="1:7">
      <c r="A83" s="214"/>
      <c r="B83" s="214"/>
      <c r="C83" s="214"/>
      <c r="D83" s="214"/>
      <c r="E83" s="214"/>
      <c r="F83" s="54" t="s">
        <v>64</v>
      </c>
      <c r="G83" s="52">
        <v>100</v>
      </c>
    </row>
    <row r="84" spans="1:7">
      <c r="A84" s="214"/>
      <c r="B84" s="214"/>
      <c r="C84" s="214"/>
      <c r="D84" s="214"/>
      <c r="E84" s="214"/>
      <c r="F84" s="54" t="s">
        <v>65</v>
      </c>
      <c r="G84" s="52">
        <v>100</v>
      </c>
    </row>
    <row r="85" spans="1:7">
      <c r="A85" s="214"/>
      <c r="B85" s="214"/>
      <c r="C85" s="214"/>
      <c r="D85" s="214"/>
      <c r="E85" s="214"/>
      <c r="F85" s="54" t="s">
        <v>66</v>
      </c>
      <c r="G85" s="55" t="s">
        <v>1154</v>
      </c>
    </row>
    <row r="86" spans="1:7" s="20" customFormat="1" ht="99.75">
      <c r="A86" s="68" t="s">
        <v>699</v>
      </c>
      <c r="B86" s="68" t="s">
        <v>802</v>
      </c>
      <c r="C86" s="68" t="s">
        <v>801</v>
      </c>
      <c r="D86" s="60" t="s">
        <v>69</v>
      </c>
      <c r="E86" s="60" t="s">
        <v>275</v>
      </c>
      <c r="F86" s="54" t="s">
        <v>68</v>
      </c>
      <c r="G86" s="55" t="s">
        <v>1154</v>
      </c>
    </row>
    <row r="87" spans="1:7">
      <c r="A87" s="214" t="s">
        <v>57</v>
      </c>
      <c r="B87" s="214" t="s">
        <v>58</v>
      </c>
      <c r="C87" s="214" t="s">
        <v>59</v>
      </c>
      <c r="D87" s="214" t="s">
        <v>60</v>
      </c>
      <c r="E87" s="214" t="s">
        <v>61</v>
      </c>
      <c r="F87" s="54" t="s">
        <v>62</v>
      </c>
      <c r="G87" s="52">
        <v>90</v>
      </c>
    </row>
    <row r="88" spans="1:7">
      <c r="A88" s="214"/>
      <c r="B88" s="214"/>
      <c r="C88" s="214"/>
      <c r="D88" s="214"/>
      <c r="E88" s="214"/>
      <c r="F88" s="54" t="s">
        <v>63</v>
      </c>
      <c r="G88" s="52">
        <v>90</v>
      </c>
    </row>
    <row r="89" spans="1:7">
      <c r="A89" s="214"/>
      <c r="B89" s="214"/>
      <c r="C89" s="214"/>
      <c r="D89" s="214"/>
      <c r="E89" s="214"/>
      <c r="F89" s="54" t="s">
        <v>64</v>
      </c>
      <c r="G89" s="52">
        <v>90</v>
      </c>
    </row>
    <row r="90" spans="1:7">
      <c r="A90" s="214"/>
      <c r="B90" s="214"/>
      <c r="C90" s="214"/>
      <c r="D90" s="214"/>
      <c r="E90" s="214"/>
      <c r="F90" s="54" t="s">
        <v>65</v>
      </c>
      <c r="G90" s="52">
        <v>90</v>
      </c>
    </row>
    <row r="91" spans="1:7">
      <c r="A91" s="214"/>
      <c r="B91" s="214"/>
      <c r="C91" s="214"/>
      <c r="D91" s="214"/>
      <c r="E91" s="214"/>
      <c r="F91" s="54" t="s">
        <v>66</v>
      </c>
      <c r="G91" s="55">
        <f>3/3*100</f>
        <v>100</v>
      </c>
    </row>
    <row r="92" spans="1:7" s="20" customFormat="1" ht="71.25">
      <c r="A92" s="68" t="s">
        <v>696</v>
      </c>
      <c r="B92" s="68" t="s">
        <v>695</v>
      </c>
      <c r="C92" s="68" t="s">
        <v>781</v>
      </c>
      <c r="D92" s="60" t="s">
        <v>69</v>
      </c>
      <c r="E92" s="60" t="s">
        <v>800</v>
      </c>
      <c r="F92" s="54" t="s">
        <v>68</v>
      </c>
      <c r="G92" s="55">
        <f>+G91/G88*100</f>
        <v>111.11111111111111</v>
      </c>
    </row>
    <row r="93" spans="1:7">
      <c r="A93" s="214" t="s">
        <v>57</v>
      </c>
      <c r="B93" s="214" t="s">
        <v>58</v>
      </c>
      <c r="C93" s="214" t="s">
        <v>59</v>
      </c>
      <c r="D93" s="214" t="s">
        <v>60</v>
      </c>
      <c r="E93" s="214" t="s">
        <v>61</v>
      </c>
      <c r="F93" s="54" t="s">
        <v>62</v>
      </c>
      <c r="G93" s="52">
        <v>100</v>
      </c>
    </row>
    <row r="94" spans="1:7">
      <c r="A94" s="214"/>
      <c r="B94" s="214"/>
      <c r="C94" s="214"/>
      <c r="D94" s="214"/>
      <c r="E94" s="214"/>
      <c r="F94" s="54" t="s">
        <v>63</v>
      </c>
      <c r="G94" s="52">
        <v>100</v>
      </c>
    </row>
    <row r="95" spans="1:7">
      <c r="A95" s="214"/>
      <c r="B95" s="214"/>
      <c r="C95" s="214"/>
      <c r="D95" s="214"/>
      <c r="E95" s="214"/>
      <c r="F95" s="54" t="s">
        <v>64</v>
      </c>
      <c r="G95" s="52">
        <v>100</v>
      </c>
    </row>
    <row r="96" spans="1:7">
      <c r="A96" s="214"/>
      <c r="B96" s="214"/>
      <c r="C96" s="214"/>
      <c r="D96" s="214"/>
      <c r="E96" s="214"/>
      <c r="F96" s="54" t="s">
        <v>65</v>
      </c>
      <c r="G96" s="52">
        <v>100</v>
      </c>
    </row>
    <row r="97" spans="1:7">
      <c r="A97" s="214"/>
      <c r="B97" s="214"/>
      <c r="C97" s="214"/>
      <c r="D97" s="214"/>
      <c r="E97" s="214"/>
      <c r="F97" s="54" t="s">
        <v>66</v>
      </c>
      <c r="G97" s="55" t="s">
        <v>1154</v>
      </c>
    </row>
    <row r="98" spans="1:7" s="20" customFormat="1" ht="85.5">
      <c r="A98" s="68" t="s">
        <v>799</v>
      </c>
      <c r="B98" s="68" t="s">
        <v>798</v>
      </c>
      <c r="C98" s="68" t="s">
        <v>691</v>
      </c>
      <c r="D98" s="60" t="s">
        <v>69</v>
      </c>
      <c r="E98" s="60" t="s">
        <v>275</v>
      </c>
      <c r="F98" s="54" t="s">
        <v>68</v>
      </c>
      <c r="G98" s="55" t="s">
        <v>1154</v>
      </c>
    </row>
    <row r="99" spans="1:7" ht="16.5" customHeight="1">
      <c r="A99" s="214" t="s">
        <v>57</v>
      </c>
      <c r="B99" s="214" t="s">
        <v>58</v>
      </c>
      <c r="C99" s="214" t="s">
        <v>59</v>
      </c>
      <c r="D99" s="214" t="s">
        <v>60</v>
      </c>
      <c r="E99" s="270" t="s">
        <v>61</v>
      </c>
      <c r="F99" s="54" t="s">
        <v>62</v>
      </c>
      <c r="G99" s="52">
        <v>100</v>
      </c>
    </row>
    <row r="100" spans="1:7">
      <c r="A100" s="214"/>
      <c r="B100" s="214"/>
      <c r="C100" s="214"/>
      <c r="D100" s="214"/>
      <c r="E100" s="271"/>
      <c r="F100" s="54" t="s">
        <v>63</v>
      </c>
      <c r="G100" s="52">
        <v>100</v>
      </c>
    </row>
    <row r="101" spans="1:7">
      <c r="A101" s="214"/>
      <c r="B101" s="214"/>
      <c r="C101" s="214"/>
      <c r="D101" s="214"/>
      <c r="E101" s="271"/>
      <c r="F101" s="54" t="s">
        <v>64</v>
      </c>
      <c r="G101" s="52">
        <v>100</v>
      </c>
    </row>
    <row r="102" spans="1:7">
      <c r="A102" s="214"/>
      <c r="B102" s="214"/>
      <c r="C102" s="214"/>
      <c r="D102" s="214"/>
      <c r="E102" s="271"/>
      <c r="F102" s="54" t="s">
        <v>65</v>
      </c>
      <c r="G102" s="52">
        <v>100</v>
      </c>
    </row>
    <row r="103" spans="1:7">
      <c r="A103" s="214"/>
      <c r="B103" s="214"/>
      <c r="C103" s="214"/>
      <c r="D103" s="214"/>
      <c r="E103" s="272"/>
      <c r="F103" s="54" t="s">
        <v>66</v>
      </c>
      <c r="G103" s="55">
        <f>(202)/((4)+(198))*100</f>
        <v>100</v>
      </c>
    </row>
    <row r="104" spans="1:7" s="20" customFormat="1" ht="128.25">
      <c r="A104" s="68" t="s">
        <v>690</v>
      </c>
      <c r="B104" s="68" t="s">
        <v>797</v>
      </c>
      <c r="C104" s="67" t="s">
        <v>777</v>
      </c>
      <c r="D104" s="60" t="s">
        <v>69</v>
      </c>
      <c r="E104" s="78" t="s">
        <v>296</v>
      </c>
      <c r="F104" s="54" t="s">
        <v>68</v>
      </c>
      <c r="G104" s="55">
        <f>+G103/G100*100</f>
        <v>100</v>
      </c>
    </row>
    <row r="105" spans="1:7" ht="16.5" customHeight="1">
      <c r="A105" s="200" t="s">
        <v>70</v>
      </c>
      <c r="B105" s="201"/>
      <c r="C105" s="201"/>
      <c r="D105" s="201"/>
      <c r="E105" s="201"/>
      <c r="F105" s="201"/>
      <c r="G105" s="202"/>
    </row>
    <row r="106" spans="1:7">
      <c r="A106" s="218" t="str">
        <f>A32</f>
        <v>Índice Compuesto del Cumplimiento de Obligaciones de Transparencia (ICCOT)</v>
      </c>
      <c r="B106" s="219"/>
      <c r="C106" s="219"/>
      <c r="D106" s="219"/>
      <c r="E106" s="219"/>
      <c r="F106" s="219"/>
      <c r="G106" s="220"/>
    </row>
    <row r="107" spans="1:7" s="14" customFormat="1" ht="30" customHeight="1">
      <c r="A107" s="70" t="s">
        <v>71</v>
      </c>
      <c r="B107" s="215" t="s">
        <v>73</v>
      </c>
      <c r="C107" s="216"/>
      <c r="D107" s="216"/>
      <c r="E107" s="216"/>
      <c r="F107" s="216"/>
      <c r="G107" s="217"/>
    </row>
    <row r="108" spans="1:7" s="14" customFormat="1">
      <c r="A108" s="70" t="s">
        <v>72</v>
      </c>
      <c r="B108" s="215" t="s">
        <v>73</v>
      </c>
      <c r="C108" s="216"/>
      <c r="D108" s="216"/>
      <c r="E108" s="216"/>
      <c r="F108" s="216"/>
      <c r="G108" s="217"/>
    </row>
    <row r="109" spans="1:7">
      <c r="A109" s="218" t="str">
        <f>A40</f>
        <v>Índice de cobertura de acciones de acompañamiento realizada a los sujetos obligados a cargo de la Dirección General de Enlace y  nivel de cumplimiento obtenido en las dimensiones verificadas.</v>
      </c>
      <c r="B109" s="219"/>
      <c r="C109" s="219"/>
      <c r="D109" s="219"/>
      <c r="E109" s="219"/>
      <c r="F109" s="219"/>
      <c r="G109" s="220"/>
    </row>
    <row r="110" spans="1:7" s="14" customFormat="1" ht="30" customHeight="1">
      <c r="A110" s="70" t="s">
        <v>71</v>
      </c>
      <c r="B110" s="215" t="s">
        <v>73</v>
      </c>
      <c r="C110" s="216"/>
      <c r="D110" s="216"/>
      <c r="E110" s="216"/>
      <c r="F110" s="216"/>
      <c r="G110" s="217"/>
    </row>
    <row r="111" spans="1:7" s="14" customFormat="1">
      <c r="A111" s="70" t="s">
        <v>72</v>
      </c>
      <c r="B111" s="215" t="s">
        <v>73</v>
      </c>
      <c r="C111" s="216"/>
      <c r="D111" s="216"/>
      <c r="E111" s="216"/>
      <c r="F111" s="216"/>
      <c r="G111" s="217"/>
    </row>
    <row r="112" spans="1:7">
      <c r="A112" s="218" t="str">
        <f>A48</f>
        <v>Índice de eficiencia de las verificaciones realizadas por la Dirección General conforme al Programa Anual de Verificación.</v>
      </c>
      <c r="B112" s="219"/>
      <c r="C112" s="219"/>
      <c r="D112" s="219"/>
      <c r="E112" s="219"/>
      <c r="F112" s="219"/>
      <c r="G112" s="220"/>
    </row>
    <row r="113" spans="1:7" s="14" customFormat="1" ht="30" customHeight="1">
      <c r="A113" s="70" t="s">
        <v>71</v>
      </c>
      <c r="B113" s="215" t="s">
        <v>73</v>
      </c>
      <c r="C113" s="216"/>
      <c r="D113" s="216"/>
      <c r="E113" s="216"/>
      <c r="F113" s="216"/>
      <c r="G113" s="217"/>
    </row>
    <row r="114" spans="1:7" s="14" customFormat="1">
      <c r="A114" s="70" t="s">
        <v>72</v>
      </c>
      <c r="B114" s="215" t="s">
        <v>73</v>
      </c>
      <c r="C114" s="216"/>
      <c r="D114" s="216"/>
      <c r="E114" s="216"/>
      <c r="F114" s="216"/>
      <c r="G114" s="217"/>
    </row>
    <row r="115" spans="1:7">
      <c r="A115" s="218" t="str">
        <f>A54</f>
        <v>Cobertura de acompañamiento con  Autoridades Laborales, Sindicatos, Universidades, Personas Físicas y Morales</v>
      </c>
      <c r="B115" s="219"/>
      <c r="C115" s="219"/>
      <c r="D115" s="219"/>
      <c r="E115" s="219"/>
      <c r="F115" s="219"/>
      <c r="G115" s="220"/>
    </row>
    <row r="116" spans="1:7" s="14" customFormat="1" ht="30" customHeight="1">
      <c r="A116" s="70" t="s">
        <v>71</v>
      </c>
      <c r="B116" s="226" t="s">
        <v>1187</v>
      </c>
      <c r="C116" s="227"/>
      <c r="D116" s="227"/>
      <c r="E116" s="227"/>
      <c r="F116" s="227"/>
      <c r="G116" s="228"/>
    </row>
    <row r="117" spans="1:7" s="14" customFormat="1">
      <c r="A117" s="70" t="s">
        <v>72</v>
      </c>
      <c r="B117" s="226"/>
      <c r="C117" s="227"/>
      <c r="D117" s="227"/>
      <c r="E117" s="227"/>
      <c r="F117" s="227"/>
      <c r="G117" s="228"/>
    </row>
    <row r="118" spans="1:7">
      <c r="A118" s="218"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18" s="219"/>
      <c r="C118" s="219"/>
      <c r="D118" s="219"/>
      <c r="E118" s="219"/>
      <c r="F118" s="219"/>
      <c r="G118" s="220"/>
    </row>
    <row r="119" spans="1:7" s="14" customFormat="1" ht="15.75" customHeight="1">
      <c r="A119" s="70" t="s">
        <v>71</v>
      </c>
      <c r="B119" s="215" t="s">
        <v>73</v>
      </c>
      <c r="C119" s="216"/>
      <c r="D119" s="216"/>
      <c r="E119" s="216"/>
      <c r="F119" s="216"/>
      <c r="G119" s="217"/>
    </row>
    <row r="120" spans="1:7" s="14" customFormat="1">
      <c r="A120" s="70" t="s">
        <v>72</v>
      </c>
      <c r="B120" s="215" t="s">
        <v>73</v>
      </c>
      <c r="C120" s="216"/>
      <c r="D120" s="216"/>
      <c r="E120" s="216"/>
      <c r="F120" s="216"/>
      <c r="G120" s="217"/>
    </row>
    <row r="121" spans="1:7">
      <c r="A121" s="218" t="str">
        <f>A68</f>
        <v>Porcentaje de acciones de verificación sobre los atributos de las respuestas a solicitudes de acceso a la información de las  Autoridades Laborales, Sindicatos, Universidades, Personas Físicas y Morales</v>
      </c>
      <c r="B121" s="219"/>
      <c r="C121" s="219"/>
      <c r="D121" s="219"/>
      <c r="E121" s="219"/>
      <c r="F121" s="219"/>
      <c r="G121" s="220"/>
    </row>
    <row r="122" spans="1:7" s="14" customFormat="1" ht="15.75" customHeight="1">
      <c r="A122" s="70" t="s">
        <v>71</v>
      </c>
      <c r="B122" s="215" t="s">
        <v>73</v>
      </c>
      <c r="C122" s="216"/>
      <c r="D122" s="216"/>
      <c r="E122" s="216"/>
      <c r="F122" s="216"/>
      <c r="G122" s="217"/>
    </row>
    <row r="123" spans="1:7" s="14" customFormat="1">
      <c r="A123" s="70" t="s">
        <v>72</v>
      </c>
      <c r="B123" s="215" t="s">
        <v>73</v>
      </c>
      <c r="C123" s="216"/>
      <c r="D123" s="216"/>
      <c r="E123" s="216"/>
      <c r="F123" s="216"/>
      <c r="G123" s="217"/>
    </row>
    <row r="124" spans="1:7">
      <c r="A124" s="218" t="str">
        <f>A74</f>
        <v xml:space="preserve">Porcentaje de Unidades de Transparencia a las cuales se les realizó la verificación del total de sujetos obligados establecidos en el Programa Anual de Verificación. </v>
      </c>
      <c r="B124" s="219"/>
      <c r="C124" s="219"/>
      <c r="D124" s="219"/>
      <c r="E124" s="219"/>
      <c r="F124" s="219"/>
      <c r="G124" s="220"/>
    </row>
    <row r="125" spans="1:7" s="14" customFormat="1" ht="30" customHeight="1">
      <c r="A125" s="70" t="s">
        <v>71</v>
      </c>
      <c r="B125" s="215" t="s">
        <v>73</v>
      </c>
      <c r="C125" s="216"/>
      <c r="D125" s="216"/>
      <c r="E125" s="216"/>
      <c r="F125" s="216"/>
      <c r="G125" s="217"/>
    </row>
    <row r="126" spans="1:7" s="14" customFormat="1">
      <c r="A126" s="70" t="s">
        <v>72</v>
      </c>
      <c r="B126" s="215" t="s">
        <v>73</v>
      </c>
      <c r="C126" s="216"/>
      <c r="D126" s="216"/>
      <c r="E126" s="216"/>
      <c r="F126" s="216"/>
      <c r="G126" s="217"/>
    </row>
    <row r="127" spans="1:7">
      <c r="A127" s="218" t="str">
        <f>A80</f>
        <v>Porcentaje de denuncias por incumplimiento de las obligaciones de transparencia sustanciadas en un plazo menor al establecido en la normativa aplicable.</v>
      </c>
      <c r="B127" s="219"/>
      <c r="C127" s="219"/>
      <c r="D127" s="219"/>
      <c r="E127" s="219"/>
      <c r="F127" s="219"/>
      <c r="G127" s="220"/>
    </row>
    <row r="128" spans="1:7" s="14" customFormat="1" ht="49.5" customHeight="1">
      <c r="A128" s="70" t="s">
        <v>71</v>
      </c>
      <c r="B128" s="226" t="s">
        <v>1188</v>
      </c>
      <c r="C128" s="227"/>
      <c r="D128" s="227"/>
      <c r="E128" s="227"/>
      <c r="F128" s="227"/>
      <c r="G128" s="228"/>
    </row>
    <row r="129" spans="1:7" s="14" customFormat="1">
      <c r="A129" s="70" t="s">
        <v>72</v>
      </c>
      <c r="B129" s="226"/>
      <c r="C129" s="227"/>
      <c r="D129" s="227"/>
      <c r="E129" s="227"/>
      <c r="F129" s="227"/>
      <c r="G129" s="228"/>
    </row>
    <row r="130" spans="1:7">
      <c r="A130" s="218" t="str">
        <f>A86</f>
        <v>Porcentaje de dictámenes para la modificación del padrón de sujetos obligados realizados</v>
      </c>
      <c r="B130" s="219"/>
      <c r="C130" s="219"/>
      <c r="D130" s="219"/>
      <c r="E130" s="219"/>
      <c r="F130" s="219"/>
      <c r="G130" s="220"/>
    </row>
    <row r="131" spans="1:7" s="14" customFormat="1" ht="68.25" customHeight="1">
      <c r="A131" s="70" t="s">
        <v>71</v>
      </c>
      <c r="B131" s="226" t="s">
        <v>1189</v>
      </c>
      <c r="C131" s="227"/>
      <c r="D131" s="227"/>
      <c r="E131" s="227"/>
      <c r="F131" s="227"/>
      <c r="G131" s="228"/>
    </row>
    <row r="132" spans="1:7" s="14" customFormat="1">
      <c r="A132" s="70" t="s">
        <v>72</v>
      </c>
      <c r="B132" s="226"/>
      <c r="C132" s="227"/>
      <c r="D132" s="227"/>
      <c r="E132" s="227"/>
      <c r="F132" s="227"/>
      <c r="G132" s="228"/>
    </row>
    <row r="133" spans="1:7">
      <c r="A133" s="218" t="str">
        <f>A92</f>
        <v>Porcentaje de consultas técnicas y normativas atendidas en un plazo máximo 20 días hábiles</v>
      </c>
      <c r="B133" s="219"/>
      <c r="C133" s="219"/>
      <c r="D133" s="219"/>
      <c r="E133" s="219"/>
      <c r="F133" s="219"/>
      <c r="G133" s="220"/>
    </row>
    <row r="134" spans="1:7" s="14" customFormat="1" ht="51.75" customHeight="1">
      <c r="A134" s="70" t="s">
        <v>71</v>
      </c>
      <c r="B134" s="226" t="s">
        <v>1190</v>
      </c>
      <c r="C134" s="227"/>
      <c r="D134" s="227"/>
      <c r="E134" s="227"/>
      <c r="F134" s="227"/>
      <c r="G134" s="228"/>
    </row>
    <row r="135" spans="1:7" s="14" customFormat="1">
      <c r="A135" s="70" t="s">
        <v>72</v>
      </c>
      <c r="B135" s="226"/>
      <c r="C135" s="227"/>
      <c r="D135" s="227"/>
      <c r="E135" s="227"/>
      <c r="F135" s="227"/>
      <c r="G135" s="228"/>
    </row>
    <row r="136" spans="1:7">
      <c r="A136" s="267" t="str">
        <f>A98</f>
        <v>Porcentaje de actividades especificas para promover la cultura de transparencia realizadas con los sujetos obligados del sector de Autoridades Laborales, Sindicatos, Universidades, Personas Físicas y Morales.</v>
      </c>
      <c r="B136" s="268"/>
      <c r="C136" s="268"/>
      <c r="D136" s="268"/>
      <c r="E136" s="268"/>
      <c r="F136" s="268"/>
      <c r="G136" s="269"/>
    </row>
    <row r="137" spans="1:7" s="14" customFormat="1">
      <c r="A137" s="70" t="s">
        <v>71</v>
      </c>
      <c r="B137" s="226" t="s">
        <v>1364</v>
      </c>
      <c r="C137" s="227"/>
      <c r="D137" s="227"/>
      <c r="E137" s="227"/>
      <c r="F137" s="227"/>
      <c r="G137" s="228"/>
    </row>
    <row r="138" spans="1:7" s="14" customFormat="1">
      <c r="A138" s="70" t="s">
        <v>72</v>
      </c>
      <c r="B138" s="226"/>
      <c r="C138" s="227"/>
      <c r="D138" s="227"/>
      <c r="E138" s="227"/>
      <c r="F138" s="227"/>
      <c r="G138" s="228"/>
    </row>
    <row r="139" spans="1:7">
      <c r="A139" s="218" t="str">
        <f>A104</f>
        <v>Porcentaje de asesorías especializadas impartidas</v>
      </c>
      <c r="B139" s="219"/>
      <c r="C139" s="219"/>
      <c r="D139" s="219"/>
      <c r="E139" s="219"/>
      <c r="F139" s="219"/>
      <c r="G139" s="220"/>
    </row>
    <row r="140" spans="1:7" s="14" customFormat="1" ht="49.5" customHeight="1">
      <c r="A140" s="70" t="s">
        <v>71</v>
      </c>
      <c r="B140" s="226" t="s">
        <v>1191</v>
      </c>
      <c r="C140" s="227"/>
      <c r="D140" s="227"/>
      <c r="E140" s="227"/>
      <c r="F140" s="227"/>
      <c r="G140" s="228"/>
    </row>
    <row r="141" spans="1:7" s="14" customFormat="1">
      <c r="A141" s="70" t="s">
        <v>72</v>
      </c>
      <c r="B141" s="226"/>
      <c r="C141" s="227"/>
      <c r="D141" s="227"/>
      <c r="E141" s="227"/>
      <c r="F141" s="227"/>
      <c r="G141" s="228"/>
    </row>
    <row r="142" spans="1:7">
      <c r="A142" s="266"/>
      <c r="B142" s="266"/>
      <c r="C142" s="266"/>
      <c r="D142" s="266"/>
      <c r="E142" s="266"/>
      <c r="F142" s="266"/>
      <c r="G142" s="266"/>
    </row>
    <row r="143" spans="1:7" ht="32.1" customHeight="1">
      <c r="A143" s="200" t="s">
        <v>74</v>
      </c>
      <c r="B143" s="201"/>
      <c r="C143" s="201"/>
      <c r="D143" s="201"/>
      <c r="E143" s="201"/>
      <c r="F143" s="201"/>
      <c r="G143" s="202"/>
    </row>
    <row r="144" spans="1:7" ht="32.1" customHeight="1">
      <c r="A144" s="218" t="str">
        <f>A32</f>
        <v>Índice Compuesto del Cumplimiento de Obligaciones de Transparencia (ICCOT)</v>
      </c>
      <c r="B144" s="219"/>
      <c r="C144" s="219"/>
      <c r="D144" s="219"/>
      <c r="E144" s="219"/>
      <c r="F144" s="219"/>
      <c r="G144" s="220"/>
    </row>
    <row r="145" spans="1:7" ht="32.1" customHeight="1">
      <c r="A145" s="79" t="s">
        <v>84</v>
      </c>
      <c r="B145" s="261"/>
      <c r="C145" s="261"/>
      <c r="D145" s="261"/>
      <c r="E145" s="261"/>
      <c r="F145" s="261"/>
      <c r="G145" s="261"/>
    </row>
    <row r="146" spans="1:7" ht="32.1" customHeight="1">
      <c r="A146" s="79" t="s">
        <v>85</v>
      </c>
      <c r="B146" s="261"/>
      <c r="C146" s="261"/>
      <c r="D146" s="261"/>
      <c r="E146" s="261"/>
      <c r="F146" s="261"/>
      <c r="G146" s="261"/>
    </row>
    <row r="147" spans="1:7" ht="32.1" customHeight="1">
      <c r="A147" s="79" t="s">
        <v>86</v>
      </c>
      <c r="B147" s="262"/>
      <c r="C147" s="262"/>
      <c r="D147" s="262"/>
      <c r="E147" s="262"/>
      <c r="F147" s="262"/>
      <c r="G147" s="262"/>
    </row>
    <row r="148" spans="1:7" ht="32.1" customHeight="1">
      <c r="A148" s="218" t="str">
        <f>A40</f>
        <v>Índice de cobertura de acciones de acompañamiento realizada a los sujetos obligados a cargo de la Dirección General de Enlace y  nivel de cumplimiento obtenido en las dimensiones verificadas.</v>
      </c>
      <c r="B148" s="219"/>
      <c r="C148" s="219"/>
      <c r="D148" s="219"/>
      <c r="E148" s="219"/>
      <c r="F148" s="219"/>
      <c r="G148" s="220"/>
    </row>
    <row r="149" spans="1:7" ht="32.1" customHeight="1">
      <c r="A149" s="79" t="s">
        <v>84</v>
      </c>
      <c r="B149" s="261"/>
      <c r="C149" s="261"/>
      <c r="D149" s="261"/>
      <c r="E149" s="261"/>
      <c r="F149" s="261"/>
      <c r="G149" s="261"/>
    </row>
    <row r="150" spans="1:7" ht="32.1" customHeight="1">
      <c r="A150" s="79" t="s">
        <v>85</v>
      </c>
      <c r="B150" s="261"/>
      <c r="C150" s="261"/>
      <c r="D150" s="261"/>
      <c r="E150" s="261"/>
      <c r="F150" s="261"/>
      <c r="G150" s="261"/>
    </row>
    <row r="151" spans="1:7" ht="32.1" customHeight="1">
      <c r="A151" s="79" t="s">
        <v>86</v>
      </c>
      <c r="B151" s="262"/>
      <c r="C151" s="262"/>
      <c r="D151" s="262"/>
      <c r="E151" s="262"/>
      <c r="F151" s="262"/>
      <c r="G151" s="262"/>
    </row>
    <row r="152" spans="1:7" ht="32.1" customHeight="1">
      <c r="A152" s="218" t="str">
        <f>A48</f>
        <v>Índice de eficiencia de las verificaciones realizadas por la Dirección General conforme al Programa Anual de Verificación.</v>
      </c>
      <c r="B152" s="219"/>
      <c r="C152" s="219"/>
      <c r="D152" s="219"/>
      <c r="E152" s="219"/>
      <c r="F152" s="219"/>
      <c r="G152" s="220"/>
    </row>
    <row r="153" spans="1:7" ht="32.1" customHeight="1">
      <c r="A153" s="79" t="s">
        <v>84</v>
      </c>
      <c r="B153" s="261"/>
      <c r="C153" s="261"/>
      <c r="D153" s="261"/>
      <c r="E153" s="261"/>
      <c r="F153" s="261"/>
      <c r="G153" s="261"/>
    </row>
    <row r="154" spans="1:7" ht="32.1" customHeight="1">
      <c r="A154" s="79" t="s">
        <v>85</v>
      </c>
      <c r="B154" s="261"/>
      <c r="C154" s="261"/>
      <c r="D154" s="261"/>
      <c r="E154" s="261"/>
      <c r="F154" s="261"/>
      <c r="G154" s="261"/>
    </row>
    <row r="155" spans="1:7" ht="32.1" customHeight="1">
      <c r="A155" s="79" t="s">
        <v>86</v>
      </c>
      <c r="B155" s="262"/>
      <c r="C155" s="262"/>
      <c r="D155" s="262"/>
      <c r="E155" s="262"/>
      <c r="F155" s="262"/>
      <c r="G155" s="262"/>
    </row>
    <row r="156" spans="1:7" ht="32.1" customHeight="1">
      <c r="A156" s="218" t="str">
        <f>A54</f>
        <v>Cobertura de acompañamiento con  Autoridades Laborales, Sindicatos, Universidades, Personas Físicas y Morales</v>
      </c>
      <c r="B156" s="219"/>
      <c r="C156" s="219"/>
      <c r="D156" s="219"/>
      <c r="E156" s="219"/>
      <c r="F156" s="219"/>
      <c r="G156" s="220"/>
    </row>
    <row r="157" spans="1:7" ht="32.1" customHeight="1">
      <c r="A157" s="79" t="s">
        <v>84</v>
      </c>
      <c r="B157" s="261"/>
      <c r="C157" s="261"/>
      <c r="D157" s="261"/>
      <c r="E157" s="261"/>
      <c r="F157" s="261"/>
      <c r="G157" s="261"/>
    </row>
    <row r="158" spans="1:7" ht="32.1" customHeight="1">
      <c r="A158" s="79" t="s">
        <v>85</v>
      </c>
      <c r="B158" s="261"/>
      <c r="C158" s="261"/>
      <c r="D158" s="261"/>
      <c r="E158" s="261"/>
      <c r="F158" s="261"/>
      <c r="G158" s="261"/>
    </row>
    <row r="159" spans="1:7" ht="32.1" customHeight="1">
      <c r="A159" s="79" t="s">
        <v>86</v>
      </c>
      <c r="B159" s="262"/>
      <c r="C159" s="262"/>
      <c r="D159" s="262"/>
      <c r="E159" s="262"/>
      <c r="F159" s="262"/>
      <c r="G159" s="262"/>
    </row>
    <row r="160" spans="1:7" ht="32.1" customHeight="1">
      <c r="A160" s="218"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60" s="219"/>
      <c r="C160" s="219"/>
      <c r="D160" s="219"/>
      <c r="E160" s="219"/>
      <c r="F160" s="219"/>
      <c r="G160" s="220"/>
    </row>
    <row r="161" spans="1:7" ht="32.1" customHeight="1">
      <c r="A161" s="79" t="s">
        <v>84</v>
      </c>
      <c r="B161" s="261"/>
      <c r="C161" s="261"/>
      <c r="D161" s="261"/>
      <c r="E161" s="261"/>
      <c r="F161" s="261"/>
      <c r="G161" s="261"/>
    </row>
    <row r="162" spans="1:7" ht="32.1" customHeight="1">
      <c r="A162" s="79" t="s">
        <v>85</v>
      </c>
      <c r="B162" s="261"/>
      <c r="C162" s="261"/>
      <c r="D162" s="261"/>
      <c r="E162" s="261"/>
      <c r="F162" s="261"/>
      <c r="G162" s="261"/>
    </row>
    <row r="163" spans="1:7" ht="32.1" customHeight="1">
      <c r="A163" s="79" t="s">
        <v>86</v>
      </c>
      <c r="B163" s="262"/>
      <c r="C163" s="262"/>
      <c r="D163" s="262"/>
      <c r="E163" s="262"/>
      <c r="F163" s="262"/>
      <c r="G163" s="262"/>
    </row>
    <row r="164" spans="1:7" ht="32.1" customHeight="1">
      <c r="A164" s="218" t="str">
        <f>A68</f>
        <v>Porcentaje de acciones de verificación sobre los atributos de las respuestas a solicitudes de acceso a la información de las  Autoridades Laborales, Sindicatos, Universidades, Personas Físicas y Morales</v>
      </c>
      <c r="B164" s="219"/>
      <c r="C164" s="219"/>
      <c r="D164" s="219"/>
      <c r="E164" s="219"/>
      <c r="F164" s="219"/>
      <c r="G164" s="220"/>
    </row>
    <row r="165" spans="1:7" ht="32.1" customHeight="1">
      <c r="A165" s="79" t="s">
        <v>84</v>
      </c>
      <c r="B165" s="261"/>
      <c r="C165" s="261"/>
      <c r="D165" s="261"/>
      <c r="E165" s="261"/>
      <c r="F165" s="261"/>
      <c r="G165" s="261"/>
    </row>
    <row r="166" spans="1:7" ht="32.1" customHeight="1">
      <c r="A166" s="79" t="s">
        <v>85</v>
      </c>
      <c r="B166" s="261"/>
      <c r="C166" s="261"/>
      <c r="D166" s="261"/>
      <c r="E166" s="261"/>
      <c r="F166" s="261"/>
      <c r="G166" s="261"/>
    </row>
    <row r="167" spans="1:7" ht="32.1" customHeight="1">
      <c r="A167" s="79" t="s">
        <v>86</v>
      </c>
      <c r="B167" s="262"/>
      <c r="C167" s="262"/>
      <c r="D167" s="262"/>
      <c r="E167" s="262"/>
      <c r="F167" s="262"/>
      <c r="G167" s="262"/>
    </row>
    <row r="168" spans="1:7" ht="32.1" customHeight="1">
      <c r="A168" s="218" t="str">
        <f>A74</f>
        <v xml:space="preserve">Porcentaje de Unidades de Transparencia a las cuales se les realizó la verificación del total de sujetos obligados establecidos en el Programa Anual de Verificación. </v>
      </c>
      <c r="B168" s="219"/>
      <c r="C168" s="219"/>
      <c r="D168" s="219"/>
      <c r="E168" s="219"/>
      <c r="F168" s="219"/>
      <c r="G168" s="220"/>
    </row>
    <row r="169" spans="1:7" ht="32.1" customHeight="1">
      <c r="A169" s="79" t="s">
        <v>84</v>
      </c>
      <c r="B169" s="261"/>
      <c r="C169" s="261"/>
      <c r="D169" s="261"/>
      <c r="E169" s="261"/>
      <c r="F169" s="261"/>
      <c r="G169" s="261"/>
    </row>
    <row r="170" spans="1:7" ht="32.1" customHeight="1">
      <c r="A170" s="79" t="s">
        <v>85</v>
      </c>
      <c r="B170" s="261"/>
      <c r="C170" s="261"/>
      <c r="D170" s="261"/>
      <c r="E170" s="261"/>
      <c r="F170" s="261"/>
      <c r="G170" s="261"/>
    </row>
    <row r="171" spans="1:7" ht="32.1" customHeight="1">
      <c r="A171" s="79" t="s">
        <v>86</v>
      </c>
      <c r="B171" s="262"/>
      <c r="C171" s="262"/>
      <c r="D171" s="262"/>
      <c r="E171" s="262"/>
      <c r="F171" s="262"/>
      <c r="G171" s="262"/>
    </row>
    <row r="172" spans="1:7" ht="32.1" customHeight="1">
      <c r="A172" s="218" t="str">
        <f>A80</f>
        <v>Porcentaje de denuncias por incumplimiento de las obligaciones de transparencia sustanciadas en un plazo menor al establecido en la normativa aplicable.</v>
      </c>
      <c r="B172" s="219"/>
      <c r="C172" s="219"/>
      <c r="D172" s="219"/>
      <c r="E172" s="219"/>
      <c r="F172" s="219"/>
      <c r="G172" s="220"/>
    </row>
    <row r="173" spans="1:7" ht="32.1" customHeight="1">
      <c r="A173" s="79" t="s">
        <v>84</v>
      </c>
      <c r="B173" s="261"/>
      <c r="C173" s="261"/>
      <c r="D173" s="261"/>
      <c r="E173" s="261"/>
      <c r="F173" s="261"/>
      <c r="G173" s="261"/>
    </row>
    <row r="174" spans="1:7" ht="32.1" customHeight="1">
      <c r="A174" s="79" t="s">
        <v>85</v>
      </c>
      <c r="B174" s="261"/>
      <c r="C174" s="261"/>
      <c r="D174" s="261"/>
      <c r="E174" s="261"/>
      <c r="F174" s="261"/>
      <c r="G174" s="261"/>
    </row>
    <row r="175" spans="1:7" ht="32.1" customHeight="1">
      <c r="A175" s="79" t="s">
        <v>86</v>
      </c>
      <c r="B175" s="262"/>
      <c r="C175" s="262"/>
      <c r="D175" s="262"/>
      <c r="E175" s="262"/>
      <c r="F175" s="262"/>
      <c r="G175" s="262"/>
    </row>
    <row r="176" spans="1:7" ht="32.1" customHeight="1">
      <c r="A176" s="218" t="str">
        <f>A86</f>
        <v>Porcentaje de dictámenes para la modificación del padrón de sujetos obligados realizados</v>
      </c>
      <c r="B176" s="219"/>
      <c r="C176" s="219"/>
      <c r="D176" s="219"/>
      <c r="E176" s="219"/>
      <c r="F176" s="219"/>
      <c r="G176" s="220"/>
    </row>
    <row r="177" spans="1:7" ht="32.1" customHeight="1">
      <c r="A177" s="79" t="s">
        <v>84</v>
      </c>
      <c r="B177" s="261"/>
      <c r="C177" s="261"/>
      <c r="D177" s="261"/>
      <c r="E177" s="261"/>
      <c r="F177" s="261"/>
      <c r="G177" s="261"/>
    </row>
    <row r="178" spans="1:7" ht="32.1" customHeight="1">
      <c r="A178" s="79" t="s">
        <v>85</v>
      </c>
      <c r="B178" s="261"/>
      <c r="C178" s="261"/>
      <c r="D178" s="261"/>
      <c r="E178" s="261"/>
      <c r="F178" s="261"/>
      <c r="G178" s="261"/>
    </row>
    <row r="179" spans="1:7" ht="32.1" customHeight="1">
      <c r="A179" s="79" t="s">
        <v>86</v>
      </c>
      <c r="B179" s="262"/>
      <c r="C179" s="262"/>
      <c r="D179" s="262"/>
      <c r="E179" s="262"/>
      <c r="F179" s="262"/>
      <c r="G179" s="262"/>
    </row>
    <row r="180" spans="1:7" ht="32.1" customHeight="1">
      <c r="A180" s="218" t="str">
        <f>A92</f>
        <v>Porcentaje de consultas técnicas y normativas atendidas en un plazo máximo 20 días hábiles</v>
      </c>
      <c r="B180" s="219"/>
      <c r="C180" s="219"/>
      <c r="D180" s="219"/>
      <c r="E180" s="219"/>
      <c r="F180" s="219"/>
      <c r="G180" s="220"/>
    </row>
    <row r="181" spans="1:7" ht="32.1" customHeight="1">
      <c r="A181" s="79" t="s">
        <v>84</v>
      </c>
      <c r="B181" s="261"/>
      <c r="C181" s="261"/>
      <c r="D181" s="261"/>
      <c r="E181" s="261"/>
      <c r="F181" s="261"/>
      <c r="G181" s="261"/>
    </row>
    <row r="182" spans="1:7" ht="32.1" customHeight="1">
      <c r="A182" s="79" t="s">
        <v>85</v>
      </c>
      <c r="B182" s="261"/>
      <c r="C182" s="261"/>
      <c r="D182" s="261"/>
      <c r="E182" s="261"/>
      <c r="F182" s="261"/>
      <c r="G182" s="261"/>
    </row>
    <row r="183" spans="1:7" ht="32.1" customHeight="1">
      <c r="A183" s="79" t="s">
        <v>86</v>
      </c>
      <c r="B183" s="262"/>
      <c r="C183" s="262"/>
      <c r="D183" s="262"/>
      <c r="E183" s="262"/>
      <c r="F183" s="262"/>
      <c r="G183" s="262"/>
    </row>
    <row r="184" spans="1:7" ht="32.1" customHeight="1">
      <c r="A184" s="218" t="str">
        <f>A98</f>
        <v>Porcentaje de actividades especificas para promover la cultura de transparencia realizadas con los sujetos obligados del sector de Autoridades Laborales, Sindicatos, Universidades, Personas Físicas y Morales.</v>
      </c>
      <c r="B184" s="219"/>
      <c r="C184" s="219"/>
      <c r="D184" s="219"/>
      <c r="E184" s="219"/>
      <c r="F184" s="219"/>
      <c r="G184" s="220"/>
    </row>
    <row r="185" spans="1:7" ht="32.1" customHeight="1">
      <c r="A185" s="79" t="s">
        <v>84</v>
      </c>
      <c r="B185" s="261"/>
      <c r="C185" s="261"/>
      <c r="D185" s="261"/>
      <c r="E185" s="261"/>
      <c r="F185" s="261"/>
      <c r="G185" s="261"/>
    </row>
    <row r="186" spans="1:7" ht="32.1" customHeight="1">
      <c r="A186" s="79" t="s">
        <v>85</v>
      </c>
      <c r="B186" s="261"/>
      <c r="C186" s="261"/>
      <c r="D186" s="261"/>
      <c r="E186" s="261"/>
      <c r="F186" s="261"/>
      <c r="G186" s="261"/>
    </row>
    <row r="187" spans="1:7" ht="32.1" customHeight="1">
      <c r="A187" s="79" t="s">
        <v>86</v>
      </c>
      <c r="B187" s="262"/>
      <c r="C187" s="262"/>
      <c r="D187" s="262"/>
      <c r="E187" s="262"/>
      <c r="F187" s="262"/>
      <c r="G187" s="262"/>
    </row>
    <row r="188" spans="1:7" ht="32.1" customHeight="1">
      <c r="A188" s="218" t="s">
        <v>756</v>
      </c>
      <c r="B188" s="219"/>
      <c r="C188" s="219"/>
      <c r="D188" s="219"/>
      <c r="E188" s="219"/>
      <c r="F188" s="219"/>
      <c r="G188" s="220"/>
    </row>
    <row r="189" spans="1:7" ht="30">
      <c r="A189" s="79" t="s">
        <v>84</v>
      </c>
      <c r="B189" s="260"/>
      <c r="C189" s="260"/>
      <c r="D189" s="260"/>
      <c r="E189" s="260"/>
      <c r="F189" s="260"/>
      <c r="G189" s="260"/>
    </row>
    <row r="190" spans="1:7" ht="32.1" customHeight="1">
      <c r="A190" s="79" t="s">
        <v>85</v>
      </c>
      <c r="B190" s="261"/>
      <c r="C190" s="261"/>
      <c r="D190" s="261"/>
      <c r="E190" s="261"/>
      <c r="F190" s="261"/>
      <c r="G190" s="261"/>
    </row>
    <row r="191" spans="1:7" ht="32.1" customHeight="1">
      <c r="A191" s="79" t="s">
        <v>86</v>
      </c>
      <c r="B191" s="262"/>
      <c r="C191" s="262"/>
      <c r="D191" s="262"/>
      <c r="E191" s="262"/>
      <c r="F191" s="262"/>
      <c r="G191" s="262"/>
    </row>
    <row r="192" spans="1:7" ht="32.1" customHeight="1">
      <c r="A192" s="218" t="str">
        <f>A104</f>
        <v>Porcentaje de asesorías especializadas impartidas</v>
      </c>
      <c r="B192" s="219"/>
      <c r="C192" s="219"/>
      <c r="D192" s="219"/>
      <c r="E192" s="219"/>
      <c r="F192" s="219"/>
      <c r="G192" s="220"/>
    </row>
    <row r="193" spans="1:7" ht="32.1" customHeight="1">
      <c r="A193" s="79" t="s">
        <v>84</v>
      </c>
      <c r="B193" s="261"/>
      <c r="C193" s="261"/>
      <c r="D193" s="261"/>
      <c r="E193" s="261"/>
      <c r="F193" s="261"/>
      <c r="G193" s="261"/>
    </row>
    <row r="194" spans="1:7" ht="32.1" customHeight="1">
      <c r="A194" s="79" t="s">
        <v>85</v>
      </c>
      <c r="B194" s="261"/>
      <c r="C194" s="261"/>
      <c r="D194" s="261"/>
      <c r="E194" s="261"/>
      <c r="F194" s="261"/>
      <c r="G194" s="261"/>
    </row>
    <row r="195" spans="1:7" ht="32.1" customHeight="1">
      <c r="A195" s="79" t="s">
        <v>86</v>
      </c>
      <c r="B195" s="262"/>
      <c r="C195" s="262"/>
      <c r="D195" s="262"/>
      <c r="E195" s="262"/>
      <c r="F195" s="262"/>
      <c r="G195" s="262"/>
    </row>
    <row r="196" spans="1:7" ht="32.1" customHeight="1">
      <c r="A196" s="263"/>
      <c r="B196" s="264"/>
      <c r="C196" s="264"/>
      <c r="D196" s="264"/>
      <c r="E196" s="264"/>
      <c r="F196" s="264"/>
      <c r="G196" s="265"/>
    </row>
  </sheetData>
  <mergeCells count="200">
    <mergeCell ref="B27:B31"/>
    <mergeCell ref="C27:C31"/>
    <mergeCell ref="D27:D31"/>
    <mergeCell ref="E27:E31"/>
    <mergeCell ref="A43:A47"/>
    <mergeCell ref="B43:B47"/>
    <mergeCell ref="C43:C47"/>
    <mergeCell ref="A14:G14"/>
    <mergeCell ref="A15:B15"/>
    <mergeCell ref="A23:B23"/>
    <mergeCell ref="C23:D23"/>
    <mergeCell ref="A24:G24"/>
    <mergeCell ref="A26:E26"/>
    <mergeCell ref="D43:D47"/>
    <mergeCell ref="E43:E47"/>
    <mergeCell ref="A42:E42"/>
    <mergeCell ref="F42:G42"/>
    <mergeCell ref="D35:D39"/>
    <mergeCell ref="D7:G7"/>
    <mergeCell ref="A8:G8"/>
    <mergeCell ref="A9:G9"/>
    <mergeCell ref="A10:G10"/>
    <mergeCell ref="A11:G11"/>
    <mergeCell ref="A12:G12"/>
    <mergeCell ref="B138:G138"/>
    <mergeCell ref="A18:B18"/>
    <mergeCell ref="C18:G18"/>
    <mergeCell ref="A33:G33"/>
    <mergeCell ref="A34:E34"/>
    <mergeCell ref="F34:G34"/>
    <mergeCell ref="A35:A39"/>
    <mergeCell ref="B35:B39"/>
    <mergeCell ref="C35:C39"/>
    <mergeCell ref="A25:G25"/>
    <mergeCell ref="A19:G19"/>
    <mergeCell ref="A20:B21"/>
    <mergeCell ref="C20:D20"/>
    <mergeCell ref="C21:D21"/>
    <mergeCell ref="F26:G26"/>
    <mergeCell ref="A27:A31"/>
    <mergeCell ref="E35:E39"/>
    <mergeCell ref="A41:G41"/>
    <mergeCell ref="A63:A67"/>
    <mergeCell ref="B63:B67"/>
    <mergeCell ref="C63:C67"/>
    <mergeCell ref="D63:D67"/>
    <mergeCell ref="E63:E67"/>
    <mergeCell ref="A1:C1"/>
    <mergeCell ref="D1:G1"/>
    <mergeCell ref="A2:G2"/>
    <mergeCell ref="A3:G3"/>
    <mergeCell ref="A4:C4"/>
    <mergeCell ref="C15:G15"/>
    <mergeCell ref="A16:B16"/>
    <mergeCell ref="C16:G16"/>
    <mergeCell ref="A17:B17"/>
    <mergeCell ref="C17:G17"/>
    <mergeCell ref="D4:G4"/>
    <mergeCell ref="A5:C5"/>
    <mergeCell ref="D5:G5"/>
    <mergeCell ref="A6:C6"/>
    <mergeCell ref="D6:G6"/>
    <mergeCell ref="A7:C7"/>
    <mergeCell ref="A13:G13"/>
    <mergeCell ref="A22:B22"/>
    <mergeCell ref="C22:D22"/>
    <mergeCell ref="A56:E56"/>
    <mergeCell ref="F56:G56"/>
    <mergeCell ref="A57:A61"/>
    <mergeCell ref="B57:B61"/>
    <mergeCell ref="C57:C61"/>
    <mergeCell ref="D57:D61"/>
    <mergeCell ref="E57:E61"/>
    <mergeCell ref="A49:A53"/>
    <mergeCell ref="B49:B53"/>
    <mergeCell ref="C49:C53"/>
    <mergeCell ref="D49:D53"/>
    <mergeCell ref="E49:E53"/>
    <mergeCell ref="A55:G55"/>
    <mergeCell ref="A69:A73"/>
    <mergeCell ref="B69:B73"/>
    <mergeCell ref="C69:C73"/>
    <mergeCell ref="D69:D73"/>
    <mergeCell ref="E69:E73"/>
    <mergeCell ref="A75:A79"/>
    <mergeCell ref="B75:B79"/>
    <mergeCell ref="C75:C79"/>
    <mergeCell ref="D75:D79"/>
    <mergeCell ref="E75:E79"/>
    <mergeCell ref="A93:A97"/>
    <mergeCell ref="B93:B97"/>
    <mergeCell ref="C93:C97"/>
    <mergeCell ref="D93:D97"/>
    <mergeCell ref="E93:E97"/>
    <mergeCell ref="A81:A85"/>
    <mergeCell ref="B81:B85"/>
    <mergeCell ref="C81:C85"/>
    <mergeCell ref="D81:D85"/>
    <mergeCell ref="E81:E85"/>
    <mergeCell ref="A87:A91"/>
    <mergeCell ref="B87:B91"/>
    <mergeCell ref="C87:C91"/>
    <mergeCell ref="D87:D91"/>
    <mergeCell ref="E87:E91"/>
    <mergeCell ref="A99:A103"/>
    <mergeCell ref="B99:B103"/>
    <mergeCell ref="C99:C103"/>
    <mergeCell ref="D99:D103"/>
    <mergeCell ref="E99:E103"/>
    <mergeCell ref="A105:G105"/>
    <mergeCell ref="A106:G106"/>
    <mergeCell ref="B107:G107"/>
    <mergeCell ref="B108:G108"/>
    <mergeCell ref="A118:G118"/>
    <mergeCell ref="B119:G119"/>
    <mergeCell ref="A121:G121"/>
    <mergeCell ref="B122:G122"/>
    <mergeCell ref="B120:G120"/>
    <mergeCell ref="B126:G126"/>
    <mergeCell ref="A109:G109"/>
    <mergeCell ref="B110:G110"/>
    <mergeCell ref="B116:G116"/>
    <mergeCell ref="B117:G117"/>
    <mergeCell ref="B111:G111"/>
    <mergeCell ref="A112:G112"/>
    <mergeCell ref="B113:G113"/>
    <mergeCell ref="B114:G114"/>
    <mergeCell ref="A115:G115"/>
    <mergeCell ref="B123:G123"/>
    <mergeCell ref="A124:G124"/>
    <mergeCell ref="B125:G125"/>
    <mergeCell ref="A127:G127"/>
    <mergeCell ref="B128:G128"/>
    <mergeCell ref="A142:G142"/>
    <mergeCell ref="B153:G153"/>
    <mergeCell ref="B154:G154"/>
    <mergeCell ref="B155:G155"/>
    <mergeCell ref="A144:G144"/>
    <mergeCell ref="B145:G145"/>
    <mergeCell ref="B146:G146"/>
    <mergeCell ref="B147:G147"/>
    <mergeCell ref="A143:G143"/>
    <mergeCell ref="B141:G141"/>
    <mergeCell ref="A139:G139"/>
    <mergeCell ref="B140:G140"/>
    <mergeCell ref="B129:G129"/>
    <mergeCell ref="A130:G130"/>
    <mergeCell ref="B131:G131"/>
    <mergeCell ref="B132:G132"/>
    <mergeCell ref="A133:G133"/>
    <mergeCell ref="B134:G134"/>
    <mergeCell ref="B135:G135"/>
    <mergeCell ref="A136:G136"/>
    <mergeCell ref="B137:G137"/>
    <mergeCell ref="A156:G156"/>
    <mergeCell ref="B157:G157"/>
    <mergeCell ref="B158:G158"/>
    <mergeCell ref="B159:G159"/>
    <mergeCell ref="B150:G150"/>
    <mergeCell ref="B151:G151"/>
    <mergeCell ref="A152:G152"/>
    <mergeCell ref="A148:G148"/>
    <mergeCell ref="B149:G149"/>
    <mergeCell ref="B177:G177"/>
    <mergeCell ref="B178:G178"/>
    <mergeCell ref="B179:G179"/>
    <mergeCell ref="A160:G160"/>
    <mergeCell ref="B161:G161"/>
    <mergeCell ref="B173:G173"/>
    <mergeCell ref="B174:G174"/>
    <mergeCell ref="B175:G175"/>
    <mergeCell ref="B181:G181"/>
    <mergeCell ref="A176:G176"/>
    <mergeCell ref="B171:G171"/>
    <mergeCell ref="A172:G172"/>
    <mergeCell ref="B162:G162"/>
    <mergeCell ref="B163:G163"/>
    <mergeCell ref="A164:G164"/>
    <mergeCell ref="B165:G165"/>
    <mergeCell ref="B166:G166"/>
    <mergeCell ref="B167:G167"/>
    <mergeCell ref="A168:G168"/>
    <mergeCell ref="B169:G169"/>
    <mergeCell ref="B170:G170"/>
    <mergeCell ref="B189:G189"/>
    <mergeCell ref="B190:G190"/>
    <mergeCell ref="B191:G191"/>
    <mergeCell ref="A196:G196"/>
    <mergeCell ref="A192:G192"/>
    <mergeCell ref="B193:G193"/>
    <mergeCell ref="B194:G194"/>
    <mergeCell ref="B195:G195"/>
    <mergeCell ref="A180:G180"/>
    <mergeCell ref="B187:G187"/>
    <mergeCell ref="A188:G188"/>
    <mergeCell ref="B182:G182"/>
    <mergeCell ref="B183:G183"/>
    <mergeCell ref="A184:G184"/>
    <mergeCell ref="B185:G185"/>
    <mergeCell ref="B186:G186"/>
  </mergeCells>
  <conditionalFormatting sqref="D48">
    <cfRule type="cellIs" dxfId="24" priority="2" operator="equal">
      <formula>"Seleccionar"</formula>
    </cfRule>
  </conditionalFormatting>
  <conditionalFormatting sqref="D54">
    <cfRule type="cellIs" dxfId="2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5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16B8D-9004-4F48-B07E-491F576EF31A}">
  <sheetPr>
    <pageSetUpPr fitToPage="1"/>
  </sheetPr>
  <dimension ref="A1:G195"/>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299" t="s">
        <v>633</v>
      </c>
      <c r="E4" s="300"/>
      <c r="F4" s="300"/>
      <c r="G4" s="301"/>
    </row>
    <row r="5" spans="1:7" ht="33.950000000000003" customHeight="1">
      <c r="A5" s="296" t="s">
        <v>32</v>
      </c>
      <c r="B5" s="297"/>
      <c r="C5" s="298"/>
      <c r="D5" s="299" t="s">
        <v>33</v>
      </c>
      <c r="E5" s="300"/>
      <c r="F5" s="300"/>
      <c r="G5" s="301"/>
    </row>
    <row r="6" spans="1:7" ht="18" customHeight="1">
      <c r="A6" s="296" t="s">
        <v>34</v>
      </c>
      <c r="B6" s="297"/>
      <c r="C6" s="298"/>
      <c r="D6" s="299" t="s">
        <v>35</v>
      </c>
      <c r="E6" s="300"/>
      <c r="F6" s="300"/>
      <c r="G6" s="301"/>
    </row>
    <row r="7" spans="1:7" ht="33.950000000000003" customHeight="1">
      <c r="A7" s="296" t="s">
        <v>36</v>
      </c>
      <c r="B7" s="297"/>
      <c r="C7" s="298"/>
      <c r="D7" s="308" t="s">
        <v>796</v>
      </c>
      <c r="E7" s="309"/>
      <c r="F7" s="309"/>
      <c r="G7" s="310"/>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315" t="s">
        <v>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85">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86" t="s">
        <v>62</v>
      </c>
      <c r="G27" s="87">
        <v>73</v>
      </c>
    </row>
    <row r="28" spans="1:7">
      <c r="A28" s="317"/>
      <c r="B28" s="317"/>
      <c r="C28" s="317"/>
      <c r="D28" s="317"/>
      <c r="E28" s="317"/>
      <c r="F28" s="86" t="s">
        <v>63</v>
      </c>
      <c r="G28" s="87">
        <v>73</v>
      </c>
    </row>
    <row r="29" spans="1:7">
      <c r="A29" s="317"/>
      <c r="B29" s="317"/>
      <c r="C29" s="317"/>
      <c r="D29" s="317"/>
      <c r="E29" s="317"/>
      <c r="F29" s="86" t="s">
        <v>64</v>
      </c>
      <c r="G29" s="87" t="s">
        <v>159</v>
      </c>
    </row>
    <row r="30" spans="1:7">
      <c r="A30" s="317"/>
      <c r="B30" s="317"/>
      <c r="C30" s="317"/>
      <c r="D30" s="317"/>
      <c r="E30" s="317"/>
      <c r="F30" s="86" t="s">
        <v>65</v>
      </c>
      <c r="G30" s="87" t="s">
        <v>159</v>
      </c>
    </row>
    <row r="31" spans="1:7">
      <c r="A31" s="322"/>
      <c r="B31" s="317"/>
      <c r="C31" s="317"/>
      <c r="D31" s="317"/>
      <c r="E31" s="317"/>
      <c r="F31" s="86" t="s">
        <v>66</v>
      </c>
      <c r="G31" s="87" t="s">
        <v>159</v>
      </c>
    </row>
    <row r="32" spans="1:7" ht="142.5">
      <c r="A32" s="88" t="s">
        <v>723</v>
      </c>
      <c r="B32" s="89" t="s">
        <v>795</v>
      </c>
      <c r="C32" s="89" t="s">
        <v>794</v>
      </c>
      <c r="D32" s="90" t="s">
        <v>67</v>
      </c>
      <c r="E32" s="91" t="s">
        <v>79</v>
      </c>
      <c r="F32" s="86" t="s">
        <v>1324</v>
      </c>
      <c r="G32" s="87" t="s">
        <v>159</v>
      </c>
    </row>
    <row r="33" spans="1:7">
      <c r="A33" s="323"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87">
        <v>87</v>
      </c>
    </row>
    <row r="36" spans="1:7">
      <c r="A36" s="317"/>
      <c r="B36" s="317"/>
      <c r="C36" s="317"/>
      <c r="D36" s="317"/>
      <c r="E36" s="317"/>
      <c r="F36" s="93" t="s">
        <v>63</v>
      </c>
      <c r="G36" s="87">
        <v>87</v>
      </c>
    </row>
    <row r="37" spans="1:7">
      <c r="A37" s="317"/>
      <c r="B37" s="317"/>
      <c r="C37" s="317"/>
      <c r="D37" s="317"/>
      <c r="E37" s="317"/>
      <c r="F37" s="93" t="s">
        <v>64</v>
      </c>
      <c r="G37" s="87" t="s">
        <v>159</v>
      </c>
    </row>
    <row r="38" spans="1:7">
      <c r="A38" s="317"/>
      <c r="B38" s="317"/>
      <c r="C38" s="317"/>
      <c r="D38" s="317"/>
      <c r="E38" s="317"/>
      <c r="F38" s="93" t="s">
        <v>65</v>
      </c>
      <c r="G38" s="87" t="s">
        <v>159</v>
      </c>
    </row>
    <row r="39" spans="1:7">
      <c r="A39" s="317"/>
      <c r="B39" s="317"/>
      <c r="C39" s="317"/>
      <c r="D39" s="317"/>
      <c r="E39" s="317"/>
      <c r="F39" s="93" t="s">
        <v>66</v>
      </c>
      <c r="G39" s="87" t="s">
        <v>159</v>
      </c>
    </row>
    <row r="40" spans="1:7" s="20" customFormat="1" ht="128.25">
      <c r="A40" s="89" t="s">
        <v>720</v>
      </c>
      <c r="B40" s="89" t="s">
        <v>793</v>
      </c>
      <c r="C40" s="89" t="s">
        <v>752</v>
      </c>
      <c r="D40" s="94" t="s">
        <v>67</v>
      </c>
      <c r="E40" s="91" t="s">
        <v>79</v>
      </c>
      <c r="F40" s="86" t="s">
        <v>68</v>
      </c>
      <c r="G40" s="87"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3" t="s">
        <v>62</v>
      </c>
      <c r="G43" s="87">
        <v>0.9</v>
      </c>
    </row>
    <row r="44" spans="1:7">
      <c r="A44" s="317"/>
      <c r="B44" s="317"/>
      <c r="C44" s="317"/>
      <c r="D44" s="317"/>
      <c r="E44" s="317"/>
      <c r="F44" s="93" t="s">
        <v>63</v>
      </c>
      <c r="G44" s="87">
        <v>0.9</v>
      </c>
    </row>
    <row r="45" spans="1:7">
      <c r="A45" s="317"/>
      <c r="B45" s="317"/>
      <c r="C45" s="317"/>
      <c r="D45" s="317"/>
      <c r="E45" s="317"/>
      <c r="F45" s="93" t="s">
        <v>64</v>
      </c>
      <c r="G45" s="87" t="s">
        <v>159</v>
      </c>
    </row>
    <row r="46" spans="1:7">
      <c r="A46" s="317"/>
      <c r="B46" s="317"/>
      <c r="C46" s="317"/>
      <c r="D46" s="317"/>
      <c r="E46" s="317"/>
      <c r="F46" s="93" t="s">
        <v>65</v>
      </c>
      <c r="G46" s="87" t="s">
        <v>159</v>
      </c>
    </row>
    <row r="47" spans="1:7">
      <c r="A47" s="317"/>
      <c r="B47" s="317"/>
      <c r="C47" s="317"/>
      <c r="D47" s="317"/>
      <c r="E47" s="317"/>
      <c r="F47" s="93" t="s">
        <v>66</v>
      </c>
      <c r="G47" s="87" t="s">
        <v>159</v>
      </c>
    </row>
    <row r="48" spans="1:7" s="20" customFormat="1" ht="99.75">
      <c r="A48" s="89" t="s">
        <v>717</v>
      </c>
      <c r="B48" s="89" t="s">
        <v>792</v>
      </c>
      <c r="C48" s="95" t="s">
        <v>791</v>
      </c>
      <c r="D48" s="96" t="s">
        <v>67</v>
      </c>
      <c r="E48" s="91" t="s">
        <v>621</v>
      </c>
      <c r="F48" s="86" t="s">
        <v>68</v>
      </c>
      <c r="G48" s="87" t="s">
        <v>159</v>
      </c>
    </row>
    <row r="49" spans="1:7" s="20" customFormat="1">
      <c r="A49" s="317" t="s">
        <v>57</v>
      </c>
      <c r="B49" s="317" t="s">
        <v>58</v>
      </c>
      <c r="C49" s="317" t="s">
        <v>59</v>
      </c>
      <c r="D49" s="317" t="s">
        <v>60</v>
      </c>
      <c r="E49" s="317" t="s">
        <v>61</v>
      </c>
      <c r="F49" s="93" t="s">
        <v>62</v>
      </c>
      <c r="G49" s="87">
        <v>100</v>
      </c>
    </row>
    <row r="50" spans="1:7" s="20" customFormat="1">
      <c r="A50" s="317"/>
      <c r="B50" s="317"/>
      <c r="C50" s="317"/>
      <c r="D50" s="317"/>
      <c r="E50" s="317"/>
      <c r="F50" s="93" t="s">
        <v>63</v>
      </c>
      <c r="G50" s="87">
        <v>100</v>
      </c>
    </row>
    <row r="51" spans="1:7" s="20" customFormat="1">
      <c r="A51" s="317"/>
      <c r="B51" s="317"/>
      <c r="C51" s="317"/>
      <c r="D51" s="317"/>
      <c r="E51" s="317"/>
      <c r="F51" s="93" t="s">
        <v>64</v>
      </c>
      <c r="G51" s="87">
        <v>100</v>
      </c>
    </row>
    <row r="52" spans="1:7" s="20" customFormat="1">
      <c r="A52" s="317"/>
      <c r="B52" s="317"/>
      <c r="C52" s="317"/>
      <c r="D52" s="317"/>
      <c r="E52" s="317"/>
      <c r="F52" s="93" t="s">
        <v>65</v>
      </c>
      <c r="G52" s="87">
        <v>100</v>
      </c>
    </row>
    <row r="53" spans="1:7" s="20" customFormat="1">
      <c r="A53" s="317"/>
      <c r="B53" s="317"/>
      <c r="C53" s="317"/>
      <c r="D53" s="317"/>
      <c r="E53" s="317"/>
      <c r="F53" s="93" t="s">
        <v>66</v>
      </c>
      <c r="G53" s="87">
        <f>(258/258)*100</f>
        <v>100</v>
      </c>
    </row>
    <row r="54" spans="1:7" s="20" customFormat="1" ht="71.25">
      <c r="A54" s="89" t="s">
        <v>790</v>
      </c>
      <c r="B54" s="89" t="s">
        <v>789</v>
      </c>
      <c r="C54" s="95" t="s">
        <v>712</v>
      </c>
      <c r="D54" s="96" t="s">
        <v>69</v>
      </c>
      <c r="E54" s="91" t="s">
        <v>788</v>
      </c>
      <c r="F54" s="86" t="s">
        <v>68</v>
      </c>
      <c r="G54" s="87">
        <f>(G53/G49)*100</f>
        <v>100</v>
      </c>
    </row>
    <row r="55" spans="1:7">
      <c r="A55" s="318" t="s">
        <v>1327</v>
      </c>
      <c r="B55" s="319"/>
      <c r="C55" s="319"/>
      <c r="D55" s="319"/>
      <c r="E55" s="319"/>
      <c r="F55" s="319"/>
      <c r="G55" s="320"/>
    </row>
    <row r="56" spans="1:7">
      <c r="A56" s="316" t="s">
        <v>55</v>
      </c>
      <c r="B56" s="316"/>
      <c r="C56" s="316"/>
      <c r="D56" s="316"/>
      <c r="E56" s="316"/>
      <c r="F56" s="316" t="s">
        <v>56</v>
      </c>
      <c r="G56" s="316"/>
    </row>
    <row r="57" spans="1:7">
      <c r="A57" s="317" t="s">
        <v>57</v>
      </c>
      <c r="B57" s="317" t="s">
        <v>58</v>
      </c>
      <c r="C57" s="317" t="s">
        <v>59</v>
      </c>
      <c r="D57" s="317" t="s">
        <v>60</v>
      </c>
      <c r="E57" s="317" t="s">
        <v>61</v>
      </c>
      <c r="F57" s="93" t="s">
        <v>62</v>
      </c>
      <c r="G57" s="87">
        <v>100</v>
      </c>
    </row>
    <row r="58" spans="1:7">
      <c r="A58" s="317"/>
      <c r="B58" s="317"/>
      <c r="C58" s="317"/>
      <c r="D58" s="317"/>
      <c r="E58" s="317"/>
      <c r="F58" s="93" t="s">
        <v>63</v>
      </c>
      <c r="G58" s="87">
        <v>100</v>
      </c>
    </row>
    <row r="59" spans="1:7">
      <c r="A59" s="317"/>
      <c r="B59" s="317"/>
      <c r="C59" s="317"/>
      <c r="D59" s="317"/>
      <c r="E59" s="317"/>
      <c r="F59" s="93" t="s">
        <v>64</v>
      </c>
      <c r="G59" s="87" t="s">
        <v>159</v>
      </c>
    </row>
    <row r="60" spans="1:7">
      <c r="A60" s="317"/>
      <c r="B60" s="317"/>
      <c r="C60" s="317"/>
      <c r="D60" s="317"/>
      <c r="E60" s="317"/>
      <c r="F60" s="93" t="s">
        <v>65</v>
      </c>
      <c r="G60" s="87" t="s">
        <v>159</v>
      </c>
    </row>
    <row r="61" spans="1:7">
      <c r="A61" s="317"/>
      <c r="B61" s="317"/>
      <c r="C61" s="317"/>
      <c r="D61" s="317"/>
      <c r="E61" s="317"/>
      <c r="F61" s="93" t="s">
        <v>66</v>
      </c>
      <c r="G61" s="87" t="s">
        <v>159</v>
      </c>
    </row>
    <row r="62" spans="1:7" s="20" customFormat="1" ht="156.75">
      <c r="A62" s="89" t="s">
        <v>711</v>
      </c>
      <c r="B62" s="89" t="s">
        <v>787</v>
      </c>
      <c r="C62" s="95" t="s">
        <v>709</v>
      </c>
      <c r="D62" s="96" t="s">
        <v>69</v>
      </c>
      <c r="E62" s="91" t="s">
        <v>82</v>
      </c>
      <c r="F62" s="86" t="s">
        <v>68</v>
      </c>
      <c r="G62" s="87" t="s">
        <v>159</v>
      </c>
    </row>
    <row r="63" spans="1:7">
      <c r="A63" s="317" t="s">
        <v>57</v>
      </c>
      <c r="B63" s="317" t="s">
        <v>58</v>
      </c>
      <c r="C63" s="317" t="s">
        <v>59</v>
      </c>
      <c r="D63" s="317" t="s">
        <v>60</v>
      </c>
      <c r="E63" s="317" t="s">
        <v>61</v>
      </c>
      <c r="F63" s="93" t="s">
        <v>62</v>
      </c>
      <c r="G63" s="87">
        <v>100</v>
      </c>
    </row>
    <row r="64" spans="1:7">
      <c r="A64" s="317"/>
      <c r="B64" s="317"/>
      <c r="C64" s="317"/>
      <c r="D64" s="317"/>
      <c r="E64" s="317"/>
      <c r="F64" s="93" t="s">
        <v>63</v>
      </c>
      <c r="G64" s="87">
        <v>100</v>
      </c>
    </row>
    <row r="65" spans="1:7">
      <c r="A65" s="317"/>
      <c r="B65" s="317"/>
      <c r="C65" s="317"/>
      <c r="D65" s="317"/>
      <c r="E65" s="317"/>
      <c r="F65" s="93" t="s">
        <v>64</v>
      </c>
      <c r="G65" s="87" t="s">
        <v>159</v>
      </c>
    </row>
    <row r="66" spans="1:7">
      <c r="A66" s="317"/>
      <c r="B66" s="317"/>
      <c r="C66" s="317"/>
      <c r="D66" s="317"/>
      <c r="E66" s="317"/>
      <c r="F66" s="93" t="s">
        <v>65</v>
      </c>
      <c r="G66" s="87" t="s">
        <v>159</v>
      </c>
    </row>
    <row r="67" spans="1:7">
      <c r="A67" s="317"/>
      <c r="B67" s="317"/>
      <c r="C67" s="317"/>
      <c r="D67" s="317"/>
      <c r="E67" s="317"/>
      <c r="F67" s="93" t="s">
        <v>66</v>
      </c>
      <c r="G67" s="87" t="s">
        <v>159</v>
      </c>
    </row>
    <row r="68" spans="1:7" s="20" customFormat="1" ht="114">
      <c r="A68" s="89" t="s">
        <v>786</v>
      </c>
      <c r="B68" s="89" t="s">
        <v>785</v>
      </c>
      <c r="C68" s="95" t="s">
        <v>706</v>
      </c>
      <c r="D68" s="96" t="s">
        <v>69</v>
      </c>
      <c r="E68" s="91" t="s">
        <v>82</v>
      </c>
      <c r="F68" s="86" t="s">
        <v>68</v>
      </c>
      <c r="G68" s="87" t="s">
        <v>159</v>
      </c>
    </row>
    <row r="69" spans="1:7">
      <c r="A69" s="317" t="s">
        <v>57</v>
      </c>
      <c r="B69" s="317" t="s">
        <v>58</v>
      </c>
      <c r="C69" s="317" t="s">
        <v>59</v>
      </c>
      <c r="D69" s="317" t="s">
        <v>60</v>
      </c>
      <c r="E69" s="317" t="s">
        <v>61</v>
      </c>
      <c r="F69" s="93" t="s">
        <v>62</v>
      </c>
      <c r="G69" s="87">
        <v>100</v>
      </c>
    </row>
    <row r="70" spans="1:7">
      <c r="A70" s="317"/>
      <c r="B70" s="317"/>
      <c r="C70" s="317"/>
      <c r="D70" s="317"/>
      <c r="E70" s="317"/>
      <c r="F70" s="93" t="s">
        <v>63</v>
      </c>
      <c r="G70" s="87">
        <v>100</v>
      </c>
    </row>
    <row r="71" spans="1:7">
      <c r="A71" s="317"/>
      <c r="B71" s="317"/>
      <c r="C71" s="317"/>
      <c r="D71" s="317"/>
      <c r="E71" s="317"/>
      <c r="F71" s="93" t="s">
        <v>64</v>
      </c>
      <c r="G71" s="87" t="s">
        <v>159</v>
      </c>
    </row>
    <row r="72" spans="1:7">
      <c r="A72" s="317"/>
      <c r="B72" s="317"/>
      <c r="C72" s="317"/>
      <c r="D72" s="317"/>
      <c r="E72" s="317"/>
      <c r="F72" s="93" t="s">
        <v>65</v>
      </c>
      <c r="G72" s="87" t="s">
        <v>159</v>
      </c>
    </row>
    <row r="73" spans="1:7">
      <c r="A73" s="317"/>
      <c r="B73" s="317"/>
      <c r="C73" s="317"/>
      <c r="D73" s="317"/>
      <c r="E73" s="317"/>
      <c r="F73" s="93" t="s">
        <v>66</v>
      </c>
      <c r="G73" s="87" t="s">
        <v>159</v>
      </c>
    </row>
    <row r="74" spans="1:7" s="20" customFormat="1" ht="85.5">
      <c r="A74" s="89" t="s">
        <v>705</v>
      </c>
      <c r="B74" s="89" t="s">
        <v>784</v>
      </c>
      <c r="C74" s="95" t="s">
        <v>703</v>
      </c>
      <c r="D74" s="96" t="s">
        <v>69</v>
      </c>
      <c r="E74" s="91" t="s">
        <v>82</v>
      </c>
      <c r="F74" s="86" t="s">
        <v>68</v>
      </c>
      <c r="G74" s="87" t="s">
        <v>159</v>
      </c>
    </row>
    <row r="75" spans="1:7">
      <c r="A75" s="317" t="s">
        <v>57</v>
      </c>
      <c r="B75" s="317" t="s">
        <v>58</v>
      </c>
      <c r="C75" s="317" t="s">
        <v>59</v>
      </c>
      <c r="D75" s="317" t="s">
        <v>60</v>
      </c>
      <c r="E75" s="317" t="s">
        <v>61</v>
      </c>
      <c r="F75" s="93" t="s">
        <v>62</v>
      </c>
      <c r="G75" s="87">
        <v>15</v>
      </c>
    </row>
    <row r="76" spans="1:7">
      <c r="A76" s="317"/>
      <c r="B76" s="317"/>
      <c r="C76" s="317"/>
      <c r="D76" s="317"/>
      <c r="E76" s="317"/>
      <c r="F76" s="93" t="s">
        <v>63</v>
      </c>
      <c r="G76" s="87">
        <v>15</v>
      </c>
    </row>
    <row r="77" spans="1:7">
      <c r="A77" s="317"/>
      <c r="B77" s="317"/>
      <c r="C77" s="317"/>
      <c r="D77" s="317"/>
      <c r="E77" s="317"/>
      <c r="F77" s="93" t="s">
        <v>64</v>
      </c>
      <c r="G77" s="87">
        <v>15</v>
      </c>
    </row>
    <row r="78" spans="1:7">
      <c r="A78" s="317"/>
      <c r="B78" s="317"/>
      <c r="C78" s="317"/>
      <c r="D78" s="317"/>
      <c r="E78" s="317"/>
      <c r="F78" s="93" t="s">
        <v>65</v>
      </c>
      <c r="G78" s="87">
        <v>15</v>
      </c>
    </row>
    <row r="79" spans="1:7">
      <c r="A79" s="317"/>
      <c r="B79" s="317"/>
      <c r="C79" s="317"/>
      <c r="D79" s="317"/>
      <c r="E79" s="317"/>
      <c r="F79" s="93" t="s">
        <v>66</v>
      </c>
      <c r="G79" s="87">
        <f>(12/39)*100</f>
        <v>30.76923076923077</v>
      </c>
    </row>
    <row r="80" spans="1:7" s="20" customFormat="1" ht="114">
      <c r="A80" s="89" t="s">
        <v>702</v>
      </c>
      <c r="B80" s="89" t="s">
        <v>701</v>
      </c>
      <c r="C80" s="95" t="s">
        <v>700</v>
      </c>
      <c r="D80" s="96" t="s">
        <v>69</v>
      </c>
      <c r="E80" s="91" t="s">
        <v>88</v>
      </c>
      <c r="F80" s="86" t="s">
        <v>68</v>
      </c>
      <c r="G80" s="87">
        <f>(G79/G75)*100</f>
        <v>205.12820512820517</v>
      </c>
    </row>
    <row r="81" spans="1:7">
      <c r="A81" s="317" t="s">
        <v>57</v>
      </c>
      <c r="B81" s="317" t="s">
        <v>58</v>
      </c>
      <c r="C81" s="317" t="s">
        <v>59</v>
      </c>
      <c r="D81" s="317" t="s">
        <v>60</v>
      </c>
      <c r="E81" s="317" t="s">
        <v>61</v>
      </c>
      <c r="F81" s="93" t="s">
        <v>62</v>
      </c>
      <c r="G81" s="87">
        <v>100</v>
      </c>
    </row>
    <row r="82" spans="1:7">
      <c r="A82" s="317"/>
      <c r="B82" s="317"/>
      <c r="C82" s="317"/>
      <c r="D82" s="317"/>
      <c r="E82" s="317"/>
      <c r="F82" s="93" t="s">
        <v>63</v>
      </c>
      <c r="G82" s="87">
        <v>100</v>
      </c>
    </row>
    <row r="83" spans="1:7">
      <c r="A83" s="317"/>
      <c r="B83" s="317"/>
      <c r="C83" s="317"/>
      <c r="D83" s="317"/>
      <c r="E83" s="317"/>
      <c r="F83" s="93" t="s">
        <v>64</v>
      </c>
      <c r="G83" s="87">
        <v>100</v>
      </c>
    </row>
    <row r="84" spans="1:7">
      <c r="A84" s="317"/>
      <c r="B84" s="317"/>
      <c r="C84" s="317"/>
      <c r="D84" s="317"/>
      <c r="E84" s="317"/>
      <c r="F84" s="93" t="s">
        <v>65</v>
      </c>
      <c r="G84" s="87">
        <v>100</v>
      </c>
    </row>
    <row r="85" spans="1:7">
      <c r="A85" s="317"/>
      <c r="B85" s="317"/>
      <c r="C85" s="317"/>
      <c r="D85" s="317"/>
      <c r="E85" s="317"/>
      <c r="F85" s="93" t="s">
        <v>66</v>
      </c>
      <c r="G85" s="87" t="s">
        <v>1154</v>
      </c>
    </row>
    <row r="86" spans="1:7" s="20" customFormat="1" ht="114">
      <c r="A86" s="89" t="s">
        <v>699</v>
      </c>
      <c r="B86" s="89" t="s">
        <v>783</v>
      </c>
      <c r="C86" s="95" t="s">
        <v>782</v>
      </c>
      <c r="D86" s="96" t="s">
        <v>69</v>
      </c>
      <c r="E86" s="91" t="s">
        <v>83</v>
      </c>
      <c r="F86" s="86" t="s">
        <v>68</v>
      </c>
      <c r="G86" s="87" t="s">
        <v>1154</v>
      </c>
    </row>
    <row r="87" spans="1:7">
      <c r="A87" s="317" t="s">
        <v>57</v>
      </c>
      <c r="B87" s="317" t="s">
        <v>58</v>
      </c>
      <c r="C87" s="317" t="s">
        <v>59</v>
      </c>
      <c r="D87" s="317" t="s">
        <v>60</v>
      </c>
      <c r="E87" s="317" t="s">
        <v>61</v>
      </c>
      <c r="F87" s="93" t="s">
        <v>62</v>
      </c>
      <c r="G87" s="87">
        <v>87</v>
      </c>
    </row>
    <row r="88" spans="1:7">
      <c r="A88" s="317"/>
      <c r="B88" s="317"/>
      <c r="C88" s="317"/>
      <c r="D88" s="317"/>
      <c r="E88" s="317"/>
      <c r="F88" s="93" t="s">
        <v>63</v>
      </c>
      <c r="G88" s="87">
        <v>87</v>
      </c>
    </row>
    <row r="89" spans="1:7">
      <c r="A89" s="317"/>
      <c r="B89" s="317"/>
      <c r="C89" s="317"/>
      <c r="D89" s="317"/>
      <c r="E89" s="317"/>
      <c r="F89" s="93" t="s">
        <v>64</v>
      </c>
      <c r="G89" s="87">
        <v>87</v>
      </c>
    </row>
    <row r="90" spans="1:7">
      <c r="A90" s="317"/>
      <c r="B90" s="317"/>
      <c r="C90" s="317"/>
      <c r="D90" s="317"/>
      <c r="E90" s="317"/>
      <c r="F90" s="93" t="s">
        <v>65</v>
      </c>
      <c r="G90" s="87">
        <v>87</v>
      </c>
    </row>
    <row r="91" spans="1:7">
      <c r="A91" s="317"/>
      <c r="B91" s="317"/>
      <c r="C91" s="317"/>
      <c r="D91" s="317"/>
      <c r="E91" s="317"/>
      <c r="F91" s="93" t="s">
        <v>66</v>
      </c>
      <c r="G91" s="87">
        <f>(684/686)*100</f>
        <v>99.708454810495624</v>
      </c>
    </row>
    <row r="92" spans="1:7" s="20" customFormat="1" ht="71.25">
      <c r="A92" s="89" t="s">
        <v>696</v>
      </c>
      <c r="B92" s="89" t="s">
        <v>695</v>
      </c>
      <c r="C92" s="95" t="s">
        <v>781</v>
      </c>
      <c r="D92" s="96" t="s">
        <v>69</v>
      </c>
      <c r="E92" s="91" t="s">
        <v>88</v>
      </c>
      <c r="F92" s="86" t="s">
        <v>68</v>
      </c>
      <c r="G92" s="87">
        <f>(G91/G87)*100</f>
        <v>114.60741932240876</v>
      </c>
    </row>
    <row r="93" spans="1:7" s="20" customFormat="1">
      <c r="A93" s="317" t="s">
        <v>57</v>
      </c>
      <c r="B93" s="317" t="s">
        <v>58</v>
      </c>
      <c r="C93" s="317" t="s">
        <v>59</v>
      </c>
      <c r="D93" s="317" t="s">
        <v>60</v>
      </c>
      <c r="E93" s="317" t="s">
        <v>61</v>
      </c>
      <c r="F93" s="93" t="s">
        <v>62</v>
      </c>
      <c r="G93" s="87">
        <v>100</v>
      </c>
    </row>
    <row r="94" spans="1:7" s="20" customFormat="1">
      <c r="A94" s="317"/>
      <c r="B94" s="317"/>
      <c r="C94" s="317"/>
      <c r="D94" s="317"/>
      <c r="E94" s="317"/>
      <c r="F94" s="93" t="s">
        <v>63</v>
      </c>
      <c r="G94" s="87">
        <v>100</v>
      </c>
    </row>
    <row r="95" spans="1:7" s="20" customFormat="1">
      <c r="A95" s="317"/>
      <c r="B95" s="317"/>
      <c r="C95" s="317"/>
      <c r="D95" s="317"/>
      <c r="E95" s="317"/>
      <c r="F95" s="93" t="s">
        <v>64</v>
      </c>
      <c r="G95" s="87">
        <v>100</v>
      </c>
    </row>
    <row r="96" spans="1:7" s="20" customFormat="1">
      <c r="A96" s="317"/>
      <c r="B96" s="317"/>
      <c r="C96" s="317"/>
      <c r="D96" s="317"/>
      <c r="E96" s="317"/>
      <c r="F96" s="93" t="s">
        <v>65</v>
      </c>
      <c r="G96" s="87">
        <v>100</v>
      </c>
    </row>
    <row r="97" spans="1:7" s="20" customFormat="1">
      <c r="A97" s="317"/>
      <c r="B97" s="317"/>
      <c r="C97" s="317"/>
      <c r="D97" s="317"/>
      <c r="E97" s="317"/>
      <c r="F97" s="93" t="s">
        <v>66</v>
      </c>
      <c r="G97" s="87">
        <f>(5/5)*100</f>
        <v>100</v>
      </c>
    </row>
    <row r="98" spans="1:7" s="20" customFormat="1" ht="99.75">
      <c r="A98" s="89" t="s">
        <v>780</v>
      </c>
      <c r="B98" s="89" t="s">
        <v>779</v>
      </c>
      <c r="C98" s="95" t="s">
        <v>691</v>
      </c>
      <c r="D98" s="96" t="s">
        <v>69</v>
      </c>
      <c r="E98" s="91" t="s">
        <v>83</v>
      </c>
      <c r="F98" s="86" t="s">
        <v>68</v>
      </c>
      <c r="G98" s="87">
        <f>(G97/G93)*100</f>
        <v>100</v>
      </c>
    </row>
    <row r="99" spans="1:7" s="20" customFormat="1">
      <c r="A99" s="317" t="s">
        <v>57</v>
      </c>
      <c r="B99" s="317" t="s">
        <v>58</v>
      </c>
      <c r="C99" s="317" t="s">
        <v>59</v>
      </c>
      <c r="D99" s="317" t="s">
        <v>60</v>
      </c>
      <c r="E99" s="317" t="s">
        <v>61</v>
      </c>
      <c r="F99" s="93" t="s">
        <v>62</v>
      </c>
      <c r="G99" s="87">
        <v>100</v>
      </c>
    </row>
    <row r="100" spans="1:7" s="20" customFormat="1">
      <c r="A100" s="317"/>
      <c r="B100" s="317"/>
      <c r="C100" s="317"/>
      <c r="D100" s="317"/>
      <c r="E100" s="317"/>
      <c r="F100" s="93" t="s">
        <v>63</v>
      </c>
      <c r="G100" s="87">
        <v>100</v>
      </c>
    </row>
    <row r="101" spans="1:7" s="20" customFormat="1">
      <c r="A101" s="317"/>
      <c r="B101" s="317"/>
      <c r="C101" s="317"/>
      <c r="D101" s="317"/>
      <c r="E101" s="317"/>
      <c r="F101" s="93" t="s">
        <v>64</v>
      </c>
      <c r="G101" s="87">
        <v>100</v>
      </c>
    </row>
    <row r="102" spans="1:7" s="20" customFormat="1">
      <c r="A102" s="317"/>
      <c r="B102" s="317"/>
      <c r="C102" s="317"/>
      <c r="D102" s="317"/>
      <c r="E102" s="317"/>
      <c r="F102" s="93" t="s">
        <v>65</v>
      </c>
      <c r="G102" s="87">
        <v>100</v>
      </c>
    </row>
    <row r="103" spans="1:7" s="20" customFormat="1">
      <c r="A103" s="317"/>
      <c r="B103" s="317"/>
      <c r="C103" s="317"/>
      <c r="D103" s="317"/>
      <c r="E103" s="317"/>
      <c r="F103" s="93" t="s">
        <v>66</v>
      </c>
      <c r="G103" s="87">
        <f>(6/(0+6))*100</f>
        <v>100</v>
      </c>
    </row>
    <row r="104" spans="1:7" s="20" customFormat="1" ht="128.25">
      <c r="A104" s="89" t="s">
        <v>690</v>
      </c>
      <c r="B104" s="89" t="s">
        <v>778</v>
      </c>
      <c r="C104" s="94" t="s">
        <v>777</v>
      </c>
      <c r="D104" s="96" t="s">
        <v>69</v>
      </c>
      <c r="E104" s="91" t="s">
        <v>81</v>
      </c>
      <c r="F104" s="93" t="s">
        <v>68</v>
      </c>
      <c r="G104" s="87">
        <f>(G103/G99)*100</f>
        <v>100</v>
      </c>
    </row>
    <row r="105" spans="1:7" ht="20.100000000000001" customHeight="1">
      <c r="A105" s="311" t="s">
        <v>70</v>
      </c>
      <c r="B105" s="312"/>
      <c r="C105" s="312"/>
      <c r="D105" s="312"/>
      <c r="E105" s="312"/>
      <c r="F105" s="312"/>
      <c r="G105" s="313"/>
    </row>
    <row r="106" spans="1:7" ht="35.1" customHeight="1">
      <c r="A106" s="327" t="str">
        <f>A32</f>
        <v>Índice Compuesto del Cumplimiento de Obligaciones de Transparencia (ICCOT)</v>
      </c>
      <c r="B106" s="328"/>
      <c r="C106" s="328"/>
      <c r="D106" s="328"/>
      <c r="E106" s="328"/>
      <c r="F106" s="328"/>
      <c r="G106" s="329"/>
    </row>
    <row r="107" spans="1:7" ht="20.100000000000001" customHeight="1">
      <c r="A107" s="97" t="s">
        <v>71</v>
      </c>
      <c r="B107" s="330" t="s">
        <v>73</v>
      </c>
      <c r="C107" s="331"/>
      <c r="D107" s="331"/>
      <c r="E107" s="331"/>
      <c r="F107" s="331"/>
      <c r="G107" s="332"/>
    </row>
    <row r="108" spans="1:7" ht="20.100000000000001" customHeight="1">
      <c r="A108" s="97" t="s">
        <v>72</v>
      </c>
      <c r="B108" s="330" t="s">
        <v>73</v>
      </c>
      <c r="C108" s="331"/>
      <c r="D108" s="331"/>
      <c r="E108" s="331"/>
      <c r="F108" s="331"/>
      <c r="G108" s="332"/>
    </row>
    <row r="109" spans="1:7" ht="35.1" customHeight="1">
      <c r="A109" s="327" t="str">
        <f>A40</f>
        <v>Índice de cobertura de acciones de acompañamiento realizada a los sujetos obligados a cargo de la Dirección General de Enlace y del nivel de cumplimiento obtenido en las dimensiones verificadas.</v>
      </c>
      <c r="B109" s="328"/>
      <c r="C109" s="328"/>
      <c r="D109" s="328"/>
      <c r="E109" s="328"/>
      <c r="F109" s="328"/>
      <c r="G109" s="329"/>
    </row>
    <row r="110" spans="1:7" ht="20.100000000000001" customHeight="1">
      <c r="A110" s="97" t="s">
        <v>71</v>
      </c>
      <c r="B110" s="330" t="s">
        <v>73</v>
      </c>
      <c r="C110" s="331"/>
      <c r="D110" s="331"/>
      <c r="E110" s="331"/>
      <c r="F110" s="331"/>
      <c r="G110" s="332"/>
    </row>
    <row r="111" spans="1:7" ht="20.100000000000001" customHeight="1">
      <c r="A111" s="97" t="s">
        <v>72</v>
      </c>
      <c r="B111" s="330" t="s">
        <v>73</v>
      </c>
      <c r="C111" s="331"/>
      <c r="D111" s="331"/>
      <c r="E111" s="331"/>
      <c r="F111" s="331"/>
      <c r="G111" s="332"/>
    </row>
    <row r="112" spans="1:7" ht="35.1" customHeight="1">
      <c r="A112" s="327" t="str">
        <f>A48</f>
        <v>Índice de eficiencia de las verificaciones realizadas por la Dirección General conforme al Programa Anual de Verificación.</v>
      </c>
      <c r="B112" s="328"/>
      <c r="C112" s="328"/>
      <c r="D112" s="328"/>
      <c r="E112" s="328"/>
      <c r="F112" s="328"/>
      <c r="G112" s="329"/>
    </row>
    <row r="113" spans="1:7" ht="20.100000000000001" customHeight="1">
      <c r="A113" s="97" t="s">
        <v>71</v>
      </c>
      <c r="B113" s="330" t="s">
        <v>73</v>
      </c>
      <c r="C113" s="331"/>
      <c r="D113" s="331"/>
      <c r="E113" s="331"/>
      <c r="F113" s="331"/>
      <c r="G113" s="332"/>
    </row>
    <row r="114" spans="1:7" ht="20.100000000000001" customHeight="1">
      <c r="A114" s="97" t="s">
        <v>72</v>
      </c>
      <c r="B114" s="330" t="s">
        <v>73</v>
      </c>
      <c r="C114" s="331"/>
      <c r="D114" s="331"/>
      <c r="E114" s="331"/>
      <c r="F114" s="331"/>
      <c r="G114" s="332"/>
    </row>
    <row r="115" spans="1:7" ht="35.1" customHeight="1">
      <c r="A115" s="327" t="str">
        <f>A54</f>
        <v>Cobertura de acompañamiento con los sujetos obligados a cargo de la Dirección General de Enlace con Partidos Políticos, Organismos Electorales y Descentralizados.</v>
      </c>
      <c r="B115" s="328"/>
      <c r="C115" s="328"/>
      <c r="D115" s="328"/>
      <c r="E115" s="328"/>
      <c r="F115" s="328"/>
      <c r="G115" s="329"/>
    </row>
    <row r="116" spans="1:7" ht="71.25" customHeight="1">
      <c r="A116" s="97" t="s">
        <v>71</v>
      </c>
      <c r="B116" s="324" t="s">
        <v>1365</v>
      </c>
      <c r="C116" s="325"/>
      <c r="D116" s="325"/>
      <c r="E116" s="325"/>
      <c r="F116" s="325"/>
      <c r="G116" s="326"/>
    </row>
    <row r="117" spans="1:7" ht="20.100000000000001" customHeight="1">
      <c r="A117" s="97" t="s">
        <v>72</v>
      </c>
      <c r="B117" s="324"/>
      <c r="C117" s="325"/>
      <c r="D117" s="325"/>
      <c r="E117" s="325"/>
      <c r="F117" s="325"/>
      <c r="G117" s="326"/>
    </row>
    <row r="118" spans="1:7" ht="35.1" customHeight="1">
      <c r="A118" s="327"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18" s="328"/>
      <c r="C118" s="328"/>
      <c r="D118" s="328"/>
      <c r="E118" s="328"/>
      <c r="F118" s="328"/>
      <c r="G118" s="329"/>
    </row>
    <row r="119" spans="1:7" ht="20.100000000000001" customHeight="1">
      <c r="A119" s="97" t="s">
        <v>71</v>
      </c>
      <c r="B119" s="330" t="s">
        <v>73</v>
      </c>
      <c r="C119" s="331"/>
      <c r="D119" s="331"/>
      <c r="E119" s="331"/>
      <c r="F119" s="331"/>
      <c r="G119" s="332"/>
    </row>
    <row r="120" spans="1:7" ht="20.100000000000001" customHeight="1">
      <c r="A120" s="97" t="s">
        <v>72</v>
      </c>
      <c r="B120" s="330" t="s">
        <v>73</v>
      </c>
      <c r="C120" s="331"/>
      <c r="D120" s="331"/>
      <c r="E120" s="331"/>
      <c r="F120" s="331"/>
      <c r="G120" s="332"/>
    </row>
    <row r="121" spans="1:7" ht="35.1" customHeight="1">
      <c r="A121" s="333" t="str">
        <f>A68</f>
        <v>Porcentaje de acciones de verificación sobre los atributos de las respuestas a solicitudes de acceso a la información de los sujetos obligados a cargo de la Dirección General de Enlace con Partidos Políticos, Organismos Electorales y Descentralizados.</v>
      </c>
      <c r="B121" s="334"/>
      <c r="C121" s="334"/>
      <c r="D121" s="334"/>
      <c r="E121" s="334"/>
      <c r="F121" s="334"/>
      <c r="G121" s="335"/>
    </row>
    <row r="122" spans="1:7" ht="20.100000000000001" customHeight="1">
      <c r="A122" s="97" t="s">
        <v>71</v>
      </c>
      <c r="B122" s="330" t="s">
        <v>73</v>
      </c>
      <c r="C122" s="331"/>
      <c r="D122" s="331"/>
      <c r="E122" s="331"/>
      <c r="F122" s="331"/>
      <c r="G122" s="332"/>
    </row>
    <row r="123" spans="1:7" ht="20.100000000000001" customHeight="1">
      <c r="A123" s="97" t="s">
        <v>72</v>
      </c>
      <c r="B123" s="330" t="s">
        <v>73</v>
      </c>
      <c r="C123" s="331"/>
      <c r="D123" s="331"/>
      <c r="E123" s="331"/>
      <c r="F123" s="331"/>
      <c r="G123" s="332"/>
    </row>
    <row r="124" spans="1:7" ht="35.1" customHeight="1">
      <c r="A124" s="327" t="str">
        <f>A74</f>
        <v xml:space="preserve">Porcentaje de Unidades de Transparencia a las cuales se les realizó la verificación del total de sujetos obligados establecidos en el Programa Anual de Verificación. </v>
      </c>
      <c r="B124" s="328"/>
      <c r="C124" s="328"/>
      <c r="D124" s="328"/>
      <c r="E124" s="328"/>
      <c r="F124" s="328"/>
      <c r="G124" s="329"/>
    </row>
    <row r="125" spans="1:7" ht="20.100000000000001" customHeight="1">
      <c r="A125" s="97" t="s">
        <v>71</v>
      </c>
      <c r="B125" s="330" t="s">
        <v>73</v>
      </c>
      <c r="C125" s="331"/>
      <c r="D125" s="331"/>
      <c r="E125" s="331"/>
      <c r="F125" s="331"/>
      <c r="G125" s="332"/>
    </row>
    <row r="126" spans="1:7" ht="20.100000000000001" customHeight="1">
      <c r="A126" s="97" t="s">
        <v>72</v>
      </c>
      <c r="B126" s="330" t="s">
        <v>73</v>
      </c>
      <c r="C126" s="331"/>
      <c r="D126" s="331"/>
      <c r="E126" s="331"/>
      <c r="F126" s="331"/>
      <c r="G126" s="332"/>
    </row>
    <row r="127" spans="1:7" ht="35.1" customHeight="1">
      <c r="A127" s="327" t="str">
        <f>A80</f>
        <v>Porcentaje de denuncias por incumplimiento de las obligaciones de transparencia sustanciadas en un plazo menor al establecido en la normativa aplicable.</v>
      </c>
      <c r="B127" s="328"/>
      <c r="C127" s="328"/>
      <c r="D127" s="328"/>
      <c r="E127" s="328"/>
      <c r="F127" s="328"/>
      <c r="G127" s="329"/>
    </row>
    <row r="128" spans="1:7" ht="54" customHeight="1">
      <c r="A128" s="97" t="s">
        <v>71</v>
      </c>
      <c r="B128" s="324" t="s">
        <v>1192</v>
      </c>
      <c r="C128" s="325"/>
      <c r="D128" s="325"/>
      <c r="E128" s="325"/>
      <c r="F128" s="325"/>
      <c r="G128" s="326"/>
    </row>
    <row r="129" spans="1:7" ht="20.100000000000001" customHeight="1">
      <c r="A129" s="97" t="s">
        <v>72</v>
      </c>
      <c r="B129" s="324"/>
      <c r="C129" s="325"/>
      <c r="D129" s="325"/>
      <c r="E129" s="325"/>
      <c r="F129" s="325"/>
      <c r="G129" s="326"/>
    </row>
    <row r="130" spans="1:7" ht="35.1" customHeight="1">
      <c r="A130" s="327" t="str">
        <f>A86</f>
        <v>Porcentaje de dictámenes para la modificación del padrón de sujetos obligados realizados</v>
      </c>
      <c r="B130" s="328"/>
      <c r="C130" s="328"/>
      <c r="D130" s="328"/>
      <c r="E130" s="328"/>
      <c r="F130" s="328"/>
      <c r="G130" s="329"/>
    </row>
    <row r="131" spans="1:7" ht="50.25" customHeight="1">
      <c r="A131" s="97" t="s">
        <v>71</v>
      </c>
      <c r="B131" s="324" t="s">
        <v>1366</v>
      </c>
      <c r="C131" s="325"/>
      <c r="D131" s="325"/>
      <c r="E131" s="325"/>
      <c r="F131" s="325"/>
      <c r="G131" s="326"/>
    </row>
    <row r="132" spans="1:7" ht="20.100000000000001" customHeight="1">
      <c r="A132" s="97" t="s">
        <v>72</v>
      </c>
      <c r="B132" s="324"/>
      <c r="C132" s="325"/>
      <c r="D132" s="325"/>
      <c r="E132" s="325"/>
      <c r="F132" s="325"/>
      <c r="G132" s="326"/>
    </row>
    <row r="133" spans="1:7" ht="35.1" customHeight="1">
      <c r="A133" s="327" t="str">
        <f>A92</f>
        <v>Porcentaje de consultas técnicas y normativas atendidas en un plazo máximo 20 días hábiles</v>
      </c>
      <c r="B133" s="328"/>
      <c r="C133" s="328"/>
      <c r="D133" s="328"/>
      <c r="E133" s="328"/>
      <c r="F133" s="328"/>
      <c r="G133" s="329"/>
    </row>
    <row r="134" spans="1:7" ht="42.75" customHeight="1">
      <c r="A134" s="97" t="s">
        <v>71</v>
      </c>
      <c r="B134" s="324" t="s">
        <v>1367</v>
      </c>
      <c r="C134" s="325"/>
      <c r="D134" s="325"/>
      <c r="E134" s="325"/>
      <c r="F134" s="325"/>
      <c r="G134" s="326"/>
    </row>
    <row r="135" spans="1:7" ht="20.100000000000001" customHeight="1">
      <c r="A135" s="97" t="s">
        <v>72</v>
      </c>
      <c r="B135" s="324"/>
      <c r="C135" s="325"/>
      <c r="D135" s="325"/>
      <c r="E135" s="325"/>
      <c r="F135" s="325"/>
      <c r="G135" s="326"/>
    </row>
    <row r="136" spans="1:7" ht="35.1" customHeight="1">
      <c r="A136" s="327" t="str">
        <f>A98</f>
        <v>Porcentaje de actividades especificas para promover la cultura de transparencia realizadas con los sujetos obligados a cargo de la Dirección General de Enlace con Partidos Políticos, Organismos Electorales y Descentralizados.</v>
      </c>
      <c r="B136" s="328"/>
      <c r="C136" s="328"/>
      <c r="D136" s="328"/>
      <c r="E136" s="328"/>
      <c r="F136" s="328"/>
      <c r="G136" s="329"/>
    </row>
    <row r="137" spans="1:7" ht="66" customHeight="1">
      <c r="A137" s="97" t="s">
        <v>71</v>
      </c>
      <c r="B137" s="324" t="s">
        <v>1368</v>
      </c>
      <c r="C137" s="325"/>
      <c r="D137" s="325"/>
      <c r="E137" s="325"/>
      <c r="F137" s="325"/>
      <c r="G137" s="326"/>
    </row>
    <row r="138" spans="1:7" ht="20.100000000000001" customHeight="1">
      <c r="A138" s="97" t="s">
        <v>72</v>
      </c>
      <c r="B138" s="324"/>
      <c r="C138" s="325"/>
      <c r="D138" s="325"/>
      <c r="E138" s="325"/>
      <c r="F138" s="325"/>
      <c r="G138" s="326"/>
    </row>
    <row r="139" spans="1:7" ht="35.1" customHeight="1">
      <c r="A139" s="327" t="str">
        <f>A104</f>
        <v>Porcentaje de asesorías especializadas impartidas</v>
      </c>
      <c r="B139" s="328"/>
      <c r="C139" s="328"/>
      <c r="D139" s="328"/>
      <c r="E139" s="328"/>
      <c r="F139" s="328"/>
      <c r="G139" s="329"/>
    </row>
    <row r="140" spans="1:7" ht="73.5" customHeight="1">
      <c r="A140" s="98" t="s">
        <v>71</v>
      </c>
      <c r="B140" s="324" t="s">
        <v>1193</v>
      </c>
      <c r="C140" s="325"/>
      <c r="D140" s="325"/>
      <c r="E140" s="325"/>
      <c r="F140" s="325"/>
      <c r="G140" s="326"/>
    </row>
    <row r="141" spans="1:7" ht="20.100000000000001" customHeight="1">
      <c r="A141" s="97" t="s">
        <v>72</v>
      </c>
      <c r="B141" s="324"/>
      <c r="C141" s="325"/>
      <c r="D141" s="325"/>
      <c r="E141" s="325"/>
      <c r="F141" s="325"/>
      <c r="G141" s="326"/>
    </row>
    <row r="142" spans="1:7" ht="30" customHeight="1">
      <c r="A142" s="311" t="s">
        <v>74</v>
      </c>
      <c r="B142" s="312"/>
      <c r="C142" s="312"/>
      <c r="D142" s="312"/>
      <c r="E142" s="312"/>
      <c r="F142" s="312"/>
      <c r="G142" s="313"/>
    </row>
    <row r="143" spans="1:7" ht="30" customHeight="1">
      <c r="A143" s="327" t="str">
        <f>A32</f>
        <v>Índice Compuesto del Cumplimiento de Obligaciones de Transparencia (ICCOT)</v>
      </c>
      <c r="B143" s="328"/>
      <c r="C143" s="328"/>
      <c r="D143" s="328"/>
      <c r="E143" s="328"/>
      <c r="F143" s="328"/>
      <c r="G143" s="329"/>
    </row>
    <row r="144" spans="1:7" ht="30" customHeight="1">
      <c r="A144" s="99" t="s">
        <v>84</v>
      </c>
      <c r="B144" s="336"/>
      <c r="C144" s="336"/>
      <c r="D144" s="336"/>
      <c r="E144" s="336"/>
      <c r="F144" s="336"/>
      <c r="G144" s="336"/>
    </row>
    <row r="145" spans="1:7" ht="30" customHeight="1">
      <c r="A145" s="99" t="s">
        <v>85</v>
      </c>
      <c r="B145" s="336"/>
      <c r="C145" s="336"/>
      <c r="D145" s="336"/>
      <c r="E145" s="336"/>
      <c r="F145" s="336"/>
      <c r="G145" s="336"/>
    </row>
    <row r="146" spans="1:7" ht="30" customHeight="1">
      <c r="A146" s="99" t="s">
        <v>86</v>
      </c>
      <c r="B146" s="337"/>
      <c r="C146" s="337"/>
      <c r="D146" s="337"/>
      <c r="E146" s="337"/>
      <c r="F146" s="337"/>
      <c r="G146" s="337"/>
    </row>
    <row r="147" spans="1:7" ht="30" customHeight="1">
      <c r="A147" s="327" t="str">
        <f>A40</f>
        <v>Índice de cobertura de acciones de acompañamiento realizada a los sujetos obligados a cargo de la Dirección General de Enlace y del nivel de cumplimiento obtenido en las dimensiones verificadas.</v>
      </c>
      <c r="B147" s="328"/>
      <c r="C147" s="328"/>
      <c r="D147" s="328"/>
      <c r="E147" s="328"/>
      <c r="F147" s="328"/>
      <c r="G147" s="329"/>
    </row>
    <row r="148" spans="1:7" ht="30" customHeight="1">
      <c r="A148" s="99" t="s">
        <v>84</v>
      </c>
      <c r="B148" s="336"/>
      <c r="C148" s="336"/>
      <c r="D148" s="336"/>
      <c r="E148" s="336"/>
      <c r="F148" s="336"/>
      <c r="G148" s="336"/>
    </row>
    <row r="149" spans="1:7" ht="30" customHeight="1">
      <c r="A149" s="99" t="s">
        <v>85</v>
      </c>
      <c r="B149" s="336"/>
      <c r="C149" s="336"/>
      <c r="D149" s="336"/>
      <c r="E149" s="336"/>
      <c r="F149" s="336"/>
      <c r="G149" s="336"/>
    </row>
    <row r="150" spans="1:7" ht="30" customHeight="1">
      <c r="A150" s="99" t="s">
        <v>86</v>
      </c>
      <c r="B150" s="337"/>
      <c r="C150" s="337"/>
      <c r="D150" s="337"/>
      <c r="E150" s="337"/>
      <c r="F150" s="337"/>
      <c r="G150" s="337"/>
    </row>
    <row r="151" spans="1:7" ht="30" customHeight="1">
      <c r="A151" s="327" t="str">
        <f>A48</f>
        <v>Índice de eficiencia de las verificaciones realizadas por la Dirección General conforme al Programa Anual de Verificación.</v>
      </c>
      <c r="B151" s="328"/>
      <c r="C151" s="328"/>
      <c r="D151" s="328"/>
      <c r="E151" s="328"/>
      <c r="F151" s="328"/>
      <c r="G151" s="329"/>
    </row>
    <row r="152" spans="1:7" ht="30" customHeight="1">
      <c r="A152" s="99" t="s">
        <v>84</v>
      </c>
      <c r="B152" s="336"/>
      <c r="C152" s="336"/>
      <c r="D152" s="336"/>
      <c r="E152" s="336"/>
      <c r="F152" s="336"/>
      <c r="G152" s="336"/>
    </row>
    <row r="153" spans="1:7" ht="30" customHeight="1">
      <c r="A153" s="99" t="s">
        <v>85</v>
      </c>
      <c r="B153" s="336"/>
      <c r="C153" s="336"/>
      <c r="D153" s="336"/>
      <c r="E153" s="336"/>
      <c r="F153" s="336"/>
      <c r="G153" s="336"/>
    </row>
    <row r="154" spans="1:7" ht="30" customHeight="1">
      <c r="A154" s="99" t="s">
        <v>86</v>
      </c>
      <c r="B154" s="337"/>
      <c r="C154" s="337"/>
      <c r="D154" s="337"/>
      <c r="E154" s="337"/>
      <c r="F154" s="337"/>
      <c r="G154" s="337"/>
    </row>
    <row r="155" spans="1:7" ht="30" customHeight="1">
      <c r="A155" s="327" t="str">
        <f>A54</f>
        <v>Cobertura de acompañamiento con los sujetos obligados a cargo de la Dirección General de Enlace con Partidos Políticos, Organismos Electorales y Descentralizados.</v>
      </c>
      <c r="B155" s="328"/>
      <c r="C155" s="328"/>
      <c r="D155" s="328"/>
      <c r="E155" s="328"/>
      <c r="F155" s="328"/>
      <c r="G155" s="329"/>
    </row>
    <row r="156" spans="1:7" ht="30" customHeight="1">
      <c r="A156" s="99" t="s">
        <v>84</v>
      </c>
      <c r="B156" s="336"/>
      <c r="C156" s="336"/>
      <c r="D156" s="336"/>
      <c r="E156" s="336"/>
      <c r="F156" s="336"/>
      <c r="G156" s="336"/>
    </row>
    <row r="157" spans="1:7" ht="30" customHeight="1">
      <c r="A157" s="99" t="s">
        <v>85</v>
      </c>
      <c r="B157" s="336"/>
      <c r="C157" s="336"/>
      <c r="D157" s="336"/>
      <c r="E157" s="336"/>
      <c r="F157" s="336"/>
      <c r="G157" s="336"/>
    </row>
    <row r="158" spans="1:7" ht="30" customHeight="1">
      <c r="A158" s="99" t="s">
        <v>86</v>
      </c>
      <c r="B158" s="337"/>
      <c r="C158" s="337"/>
      <c r="D158" s="337"/>
      <c r="E158" s="337"/>
      <c r="F158" s="337"/>
      <c r="G158" s="337"/>
    </row>
    <row r="159" spans="1:7" ht="30" customHeight="1">
      <c r="A159" s="327"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59" s="328"/>
      <c r="C159" s="328"/>
      <c r="D159" s="328"/>
      <c r="E159" s="328"/>
      <c r="F159" s="328"/>
      <c r="G159" s="329"/>
    </row>
    <row r="160" spans="1:7" ht="30" customHeight="1">
      <c r="A160" s="99" t="s">
        <v>84</v>
      </c>
      <c r="B160" s="336"/>
      <c r="C160" s="336"/>
      <c r="D160" s="336"/>
      <c r="E160" s="336"/>
      <c r="F160" s="336"/>
      <c r="G160" s="336"/>
    </row>
    <row r="161" spans="1:7" ht="30" customHeight="1">
      <c r="A161" s="99" t="s">
        <v>85</v>
      </c>
      <c r="B161" s="336"/>
      <c r="C161" s="336"/>
      <c r="D161" s="336"/>
      <c r="E161" s="336"/>
      <c r="F161" s="336"/>
      <c r="G161" s="336"/>
    </row>
    <row r="162" spans="1:7" ht="30" customHeight="1">
      <c r="A162" s="99" t="s">
        <v>86</v>
      </c>
      <c r="B162" s="337"/>
      <c r="C162" s="337"/>
      <c r="D162" s="337"/>
      <c r="E162" s="337"/>
      <c r="F162" s="337"/>
      <c r="G162" s="337"/>
    </row>
    <row r="163" spans="1:7" ht="30" customHeight="1">
      <c r="A163" s="327" t="str">
        <f>A68</f>
        <v>Porcentaje de acciones de verificación sobre los atributos de las respuestas a solicitudes de acceso a la información de los sujetos obligados a cargo de la Dirección General de Enlace con Partidos Políticos, Organismos Electorales y Descentralizados.</v>
      </c>
      <c r="B163" s="328"/>
      <c r="C163" s="328"/>
      <c r="D163" s="328"/>
      <c r="E163" s="328"/>
      <c r="F163" s="328"/>
      <c r="G163" s="329"/>
    </row>
    <row r="164" spans="1:7" ht="30" customHeight="1">
      <c r="A164" s="99" t="s">
        <v>84</v>
      </c>
      <c r="B164" s="336"/>
      <c r="C164" s="336"/>
      <c r="D164" s="336"/>
      <c r="E164" s="336"/>
      <c r="F164" s="336"/>
      <c r="G164" s="336"/>
    </row>
    <row r="165" spans="1:7" ht="30" customHeight="1">
      <c r="A165" s="99" t="s">
        <v>85</v>
      </c>
      <c r="B165" s="336"/>
      <c r="C165" s="336"/>
      <c r="D165" s="336"/>
      <c r="E165" s="336"/>
      <c r="F165" s="336"/>
      <c r="G165" s="336"/>
    </row>
    <row r="166" spans="1:7" ht="30" customHeight="1">
      <c r="A166" s="99" t="s">
        <v>86</v>
      </c>
      <c r="B166" s="337"/>
      <c r="C166" s="337"/>
      <c r="D166" s="337"/>
      <c r="E166" s="337"/>
      <c r="F166" s="337"/>
      <c r="G166" s="337"/>
    </row>
    <row r="167" spans="1:7" ht="30" customHeight="1">
      <c r="A167" s="327" t="str">
        <f>A74</f>
        <v xml:space="preserve">Porcentaje de Unidades de Transparencia a las cuales se les realizó la verificación del total de sujetos obligados establecidos en el Programa Anual de Verificación. </v>
      </c>
      <c r="B167" s="328"/>
      <c r="C167" s="328"/>
      <c r="D167" s="328"/>
      <c r="E167" s="328"/>
      <c r="F167" s="328"/>
      <c r="G167" s="329"/>
    </row>
    <row r="168" spans="1:7" ht="30" customHeight="1">
      <c r="A168" s="99" t="s">
        <v>84</v>
      </c>
      <c r="B168" s="336"/>
      <c r="C168" s="336"/>
      <c r="D168" s="336"/>
      <c r="E168" s="336"/>
      <c r="F168" s="336"/>
      <c r="G168" s="336"/>
    </row>
    <row r="169" spans="1:7" ht="30" customHeight="1">
      <c r="A169" s="99" t="s">
        <v>85</v>
      </c>
      <c r="B169" s="336"/>
      <c r="C169" s="336"/>
      <c r="D169" s="336"/>
      <c r="E169" s="336"/>
      <c r="F169" s="336"/>
      <c r="G169" s="336"/>
    </row>
    <row r="170" spans="1:7" ht="30" customHeight="1">
      <c r="A170" s="99" t="s">
        <v>86</v>
      </c>
      <c r="B170" s="337"/>
      <c r="C170" s="337"/>
      <c r="D170" s="337"/>
      <c r="E170" s="337"/>
      <c r="F170" s="337"/>
      <c r="G170" s="337"/>
    </row>
    <row r="171" spans="1:7" ht="30" customHeight="1">
      <c r="A171" s="327" t="str">
        <f>A80</f>
        <v>Porcentaje de denuncias por incumplimiento de las obligaciones de transparencia sustanciadas en un plazo menor al establecido en la normativa aplicable.</v>
      </c>
      <c r="B171" s="328"/>
      <c r="C171" s="328"/>
      <c r="D171" s="328"/>
      <c r="E171" s="328"/>
      <c r="F171" s="328"/>
      <c r="G171" s="329"/>
    </row>
    <row r="172" spans="1:7" ht="30" customHeight="1">
      <c r="A172" s="99" t="s">
        <v>84</v>
      </c>
      <c r="B172" s="336"/>
      <c r="C172" s="336"/>
      <c r="D172" s="336"/>
      <c r="E172" s="336"/>
      <c r="F172" s="336"/>
      <c r="G172" s="336"/>
    </row>
    <row r="173" spans="1:7" ht="30" customHeight="1">
      <c r="A173" s="99" t="s">
        <v>85</v>
      </c>
      <c r="B173" s="336"/>
      <c r="C173" s="336"/>
      <c r="D173" s="336"/>
      <c r="E173" s="336"/>
      <c r="F173" s="336"/>
      <c r="G173" s="336"/>
    </row>
    <row r="174" spans="1:7" ht="30" customHeight="1">
      <c r="A174" s="99" t="s">
        <v>86</v>
      </c>
      <c r="B174" s="337"/>
      <c r="C174" s="337"/>
      <c r="D174" s="337"/>
      <c r="E174" s="337"/>
      <c r="F174" s="337"/>
      <c r="G174" s="337"/>
    </row>
    <row r="175" spans="1:7" ht="30" customHeight="1">
      <c r="A175" s="327" t="str">
        <f>A86</f>
        <v>Porcentaje de dictámenes para la modificación del padrón de sujetos obligados realizados</v>
      </c>
      <c r="B175" s="328"/>
      <c r="C175" s="328"/>
      <c r="D175" s="328"/>
      <c r="E175" s="328"/>
      <c r="F175" s="328"/>
      <c r="G175" s="329"/>
    </row>
    <row r="176" spans="1:7" ht="30" customHeight="1">
      <c r="A176" s="99" t="s">
        <v>84</v>
      </c>
      <c r="B176" s="336"/>
      <c r="C176" s="336"/>
      <c r="D176" s="336"/>
      <c r="E176" s="336"/>
      <c r="F176" s="336"/>
      <c r="G176" s="336"/>
    </row>
    <row r="177" spans="1:7" ht="30" customHeight="1">
      <c r="A177" s="99" t="s">
        <v>85</v>
      </c>
      <c r="B177" s="336"/>
      <c r="C177" s="336"/>
      <c r="D177" s="336"/>
      <c r="E177" s="336"/>
      <c r="F177" s="336"/>
      <c r="G177" s="336"/>
    </row>
    <row r="178" spans="1:7" ht="30" customHeight="1">
      <c r="A178" s="99" t="s">
        <v>86</v>
      </c>
      <c r="B178" s="337"/>
      <c r="C178" s="337"/>
      <c r="D178" s="337"/>
      <c r="E178" s="337"/>
      <c r="F178" s="337"/>
      <c r="G178" s="337"/>
    </row>
    <row r="179" spans="1:7" ht="30" customHeight="1">
      <c r="A179" s="327" t="str">
        <f>A92</f>
        <v>Porcentaje de consultas técnicas y normativas atendidas en un plazo máximo 20 días hábiles</v>
      </c>
      <c r="B179" s="328"/>
      <c r="C179" s="328"/>
      <c r="D179" s="328"/>
      <c r="E179" s="328"/>
      <c r="F179" s="328"/>
      <c r="G179" s="329"/>
    </row>
    <row r="180" spans="1:7" ht="30" customHeight="1">
      <c r="A180" s="99" t="s">
        <v>84</v>
      </c>
      <c r="B180" s="336"/>
      <c r="C180" s="336"/>
      <c r="D180" s="336"/>
      <c r="E180" s="336"/>
      <c r="F180" s="336"/>
      <c r="G180" s="336"/>
    </row>
    <row r="181" spans="1:7" ht="30" customHeight="1">
      <c r="A181" s="99" t="s">
        <v>85</v>
      </c>
      <c r="B181" s="336"/>
      <c r="C181" s="336"/>
      <c r="D181" s="336"/>
      <c r="E181" s="336"/>
      <c r="F181" s="336"/>
      <c r="G181" s="336"/>
    </row>
    <row r="182" spans="1:7" ht="30" customHeight="1">
      <c r="A182" s="99" t="s">
        <v>86</v>
      </c>
      <c r="B182" s="337"/>
      <c r="C182" s="337"/>
      <c r="D182" s="337"/>
      <c r="E182" s="337"/>
      <c r="F182" s="337"/>
      <c r="G182" s="337"/>
    </row>
    <row r="183" spans="1:7" ht="30" customHeight="1">
      <c r="A183" s="327" t="str">
        <f>A98</f>
        <v>Porcentaje de actividades especificas para promover la cultura de transparencia realizadas con los sujetos obligados a cargo de la Dirección General de Enlace con Partidos Políticos, Organismos Electorales y Descentralizados.</v>
      </c>
      <c r="B183" s="328"/>
      <c r="C183" s="328"/>
      <c r="D183" s="328"/>
      <c r="E183" s="328"/>
      <c r="F183" s="328"/>
      <c r="G183" s="329"/>
    </row>
    <row r="184" spans="1:7" ht="30" customHeight="1">
      <c r="A184" s="99" t="s">
        <v>84</v>
      </c>
      <c r="B184" s="336"/>
      <c r="C184" s="336"/>
      <c r="D184" s="336"/>
      <c r="E184" s="336"/>
      <c r="F184" s="336"/>
      <c r="G184" s="336"/>
    </row>
    <row r="185" spans="1:7" ht="30" customHeight="1">
      <c r="A185" s="99" t="s">
        <v>85</v>
      </c>
      <c r="B185" s="336"/>
      <c r="C185" s="336"/>
      <c r="D185" s="336"/>
      <c r="E185" s="336"/>
      <c r="F185" s="336"/>
      <c r="G185" s="336"/>
    </row>
    <row r="186" spans="1:7" ht="30" customHeight="1">
      <c r="A186" s="99" t="s">
        <v>86</v>
      </c>
      <c r="B186" s="337"/>
      <c r="C186" s="337"/>
      <c r="D186" s="337"/>
      <c r="E186" s="337"/>
      <c r="F186" s="337"/>
      <c r="G186" s="337"/>
    </row>
    <row r="187" spans="1:7" ht="30" customHeight="1">
      <c r="A187" s="327" t="s">
        <v>737</v>
      </c>
      <c r="B187" s="328"/>
      <c r="C187" s="328"/>
      <c r="D187" s="328"/>
      <c r="E187" s="328"/>
      <c r="F187" s="328"/>
      <c r="G187" s="329"/>
    </row>
    <row r="188" spans="1:7" ht="30" customHeight="1">
      <c r="A188" s="99" t="s">
        <v>84</v>
      </c>
      <c r="B188" s="338"/>
      <c r="C188" s="338"/>
      <c r="D188" s="338"/>
      <c r="E188" s="338"/>
      <c r="F188" s="338"/>
      <c r="G188" s="338"/>
    </row>
    <row r="189" spans="1:7" ht="30" customHeight="1">
      <c r="A189" s="99" t="s">
        <v>85</v>
      </c>
      <c r="B189" s="336"/>
      <c r="C189" s="336"/>
      <c r="D189" s="336"/>
      <c r="E189" s="336"/>
      <c r="F189" s="336"/>
      <c r="G189" s="336"/>
    </row>
    <row r="190" spans="1:7" ht="30" customHeight="1">
      <c r="A190" s="99" t="s">
        <v>86</v>
      </c>
      <c r="B190" s="337"/>
      <c r="C190" s="337"/>
      <c r="D190" s="337"/>
      <c r="E190" s="337"/>
      <c r="F190" s="337"/>
      <c r="G190" s="337"/>
    </row>
    <row r="191" spans="1:7" ht="30" customHeight="1">
      <c r="A191" s="327" t="str">
        <f>A104</f>
        <v>Porcentaje de asesorías especializadas impartidas</v>
      </c>
      <c r="B191" s="328"/>
      <c r="C191" s="328"/>
      <c r="D191" s="328"/>
      <c r="E191" s="328"/>
      <c r="F191" s="328"/>
      <c r="G191" s="329"/>
    </row>
    <row r="192" spans="1:7" ht="30" customHeight="1">
      <c r="A192" s="99" t="s">
        <v>84</v>
      </c>
      <c r="B192" s="336"/>
      <c r="C192" s="336"/>
      <c r="D192" s="336"/>
      <c r="E192" s="336"/>
      <c r="F192" s="336"/>
      <c r="G192" s="336"/>
    </row>
    <row r="193" spans="1:7" ht="30" customHeight="1">
      <c r="A193" s="99" t="s">
        <v>85</v>
      </c>
      <c r="B193" s="336"/>
      <c r="C193" s="336"/>
      <c r="D193" s="336"/>
      <c r="E193" s="336"/>
      <c r="F193" s="336"/>
      <c r="G193" s="336"/>
    </row>
    <row r="194" spans="1:7" ht="30" customHeight="1">
      <c r="A194" s="99" t="s">
        <v>86</v>
      </c>
      <c r="B194" s="337"/>
      <c r="C194" s="337"/>
      <c r="D194" s="337"/>
      <c r="E194" s="337"/>
      <c r="F194" s="337"/>
      <c r="G194" s="337"/>
    </row>
    <row r="195" spans="1:7">
      <c r="A195" s="100"/>
      <c r="B195" s="100"/>
      <c r="C195" s="100"/>
      <c r="D195" s="100"/>
      <c r="E195" s="100"/>
      <c r="F195" s="100"/>
      <c r="G195" s="101"/>
    </row>
  </sheetData>
  <mergeCells count="198">
    <mergeCell ref="B182:G182"/>
    <mergeCell ref="A183:G183"/>
    <mergeCell ref="B184:G184"/>
    <mergeCell ref="B185:G185"/>
    <mergeCell ref="B186:G186"/>
    <mergeCell ref="A187:G187"/>
    <mergeCell ref="B194:G194"/>
    <mergeCell ref="B188:G188"/>
    <mergeCell ref="B189:G189"/>
    <mergeCell ref="B190:G190"/>
    <mergeCell ref="A191:G191"/>
    <mergeCell ref="B192:G192"/>
    <mergeCell ref="B193:G193"/>
    <mergeCell ref="B177:G177"/>
    <mergeCell ref="B178:G178"/>
    <mergeCell ref="A179:G179"/>
    <mergeCell ref="B180:G180"/>
    <mergeCell ref="B181:G181"/>
    <mergeCell ref="B170:G170"/>
    <mergeCell ref="A171:G171"/>
    <mergeCell ref="B172:G172"/>
    <mergeCell ref="B173:G173"/>
    <mergeCell ref="B174:G174"/>
    <mergeCell ref="A159:G159"/>
    <mergeCell ref="B160:G160"/>
    <mergeCell ref="B161:G161"/>
    <mergeCell ref="B162:G162"/>
    <mergeCell ref="A163:G163"/>
    <mergeCell ref="B176:G176"/>
    <mergeCell ref="A175:G175"/>
    <mergeCell ref="B164:G164"/>
    <mergeCell ref="B165:G165"/>
    <mergeCell ref="B166:G166"/>
    <mergeCell ref="A167:G167"/>
    <mergeCell ref="B168:G168"/>
    <mergeCell ref="B169:G169"/>
    <mergeCell ref="B157:G157"/>
    <mergeCell ref="B158:G158"/>
    <mergeCell ref="B150:G150"/>
    <mergeCell ref="A151:G151"/>
    <mergeCell ref="B152:G152"/>
    <mergeCell ref="B153:G153"/>
    <mergeCell ref="B154:G154"/>
    <mergeCell ref="A155:G155"/>
    <mergeCell ref="A139:G139"/>
    <mergeCell ref="B140:G140"/>
    <mergeCell ref="B141:G141"/>
    <mergeCell ref="A142:G142"/>
    <mergeCell ref="A143:G143"/>
    <mergeCell ref="B156:G156"/>
    <mergeCell ref="B144:G144"/>
    <mergeCell ref="B145:G145"/>
    <mergeCell ref="B146:G146"/>
    <mergeCell ref="A147:G147"/>
    <mergeCell ref="B148:G148"/>
    <mergeCell ref="B149:G149"/>
    <mergeCell ref="A136:G136"/>
    <mergeCell ref="B137:G137"/>
    <mergeCell ref="B138:G138"/>
    <mergeCell ref="A127:G127"/>
    <mergeCell ref="B128:G128"/>
    <mergeCell ref="B129:G129"/>
    <mergeCell ref="A130:G130"/>
    <mergeCell ref="B131:G131"/>
    <mergeCell ref="B132:G132"/>
    <mergeCell ref="A118:G118"/>
    <mergeCell ref="B119:G119"/>
    <mergeCell ref="B120:G120"/>
    <mergeCell ref="A133:G133"/>
    <mergeCell ref="B134:G134"/>
    <mergeCell ref="B135:G135"/>
    <mergeCell ref="A121:G121"/>
    <mergeCell ref="B122:G122"/>
    <mergeCell ref="B123:G123"/>
    <mergeCell ref="A124:G124"/>
    <mergeCell ref="B125:G125"/>
    <mergeCell ref="B126:G126"/>
    <mergeCell ref="B117:G117"/>
    <mergeCell ref="A106:G106"/>
    <mergeCell ref="B107:G107"/>
    <mergeCell ref="B108:G108"/>
    <mergeCell ref="A109:G109"/>
    <mergeCell ref="B110:G110"/>
    <mergeCell ref="B111:G111"/>
    <mergeCell ref="E93:E97"/>
    <mergeCell ref="A112:G112"/>
    <mergeCell ref="B113:G113"/>
    <mergeCell ref="B114:G114"/>
    <mergeCell ref="A115:G115"/>
    <mergeCell ref="B116:G116"/>
    <mergeCell ref="A105:G105"/>
    <mergeCell ref="A81:A85"/>
    <mergeCell ref="B81:B85"/>
    <mergeCell ref="C81:C85"/>
    <mergeCell ref="D81:D85"/>
    <mergeCell ref="E81:E85"/>
    <mergeCell ref="A99:A103"/>
    <mergeCell ref="B99:B103"/>
    <mergeCell ref="C99:C103"/>
    <mergeCell ref="D99:D103"/>
    <mergeCell ref="E99:E103"/>
    <mergeCell ref="A87:A91"/>
    <mergeCell ref="B87:B91"/>
    <mergeCell ref="C87:C91"/>
    <mergeCell ref="D87:D91"/>
    <mergeCell ref="E87:E91"/>
    <mergeCell ref="A93:A97"/>
    <mergeCell ref="B93:B97"/>
    <mergeCell ref="C93:C97"/>
    <mergeCell ref="D93:D97"/>
    <mergeCell ref="A69:A73"/>
    <mergeCell ref="B69:B73"/>
    <mergeCell ref="C69:C73"/>
    <mergeCell ref="D69:D73"/>
    <mergeCell ref="E69:E73"/>
    <mergeCell ref="A75:A79"/>
    <mergeCell ref="B75:B79"/>
    <mergeCell ref="C75:C79"/>
    <mergeCell ref="D75:D79"/>
    <mergeCell ref="E75:E79"/>
    <mergeCell ref="A49:A53"/>
    <mergeCell ref="B49:B53"/>
    <mergeCell ref="C49:C53"/>
    <mergeCell ref="D49:D53"/>
    <mergeCell ref="E49:E53"/>
    <mergeCell ref="A63:A67"/>
    <mergeCell ref="B63:B67"/>
    <mergeCell ref="C63:C67"/>
    <mergeCell ref="D63:D67"/>
    <mergeCell ref="E63:E67"/>
    <mergeCell ref="A55:G55"/>
    <mergeCell ref="A56:E56"/>
    <mergeCell ref="F56:G56"/>
    <mergeCell ref="A57:A61"/>
    <mergeCell ref="B57:B61"/>
    <mergeCell ref="C57:C61"/>
    <mergeCell ref="D57:D61"/>
    <mergeCell ref="E57:E6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C15:G15"/>
    <mergeCell ref="A16:B16"/>
    <mergeCell ref="C16:G16"/>
    <mergeCell ref="A17:B17"/>
    <mergeCell ref="C17:G17"/>
    <mergeCell ref="A18:B18"/>
    <mergeCell ref="C18:G18"/>
    <mergeCell ref="A42:E42"/>
    <mergeCell ref="F42:G42"/>
    <mergeCell ref="D35:D39"/>
    <mergeCell ref="E35:E39"/>
    <mergeCell ref="A41:G41"/>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s>
  <conditionalFormatting sqref="D40">
    <cfRule type="cellIs" dxfId="22" priority="11" operator="equal">
      <formula>"Seleccionar"</formula>
    </cfRule>
  </conditionalFormatting>
  <conditionalFormatting sqref="D48">
    <cfRule type="cellIs" dxfId="21" priority="10" operator="equal">
      <formula>"Seleccionar"</formula>
    </cfRule>
  </conditionalFormatting>
  <conditionalFormatting sqref="D54">
    <cfRule type="cellIs" dxfId="20" priority="9" operator="equal">
      <formula>"Seleccionar"</formula>
    </cfRule>
  </conditionalFormatting>
  <conditionalFormatting sqref="D62">
    <cfRule type="cellIs" dxfId="19" priority="8" operator="equal">
      <formula>"Seleccionar"</formula>
    </cfRule>
  </conditionalFormatting>
  <conditionalFormatting sqref="D68">
    <cfRule type="cellIs" dxfId="18" priority="7" operator="equal">
      <formula>"Seleccionar"</formula>
    </cfRule>
  </conditionalFormatting>
  <conditionalFormatting sqref="D74">
    <cfRule type="cellIs" dxfId="17" priority="6" operator="equal">
      <formula>"Seleccionar"</formula>
    </cfRule>
  </conditionalFormatting>
  <conditionalFormatting sqref="D80">
    <cfRule type="cellIs" dxfId="16" priority="5" operator="equal">
      <formula>"Seleccionar"</formula>
    </cfRule>
  </conditionalFormatting>
  <conditionalFormatting sqref="D86">
    <cfRule type="cellIs" dxfId="15" priority="4" operator="equal">
      <formula>"Seleccionar"</formula>
    </cfRule>
  </conditionalFormatting>
  <conditionalFormatting sqref="D92">
    <cfRule type="cellIs" dxfId="14" priority="3" operator="equal">
      <formula>"Seleccionar"</formula>
    </cfRule>
  </conditionalFormatting>
  <conditionalFormatting sqref="D98">
    <cfRule type="cellIs" dxfId="13" priority="2" operator="equal">
      <formula>"Seleccionar"</formula>
    </cfRule>
  </conditionalFormatting>
  <conditionalFormatting sqref="D104">
    <cfRule type="cellIs" dxfId="1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FBC2-D2AF-4A1D-8886-8634A9ACBCA6}">
  <sheetPr>
    <pageSetUpPr fitToPage="1"/>
  </sheetPr>
  <dimension ref="A1:G195"/>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299" t="s">
        <v>633</v>
      </c>
      <c r="E4" s="300"/>
      <c r="F4" s="300"/>
      <c r="G4" s="301"/>
    </row>
    <row r="5" spans="1:7" ht="33.950000000000003" customHeight="1">
      <c r="A5" s="296" t="s">
        <v>32</v>
      </c>
      <c r="B5" s="297"/>
      <c r="C5" s="298"/>
      <c r="D5" s="299" t="s">
        <v>33</v>
      </c>
      <c r="E5" s="300"/>
      <c r="F5" s="300"/>
      <c r="G5" s="301"/>
    </row>
    <row r="6" spans="1:7" ht="18" customHeight="1">
      <c r="A6" s="296" t="s">
        <v>34</v>
      </c>
      <c r="B6" s="297"/>
      <c r="C6" s="298"/>
      <c r="D6" s="299" t="s">
        <v>35</v>
      </c>
      <c r="E6" s="300"/>
      <c r="F6" s="300"/>
      <c r="G6" s="301"/>
    </row>
    <row r="7" spans="1:7" ht="33.950000000000003" customHeight="1">
      <c r="A7" s="296" t="s">
        <v>36</v>
      </c>
      <c r="B7" s="297"/>
      <c r="C7" s="298"/>
      <c r="D7" s="308" t="s">
        <v>776</v>
      </c>
      <c r="E7" s="309"/>
      <c r="F7" s="309"/>
      <c r="G7" s="310"/>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315" t="s">
        <v>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85">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ht="16.5" customHeight="1">
      <c r="A27" s="317" t="s">
        <v>57</v>
      </c>
      <c r="B27" s="317" t="s">
        <v>58</v>
      </c>
      <c r="C27" s="317" t="s">
        <v>59</v>
      </c>
      <c r="D27" s="317" t="s">
        <v>60</v>
      </c>
      <c r="E27" s="317" t="s">
        <v>61</v>
      </c>
      <c r="F27" s="103" t="s">
        <v>62</v>
      </c>
      <c r="G27" s="87">
        <v>73</v>
      </c>
    </row>
    <row r="28" spans="1:7">
      <c r="A28" s="317"/>
      <c r="B28" s="317"/>
      <c r="C28" s="317"/>
      <c r="D28" s="317"/>
      <c r="E28" s="317"/>
      <c r="F28" s="86" t="s">
        <v>63</v>
      </c>
      <c r="G28" s="87">
        <v>73</v>
      </c>
    </row>
    <row r="29" spans="1:7">
      <c r="A29" s="317"/>
      <c r="B29" s="317"/>
      <c r="C29" s="317"/>
      <c r="D29" s="317"/>
      <c r="E29" s="317"/>
      <c r="F29" s="103" t="s">
        <v>64</v>
      </c>
      <c r="G29" s="87" t="s">
        <v>159</v>
      </c>
    </row>
    <row r="30" spans="1:7">
      <c r="A30" s="317"/>
      <c r="B30" s="317"/>
      <c r="C30" s="317"/>
      <c r="D30" s="317"/>
      <c r="E30" s="317"/>
      <c r="F30" s="86" t="s">
        <v>65</v>
      </c>
      <c r="G30" s="87" t="s">
        <v>159</v>
      </c>
    </row>
    <row r="31" spans="1:7">
      <c r="A31" s="317"/>
      <c r="B31" s="317"/>
      <c r="C31" s="317"/>
      <c r="D31" s="317"/>
      <c r="E31" s="317"/>
      <c r="F31" s="103" t="s">
        <v>66</v>
      </c>
      <c r="G31" s="87" t="s">
        <v>159</v>
      </c>
    </row>
    <row r="32" spans="1:7" ht="128.25">
      <c r="A32" s="89" t="s">
        <v>723</v>
      </c>
      <c r="B32" s="89" t="s">
        <v>775</v>
      </c>
      <c r="C32" s="89" t="s">
        <v>721</v>
      </c>
      <c r="D32" s="90" t="s">
        <v>67</v>
      </c>
      <c r="E32" s="91" t="s">
        <v>371</v>
      </c>
      <c r="F32" s="103" t="s">
        <v>1324</v>
      </c>
      <c r="G32" s="87" t="s">
        <v>159</v>
      </c>
    </row>
    <row r="33" spans="1:7">
      <c r="A33" s="318" t="s">
        <v>1325</v>
      </c>
      <c r="B33" s="319"/>
      <c r="C33" s="319"/>
      <c r="D33" s="319"/>
      <c r="E33" s="319"/>
      <c r="F33" s="319"/>
      <c r="G33" s="320"/>
    </row>
    <row r="34" spans="1:7">
      <c r="A34" s="316" t="s">
        <v>55</v>
      </c>
      <c r="B34" s="316"/>
      <c r="C34" s="316"/>
      <c r="D34" s="316"/>
      <c r="E34" s="316"/>
      <c r="F34" s="316" t="s">
        <v>56</v>
      </c>
      <c r="G34" s="316"/>
    </row>
    <row r="35" spans="1:7" ht="15.75" customHeight="1">
      <c r="A35" s="317" t="s">
        <v>57</v>
      </c>
      <c r="B35" s="317" t="s">
        <v>58</v>
      </c>
      <c r="C35" s="317" t="s">
        <v>59</v>
      </c>
      <c r="D35" s="317" t="s">
        <v>60</v>
      </c>
      <c r="E35" s="317" t="s">
        <v>61</v>
      </c>
      <c r="F35" s="103" t="s">
        <v>62</v>
      </c>
      <c r="G35" s="87">
        <v>87</v>
      </c>
    </row>
    <row r="36" spans="1:7">
      <c r="A36" s="317"/>
      <c r="B36" s="317"/>
      <c r="C36" s="317"/>
      <c r="D36" s="317"/>
      <c r="E36" s="317"/>
      <c r="F36" s="86" t="s">
        <v>63</v>
      </c>
      <c r="G36" s="87">
        <v>87</v>
      </c>
    </row>
    <row r="37" spans="1:7">
      <c r="A37" s="317"/>
      <c r="B37" s="317"/>
      <c r="C37" s="317"/>
      <c r="D37" s="317"/>
      <c r="E37" s="317"/>
      <c r="F37" s="103" t="s">
        <v>64</v>
      </c>
      <c r="G37" s="87" t="s">
        <v>159</v>
      </c>
    </row>
    <row r="38" spans="1:7">
      <c r="A38" s="317"/>
      <c r="B38" s="317"/>
      <c r="C38" s="317"/>
      <c r="D38" s="317"/>
      <c r="E38" s="317"/>
      <c r="F38" s="86" t="s">
        <v>65</v>
      </c>
      <c r="G38" s="87" t="s">
        <v>159</v>
      </c>
    </row>
    <row r="39" spans="1:7">
      <c r="A39" s="317"/>
      <c r="B39" s="317"/>
      <c r="C39" s="317"/>
      <c r="D39" s="317"/>
      <c r="E39" s="317"/>
      <c r="F39" s="103" t="s">
        <v>66</v>
      </c>
      <c r="G39" s="87" t="s">
        <v>159</v>
      </c>
    </row>
    <row r="40" spans="1:7" s="20" customFormat="1" ht="128.25">
      <c r="A40" s="89" t="s">
        <v>720</v>
      </c>
      <c r="B40" s="89" t="s">
        <v>774</v>
      </c>
      <c r="C40" s="89" t="s">
        <v>718</v>
      </c>
      <c r="D40" s="90" t="s">
        <v>67</v>
      </c>
      <c r="E40" s="91" t="s">
        <v>371</v>
      </c>
      <c r="F40" s="103" t="s">
        <v>1324</v>
      </c>
      <c r="G40" s="87" t="s">
        <v>159</v>
      </c>
    </row>
    <row r="41" spans="1:7">
      <c r="A41" s="318" t="s">
        <v>1326</v>
      </c>
      <c r="B41" s="319"/>
      <c r="C41" s="319"/>
      <c r="D41" s="319"/>
      <c r="E41" s="319"/>
      <c r="F41" s="319"/>
      <c r="G41" s="320"/>
    </row>
    <row r="42" spans="1:7">
      <c r="A42" s="316" t="s">
        <v>55</v>
      </c>
      <c r="B42" s="316"/>
      <c r="C42" s="316"/>
      <c r="D42" s="316"/>
      <c r="E42" s="316"/>
      <c r="F42" s="316" t="s">
        <v>56</v>
      </c>
      <c r="G42" s="316"/>
    </row>
    <row r="43" spans="1:7" ht="16.5" customHeight="1">
      <c r="A43" s="317" t="s">
        <v>57</v>
      </c>
      <c r="B43" s="317" t="s">
        <v>58</v>
      </c>
      <c r="C43" s="317" t="s">
        <v>59</v>
      </c>
      <c r="D43" s="317" t="s">
        <v>60</v>
      </c>
      <c r="E43" s="317" t="s">
        <v>61</v>
      </c>
      <c r="F43" s="103" t="s">
        <v>62</v>
      </c>
      <c r="G43" s="87">
        <v>90</v>
      </c>
    </row>
    <row r="44" spans="1:7">
      <c r="A44" s="317"/>
      <c r="B44" s="317"/>
      <c r="C44" s="317"/>
      <c r="D44" s="317"/>
      <c r="E44" s="317"/>
      <c r="F44" s="86" t="s">
        <v>63</v>
      </c>
      <c r="G44" s="87">
        <v>90</v>
      </c>
    </row>
    <row r="45" spans="1:7">
      <c r="A45" s="317"/>
      <c r="B45" s="317"/>
      <c r="C45" s="317"/>
      <c r="D45" s="317"/>
      <c r="E45" s="317"/>
      <c r="F45" s="103" t="s">
        <v>64</v>
      </c>
      <c r="G45" s="87" t="s">
        <v>159</v>
      </c>
    </row>
    <row r="46" spans="1:7">
      <c r="A46" s="317"/>
      <c r="B46" s="317"/>
      <c r="C46" s="317"/>
      <c r="D46" s="317"/>
      <c r="E46" s="317"/>
      <c r="F46" s="86" t="s">
        <v>65</v>
      </c>
      <c r="G46" s="87" t="s">
        <v>159</v>
      </c>
    </row>
    <row r="47" spans="1:7">
      <c r="A47" s="317"/>
      <c r="B47" s="317"/>
      <c r="C47" s="317"/>
      <c r="D47" s="317"/>
      <c r="E47" s="317"/>
      <c r="F47" s="103" t="s">
        <v>66</v>
      </c>
      <c r="G47" s="87" t="s">
        <v>159</v>
      </c>
    </row>
    <row r="48" spans="1:7" ht="128.25">
      <c r="A48" s="89" t="s">
        <v>717</v>
      </c>
      <c r="B48" s="89" t="s">
        <v>773</v>
      </c>
      <c r="C48" s="89" t="s">
        <v>772</v>
      </c>
      <c r="D48" s="90" t="s">
        <v>67</v>
      </c>
      <c r="E48" s="91" t="s">
        <v>418</v>
      </c>
      <c r="F48" s="103" t="s">
        <v>1324</v>
      </c>
      <c r="G48" s="87" t="s">
        <v>159</v>
      </c>
    </row>
    <row r="49" spans="1:7" ht="16.5" customHeight="1">
      <c r="A49" s="317" t="s">
        <v>57</v>
      </c>
      <c r="B49" s="317" t="s">
        <v>58</v>
      </c>
      <c r="C49" s="317" t="s">
        <v>59</v>
      </c>
      <c r="D49" s="317" t="s">
        <v>60</v>
      </c>
      <c r="E49" s="317" t="s">
        <v>61</v>
      </c>
      <c r="F49" s="103" t="s">
        <v>62</v>
      </c>
      <c r="G49" s="87">
        <v>100</v>
      </c>
    </row>
    <row r="50" spans="1:7">
      <c r="A50" s="317"/>
      <c r="B50" s="317"/>
      <c r="C50" s="317"/>
      <c r="D50" s="317"/>
      <c r="E50" s="317"/>
      <c r="F50" s="86" t="s">
        <v>63</v>
      </c>
      <c r="G50" s="87">
        <v>100</v>
      </c>
    </row>
    <row r="51" spans="1:7">
      <c r="A51" s="317"/>
      <c r="B51" s="317"/>
      <c r="C51" s="317"/>
      <c r="D51" s="317"/>
      <c r="E51" s="317"/>
      <c r="F51" s="103" t="s">
        <v>64</v>
      </c>
      <c r="G51" s="87">
        <v>100</v>
      </c>
    </row>
    <row r="52" spans="1:7">
      <c r="A52" s="317"/>
      <c r="B52" s="317"/>
      <c r="C52" s="317"/>
      <c r="D52" s="317"/>
      <c r="E52" s="317"/>
      <c r="F52" s="86" t="s">
        <v>65</v>
      </c>
      <c r="G52" s="87">
        <v>100</v>
      </c>
    </row>
    <row r="53" spans="1:7">
      <c r="A53" s="317"/>
      <c r="B53" s="317"/>
      <c r="C53" s="317"/>
      <c r="D53" s="317"/>
      <c r="E53" s="317"/>
      <c r="F53" s="103" t="s">
        <v>66</v>
      </c>
      <c r="G53" s="87">
        <f>(194/194)*100</f>
        <v>100</v>
      </c>
    </row>
    <row r="54" spans="1:7" ht="85.5">
      <c r="A54" s="89" t="s">
        <v>771</v>
      </c>
      <c r="B54" s="89" t="s">
        <v>770</v>
      </c>
      <c r="C54" s="89" t="s">
        <v>769</v>
      </c>
      <c r="D54" s="90" t="s">
        <v>69</v>
      </c>
      <c r="E54" s="91" t="s">
        <v>378</v>
      </c>
      <c r="F54" s="103" t="s">
        <v>1324</v>
      </c>
      <c r="G54" s="87">
        <f>(G53/G49)*100</f>
        <v>100</v>
      </c>
    </row>
    <row r="55" spans="1:7">
      <c r="A55" s="318" t="s">
        <v>1327</v>
      </c>
      <c r="B55" s="319"/>
      <c r="C55" s="319"/>
      <c r="D55" s="319"/>
      <c r="E55" s="319"/>
      <c r="F55" s="319"/>
      <c r="G55" s="320"/>
    </row>
    <row r="56" spans="1:7">
      <c r="A56" s="316" t="s">
        <v>55</v>
      </c>
      <c r="B56" s="316"/>
      <c r="C56" s="316"/>
      <c r="D56" s="316"/>
      <c r="E56" s="316"/>
      <c r="F56" s="316" t="s">
        <v>56</v>
      </c>
      <c r="G56" s="316"/>
    </row>
    <row r="57" spans="1:7" ht="16.5" customHeight="1">
      <c r="A57" s="317" t="s">
        <v>57</v>
      </c>
      <c r="B57" s="317" t="s">
        <v>58</v>
      </c>
      <c r="C57" s="317" t="s">
        <v>59</v>
      </c>
      <c r="D57" s="317" t="s">
        <v>60</v>
      </c>
      <c r="E57" s="317" t="s">
        <v>61</v>
      </c>
      <c r="F57" s="103" t="s">
        <v>62</v>
      </c>
      <c r="G57" s="87">
        <v>100</v>
      </c>
    </row>
    <row r="58" spans="1:7">
      <c r="A58" s="317"/>
      <c r="B58" s="317"/>
      <c r="C58" s="317"/>
      <c r="D58" s="317"/>
      <c r="E58" s="317"/>
      <c r="F58" s="86" t="s">
        <v>63</v>
      </c>
      <c r="G58" s="87">
        <v>100</v>
      </c>
    </row>
    <row r="59" spans="1:7">
      <c r="A59" s="317"/>
      <c r="B59" s="317"/>
      <c r="C59" s="317"/>
      <c r="D59" s="317"/>
      <c r="E59" s="317"/>
      <c r="F59" s="103" t="s">
        <v>64</v>
      </c>
      <c r="G59" s="87" t="s">
        <v>159</v>
      </c>
    </row>
    <row r="60" spans="1:7">
      <c r="A60" s="317"/>
      <c r="B60" s="317"/>
      <c r="C60" s="317"/>
      <c r="D60" s="317"/>
      <c r="E60" s="317"/>
      <c r="F60" s="86" t="s">
        <v>65</v>
      </c>
      <c r="G60" s="87" t="s">
        <v>159</v>
      </c>
    </row>
    <row r="61" spans="1:7">
      <c r="A61" s="317"/>
      <c r="B61" s="317"/>
      <c r="C61" s="317"/>
      <c r="D61" s="317"/>
      <c r="E61" s="317"/>
      <c r="F61" s="103" t="s">
        <v>66</v>
      </c>
      <c r="G61" s="87" t="s">
        <v>159</v>
      </c>
    </row>
    <row r="62" spans="1:7" ht="142.5">
      <c r="A62" s="89" t="s">
        <v>711</v>
      </c>
      <c r="B62" s="89" t="s">
        <v>768</v>
      </c>
      <c r="C62" s="89" t="s">
        <v>746</v>
      </c>
      <c r="D62" s="90" t="s">
        <v>69</v>
      </c>
      <c r="E62" s="91" t="s">
        <v>418</v>
      </c>
      <c r="F62" s="103" t="s">
        <v>1324</v>
      </c>
      <c r="G62" s="87" t="s">
        <v>159</v>
      </c>
    </row>
    <row r="63" spans="1:7" ht="16.5" customHeight="1">
      <c r="A63" s="317" t="s">
        <v>57</v>
      </c>
      <c r="B63" s="317" t="s">
        <v>58</v>
      </c>
      <c r="C63" s="317" t="s">
        <v>59</v>
      </c>
      <c r="D63" s="317" t="s">
        <v>60</v>
      </c>
      <c r="E63" s="317" t="s">
        <v>61</v>
      </c>
      <c r="F63" s="103" t="s">
        <v>62</v>
      </c>
      <c r="G63" s="87">
        <v>100</v>
      </c>
    </row>
    <row r="64" spans="1:7">
      <c r="A64" s="317"/>
      <c r="B64" s="317"/>
      <c r="C64" s="317"/>
      <c r="D64" s="317"/>
      <c r="E64" s="317"/>
      <c r="F64" s="86" t="s">
        <v>63</v>
      </c>
      <c r="G64" s="87">
        <v>100</v>
      </c>
    </row>
    <row r="65" spans="1:7">
      <c r="A65" s="317"/>
      <c r="B65" s="317"/>
      <c r="C65" s="317"/>
      <c r="D65" s="317"/>
      <c r="E65" s="317"/>
      <c r="F65" s="103" t="s">
        <v>64</v>
      </c>
      <c r="G65" s="87" t="s">
        <v>159</v>
      </c>
    </row>
    <row r="66" spans="1:7">
      <c r="A66" s="317"/>
      <c r="B66" s="317"/>
      <c r="C66" s="317"/>
      <c r="D66" s="317"/>
      <c r="E66" s="317"/>
      <c r="F66" s="86" t="s">
        <v>65</v>
      </c>
      <c r="G66" s="87" t="s">
        <v>159</v>
      </c>
    </row>
    <row r="67" spans="1:7">
      <c r="A67" s="317"/>
      <c r="B67" s="317"/>
      <c r="C67" s="317"/>
      <c r="D67" s="317"/>
      <c r="E67" s="317"/>
      <c r="F67" s="103" t="s">
        <v>66</v>
      </c>
      <c r="G67" s="87" t="s">
        <v>159</v>
      </c>
    </row>
    <row r="68" spans="1:7" ht="156.75">
      <c r="A68" s="89" t="s">
        <v>767</v>
      </c>
      <c r="B68" s="89" t="s">
        <v>766</v>
      </c>
      <c r="C68" s="89" t="s">
        <v>765</v>
      </c>
      <c r="D68" s="90" t="s">
        <v>69</v>
      </c>
      <c r="E68" s="91" t="s">
        <v>418</v>
      </c>
      <c r="F68" s="103" t="s">
        <v>1324</v>
      </c>
      <c r="G68" s="87" t="s">
        <v>159</v>
      </c>
    </row>
    <row r="69" spans="1:7" ht="16.5" customHeight="1">
      <c r="A69" s="317" t="s">
        <v>57</v>
      </c>
      <c r="B69" s="317" t="s">
        <v>58</v>
      </c>
      <c r="C69" s="317" t="s">
        <v>59</v>
      </c>
      <c r="D69" s="317" t="s">
        <v>60</v>
      </c>
      <c r="E69" s="317" t="s">
        <v>61</v>
      </c>
      <c r="F69" s="103" t="s">
        <v>62</v>
      </c>
      <c r="G69" s="87">
        <v>100</v>
      </c>
    </row>
    <row r="70" spans="1:7">
      <c r="A70" s="317"/>
      <c r="B70" s="317"/>
      <c r="C70" s="317"/>
      <c r="D70" s="317"/>
      <c r="E70" s="317"/>
      <c r="F70" s="86" t="s">
        <v>63</v>
      </c>
      <c r="G70" s="87">
        <v>100</v>
      </c>
    </row>
    <row r="71" spans="1:7">
      <c r="A71" s="317"/>
      <c r="B71" s="317"/>
      <c r="C71" s="317"/>
      <c r="D71" s="317"/>
      <c r="E71" s="317"/>
      <c r="F71" s="103" t="s">
        <v>64</v>
      </c>
      <c r="G71" s="87" t="s">
        <v>159</v>
      </c>
    </row>
    <row r="72" spans="1:7">
      <c r="A72" s="317"/>
      <c r="B72" s="317"/>
      <c r="C72" s="317"/>
      <c r="D72" s="317"/>
      <c r="E72" s="317"/>
      <c r="F72" s="86" t="s">
        <v>65</v>
      </c>
      <c r="G72" s="87" t="s">
        <v>159</v>
      </c>
    </row>
    <row r="73" spans="1:7">
      <c r="A73" s="317"/>
      <c r="B73" s="317"/>
      <c r="C73" s="317"/>
      <c r="D73" s="317"/>
      <c r="E73" s="317"/>
      <c r="F73" s="103" t="s">
        <v>66</v>
      </c>
      <c r="G73" s="87" t="s">
        <v>159</v>
      </c>
    </row>
    <row r="74" spans="1:7" ht="85.5">
      <c r="A74" s="89" t="s">
        <v>705</v>
      </c>
      <c r="B74" s="89" t="s">
        <v>764</v>
      </c>
      <c r="C74" s="89" t="s">
        <v>703</v>
      </c>
      <c r="D74" s="90" t="s">
        <v>69</v>
      </c>
      <c r="E74" s="91" t="s">
        <v>418</v>
      </c>
      <c r="F74" s="103" t="s">
        <v>1324</v>
      </c>
      <c r="G74" s="87" t="s">
        <v>159</v>
      </c>
    </row>
    <row r="75" spans="1:7" ht="16.5" customHeight="1">
      <c r="A75" s="317" t="s">
        <v>57</v>
      </c>
      <c r="B75" s="317" t="s">
        <v>58</v>
      </c>
      <c r="C75" s="317" t="s">
        <v>59</v>
      </c>
      <c r="D75" s="317" t="s">
        <v>60</v>
      </c>
      <c r="E75" s="317" t="s">
        <v>61</v>
      </c>
      <c r="F75" s="103" t="s">
        <v>62</v>
      </c>
      <c r="G75" s="87">
        <v>5</v>
      </c>
    </row>
    <row r="76" spans="1:7">
      <c r="A76" s="317"/>
      <c r="B76" s="317"/>
      <c r="C76" s="317"/>
      <c r="D76" s="317"/>
      <c r="E76" s="317"/>
      <c r="F76" s="86" t="s">
        <v>63</v>
      </c>
      <c r="G76" s="87">
        <v>5</v>
      </c>
    </row>
    <row r="77" spans="1:7">
      <c r="A77" s="317"/>
      <c r="B77" s="317"/>
      <c r="C77" s="317"/>
      <c r="D77" s="317"/>
      <c r="E77" s="317"/>
      <c r="F77" s="103" t="s">
        <v>64</v>
      </c>
      <c r="G77" s="87">
        <v>5</v>
      </c>
    </row>
    <row r="78" spans="1:7">
      <c r="A78" s="317"/>
      <c r="B78" s="317"/>
      <c r="C78" s="317"/>
      <c r="D78" s="317"/>
      <c r="E78" s="317"/>
      <c r="F78" s="86" t="s">
        <v>65</v>
      </c>
      <c r="G78" s="87">
        <v>5</v>
      </c>
    </row>
    <row r="79" spans="1:7">
      <c r="A79" s="317"/>
      <c r="B79" s="317"/>
      <c r="C79" s="317"/>
      <c r="D79" s="317"/>
      <c r="E79" s="317"/>
      <c r="F79" s="103" t="s">
        <v>66</v>
      </c>
      <c r="G79" s="87">
        <f>(0/89)*100</f>
        <v>0</v>
      </c>
    </row>
    <row r="80" spans="1:7" ht="114">
      <c r="A80" s="89" t="s">
        <v>702</v>
      </c>
      <c r="B80" s="89" t="s">
        <v>701</v>
      </c>
      <c r="C80" s="89" t="s">
        <v>700</v>
      </c>
      <c r="D80" s="90" t="s">
        <v>69</v>
      </c>
      <c r="E80" s="91" t="s">
        <v>393</v>
      </c>
      <c r="F80" s="103" t="s">
        <v>1324</v>
      </c>
      <c r="G80" s="87">
        <f>(G79/G75)*100</f>
        <v>0</v>
      </c>
    </row>
    <row r="81" spans="1:7" ht="16.5" customHeight="1">
      <c r="A81" s="317" t="s">
        <v>57</v>
      </c>
      <c r="B81" s="317" t="s">
        <v>58</v>
      </c>
      <c r="C81" s="317" t="s">
        <v>59</v>
      </c>
      <c r="D81" s="317" t="s">
        <v>60</v>
      </c>
      <c r="E81" s="317" t="s">
        <v>61</v>
      </c>
      <c r="F81" s="103" t="s">
        <v>62</v>
      </c>
      <c r="G81" s="87">
        <v>100</v>
      </c>
    </row>
    <row r="82" spans="1:7">
      <c r="A82" s="317"/>
      <c r="B82" s="317"/>
      <c r="C82" s="317"/>
      <c r="D82" s="317"/>
      <c r="E82" s="317"/>
      <c r="F82" s="86" t="s">
        <v>63</v>
      </c>
      <c r="G82" s="87">
        <v>100</v>
      </c>
    </row>
    <row r="83" spans="1:7">
      <c r="A83" s="317"/>
      <c r="B83" s="317"/>
      <c r="C83" s="317"/>
      <c r="D83" s="317"/>
      <c r="E83" s="317"/>
      <c r="F83" s="103" t="s">
        <v>64</v>
      </c>
      <c r="G83" s="87">
        <v>100</v>
      </c>
    </row>
    <row r="84" spans="1:7">
      <c r="A84" s="317"/>
      <c r="B84" s="317"/>
      <c r="C84" s="317"/>
      <c r="D84" s="317"/>
      <c r="E84" s="317"/>
      <c r="F84" s="86" t="s">
        <v>65</v>
      </c>
      <c r="G84" s="87">
        <v>100</v>
      </c>
    </row>
    <row r="85" spans="1:7">
      <c r="A85" s="317"/>
      <c r="B85" s="317"/>
      <c r="C85" s="317"/>
      <c r="D85" s="317"/>
      <c r="E85" s="317"/>
      <c r="F85" s="103" t="s">
        <v>66</v>
      </c>
      <c r="G85" s="87">
        <f>(3/3)*100</f>
        <v>100</v>
      </c>
    </row>
    <row r="86" spans="1:7" ht="114">
      <c r="A86" s="89" t="s">
        <v>699</v>
      </c>
      <c r="B86" s="89" t="s">
        <v>763</v>
      </c>
      <c r="C86" s="89" t="s">
        <v>762</v>
      </c>
      <c r="D86" s="90" t="s">
        <v>69</v>
      </c>
      <c r="E86" s="91" t="s">
        <v>378</v>
      </c>
      <c r="F86" s="103" t="s">
        <v>1324</v>
      </c>
      <c r="G86" s="87">
        <f>(G85/G81)*100</f>
        <v>100</v>
      </c>
    </row>
    <row r="87" spans="1:7" ht="16.5" customHeight="1">
      <c r="A87" s="317" t="s">
        <v>57</v>
      </c>
      <c r="B87" s="317" t="s">
        <v>58</v>
      </c>
      <c r="C87" s="317" t="s">
        <v>59</v>
      </c>
      <c r="D87" s="317" t="s">
        <v>60</v>
      </c>
      <c r="E87" s="317" t="s">
        <v>61</v>
      </c>
      <c r="F87" s="103" t="s">
        <v>62</v>
      </c>
      <c r="G87" s="87">
        <v>97</v>
      </c>
    </row>
    <row r="88" spans="1:7">
      <c r="A88" s="317"/>
      <c r="B88" s="317"/>
      <c r="C88" s="317"/>
      <c r="D88" s="317"/>
      <c r="E88" s="317"/>
      <c r="F88" s="86" t="s">
        <v>63</v>
      </c>
      <c r="G88" s="87">
        <v>97</v>
      </c>
    </row>
    <row r="89" spans="1:7">
      <c r="A89" s="317"/>
      <c r="B89" s="317"/>
      <c r="C89" s="317"/>
      <c r="D89" s="317"/>
      <c r="E89" s="317"/>
      <c r="F89" s="103" t="s">
        <v>64</v>
      </c>
      <c r="G89" s="87">
        <v>97</v>
      </c>
    </row>
    <row r="90" spans="1:7">
      <c r="A90" s="317"/>
      <c r="B90" s="317"/>
      <c r="C90" s="317"/>
      <c r="D90" s="317"/>
      <c r="E90" s="317"/>
      <c r="F90" s="86" t="s">
        <v>65</v>
      </c>
      <c r="G90" s="87">
        <v>97</v>
      </c>
    </row>
    <row r="91" spans="1:7">
      <c r="A91" s="317"/>
      <c r="B91" s="317"/>
      <c r="C91" s="317"/>
      <c r="D91" s="317"/>
      <c r="E91" s="317"/>
      <c r="F91" s="103" t="s">
        <v>66</v>
      </c>
      <c r="G91" s="87">
        <f>(269/270)*100</f>
        <v>99.629629629629633</v>
      </c>
    </row>
    <row r="92" spans="1:7" ht="57">
      <c r="A92" s="89" t="s">
        <v>761</v>
      </c>
      <c r="B92" s="89" t="s">
        <v>695</v>
      </c>
      <c r="C92" s="89" t="s">
        <v>694</v>
      </c>
      <c r="D92" s="90" t="s">
        <v>69</v>
      </c>
      <c r="E92" s="91" t="s">
        <v>393</v>
      </c>
      <c r="F92" s="103" t="s">
        <v>1324</v>
      </c>
      <c r="G92" s="87">
        <f>(G91/G87)*100</f>
        <v>102.71095838106147</v>
      </c>
    </row>
    <row r="93" spans="1:7" ht="16.5" customHeight="1">
      <c r="A93" s="317" t="s">
        <v>57</v>
      </c>
      <c r="B93" s="317" t="s">
        <v>58</v>
      </c>
      <c r="C93" s="317" t="s">
        <v>59</v>
      </c>
      <c r="D93" s="317" t="s">
        <v>60</v>
      </c>
      <c r="E93" s="317" t="s">
        <v>61</v>
      </c>
      <c r="F93" s="103" t="s">
        <v>62</v>
      </c>
      <c r="G93" s="87">
        <v>100</v>
      </c>
    </row>
    <row r="94" spans="1:7">
      <c r="A94" s="317"/>
      <c r="B94" s="317"/>
      <c r="C94" s="317"/>
      <c r="D94" s="317"/>
      <c r="E94" s="317"/>
      <c r="F94" s="86" t="s">
        <v>63</v>
      </c>
      <c r="G94" s="87">
        <v>100</v>
      </c>
    </row>
    <row r="95" spans="1:7">
      <c r="A95" s="317"/>
      <c r="B95" s="317"/>
      <c r="C95" s="317"/>
      <c r="D95" s="317"/>
      <c r="E95" s="317"/>
      <c r="F95" s="103" t="s">
        <v>64</v>
      </c>
      <c r="G95" s="87">
        <v>100</v>
      </c>
    </row>
    <row r="96" spans="1:7">
      <c r="A96" s="317"/>
      <c r="B96" s="317"/>
      <c r="C96" s="317"/>
      <c r="D96" s="317"/>
      <c r="E96" s="317"/>
      <c r="F96" s="86" t="s">
        <v>65</v>
      </c>
      <c r="G96" s="87">
        <v>100</v>
      </c>
    </row>
    <row r="97" spans="1:7">
      <c r="A97" s="317"/>
      <c r="B97" s="317"/>
      <c r="C97" s="317"/>
      <c r="D97" s="317"/>
      <c r="E97" s="317"/>
      <c r="F97" s="103" t="s">
        <v>66</v>
      </c>
      <c r="G97" s="87">
        <f>(3/3)*100</f>
        <v>100</v>
      </c>
    </row>
    <row r="98" spans="1:7" ht="99.75">
      <c r="A98" s="89" t="s">
        <v>760</v>
      </c>
      <c r="B98" s="89" t="s">
        <v>759</v>
      </c>
      <c r="C98" s="89" t="s">
        <v>691</v>
      </c>
      <c r="D98" s="90" t="s">
        <v>69</v>
      </c>
      <c r="E98" s="91" t="s">
        <v>393</v>
      </c>
      <c r="F98" s="103" t="s">
        <v>1324</v>
      </c>
      <c r="G98" s="87">
        <f>(G97/G93)*100</f>
        <v>100</v>
      </c>
    </row>
    <row r="99" spans="1:7" ht="16.5" customHeight="1">
      <c r="A99" s="317" t="s">
        <v>57</v>
      </c>
      <c r="B99" s="317" t="s">
        <v>58</v>
      </c>
      <c r="C99" s="317" t="s">
        <v>59</v>
      </c>
      <c r="D99" s="317" t="s">
        <v>60</v>
      </c>
      <c r="E99" s="317" t="s">
        <v>61</v>
      </c>
      <c r="F99" s="103" t="s">
        <v>62</v>
      </c>
      <c r="G99" s="87">
        <v>100</v>
      </c>
    </row>
    <row r="100" spans="1:7">
      <c r="A100" s="317"/>
      <c r="B100" s="317"/>
      <c r="C100" s="317"/>
      <c r="D100" s="317"/>
      <c r="E100" s="317"/>
      <c r="F100" s="86" t="s">
        <v>63</v>
      </c>
      <c r="G100" s="87">
        <v>100</v>
      </c>
    </row>
    <row r="101" spans="1:7">
      <c r="A101" s="317"/>
      <c r="B101" s="317"/>
      <c r="C101" s="317"/>
      <c r="D101" s="317"/>
      <c r="E101" s="317"/>
      <c r="F101" s="103" t="s">
        <v>64</v>
      </c>
      <c r="G101" s="87">
        <v>100</v>
      </c>
    </row>
    <row r="102" spans="1:7">
      <c r="A102" s="317"/>
      <c r="B102" s="317"/>
      <c r="C102" s="317"/>
      <c r="D102" s="317"/>
      <c r="E102" s="317"/>
      <c r="F102" s="86" t="s">
        <v>65</v>
      </c>
      <c r="G102" s="87">
        <v>100</v>
      </c>
    </row>
    <row r="103" spans="1:7">
      <c r="A103" s="317"/>
      <c r="B103" s="317"/>
      <c r="C103" s="317"/>
      <c r="D103" s="317"/>
      <c r="E103" s="317"/>
      <c r="F103" s="103" t="s">
        <v>66</v>
      </c>
      <c r="G103" s="87">
        <f>(10)/(6+4)*100</f>
        <v>100</v>
      </c>
    </row>
    <row r="104" spans="1:7" ht="142.5">
      <c r="A104" s="89" t="s">
        <v>690</v>
      </c>
      <c r="B104" s="89" t="s">
        <v>758</v>
      </c>
      <c r="C104" s="89" t="s">
        <v>757</v>
      </c>
      <c r="D104" s="90" t="s">
        <v>69</v>
      </c>
      <c r="E104" s="91" t="s">
        <v>378</v>
      </c>
      <c r="F104" s="103" t="s">
        <v>1324</v>
      </c>
      <c r="G104" s="87">
        <f>(G103/G99)*100</f>
        <v>100</v>
      </c>
    </row>
    <row r="105" spans="1:7" ht="20.100000000000001" customHeight="1">
      <c r="A105" s="311" t="s">
        <v>70</v>
      </c>
      <c r="B105" s="312"/>
      <c r="C105" s="312"/>
      <c r="D105" s="312"/>
      <c r="E105" s="312"/>
      <c r="F105" s="312"/>
      <c r="G105" s="313"/>
    </row>
    <row r="106" spans="1:7">
      <c r="A106" s="339" t="str">
        <f>(A32)</f>
        <v>Índice Compuesto del Cumplimiento de Obligaciones de Transparencia (ICCOT)</v>
      </c>
      <c r="B106" s="340"/>
      <c r="C106" s="340"/>
      <c r="D106" s="340"/>
      <c r="E106" s="340"/>
      <c r="F106" s="340"/>
      <c r="G106" s="341"/>
    </row>
    <row r="107" spans="1:7">
      <c r="A107" s="97" t="s">
        <v>71</v>
      </c>
      <c r="B107" s="330" t="s">
        <v>73</v>
      </c>
      <c r="C107" s="331"/>
      <c r="D107" s="331"/>
      <c r="E107" s="331"/>
      <c r="F107" s="331"/>
      <c r="G107" s="332"/>
    </row>
    <row r="108" spans="1:7">
      <c r="A108" s="97" t="s">
        <v>72</v>
      </c>
      <c r="B108" s="330" t="s">
        <v>73</v>
      </c>
      <c r="C108" s="331"/>
      <c r="D108" s="331"/>
      <c r="E108" s="331"/>
      <c r="F108" s="331"/>
      <c r="G108" s="332"/>
    </row>
    <row r="109" spans="1:7" ht="33.75" customHeight="1">
      <c r="A109" s="339" t="str">
        <f>(A40)</f>
        <v>Índice de cobertura de acciones de acompañamiento realizada a los sujetos obligados a cargo de la Dirección General de Enlace y del nivel de cumplimiento obtenido en las dimensiones verificadas.</v>
      </c>
      <c r="B109" s="340"/>
      <c r="C109" s="340"/>
      <c r="D109" s="340"/>
      <c r="E109" s="340"/>
      <c r="F109" s="340"/>
      <c r="G109" s="341"/>
    </row>
    <row r="110" spans="1:7">
      <c r="A110" s="97" t="s">
        <v>71</v>
      </c>
      <c r="B110" s="330" t="s">
        <v>73</v>
      </c>
      <c r="C110" s="331"/>
      <c r="D110" s="331"/>
      <c r="E110" s="331"/>
      <c r="F110" s="331"/>
      <c r="G110" s="332"/>
    </row>
    <row r="111" spans="1:7">
      <c r="A111" s="97" t="s">
        <v>72</v>
      </c>
      <c r="B111" s="330" t="s">
        <v>73</v>
      </c>
      <c r="C111" s="331"/>
      <c r="D111" s="331"/>
      <c r="E111" s="331"/>
      <c r="F111" s="331"/>
      <c r="G111" s="332"/>
    </row>
    <row r="112" spans="1:7">
      <c r="A112" s="339" t="str">
        <f>(A48)</f>
        <v>Índice de eficiencia de las verificaciones realizadas por la Dirección General conforme al Programa Anual de Verificación.</v>
      </c>
      <c r="B112" s="340"/>
      <c r="C112" s="340"/>
      <c r="D112" s="340"/>
      <c r="E112" s="340"/>
      <c r="F112" s="340"/>
      <c r="G112" s="341"/>
    </row>
    <row r="113" spans="1:7">
      <c r="A113" s="97" t="s">
        <v>71</v>
      </c>
      <c r="B113" s="330" t="s">
        <v>73</v>
      </c>
      <c r="C113" s="331"/>
      <c r="D113" s="331"/>
      <c r="E113" s="331"/>
      <c r="F113" s="331"/>
      <c r="G113" s="332"/>
    </row>
    <row r="114" spans="1:7">
      <c r="A114" s="97" t="s">
        <v>72</v>
      </c>
      <c r="B114" s="330" t="s">
        <v>73</v>
      </c>
      <c r="C114" s="331"/>
      <c r="D114" s="331"/>
      <c r="E114" s="331"/>
      <c r="F114" s="331"/>
      <c r="G114" s="332"/>
    </row>
    <row r="115" spans="1:7">
      <c r="A115" s="339" t="str">
        <f>(A54)</f>
        <v>Cobertura de acompañamiento a  los sujetos obligados de los sectores organismos públicos autónomos, empresas paraestatales, entidades financieras, fondos y fideicomisos</v>
      </c>
      <c r="B115" s="340"/>
      <c r="C115" s="340"/>
      <c r="D115" s="340"/>
      <c r="E115" s="340"/>
      <c r="F115" s="340"/>
      <c r="G115" s="341"/>
    </row>
    <row r="116" spans="1:7" ht="61.5" customHeight="1">
      <c r="A116" s="97" t="s">
        <v>71</v>
      </c>
      <c r="B116" s="324" t="s">
        <v>1197</v>
      </c>
      <c r="C116" s="325"/>
      <c r="D116" s="325"/>
      <c r="E116" s="325"/>
      <c r="F116" s="325"/>
      <c r="G116" s="326"/>
    </row>
    <row r="117" spans="1:7">
      <c r="A117" s="97" t="s">
        <v>72</v>
      </c>
      <c r="B117" s="324"/>
      <c r="C117" s="325"/>
      <c r="D117" s="325"/>
      <c r="E117" s="325"/>
      <c r="F117" s="325"/>
      <c r="G117" s="326"/>
    </row>
    <row r="118" spans="1:7" ht="33.75" customHeight="1">
      <c r="A118" s="339"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18" s="340"/>
      <c r="C118" s="340"/>
      <c r="D118" s="340"/>
      <c r="E118" s="340"/>
      <c r="F118" s="340"/>
      <c r="G118" s="341"/>
    </row>
    <row r="119" spans="1:7">
      <c r="A119" s="97" t="s">
        <v>71</v>
      </c>
      <c r="B119" s="330" t="s">
        <v>73</v>
      </c>
      <c r="C119" s="331"/>
      <c r="D119" s="331"/>
      <c r="E119" s="331"/>
      <c r="F119" s="331"/>
      <c r="G119" s="332"/>
    </row>
    <row r="120" spans="1:7">
      <c r="A120" s="97" t="s">
        <v>72</v>
      </c>
      <c r="B120" s="330" t="s">
        <v>73</v>
      </c>
      <c r="C120" s="331"/>
      <c r="D120" s="331"/>
      <c r="E120" s="331"/>
      <c r="F120" s="331"/>
      <c r="G120" s="332"/>
    </row>
    <row r="121" spans="1:7" ht="33.75" customHeight="1">
      <c r="A121" s="342" t="str">
        <f>(A68)</f>
        <v>Porcentaje de acciones de verificación sobre los atributos de las respuestas a solicitudes de acceso a la información de los sujetos obligados de los sectores organismos públicos autónomos, empresas paraestatales, entidades financieras, fondos y fideicomisos</v>
      </c>
      <c r="B121" s="343"/>
      <c r="C121" s="343"/>
      <c r="D121" s="343"/>
      <c r="E121" s="343"/>
      <c r="F121" s="343"/>
      <c r="G121" s="344"/>
    </row>
    <row r="122" spans="1:7">
      <c r="A122" s="97" t="s">
        <v>71</v>
      </c>
      <c r="B122" s="330" t="s">
        <v>73</v>
      </c>
      <c r="C122" s="331"/>
      <c r="D122" s="331"/>
      <c r="E122" s="331"/>
      <c r="F122" s="331"/>
      <c r="G122" s="332"/>
    </row>
    <row r="123" spans="1:7">
      <c r="A123" s="97" t="s">
        <v>72</v>
      </c>
      <c r="B123" s="330" t="s">
        <v>73</v>
      </c>
      <c r="C123" s="331"/>
      <c r="D123" s="331"/>
      <c r="E123" s="331"/>
      <c r="F123" s="331"/>
      <c r="G123" s="332"/>
    </row>
    <row r="124" spans="1:7">
      <c r="A124" s="339" t="str">
        <f>(A74)</f>
        <v xml:space="preserve">Porcentaje de Unidades de Transparencia a las cuales se les realizó la verificación del total de sujetos obligados establecidos en el Programa Anual de Verificación. </v>
      </c>
      <c r="B124" s="340"/>
      <c r="C124" s="340"/>
      <c r="D124" s="340"/>
      <c r="E124" s="340"/>
      <c r="F124" s="340"/>
      <c r="G124" s="341"/>
    </row>
    <row r="125" spans="1:7">
      <c r="A125" s="97" t="s">
        <v>71</v>
      </c>
      <c r="B125" s="330" t="s">
        <v>73</v>
      </c>
      <c r="C125" s="331"/>
      <c r="D125" s="331"/>
      <c r="E125" s="331"/>
      <c r="F125" s="331"/>
      <c r="G125" s="332"/>
    </row>
    <row r="126" spans="1:7">
      <c r="A126" s="97" t="s">
        <v>72</v>
      </c>
      <c r="B126" s="330" t="s">
        <v>73</v>
      </c>
      <c r="C126" s="331"/>
      <c r="D126" s="331"/>
      <c r="E126" s="331"/>
      <c r="F126" s="331"/>
      <c r="G126" s="332"/>
    </row>
    <row r="127" spans="1:7">
      <c r="A127" s="327" t="str">
        <f>(A80)</f>
        <v>Porcentaje de denuncias por incumplimiento de las obligaciones de transparencia sustanciadas en un plazo menor al establecido en la normativa aplicable.</v>
      </c>
      <c r="B127" s="328"/>
      <c r="C127" s="328"/>
      <c r="D127" s="328"/>
      <c r="E127" s="328"/>
      <c r="F127" s="328"/>
      <c r="G127" s="329"/>
    </row>
    <row r="128" spans="1:7" ht="74.25" customHeight="1">
      <c r="A128" s="97" t="s">
        <v>71</v>
      </c>
      <c r="B128" s="324" t="s">
        <v>1194</v>
      </c>
      <c r="C128" s="325"/>
      <c r="D128" s="325"/>
      <c r="E128" s="325"/>
      <c r="F128" s="325"/>
      <c r="G128" s="326"/>
    </row>
    <row r="129" spans="1:7">
      <c r="A129" s="97" t="s">
        <v>72</v>
      </c>
      <c r="B129" s="324"/>
      <c r="C129" s="325"/>
      <c r="D129" s="325"/>
      <c r="E129" s="325"/>
      <c r="F129" s="325"/>
      <c r="G129" s="326"/>
    </row>
    <row r="130" spans="1:7">
      <c r="A130" s="327" t="str">
        <f>(A86)</f>
        <v>Porcentaje de dictámenes para la modificación del padrón de sujetos obligados realizados</v>
      </c>
      <c r="B130" s="328"/>
      <c r="C130" s="328"/>
      <c r="D130" s="328"/>
      <c r="E130" s="328"/>
      <c r="F130" s="328"/>
      <c r="G130" s="329"/>
    </row>
    <row r="131" spans="1:7" ht="87" customHeight="1">
      <c r="A131" s="97" t="s">
        <v>71</v>
      </c>
      <c r="B131" s="324" t="s">
        <v>1195</v>
      </c>
      <c r="C131" s="325"/>
      <c r="D131" s="325"/>
      <c r="E131" s="325"/>
      <c r="F131" s="325"/>
      <c r="G131" s="326"/>
    </row>
    <row r="132" spans="1:7">
      <c r="A132" s="97" t="s">
        <v>72</v>
      </c>
      <c r="B132" s="324"/>
      <c r="C132" s="325"/>
      <c r="D132" s="325"/>
      <c r="E132" s="325"/>
      <c r="F132" s="325"/>
      <c r="G132" s="326"/>
    </row>
    <row r="133" spans="1:7">
      <c r="A133" s="327" t="str">
        <f>(A92)</f>
        <v>Porcentaje de consultas técnicas y normativas atendidas en un plazo máximo de 20 días hábiles</v>
      </c>
      <c r="B133" s="328"/>
      <c r="C133" s="328"/>
      <c r="D133" s="328"/>
      <c r="E133" s="328"/>
      <c r="F133" s="328"/>
      <c r="G133" s="329"/>
    </row>
    <row r="134" spans="1:7" ht="41.25" customHeight="1">
      <c r="A134" s="97" t="s">
        <v>71</v>
      </c>
      <c r="B134" s="324" t="s">
        <v>1196</v>
      </c>
      <c r="C134" s="325"/>
      <c r="D134" s="325"/>
      <c r="E134" s="325"/>
      <c r="F134" s="325"/>
      <c r="G134" s="326"/>
    </row>
    <row r="135" spans="1:7">
      <c r="A135" s="97" t="s">
        <v>72</v>
      </c>
      <c r="B135" s="324"/>
      <c r="C135" s="325"/>
      <c r="D135" s="325"/>
      <c r="E135" s="325"/>
      <c r="F135" s="325"/>
      <c r="G135" s="326"/>
    </row>
    <row r="136" spans="1:7">
      <c r="A136" s="327" t="str">
        <f>(A98)</f>
        <v>Porcentaje de actividades especificas para promover la cultura de transparencia realizadas con los sujetos obligados de los sectores organismos públicos autónomos, empresas paraestatales, entidades financieras, fondos y fideicomisos</v>
      </c>
      <c r="B136" s="328"/>
      <c r="C136" s="328"/>
      <c r="D136" s="328"/>
      <c r="E136" s="328"/>
      <c r="F136" s="328"/>
      <c r="G136" s="329"/>
    </row>
    <row r="137" spans="1:7" ht="63.75" customHeight="1">
      <c r="A137" s="98" t="s">
        <v>71</v>
      </c>
      <c r="B137" s="324" t="s">
        <v>1198</v>
      </c>
      <c r="C137" s="325"/>
      <c r="D137" s="325"/>
      <c r="E137" s="325"/>
      <c r="F137" s="325"/>
      <c r="G137" s="326"/>
    </row>
    <row r="138" spans="1:7">
      <c r="A138" s="97" t="s">
        <v>72</v>
      </c>
      <c r="B138" s="324"/>
      <c r="C138" s="325"/>
      <c r="D138" s="325"/>
      <c r="E138" s="325"/>
      <c r="F138" s="325"/>
      <c r="G138" s="326"/>
    </row>
    <row r="139" spans="1:7">
      <c r="A139" s="327" t="str">
        <f>(A104)</f>
        <v>Porcentaje de asesorías especializadas impartidas</v>
      </c>
      <c r="B139" s="328"/>
      <c r="C139" s="328"/>
      <c r="D139" s="328"/>
      <c r="E139" s="328"/>
      <c r="F139" s="328"/>
      <c r="G139" s="329"/>
    </row>
    <row r="140" spans="1:7" ht="42" customHeight="1">
      <c r="A140" s="97" t="s">
        <v>71</v>
      </c>
      <c r="B140" s="324" t="s">
        <v>1199</v>
      </c>
      <c r="C140" s="325"/>
      <c r="D140" s="325"/>
      <c r="E140" s="325"/>
      <c r="F140" s="325"/>
      <c r="G140" s="326"/>
    </row>
    <row r="141" spans="1:7">
      <c r="A141" s="97" t="s">
        <v>72</v>
      </c>
      <c r="B141" s="324"/>
      <c r="C141" s="325"/>
      <c r="D141" s="325"/>
      <c r="E141" s="325"/>
      <c r="F141" s="325"/>
      <c r="G141" s="326"/>
    </row>
    <row r="142" spans="1:7">
      <c r="A142" s="311" t="s">
        <v>74</v>
      </c>
      <c r="B142" s="312"/>
      <c r="C142" s="312"/>
      <c r="D142" s="312"/>
      <c r="E142" s="312"/>
      <c r="F142" s="312"/>
      <c r="G142" s="313"/>
    </row>
    <row r="143" spans="1:7">
      <c r="A143" s="327" t="str">
        <f>A32</f>
        <v>Índice Compuesto del Cumplimiento de Obligaciones de Transparencia (ICCOT)</v>
      </c>
      <c r="B143" s="328"/>
      <c r="C143" s="328"/>
      <c r="D143" s="328"/>
      <c r="E143" s="328"/>
      <c r="F143" s="328"/>
      <c r="G143" s="329"/>
    </row>
    <row r="144" spans="1:7" ht="30">
      <c r="A144" s="99" t="s">
        <v>84</v>
      </c>
      <c r="B144" s="336"/>
      <c r="C144" s="336"/>
      <c r="D144" s="336"/>
      <c r="E144" s="336"/>
      <c r="F144" s="336"/>
      <c r="G144" s="336"/>
    </row>
    <row r="145" spans="1:7">
      <c r="A145" s="99" t="s">
        <v>85</v>
      </c>
      <c r="B145" s="336"/>
      <c r="C145" s="336"/>
      <c r="D145" s="336"/>
      <c r="E145" s="336"/>
      <c r="F145" s="336"/>
      <c r="G145" s="336"/>
    </row>
    <row r="146" spans="1:7">
      <c r="A146" s="99" t="s">
        <v>86</v>
      </c>
      <c r="B146" s="337"/>
      <c r="C146" s="337"/>
      <c r="D146" s="337"/>
      <c r="E146" s="337"/>
      <c r="F146" s="337"/>
      <c r="G146" s="337"/>
    </row>
    <row r="147" spans="1:7">
      <c r="A147" s="327" t="str">
        <f>A40</f>
        <v>Índice de cobertura de acciones de acompañamiento realizada a los sujetos obligados a cargo de la Dirección General de Enlace y del nivel de cumplimiento obtenido en las dimensiones verificadas.</v>
      </c>
      <c r="B147" s="328"/>
      <c r="C147" s="328"/>
      <c r="D147" s="328"/>
      <c r="E147" s="328"/>
      <c r="F147" s="328"/>
      <c r="G147" s="329"/>
    </row>
    <row r="148" spans="1:7" ht="30">
      <c r="A148" s="99" t="s">
        <v>84</v>
      </c>
      <c r="B148" s="336"/>
      <c r="C148" s="336"/>
      <c r="D148" s="336"/>
      <c r="E148" s="336"/>
      <c r="F148" s="336"/>
      <c r="G148" s="336"/>
    </row>
    <row r="149" spans="1:7">
      <c r="A149" s="99" t="s">
        <v>85</v>
      </c>
      <c r="B149" s="336"/>
      <c r="C149" s="336"/>
      <c r="D149" s="336"/>
      <c r="E149" s="336"/>
      <c r="F149" s="336"/>
      <c r="G149" s="336"/>
    </row>
    <row r="150" spans="1:7">
      <c r="A150" s="99" t="s">
        <v>86</v>
      </c>
      <c r="B150" s="337"/>
      <c r="C150" s="337"/>
      <c r="D150" s="337"/>
      <c r="E150" s="337"/>
      <c r="F150" s="337"/>
      <c r="G150" s="337"/>
    </row>
    <row r="151" spans="1:7">
      <c r="A151" s="327" t="str">
        <f>A48</f>
        <v>Índice de eficiencia de las verificaciones realizadas por la Dirección General conforme al Programa Anual de Verificación.</v>
      </c>
      <c r="B151" s="328"/>
      <c r="C151" s="328"/>
      <c r="D151" s="328"/>
      <c r="E151" s="328"/>
      <c r="F151" s="328"/>
      <c r="G151" s="329"/>
    </row>
    <row r="152" spans="1:7" ht="30">
      <c r="A152" s="99" t="s">
        <v>84</v>
      </c>
      <c r="B152" s="336"/>
      <c r="C152" s="336"/>
      <c r="D152" s="336"/>
      <c r="E152" s="336"/>
      <c r="F152" s="336"/>
      <c r="G152" s="336"/>
    </row>
    <row r="153" spans="1:7">
      <c r="A153" s="99" t="s">
        <v>85</v>
      </c>
      <c r="B153" s="336"/>
      <c r="C153" s="336"/>
      <c r="D153" s="336"/>
      <c r="E153" s="336"/>
      <c r="F153" s="336"/>
      <c r="G153" s="336"/>
    </row>
    <row r="154" spans="1:7">
      <c r="A154" s="99" t="s">
        <v>86</v>
      </c>
      <c r="B154" s="337"/>
      <c r="C154" s="337"/>
      <c r="D154" s="337"/>
      <c r="E154" s="337"/>
      <c r="F154" s="337"/>
      <c r="G154" s="337"/>
    </row>
    <row r="155" spans="1:7">
      <c r="A155" s="327" t="str">
        <f>A54</f>
        <v>Cobertura de acompañamiento a  los sujetos obligados de los sectores organismos públicos autónomos, empresas paraestatales, entidades financieras, fondos y fideicomisos</v>
      </c>
      <c r="B155" s="328"/>
      <c r="C155" s="328"/>
      <c r="D155" s="328"/>
      <c r="E155" s="328"/>
      <c r="F155" s="328"/>
      <c r="G155" s="329"/>
    </row>
    <row r="156" spans="1:7" ht="30">
      <c r="A156" s="99" t="s">
        <v>84</v>
      </c>
      <c r="B156" s="336"/>
      <c r="C156" s="336"/>
      <c r="D156" s="336"/>
      <c r="E156" s="336"/>
      <c r="F156" s="336"/>
      <c r="G156" s="336"/>
    </row>
    <row r="157" spans="1:7">
      <c r="A157" s="99" t="s">
        <v>85</v>
      </c>
      <c r="B157" s="336"/>
      <c r="C157" s="336"/>
      <c r="D157" s="336"/>
      <c r="E157" s="336"/>
      <c r="F157" s="336"/>
      <c r="G157" s="336"/>
    </row>
    <row r="158" spans="1:7">
      <c r="A158" s="99" t="s">
        <v>86</v>
      </c>
      <c r="B158" s="337"/>
      <c r="C158" s="337"/>
      <c r="D158" s="337"/>
      <c r="E158" s="337"/>
      <c r="F158" s="337"/>
      <c r="G158" s="337"/>
    </row>
    <row r="159" spans="1:7">
      <c r="A159" s="327"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59" s="328"/>
      <c r="C159" s="328"/>
      <c r="D159" s="328"/>
      <c r="E159" s="328"/>
      <c r="F159" s="328"/>
      <c r="G159" s="329"/>
    </row>
    <row r="160" spans="1:7" ht="30">
      <c r="A160" s="99" t="s">
        <v>84</v>
      </c>
      <c r="B160" s="336"/>
      <c r="C160" s="336"/>
      <c r="D160" s="336"/>
      <c r="E160" s="336"/>
      <c r="F160" s="336"/>
      <c r="G160" s="336"/>
    </row>
    <row r="161" spans="1:7">
      <c r="A161" s="99" t="s">
        <v>85</v>
      </c>
      <c r="B161" s="336"/>
      <c r="C161" s="336"/>
      <c r="D161" s="336"/>
      <c r="E161" s="336"/>
      <c r="F161" s="336"/>
      <c r="G161" s="336"/>
    </row>
    <row r="162" spans="1:7">
      <c r="A162" s="99" t="s">
        <v>86</v>
      </c>
      <c r="B162" s="337"/>
      <c r="C162" s="337"/>
      <c r="D162" s="337"/>
      <c r="E162" s="337"/>
      <c r="F162" s="337"/>
      <c r="G162" s="337"/>
    </row>
    <row r="163" spans="1:7">
      <c r="A163" s="327" t="str">
        <f>A68</f>
        <v>Porcentaje de acciones de verificación sobre los atributos de las respuestas a solicitudes de acceso a la información de los sujetos obligados de los sectores organismos públicos autónomos, empresas paraestatales, entidades financieras, fondos y fideicomisos</v>
      </c>
      <c r="B163" s="328"/>
      <c r="C163" s="328"/>
      <c r="D163" s="328"/>
      <c r="E163" s="328"/>
      <c r="F163" s="328"/>
      <c r="G163" s="329"/>
    </row>
    <row r="164" spans="1:7" ht="30">
      <c r="A164" s="99" t="s">
        <v>84</v>
      </c>
      <c r="B164" s="336"/>
      <c r="C164" s="336"/>
      <c r="D164" s="336"/>
      <c r="E164" s="336"/>
      <c r="F164" s="336"/>
      <c r="G164" s="336"/>
    </row>
    <row r="165" spans="1:7">
      <c r="A165" s="99" t="s">
        <v>85</v>
      </c>
      <c r="B165" s="336"/>
      <c r="C165" s="336"/>
      <c r="D165" s="336"/>
      <c r="E165" s="336"/>
      <c r="F165" s="336"/>
      <c r="G165" s="336"/>
    </row>
    <row r="166" spans="1:7">
      <c r="A166" s="99" t="s">
        <v>86</v>
      </c>
      <c r="B166" s="337"/>
      <c r="C166" s="337"/>
      <c r="D166" s="337"/>
      <c r="E166" s="337"/>
      <c r="F166" s="337"/>
      <c r="G166" s="337"/>
    </row>
    <row r="167" spans="1:7">
      <c r="A167" s="327" t="str">
        <f>A74</f>
        <v xml:space="preserve">Porcentaje de Unidades de Transparencia a las cuales se les realizó la verificación del total de sujetos obligados establecidos en el Programa Anual de Verificación. </v>
      </c>
      <c r="B167" s="328"/>
      <c r="C167" s="328"/>
      <c r="D167" s="328"/>
      <c r="E167" s="328"/>
      <c r="F167" s="328"/>
      <c r="G167" s="329"/>
    </row>
    <row r="168" spans="1:7" ht="30">
      <c r="A168" s="99" t="s">
        <v>84</v>
      </c>
      <c r="B168" s="336"/>
      <c r="C168" s="336"/>
      <c r="D168" s="336"/>
      <c r="E168" s="336"/>
      <c r="F168" s="336"/>
      <c r="G168" s="336"/>
    </row>
    <row r="169" spans="1:7">
      <c r="A169" s="99" t="s">
        <v>85</v>
      </c>
      <c r="B169" s="336"/>
      <c r="C169" s="336"/>
      <c r="D169" s="336"/>
      <c r="E169" s="336"/>
      <c r="F169" s="336"/>
      <c r="G169" s="336"/>
    </row>
    <row r="170" spans="1:7">
      <c r="A170" s="99" t="s">
        <v>86</v>
      </c>
      <c r="B170" s="337"/>
      <c r="C170" s="337"/>
      <c r="D170" s="337"/>
      <c r="E170" s="337"/>
      <c r="F170" s="337"/>
      <c r="G170" s="337"/>
    </row>
    <row r="171" spans="1:7">
      <c r="A171" s="327" t="str">
        <f>A80</f>
        <v>Porcentaje de denuncias por incumplimiento de las obligaciones de transparencia sustanciadas en un plazo menor al establecido en la normativa aplicable.</v>
      </c>
      <c r="B171" s="328"/>
      <c r="C171" s="328"/>
      <c r="D171" s="328"/>
      <c r="E171" s="328"/>
      <c r="F171" s="328"/>
      <c r="G171" s="329"/>
    </row>
    <row r="172" spans="1:7" ht="30">
      <c r="A172" s="99" t="s">
        <v>84</v>
      </c>
      <c r="B172" s="336"/>
      <c r="C172" s="336"/>
      <c r="D172" s="336"/>
      <c r="E172" s="336"/>
      <c r="F172" s="336"/>
      <c r="G172" s="336"/>
    </row>
    <row r="173" spans="1:7">
      <c r="A173" s="99" t="s">
        <v>85</v>
      </c>
      <c r="B173" s="336"/>
      <c r="C173" s="336"/>
      <c r="D173" s="336"/>
      <c r="E173" s="336"/>
      <c r="F173" s="336"/>
      <c r="G173" s="336"/>
    </row>
    <row r="174" spans="1:7">
      <c r="A174" s="99" t="s">
        <v>86</v>
      </c>
      <c r="B174" s="337"/>
      <c r="C174" s="337"/>
      <c r="D174" s="337"/>
      <c r="E174" s="337"/>
      <c r="F174" s="337"/>
      <c r="G174" s="337"/>
    </row>
    <row r="175" spans="1:7">
      <c r="A175" s="327" t="str">
        <f>A86</f>
        <v>Porcentaje de dictámenes para la modificación del padrón de sujetos obligados realizados</v>
      </c>
      <c r="B175" s="328"/>
      <c r="C175" s="328"/>
      <c r="D175" s="328"/>
      <c r="E175" s="328"/>
      <c r="F175" s="328"/>
      <c r="G175" s="329"/>
    </row>
    <row r="176" spans="1:7" ht="30">
      <c r="A176" s="99" t="s">
        <v>84</v>
      </c>
      <c r="B176" s="336"/>
      <c r="C176" s="336"/>
      <c r="D176" s="336"/>
      <c r="E176" s="336"/>
      <c r="F176" s="336"/>
      <c r="G176" s="336"/>
    </row>
    <row r="177" spans="1:7">
      <c r="A177" s="99" t="s">
        <v>85</v>
      </c>
      <c r="B177" s="336"/>
      <c r="C177" s="336"/>
      <c r="D177" s="336"/>
      <c r="E177" s="336"/>
      <c r="F177" s="336"/>
      <c r="G177" s="336"/>
    </row>
    <row r="178" spans="1:7">
      <c r="A178" s="99" t="s">
        <v>86</v>
      </c>
      <c r="B178" s="337"/>
      <c r="C178" s="337"/>
      <c r="D178" s="337"/>
      <c r="E178" s="337"/>
      <c r="F178" s="337"/>
      <c r="G178" s="337"/>
    </row>
    <row r="179" spans="1:7">
      <c r="A179" s="327" t="str">
        <f>A92</f>
        <v>Porcentaje de consultas técnicas y normativas atendidas en un plazo máximo de 20 días hábiles</v>
      </c>
      <c r="B179" s="328"/>
      <c r="C179" s="328"/>
      <c r="D179" s="328"/>
      <c r="E179" s="328"/>
      <c r="F179" s="328"/>
      <c r="G179" s="329"/>
    </row>
    <row r="180" spans="1:7" ht="30">
      <c r="A180" s="99" t="s">
        <v>84</v>
      </c>
      <c r="B180" s="336"/>
      <c r="C180" s="336"/>
      <c r="D180" s="336"/>
      <c r="E180" s="336"/>
      <c r="F180" s="336"/>
      <c r="G180" s="336"/>
    </row>
    <row r="181" spans="1:7">
      <c r="A181" s="99" t="s">
        <v>85</v>
      </c>
      <c r="B181" s="336"/>
      <c r="C181" s="336"/>
      <c r="D181" s="336"/>
      <c r="E181" s="336"/>
      <c r="F181" s="336"/>
      <c r="G181" s="336"/>
    </row>
    <row r="182" spans="1:7">
      <c r="A182" s="99" t="s">
        <v>86</v>
      </c>
      <c r="B182" s="337"/>
      <c r="C182" s="337"/>
      <c r="D182" s="337"/>
      <c r="E182" s="337"/>
      <c r="F182" s="337"/>
      <c r="G182" s="337"/>
    </row>
    <row r="183" spans="1:7">
      <c r="A183" s="327" t="s">
        <v>756</v>
      </c>
      <c r="B183" s="328"/>
      <c r="C183" s="328"/>
      <c r="D183" s="328"/>
      <c r="E183" s="328"/>
      <c r="F183" s="328"/>
      <c r="G183" s="329"/>
    </row>
    <row r="184" spans="1:7" ht="30">
      <c r="A184" s="99" t="s">
        <v>84</v>
      </c>
      <c r="B184" s="336"/>
      <c r="C184" s="336"/>
      <c r="D184" s="336"/>
      <c r="E184" s="336"/>
      <c r="F184" s="336"/>
      <c r="G184" s="336"/>
    </row>
    <row r="185" spans="1:7">
      <c r="A185" s="99" t="s">
        <v>85</v>
      </c>
      <c r="B185" s="336"/>
      <c r="C185" s="336"/>
      <c r="D185" s="336"/>
      <c r="E185" s="336"/>
      <c r="F185" s="336"/>
      <c r="G185" s="336"/>
    </row>
    <row r="186" spans="1:7">
      <c r="A186" s="99" t="s">
        <v>86</v>
      </c>
      <c r="B186" s="337"/>
      <c r="C186" s="337"/>
      <c r="D186" s="337"/>
      <c r="E186" s="337"/>
      <c r="F186" s="337"/>
      <c r="G186" s="337"/>
    </row>
    <row r="187" spans="1:7">
      <c r="A187" s="327" t="str">
        <f>A98</f>
        <v>Porcentaje de actividades especificas para promover la cultura de transparencia realizadas con los sujetos obligados de los sectores organismos públicos autónomos, empresas paraestatales, entidades financieras, fondos y fideicomisos</v>
      </c>
      <c r="B187" s="328"/>
      <c r="C187" s="328"/>
      <c r="D187" s="328"/>
      <c r="E187" s="328"/>
      <c r="F187" s="328"/>
      <c r="G187" s="329"/>
    </row>
    <row r="188" spans="1:7" ht="30">
      <c r="A188" s="99" t="s">
        <v>84</v>
      </c>
      <c r="B188" s="336"/>
      <c r="C188" s="336"/>
      <c r="D188" s="336"/>
      <c r="E188" s="336"/>
      <c r="F188" s="336"/>
      <c r="G188" s="336"/>
    </row>
    <row r="189" spans="1:7">
      <c r="A189" s="99" t="s">
        <v>85</v>
      </c>
      <c r="B189" s="336"/>
      <c r="C189" s="336"/>
      <c r="D189" s="336"/>
      <c r="E189" s="336"/>
      <c r="F189" s="336"/>
      <c r="G189" s="336"/>
    </row>
    <row r="190" spans="1:7">
      <c r="A190" s="99" t="s">
        <v>86</v>
      </c>
      <c r="B190" s="337"/>
      <c r="C190" s="337"/>
      <c r="D190" s="337"/>
      <c r="E190" s="337"/>
      <c r="F190" s="337"/>
      <c r="G190" s="337"/>
    </row>
    <row r="191" spans="1:7">
      <c r="A191" s="327" t="str">
        <f>A104</f>
        <v>Porcentaje de asesorías especializadas impartidas</v>
      </c>
      <c r="B191" s="328"/>
      <c r="C191" s="328"/>
      <c r="D191" s="328"/>
      <c r="E191" s="328"/>
      <c r="F191" s="328"/>
      <c r="G191" s="329"/>
    </row>
    <row r="192" spans="1:7" ht="30">
      <c r="A192" s="99" t="s">
        <v>84</v>
      </c>
      <c r="B192" s="336"/>
      <c r="C192" s="336"/>
      <c r="D192" s="336"/>
      <c r="E192" s="336"/>
      <c r="F192" s="336"/>
      <c r="G192" s="336"/>
    </row>
    <row r="193" spans="1:7">
      <c r="A193" s="99" t="s">
        <v>85</v>
      </c>
      <c r="B193" s="336"/>
      <c r="C193" s="336"/>
      <c r="D193" s="336"/>
      <c r="E193" s="336"/>
      <c r="F193" s="336"/>
      <c r="G193" s="336"/>
    </row>
    <row r="194" spans="1:7">
      <c r="A194" s="99" t="s">
        <v>86</v>
      </c>
      <c r="B194" s="337"/>
      <c r="C194" s="337"/>
      <c r="D194" s="337"/>
      <c r="E194" s="337"/>
      <c r="F194" s="337"/>
      <c r="G194" s="337"/>
    </row>
    <row r="195" spans="1:7">
      <c r="A195" s="345"/>
      <c r="B195" s="345"/>
      <c r="C195" s="345"/>
      <c r="D195" s="345"/>
      <c r="E195" s="345"/>
      <c r="F195" s="345"/>
      <c r="G195" s="345"/>
    </row>
  </sheetData>
  <mergeCells count="199">
    <mergeCell ref="B182:G182"/>
    <mergeCell ref="A183:G183"/>
    <mergeCell ref="B184:G184"/>
    <mergeCell ref="B185:G185"/>
    <mergeCell ref="B186:G186"/>
    <mergeCell ref="A187:G187"/>
    <mergeCell ref="B194:G194"/>
    <mergeCell ref="A195:G195"/>
    <mergeCell ref="B188:G188"/>
    <mergeCell ref="B189:G189"/>
    <mergeCell ref="B190:G190"/>
    <mergeCell ref="A191:G191"/>
    <mergeCell ref="B192:G192"/>
    <mergeCell ref="B193:G193"/>
    <mergeCell ref="B177:G177"/>
    <mergeCell ref="B178:G178"/>
    <mergeCell ref="A179:G179"/>
    <mergeCell ref="B180:G180"/>
    <mergeCell ref="B181:G181"/>
    <mergeCell ref="B170:G170"/>
    <mergeCell ref="A171:G171"/>
    <mergeCell ref="B172:G172"/>
    <mergeCell ref="B173:G173"/>
    <mergeCell ref="B174:G174"/>
    <mergeCell ref="A159:G159"/>
    <mergeCell ref="B160:G160"/>
    <mergeCell ref="B161:G161"/>
    <mergeCell ref="B162:G162"/>
    <mergeCell ref="A163:G163"/>
    <mergeCell ref="B176:G176"/>
    <mergeCell ref="A175:G175"/>
    <mergeCell ref="B164:G164"/>
    <mergeCell ref="B165:G165"/>
    <mergeCell ref="B166:G166"/>
    <mergeCell ref="A167:G167"/>
    <mergeCell ref="B168:G168"/>
    <mergeCell ref="B169:G169"/>
    <mergeCell ref="B157:G157"/>
    <mergeCell ref="B158:G158"/>
    <mergeCell ref="B150:G150"/>
    <mergeCell ref="A151:G151"/>
    <mergeCell ref="B152:G152"/>
    <mergeCell ref="B153:G153"/>
    <mergeCell ref="B154:G154"/>
    <mergeCell ref="A155:G155"/>
    <mergeCell ref="A139:G139"/>
    <mergeCell ref="B140:G140"/>
    <mergeCell ref="B141:G141"/>
    <mergeCell ref="A142:G142"/>
    <mergeCell ref="A143:G143"/>
    <mergeCell ref="B156:G156"/>
    <mergeCell ref="B144:G144"/>
    <mergeCell ref="B145:G145"/>
    <mergeCell ref="B146:G146"/>
    <mergeCell ref="A147:G147"/>
    <mergeCell ref="B148:G148"/>
    <mergeCell ref="B149:G149"/>
    <mergeCell ref="A136:G136"/>
    <mergeCell ref="B137:G137"/>
    <mergeCell ref="B138:G138"/>
    <mergeCell ref="A127:G127"/>
    <mergeCell ref="B128:G128"/>
    <mergeCell ref="B129:G129"/>
    <mergeCell ref="A130:G130"/>
    <mergeCell ref="B131:G131"/>
    <mergeCell ref="B132:G132"/>
    <mergeCell ref="A118:G118"/>
    <mergeCell ref="B119:G119"/>
    <mergeCell ref="B120:G120"/>
    <mergeCell ref="A133:G133"/>
    <mergeCell ref="B134:G134"/>
    <mergeCell ref="B135:G135"/>
    <mergeCell ref="A121:G121"/>
    <mergeCell ref="B122:G122"/>
    <mergeCell ref="B123:G123"/>
    <mergeCell ref="A124:G124"/>
    <mergeCell ref="B125:G125"/>
    <mergeCell ref="B126:G126"/>
    <mergeCell ref="B117:G117"/>
    <mergeCell ref="A106:G106"/>
    <mergeCell ref="B107:G107"/>
    <mergeCell ref="B108:G108"/>
    <mergeCell ref="A109:G109"/>
    <mergeCell ref="B110:G110"/>
    <mergeCell ref="B111:G111"/>
    <mergeCell ref="E93:E97"/>
    <mergeCell ref="A112:G112"/>
    <mergeCell ref="B113:G113"/>
    <mergeCell ref="B114:G114"/>
    <mergeCell ref="A115:G115"/>
    <mergeCell ref="B116:G116"/>
    <mergeCell ref="A105:G105"/>
    <mergeCell ref="A81:A85"/>
    <mergeCell ref="B81:B85"/>
    <mergeCell ref="C81:C85"/>
    <mergeCell ref="D81:D85"/>
    <mergeCell ref="E81:E85"/>
    <mergeCell ref="A99:A103"/>
    <mergeCell ref="B99:B103"/>
    <mergeCell ref="C99:C103"/>
    <mergeCell ref="D99:D103"/>
    <mergeCell ref="E99:E103"/>
    <mergeCell ref="A87:A91"/>
    <mergeCell ref="B87:B91"/>
    <mergeCell ref="C87:C91"/>
    <mergeCell ref="D87:D91"/>
    <mergeCell ref="E87:E91"/>
    <mergeCell ref="A93:A97"/>
    <mergeCell ref="B93:B97"/>
    <mergeCell ref="C93:C97"/>
    <mergeCell ref="D93:D97"/>
    <mergeCell ref="A69:A73"/>
    <mergeCell ref="B69:B73"/>
    <mergeCell ref="C69:C73"/>
    <mergeCell ref="D69:D73"/>
    <mergeCell ref="E69:E73"/>
    <mergeCell ref="A75:A79"/>
    <mergeCell ref="B75:B79"/>
    <mergeCell ref="C75:C79"/>
    <mergeCell ref="D75:D79"/>
    <mergeCell ref="E75:E79"/>
    <mergeCell ref="A49:A53"/>
    <mergeCell ref="B49:B53"/>
    <mergeCell ref="C49:C53"/>
    <mergeCell ref="D49:D53"/>
    <mergeCell ref="E49:E53"/>
    <mergeCell ref="A63:A67"/>
    <mergeCell ref="B63:B67"/>
    <mergeCell ref="C63:C67"/>
    <mergeCell ref="D63:D67"/>
    <mergeCell ref="E63:E67"/>
    <mergeCell ref="A55:G55"/>
    <mergeCell ref="A56:E56"/>
    <mergeCell ref="F56:G56"/>
    <mergeCell ref="A57:A61"/>
    <mergeCell ref="B57:B61"/>
    <mergeCell ref="C57:C61"/>
    <mergeCell ref="D57:D61"/>
    <mergeCell ref="E57:E6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C15:G15"/>
    <mergeCell ref="A16:B16"/>
    <mergeCell ref="C16:G16"/>
    <mergeCell ref="A17:B17"/>
    <mergeCell ref="C17:G17"/>
    <mergeCell ref="A18:B18"/>
    <mergeCell ref="C18:G18"/>
    <mergeCell ref="A42:E42"/>
    <mergeCell ref="F42:G42"/>
    <mergeCell ref="D35:D39"/>
    <mergeCell ref="E35:E39"/>
    <mergeCell ref="A41:G41"/>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EB33-29D0-490A-A995-C26B250EFBC3}">
  <sheetPr>
    <pageSetUpPr fitToPage="1"/>
  </sheetPr>
  <dimension ref="A1:H218"/>
  <sheetViews>
    <sheetView showGridLines="0" zoomScale="80" zoomScaleNormal="80" zoomScalePageLayoutView="80" workbookViewId="0">
      <selection activeCell="D7" sqref="D7:G7"/>
    </sheetView>
  </sheetViews>
  <sheetFormatPr baseColWidth="10" defaultColWidth="10.85546875" defaultRowHeight="15"/>
  <cols>
    <col min="1" max="1" width="45.7109375" style="18" customWidth="1"/>
    <col min="2" max="3" width="39.7109375" style="18" customWidth="1"/>
    <col min="4" max="4" width="20.7109375" style="18" customWidth="1"/>
    <col min="5" max="6" width="30.7109375" style="18" customWidth="1"/>
    <col min="7" max="7" width="15.28515625" style="19" customWidth="1"/>
    <col min="8" max="16384" width="10.85546875" style="18"/>
  </cols>
  <sheetData>
    <row r="1" spans="1:7" ht="18" customHeight="1" thickBot="1">
      <c r="A1" s="290" t="s">
        <v>29</v>
      </c>
      <c r="B1" s="290"/>
      <c r="C1" s="290"/>
      <c r="D1" s="291" t="s">
        <v>1115</v>
      </c>
      <c r="E1" s="291"/>
      <c r="F1" s="291"/>
      <c r="G1" s="291"/>
    </row>
    <row r="2" spans="1:7" ht="18" customHeight="1" thickTop="1">
      <c r="A2" s="355"/>
      <c r="B2" s="355"/>
      <c r="C2" s="355"/>
      <c r="D2" s="355"/>
      <c r="E2" s="355"/>
      <c r="F2" s="355"/>
      <c r="G2" s="355"/>
    </row>
    <row r="3" spans="1:7" ht="16.5" customHeight="1">
      <c r="A3" s="293" t="s">
        <v>30</v>
      </c>
      <c r="B3" s="294"/>
      <c r="C3" s="294"/>
      <c r="D3" s="294"/>
      <c r="E3" s="294"/>
      <c r="F3" s="294"/>
      <c r="G3" s="295"/>
    </row>
    <row r="4" spans="1:7" ht="33.950000000000003" customHeight="1">
      <c r="A4" s="296" t="s">
        <v>31</v>
      </c>
      <c r="B4" s="297"/>
      <c r="C4" s="298"/>
      <c r="D4" s="356" t="s">
        <v>633</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360" t="s">
        <v>36</v>
      </c>
      <c r="B7" s="361"/>
      <c r="C7" s="362"/>
      <c r="D7" s="363" t="s">
        <v>755</v>
      </c>
      <c r="E7" s="364"/>
      <c r="F7" s="364"/>
      <c r="G7" s="365"/>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66" t="s">
        <v>39</v>
      </c>
      <c r="B10" s="366"/>
      <c r="C10" s="366"/>
      <c r="D10" s="366"/>
      <c r="E10" s="366"/>
      <c r="F10" s="366"/>
      <c r="G10" s="366"/>
    </row>
    <row r="11" spans="1:7" ht="33.950000000000003" customHeight="1">
      <c r="A11" s="315" t="s">
        <v>631</v>
      </c>
      <c r="B11" s="315"/>
      <c r="C11" s="315"/>
      <c r="D11" s="315"/>
      <c r="E11" s="315"/>
      <c r="F11" s="315"/>
      <c r="G11" s="315"/>
    </row>
    <row r="12" spans="1:7" ht="18" customHeight="1">
      <c r="A12" s="366" t="s">
        <v>40</v>
      </c>
      <c r="B12" s="366"/>
      <c r="C12" s="366"/>
      <c r="D12" s="366"/>
      <c r="E12" s="366"/>
      <c r="F12" s="366"/>
      <c r="G12" s="366"/>
    </row>
    <row r="13" spans="1:7" ht="18" customHeight="1">
      <c r="A13" s="359" t="s">
        <v>41</v>
      </c>
      <c r="B13" s="359"/>
      <c r="C13" s="359"/>
      <c r="D13" s="359"/>
      <c r="E13" s="359"/>
      <c r="F13" s="359"/>
      <c r="G13" s="359"/>
    </row>
    <row r="14" spans="1:7" ht="18" customHeight="1">
      <c r="A14" s="311" t="s">
        <v>42</v>
      </c>
      <c r="B14" s="312"/>
      <c r="C14" s="312"/>
      <c r="D14" s="312"/>
      <c r="E14" s="312"/>
      <c r="F14" s="312"/>
      <c r="G14" s="313"/>
    </row>
    <row r="15" spans="1:7" ht="18" customHeight="1">
      <c r="A15" s="366" t="s">
        <v>43</v>
      </c>
      <c r="B15" s="366"/>
      <c r="C15" s="359" t="s">
        <v>44</v>
      </c>
      <c r="D15" s="359"/>
      <c r="E15" s="359"/>
      <c r="F15" s="359"/>
      <c r="G15" s="359"/>
    </row>
    <row r="16" spans="1:7" ht="18" customHeight="1">
      <c r="A16" s="366" t="s">
        <v>45</v>
      </c>
      <c r="B16" s="366"/>
      <c r="C16" s="359" t="s">
        <v>46</v>
      </c>
      <c r="D16" s="359"/>
      <c r="E16" s="359"/>
      <c r="F16" s="359"/>
      <c r="G16" s="359"/>
    </row>
    <row r="17" spans="1:7" ht="18" customHeight="1">
      <c r="A17" s="366" t="s">
        <v>47</v>
      </c>
      <c r="B17" s="366"/>
      <c r="C17" s="359" t="s">
        <v>48</v>
      </c>
      <c r="D17" s="359"/>
      <c r="E17" s="359"/>
      <c r="F17" s="359"/>
      <c r="G17" s="359"/>
    </row>
    <row r="18" spans="1:7" ht="18" customHeight="1">
      <c r="A18" s="366" t="s">
        <v>49</v>
      </c>
      <c r="B18" s="366"/>
      <c r="C18" s="359" t="s">
        <v>50</v>
      </c>
      <c r="D18" s="359"/>
      <c r="E18" s="359"/>
      <c r="F18" s="359"/>
      <c r="G18" s="359"/>
    </row>
    <row r="19" spans="1:7" ht="16.5" customHeight="1">
      <c r="A19" s="293" t="s">
        <v>51</v>
      </c>
      <c r="B19" s="294"/>
      <c r="C19" s="294"/>
      <c r="D19" s="294"/>
      <c r="E19" s="294"/>
      <c r="F19" s="294"/>
      <c r="G19" s="295"/>
    </row>
    <row r="20" spans="1:7" ht="16.5" customHeight="1">
      <c r="A20" s="367"/>
      <c r="B20" s="368"/>
      <c r="C20" s="369" t="s">
        <v>7</v>
      </c>
      <c r="D20" s="370"/>
      <c r="E20" s="104" t="s">
        <v>6</v>
      </c>
      <c r="F20" s="104" t="s">
        <v>5</v>
      </c>
      <c r="G20" s="81" t="s">
        <v>52</v>
      </c>
    </row>
    <row r="21" spans="1:7" ht="16.5" customHeight="1">
      <c r="A21" s="367"/>
      <c r="B21" s="368"/>
      <c r="C21" s="371" t="s">
        <v>3</v>
      </c>
      <c r="D21" s="372"/>
      <c r="E21" s="105" t="s">
        <v>3</v>
      </c>
      <c r="F21" s="105" t="s">
        <v>3</v>
      </c>
      <c r="G21" s="83" t="s">
        <v>53</v>
      </c>
    </row>
    <row r="22" spans="1:7" ht="16.5" customHeight="1">
      <c r="A22" s="373" t="s">
        <v>1113</v>
      </c>
      <c r="B22" s="373"/>
      <c r="C22" s="321">
        <f>+'E001'!B20</f>
        <v>393260962</v>
      </c>
      <c r="D22" s="321"/>
      <c r="E22" s="84">
        <f>+'E001'!C20</f>
        <v>181750503</v>
      </c>
      <c r="F22" s="84">
        <f>+'E001'!D20</f>
        <v>162195135.44999999</v>
      </c>
      <c r="G22" s="85">
        <f>F22/C22*100</f>
        <v>41.243640005640827</v>
      </c>
    </row>
    <row r="23" spans="1:7" ht="16.5" customHeight="1">
      <c r="A23" s="373" t="s">
        <v>0</v>
      </c>
      <c r="B23" s="373"/>
      <c r="C23" s="321">
        <f>+'E001'!B21</f>
        <v>387788813.32999992</v>
      </c>
      <c r="D23" s="321"/>
      <c r="E23" s="84">
        <f>+'E001'!C21</f>
        <v>176899191.32999998</v>
      </c>
      <c r="F23" s="84">
        <f>+'E001'!D21</f>
        <v>162195135.44999999</v>
      </c>
      <c r="G23" s="85">
        <f>F23/C23*100</f>
        <v>41.825635468234978</v>
      </c>
    </row>
    <row r="24" spans="1:7" ht="16.5" customHeight="1">
      <c r="A24" s="293" t="s">
        <v>54</v>
      </c>
      <c r="B24" s="294"/>
      <c r="C24" s="294"/>
      <c r="D24" s="294"/>
      <c r="E24" s="294"/>
      <c r="F24" s="294"/>
      <c r="G24" s="295"/>
    </row>
    <row r="25" spans="1:7" ht="16.5" customHeight="1">
      <c r="A25" s="318" t="s">
        <v>1328</v>
      </c>
      <c r="B25" s="319"/>
      <c r="C25" s="319"/>
      <c r="D25" s="319"/>
      <c r="E25" s="319"/>
      <c r="F25" s="319"/>
      <c r="G25" s="320"/>
    </row>
    <row r="26" spans="1:7" ht="16.5" customHeight="1">
      <c r="A26" s="354" t="s">
        <v>55</v>
      </c>
      <c r="B26" s="354"/>
      <c r="C26" s="354"/>
      <c r="D26" s="354"/>
      <c r="E26" s="354"/>
      <c r="F26" s="354" t="s">
        <v>56</v>
      </c>
      <c r="G26" s="354"/>
    </row>
    <row r="27" spans="1:7" ht="16.5" customHeight="1">
      <c r="A27" s="353" t="s">
        <v>57</v>
      </c>
      <c r="B27" s="353" t="s">
        <v>58</v>
      </c>
      <c r="C27" s="353" t="s">
        <v>59</v>
      </c>
      <c r="D27" s="353" t="s">
        <v>60</v>
      </c>
      <c r="E27" s="353" t="s">
        <v>61</v>
      </c>
      <c r="F27" s="106" t="s">
        <v>62</v>
      </c>
      <c r="G27" s="87">
        <v>73</v>
      </c>
    </row>
    <row r="28" spans="1:7">
      <c r="A28" s="353"/>
      <c r="B28" s="353"/>
      <c r="C28" s="353"/>
      <c r="D28" s="353"/>
      <c r="E28" s="353"/>
      <c r="F28" s="106" t="s">
        <v>63</v>
      </c>
      <c r="G28" s="87">
        <v>73</v>
      </c>
    </row>
    <row r="29" spans="1:7">
      <c r="A29" s="353"/>
      <c r="B29" s="353"/>
      <c r="C29" s="353"/>
      <c r="D29" s="353"/>
      <c r="E29" s="353"/>
      <c r="F29" s="106" t="s">
        <v>64</v>
      </c>
      <c r="G29" s="87" t="s">
        <v>159</v>
      </c>
    </row>
    <row r="30" spans="1:7">
      <c r="A30" s="353"/>
      <c r="B30" s="353"/>
      <c r="C30" s="353"/>
      <c r="D30" s="353"/>
      <c r="E30" s="353"/>
      <c r="F30" s="86" t="s">
        <v>65</v>
      </c>
      <c r="G30" s="87" t="s">
        <v>159</v>
      </c>
    </row>
    <row r="31" spans="1:7">
      <c r="A31" s="353"/>
      <c r="B31" s="353"/>
      <c r="C31" s="353"/>
      <c r="D31" s="353"/>
      <c r="E31" s="353"/>
      <c r="F31" s="106" t="s">
        <v>66</v>
      </c>
      <c r="G31" s="87" t="s">
        <v>159</v>
      </c>
    </row>
    <row r="32" spans="1:7" ht="142.5">
      <c r="A32" s="107" t="s">
        <v>723</v>
      </c>
      <c r="B32" s="107" t="s">
        <v>754</v>
      </c>
      <c r="C32" s="107" t="s">
        <v>721</v>
      </c>
      <c r="D32" s="108" t="s">
        <v>67</v>
      </c>
      <c r="E32" s="91" t="s">
        <v>79</v>
      </c>
      <c r="F32" s="106" t="s">
        <v>1329</v>
      </c>
      <c r="G32" s="87" t="s">
        <v>159</v>
      </c>
    </row>
    <row r="33" spans="1:7">
      <c r="A33" s="318" t="s">
        <v>1330</v>
      </c>
      <c r="B33" s="319"/>
      <c r="C33" s="319"/>
      <c r="D33" s="319"/>
      <c r="E33" s="319"/>
      <c r="F33" s="319"/>
      <c r="G33" s="320"/>
    </row>
    <row r="34" spans="1:7">
      <c r="A34" s="354" t="s">
        <v>55</v>
      </c>
      <c r="B34" s="354"/>
      <c r="C34" s="354"/>
      <c r="D34" s="354"/>
      <c r="E34" s="354"/>
      <c r="F34" s="354" t="s">
        <v>56</v>
      </c>
      <c r="G34" s="354"/>
    </row>
    <row r="35" spans="1:7" ht="16.5" customHeight="1">
      <c r="A35" s="353" t="s">
        <v>57</v>
      </c>
      <c r="B35" s="353" t="s">
        <v>58</v>
      </c>
      <c r="C35" s="353" t="s">
        <v>59</v>
      </c>
      <c r="D35" s="353" t="s">
        <v>60</v>
      </c>
      <c r="E35" s="353" t="s">
        <v>61</v>
      </c>
      <c r="F35" s="106" t="s">
        <v>62</v>
      </c>
      <c r="G35" s="87">
        <v>88</v>
      </c>
    </row>
    <row r="36" spans="1:7">
      <c r="A36" s="353"/>
      <c r="B36" s="353"/>
      <c r="C36" s="353"/>
      <c r="D36" s="353"/>
      <c r="E36" s="353"/>
      <c r="F36" s="106" t="s">
        <v>63</v>
      </c>
      <c r="G36" s="87">
        <v>88</v>
      </c>
    </row>
    <row r="37" spans="1:7">
      <c r="A37" s="353"/>
      <c r="B37" s="353"/>
      <c r="C37" s="353"/>
      <c r="D37" s="353"/>
      <c r="E37" s="353"/>
      <c r="F37" s="106" t="s">
        <v>64</v>
      </c>
      <c r="G37" s="87" t="s">
        <v>159</v>
      </c>
    </row>
    <row r="38" spans="1:7">
      <c r="A38" s="353"/>
      <c r="B38" s="353"/>
      <c r="C38" s="353"/>
      <c r="D38" s="353"/>
      <c r="E38" s="353"/>
      <c r="F38" s="106" t="s">
        <v>65</v>
      </c>
      <c r="G38" s="87" t="s">
        <v>159</v>
      </c>
    </row>
    <row r="39" spans="1:7">
      <c r="A39" s="353"/>
      <c r="B39" s="353"/>
      <c r="C39" s="353"/>
      <c r="D39" s="353"/>
      <c r="E39" s="353"/>
      <c r="F39" s="106" t="s">
        <v>66</v>
      </c>
      <c r="G39" s="87" t="s">
        <v>159</v>
      </c>
    </row>
    <row r="40" spans="1:7" ht="150.75" customHeight="1">
      <c r="A40" s="107" t="s">
        <v>720</v>
      </c>
      <c r="B40" s="107" t="s">
        <v>753</v>
      </c>
      <c r="C40" s="107" t="s">
        <v>752</v>
      </c>
      <c r="D40" s="108" t="s">
        <v>67</v>
      </c>
      <c r="E40" s="91" t="s">
        <v>79</v>
      </c>
      <c r="F40" s="106" t="s">
        <v>1329</v>
      </c>
      <c r="G40" s="87" t="s">
        <v>159</v>
      </c>
    </row>
    <row r="41" spans="1:7">
      <c r="A41" s="318" t="s">
        <v>1331</v>
      </c>
      <c r="B41" s="319"/>
      <c r="C41" s="319"/>
      <c r="D41" s="319"/>
      <c r="E41" s="319"/>
      <c r="F41" s="319"/>
      <c r="G41" s="320"/>
    </row>
    <row r="42" spans="1:7">
      <c r="A42" s="354" t="s">
        <v>55</v>
      </c>
      <c r="B42" s="354"/>
      <c r="C42" s="354"/>
      <c r="D42" s="354"/>
      <c r="E42" s="354"/>
      <c r="F42" s="354" t="s">
        <v>56</v>
      </c>
      <c r="G42" s="354"/>
    </row>
    <row r="43" spans="1:7" ht="16.5" customHeight="1">
      <c r="A43" s="353" t="s">
        <v>57</v>
      </c>
      <c r="B43" s="353" t="s">
        <v>58</v>
      </c>
      <c r="C43" s="353" t="s">
        <v>59</v>
      </c>
      <c r="D43" s="353" t="s">
        <v>60</v>
      </c>
      <c r="E43" s="353" t="s">
        <v>61</v>
      </c>
      <c r="F43" s="106" t="s">
        <v>62</v>
      </c>
      <c r="G43" s="87">
        <v>0.9</v>
      </c>
    </row>
    <row r="44" spans="1:7">
      <c r="A44" s="353"/>
      <c r="B44" s="353"/>
      <c r="C44" s="353"/>
      <c r="D44" s="353"/>
      <c r="E44" s="353"/>
      <c r="F44" s="106" t="s">
        <v>63</v>
      </c>
      <c r="G44" s="87">
        <v>0.9</v>
      </c>
    </row>
    <row r="45" spans="1:7">
      <c r="A45" s="353"/>
      <c r="B45" s="353"/>
      <c r="C45" s="353"/>
      <c r="D45" s="353"/>
      <c r="E45" s="353"/>
      <c r="F45" s="106" t="s">
        <v>64</v>
      </c>
      <c r="G45" s="87" t="s">
        <v>159</v>
      </c>
    </row>
    <row r="46" spans="1:7">
      <c r="A46" s="353"/>
      <c r="B46" s="353"/>
      <c r="C46" s="353"/>
      <c r="D46" s="353"/>
      <c r="E46" s="353"/>
      <c r="F46" s="106" t="s">
        <v>65</v>
      </c>
      <c r="G46" s="87" t="s">
        <v>159</v>
      </c>
    </row>
    <row r="47" spans="1:7">
      <c r="A47" s="353"/>
      <c r="B47" s="353"/>
      <c r="C47" s="353"/>
      <c r="D47" s="353"/>
      <c r="E47" s="353"/>
      <c r="F47" s="106" t="s">
        <v>66</v>
      </c>
      <c r="G47" s="87" t="s">
        <v>159</v>
      </c>
    </row>
    <row r="48" spans="1:7" ht="114">
      <c r="A48" s="107" t="s">
        <v>717</v>
      </c>
      <c r="B48" s="107" t="s">
        <v>751</v>
      </c>
      <c r="C48" s="107" t="s">
        <v>715</v>
      </c>
      <c r="D48" s="109" t="s">
        <v>67</v>
      </c>
      <c r="E48" s="91" t="s">
        <v>621</v>
      </c>
      <c r="F48" s="106" t="s">
        <v>1329</v>
      </c>
      <c r="G48" s="87" t="s">
        <v>159</v>
      </c>
    </row>
    <row r="49" spans="1:7" ht="16.5" customHeight="1">
      <c r="A49" s="353" t="s">
        <v>57</v>
      </c>
      <c r="B49" s="353" t="s">
        <v>58</v>
      </c>
      <c r="C49" s="353" t="s">
        <v>59</v>
      </c>
      <c r="D49" s="353" t="s">
        <v>60</v>
      </c>
      <c r="E49" s="353" t="s">
        <v>61</v>
      </c>
      <c r="F49" s="106" t="s">
        <v>62</v>
      </c>
      <c r="G49" s="87">
        <v>100</v>
      </c>
    </row>
    <row r="50" spans="1:7">
      <c r="A50" s="353"/>
      <c r="B50" s="353"/>
      <c r="C50" s="353"/>
      <c r="D50" s="353"/>
      <c r="E50" s="353"/>
      <c r="F50" s="106" t="s">
        <v>63</v>
      </c>
      <c r="G50" s="87">
        <v>100</v>
      </c>
    </row>
    <row r="51" spans="1:7">
      <c r="A51" s="353"/>
      <c r="B51" s="353"/>
      <c r="C51" s="353"/>
      <c r="D51" s="353"/>
      <c r="E51" s="353"/>
      <c r="F51" s="106" t="s">
        <v>64</v>
      </c>
      <c r="G51" s="87">
        <v>100</v>
      </c>
    </row>
    <row r="52" spans="1:7">
      <c r="A52" s="353"/>
      <c r="B52" s="353"/>
      <c r="C52" s="353"/>
      <c r="D52" s="353"/>
      <c r="E52" s="353"/>
      <c r="F52" s="106" t="s">
        <v>65</v>
      </c>
      <c r="G52" s="87">
        <v>100</v>
      </c>
    </row>
    <row r="53" spans="1:7">
      <c r="A53" s="353"/>
      <c r="B53" s="353"/>
      <c r="C53" s="353"/>
      <c r="D53" s="353"/>
      <c r="E53" s="353"/>
      <c r="F53" s="106" t="s">
        <v>66</v>
      </c>
      <c r="G53" s="87">
        <f xml:space="preserve"> (6/6)*100</f>
        <v>100</v>
      </c>
    </row>
    <row r="54" spans="1:7" ht="57">
      <c r="A54" s="107" t="s">
        <v>750</v>
      </c>
      <c r="B54" s="107" t="s">
        <v>749</v>
      </c>
      <c r="C54" s="107" t="s">
        <v>712</v>
      </c>
      <c r="D54" s="108" t="s">
        <v>69</v>
      </c>
      <c r="E54" s="91" t="s">
        <v>81</v>
      </c>
      <c r="F54" s="106" t="s">
        <v>1329</v>
      </c>
      <c r="G54" s="87">
        <f>(G53/G49)*100</f>
        <v>100</v>
      </c>
    </row>
    <row r="55" spans="1:7">
      <c r="A55" s="318" t="s">
        <v>1332</v>
      </c>
      <c r="B55" s="319"/>
      <c r="C55" s="319"/>
      <c r="D55" s="319"/>
      <c r="E55" s="319"/>
      <c r="F55" s="319"/>
      <c r="G55" s="320"/>
    </row>
    <row r="56" spans="1:7">
      <c r="A56" s="354" t="s">
        <v>55</v>
      </c>
      <c r="B56" s="354"/>
      <c r="C56" s="354"/>
      <c r="D56" s="354"/>
      <c r="E56" s="354"/>
      <c r="F56" s="354" t="s">
        <v>56</v>
      </c>
      <c r="G56" s="354"/>
    </row>
    <row r="57" spans="1:7" ht="16.5" customHeight="1">
      <c r="A57" s="353" t="s">
        <v>57</v>
      </c>
      <c r="B57" s="353" t="s">
        <v>58</v>
      </c>
      <c r="C57" s="353" t="s">
        <v>59</v>
      </c>
      <c r="D57" s="353" t="s">
        <v>60</v>
      </c>
      <c r="E57" s="353" t="s">
        <v>61</v>
      </c>
      <c r="F57" s="106" t="s">
        <v>62</v>
      </c>
      <c r="G57" s="87">
        <v>100</v>
      </c>
    </row>
    <row r="58" spans="1:7">
      <c r="A58" s="353"/>
      <c r="B58" s="353"/>
      <c r="C58" s="353"/>
      <c r="D58" s="353"/>
      <c r="E58" s="353"/>
      <c r="F58" s="106" t="s">
        <v>63</v>
      </c>
      <c r="G58" s="87">
        <v>100</v>
      </c>
    </row>
    <row r="59" spans="1:7">
      <c r="A59" s="353"/>
      <c r="B59" s="353"/>
      <c r="C59" s="353"/>
      <c r="D59" s="353"/>
      <c r="E59" s="353"/>
      <c r="F59" s="106" t="s">
        <v>64</v>
      </c>
      <c r="G59" s="87" t="s">
        <v>159</v>
      </c>
    </row>
    <row r="60" spans="1:7">
      <c r="A60" s="353"/>
      <c r="B60" s="353"/>
      <c r="C60" s="353"/>
      <c r="D60" s="353"/>
      <c r="E60" s="353"/>
      <c r="F60" s="106" t="s">
        <v>65</v>
      </c>
      <c r="G60" s="87" t="s">
        <v>159</v>
      </c>
    </row>
    <row r="61" spans="1:7">
      <c r="A61" s="353"/>
      <c r="B61" s="353"/>
      <c r="C61" s="353"/>
      <c r="D61" s="353"/>
      <c r="E61" s="353"/>
      <c r="F61" s="106" t="s">
        <v>66</v>
      </c>
      <c r="G61" s="87" t="s">
        <v>159</v>
      </c>
    </row>
    <row r="62" spans="1:7" ht="142.5">
      <c r="A62" s="107" t="s">
        <v>748</v>
      </c>
      <c r="B62" s="107" t="s">
        <v>747</v>
      </c>
      <c r="C62" s="107" t="s">
        <v>746</v>
      </c>
      <c r="D62" s="108" t="s">
        <v>69</v>
      </c>
      <c r="E62" s="91" t="s">
        <v>82</v>
      </c>
      <c r="F62" s="106" t="s">
        <v>1329</v>
      </c>
      <c r="G62" s="87" t="s">
        <v>159</v>
      </c>
    </row>
    <row r="63" spans="1:7" ht="16.5" customHeight="1">
      <c r="A63" s="353" t="s">
        <v>57</v>
      </c>
      <c r="B63" s="353" t="s">
        <v>58</v>
      </c>
      <c r="C63" s="353" t="s">
        <v>59</v>
      </c>
      <c r="D63" s="353" t="s">
        <v>60</v>
      </c>
      <c r="E63" s="353" t="s">
        <v>61</v>
      </c>
      <c r="F63" s="106" t="s">
        <v>62</v>
      </c>
      <c r="G63" s="87">
        <v>100</v>
      </c>
    </row>
    <row r="64" spans="1:7">
      <c r="A64" s="353"/>
      <c r="B64" s="353"/>
      <c r="C64" s="353"/>
      <c r="D64" s="353"/>
      <c r="E64" s="353"/>
      <c r="F64" s="106" t="s">
        <v>63</v>
      </c>
      <c r="G64" s="87">
        <v>100</v>
      </c>
    </row>
    <row r="65" spans="1:7">
      <c r="A65" s="353"/>
      <c r="B65" s="353"/>
      <c r="C65" s="353"/>
      <c r="D65" s="353"/>
      <c r="E65" s="353"/>
      <c r="F65" s="106" t="s">
        <v>64</v>
      </c>
      <c r="G65" s="87" t="s">
        <v>159</v>
      </c>
    </row>
    <row r="66" spans="1:7">
      <c r="A66" s="353"/>
      <c r="B66" s="353"/>
      <c r="C66" s="353"/>
      <c r="D66" s="353"/>
      <c r="E66" s="353"/>
      <c r="F66" s="106" t="s">
        <v>65</v>
      </c>
      <c r="G66" s="87" t="s">
        <v>159</v>
      </c>
    </row>
    <row r="67" spans="1:7">
      <c r="A67" s="353"/>
      <c r="B67" s="353"/>
      <c r="C67" s="353"/>
      <c r="D67" s="353"/>
      <c r="E67" s="353"/>
      <c r="F67" s="106" t="s">
        <v>66</v>
      </c>
      <c r="G67" s="87" t="s">
        <v>159</v>
      </c>
    </row>
    <row r="68" spans="1:7" ht="128.25">
      <c r="A68" s="107" t="s">
        <v>745</v>
      </c>
      <c r="B68" s="107" t="s">
        <v>744</v>
      </c>
      <c r="C68" s="107" t="s">
        <v>743</v>
      </c>
      <c r="D68" s="108" t="s">
        <v>69</v>
      </c>
      <c r="E68" s="91" t="s">
        <v>82</v>
      </c>
      <c r="F68" s="106" t="s">
        <v>1329</v>
      </c>
      <c r="G68" s="87" t="s">
        <v>159</v>
      </c>
    </row>
    <row r="69" spans="1:7" ht="16.5" customHeight="1">
      <c r="A69" s="353" t="s">
        <v>57</v>
      </c>
      <c r="B69" s="353" t="s">
        <v>58</v>
      </c>
      <c r="C69" s="353" t="s">
        <v>59</v>
      </c>
      <c r="D69" s="353" t="s">
        <v>60</v>
      </c>
      <c r="E69" s="353" t="s">
        <v>61</v>
      </c>
      <c r="F69" s="106" t="s">
        <v>62</v>
      </c>
      <c r="G69" s="87">
        <v>100</v>
      </c>
    </row>
    <row r="70" spans="1:7">
      <c r="A70" s="353"/>
      <c r="B70" s="353"/>
      <c r="C70" s="353"/>
      <c r="D70" s="353"/>
      <c r="E70" s="353"/>
      <c r="F70" s="106" t="s">
        <v>63</v>
      </c>
      <c r="G70" s="87">
        <v>100</v>
      </c>
    </row>
    <row r="71" spans="1:7">
      <c r="A71" s="353"/>
      <c r="B71" s="353"/>
      <c r="C71" s="353"/>
      <c r="D71" s="353"/>
      <c r="E71" s="353"/>
      <c r="F71" s="106" t="s">
        <v>64</v>
      </c>
      <c r="G71" s="87" t="s">
        <v>159</v>
      </c>
    </row>
    <row r="72" spans="1:7">
      <c r="A72" s="353"/>
      <c r="B72" s="353"/>
      <c r="C72" s="353"/>
      <c r="D72" s="353"/>
      <c r="E72" s="353"/>
      <c r="F72" s="106" t="s">
        <v>65</v>
      </c>
      <c r="G72" s="87" t="s">
        <v>159</v>
      </c>
    </row>
    <row r="73" spans="1:7">
      <c r="A73" s="353"/>
      <c r="B73" s="353"/>
      <c r="C73" s="353"/>
      <c r="D73" s="353"/>
      <c r="E73" s="353"/>
      <c r="F73" s="106" t="s">
        <v>66</v>
      </c>
      <c r="G73" s="87" t="s">
        <v>159</v>
      </c>
    </row>
    <row r="74" spans="1:7" ht="71.25">
      <c r="A74" s="107" t="s">
        <v>705</v>
      </c>
      <c r="B74" s="107" t="s">
        <v>742</v>
      </c>
      <c r="C74" s="107" t="s">
        <v>703</v>
      </c>
      <c r="D74" s="108" t="s">
        <v>69</v>
      </c>
      <c r="E74" s="91" t="s">
        <v>82</v>
      </c>
      <c r="F74" s="106" t="s">
        <v>1329</v>
      </c>
      <c r="G74" s="87" t="s">
        <v>159</v>
      </c>
    </row>
    <row r="75" spans="1:7" ht="16.5" customHeight="1">
      <c r="A75" s="353" t="s">
        <v>57</v>
      </c>
      <c r="B75" s="353" t="s">
        <v>58</v>
      </c>
      <c r="C75" s="353" t="s">
        <v>59</v>
      </c>
      <c r="D75" s="353" t="s">
        <v>60</v>
      </c>
      <c r="E75" s="353" t="s">
        <v>61</v>
      </c>
      <c r="F75" s="106" t="s">
        <v>62</v>
      </c>
      <c r="G75" s="87">
        <v>15</v>
      </c>
    </row>
    <row r="76" spans="1:7">
      <c r="A76" s="353"/>
      <c r="B76" s="353"/>
      <c r="C76" s="353"/>
      <c r="D76" s="353"/>
      <c r="E76" s="353"/>
      <c r="F76" s="106" t="s">
        <v>63</v>
      </c>
      <c r="G76" s="87">
        <v>85</v>
      </c>
    </row>
    <row r="77" spans="1:7">
      <c r="A77" s="353"/>
      <c r="B77" s="353"/>
      <c r="C77" s="353"/>
      <c r="D77" s="353"/>
      <c r="E77" s="353"/>
      <c r="F77" s="106" t="s">
        <v>64</v>
      </c>
      <c r="G77" s="87">
        <v>15</v>
      </c>
    </row>
    <row r="78" spans="1:7">
      <c r="A78" s="353"/>
      <c r="B78" s="353"/>
      <c r="C78" s="353"/>
      <c r="D78" s="353"/>
      <c r="E78" s="353"/>
      <c r="F78" s="106" t="s">
        <v>65</v>
      </c>
      <c r="G78" s="87">
        <v>85</v>
      </c>
    </row>
    <row r="79" spans="1:7">
      <c r="A79" s="353"/>
      <c r="B79" s="353"/>
      <c r="C79" s="353"/>
      <c r="D79" s="353"/>
      <c r="E79" s="353"/>
      <c r="F79" s="106" t="s">
        <v>66</v>
      </c>
      <c r="G79" s="87">
        <f xml:space="preserve"> (7/8)*100</f>
        <v>87.5</v>
      </c>
    </row>
    <row r="80" spans="1:7" ht="114">
      <c r="A80" s="107" t="s">
        <v>702</v>
      </c>
      <c r="B80" s="107" t="s">
        <v>701</v>
      </c>
      <c r="C80" s="107" t="s">
        <v>700</v>
      </c>
      <c r="D80" s="108" t="s">
        <v>69</v>
      </c>
      <c r="E80" s="91" t="s">
        <v>88</v>
      </c>
      <c r="F80" s="106" t="s">
        <v>1329</v>
      </c>
      <c r="G80" s="87">
        <f>(G79/G75)*100</f>
        <v>583.33333333333326</v>
      </c>
    </row>
    <row r="81" spans="1:7" ht="16.5" customHeight="1">
      <c r="A81" s="353" t="s">
        <v>57</v>
      </c>
      <c r="B81" s="353" t="s">
        <v>58</v>
      </c>
      <c r="C81" s="353" t="s">
        <v>59</v>
      </c>
      <c r="D81" s="353" t="s">
        <v>60</v>
      </c>
      <c r="E81" s="353" t="s">
        <v>61</v>
      </c>
      <c r="F81" s="106" t="s">
        <v>62</v>
      </c>
      <c r="G81" s="87">
        <v>100</v>
      </c>
    </row>
    <row r="82" spans="1:7">
      <c r="A82" s="353"/>
      <c r="B82" s="353"/>
      <c r="C82" s="353"/>
      <c r="D82" s="353"/>
      <c r="E82" s="353"/>
      <c r="F82" s="106" t="s">
        <v>63</v>
      </c>
      <c r="G82" s="87">
        <v>100</v>
      </c>
    </row>
    <row r="83" spans="1:7">
      <c r="A83" s="353"/>
      <c r="B83" s="353"/>
      <c r="C83" s="353"/>
      <c r="D83" s="353"/>
      <c r="E83" s="353"/>
      <c r="F83" s="106" t="s">
        <v>64</v>
      </c>
      <c r="G83" s="87">
        <v>100</v>
      </c>
    </row>
    <row r="84" spans="1:7">
      <c r="A84" s="353"/>
      <c r="B84" s="353"/>
      <c r="C84" s="353"/>
      <c r="D84" s="353"/>
      <c r="E84" s="353"/>
      <c r="F84" s="106" t="s">
        <v>65</v>
      </c>
      <c r="G84" s="87">
        <v>100</v>
      </c>
    </row>
    <row r="85" spans="1:7">
      <c r="A85" s="353"/>
      <c r="B85" s="353"/>
      <c r="C85" s="353"/>
      <c r="D85" s="353"/>
      <c r="E85" s="353"/>
      <c r="F85" s="106" t="s">
        <v>66</v>
      </c>
      <c r="G85" s="87" t="s">
        <v>1154</v>
      </c>
    </row>
    <row r="86" spans="1:7" ht="71.25">
      <c r="A86" s="107" t="s">
        <v>699</v>
      </c>
      <c r="B86" s="107" t="s">
        <v>741</v>
      </c>
      <c r="C86" s="107" t="s">
        <v>740</v>
      </c>
      <c r="D86" s="108" t="s">
        <v>69</v>
      </c>
      <c r="E86" s="91" t="s">
        <v>83</v>
      </c>
      <c r="F86" s="106" t="s">
        <v>1329</v>
      </c>
      <c r="G86" s="87" t="s">
        <v>1154</v>
      </c>
    </row>
    <row r="87" spans="1:7" ht="16.5" customHeight="1">
      <c r="A87" s="353" t="s">
        <v>57</v>
      </c>
      <c r="B87" s="353" t="s">
        <v>58</v>
      </c>
      <c r="C87" s="353" t="s">
        <v>59</v>
      </c>
      <c r="D87" s="353" t="s">
        <v>60</v>
      </c>
      <c r="E87" s="353" t="s">
        <v>61</v>
      </c>
      <c r="F87" s="106" t="s">
        <v>62</v>
      </c>
      <c r="G87" s="87">
        <v>100</v>
      </c>
    </row>
    <row r="88" spans="1:7">
      <c r="A88" s="353"/>
      <c r="B88" s="353"/>
      <c r="C88" s="353"/>
      <c r="D88" s="353"/>
      <c r="E88" s="353"/>
      <c r="F88" s="106" t="s">
        <v>63</v>
      </c>
      <c r="G88" s="87">
        <v>100</v>
      </c>
    </row>
    <row r="89" spans="1:7">
      <c r="A89" s="353"/>
      <c r="B89" s="353"/>
      <c r="C89" s="353"/>
      <c r="D89" s="353"/>
      <c r="E89" s="353"/>
      <c r="F89" s="106" t="s">
        <v>64</v>
      </c>
      <c r="G89" s="87">
        <v>100</v>
      </c>
    </row>
    <row r="90" spans="1:7">
      <c r="A90" s="353"/>
      <c r="B90" s="353"/>
      <c r="C90" s="353"/>
      <c r="D90" s="353"/>
      <c r="E90" s="353"/>
      <c r="F90" s="106" t="s">
        <v>65</v>
      </c>
      <c r="G90" s="87">
        <v>100</v>
      </c>
    </row>
    <row r="91" spans="1:7">
      <c r="A91" s="353"/>
      <c r="B91" s="353"/>
      <c r="C91" s="353"/>
      <c r="D91" s="353"/>
      <c r="E91" s="353"/>
      <c r="F91" s="106" t="s">
        <v>66</v>
      </c>
      <c r="G91" s="87">
        <f xml:space="preserve"> (127/127)*100</f>
        <v>100</v>
      </c>
    </row>
    <row r="92" spans="1:7" ht="57">
      <c r="A92" s="107" t="s">
        <v>739</v>
      </c>
      <c r="B92" s="107" t="s">
        <v>695</v>
      </c>
      <c r="C92" s="107" t="s">
        <v>738</v>
      </c>
      <c r="D92" s="108" t="s">
        <v>69</v>
      </c>
      <c r="E92" s="91" t="s">
        <v>83</v>
      </c>
      <c r="F92" s="106" t="s">
        <v>1329</v>
      </c>
      <c r="G92" s="87">
        <f>(G91/G87)*100</f>
        <v>100</v>
      </c>
    </row>
    <row r="93" spans="1:7" ht="16.5" customHeight="1">
      <c r="A93" s="353" t="s">
        <v>57</v>
      </c>
      <c r="B93" s="353" t="s">
        <v>58</v>
      </c>
      <c r="C93" s="353" t="s">
        <v>59</v>
      </c>
      <c r="D93" s="353" t="s">
        <v>60</v>
      </c>
      <c r="E93" s="353" t="s">
        <v>61</v>
      </c>
      <c r="F93" s="106" t="s">
        <v>62</v>
      </c>
      <c r="G93" s="87">
        <v>87</v>
      </c>
    </row>
    <row r="94" spans="1:7">
      <c r="A94" s="353"/>
      <c r="B94" s="353"/>
      <c r="C94" s="353"/>
      <c r="D94" s="353"/>
      <c r="E94" s="353"/>
      <c r="F94" s="106" t="s">
        <v>63</v>
      </c>
      <c r="G94" s="87">
        <v>87</v>
      </c>
    </row>
    <row r="95" spans="1:7">
      <c r="A95" s="353"/>
      <c r="B95" s="353"/>
      <c r="C95" s="353"/>
      <c r="D95" s="353"/>
      <c r="E95" s="353"/>
      <c r="F95" s="106" t="s">
        <v>64</v>
      </c>
      <c r="G95" s="87" t="s">
        <v>159</v>
      </c>
    </row>
    <row r="96" spans="1:7">
      <c r="A96" s="353"/>
      <c r="B96" s="353"/>
      <c r="C96" s="353"/>
      <c r="D96" s="353"/>
      <c r="E96" s="353"/>
      <c r="F96" s="106" t="s">
        <v>65</v>
      </c>
      <c r="G96" s="87" t="s">
        <v>159</v>
      </c>
    </row>
    <row r="97" spans="1:7">
      <c r="A97" s="353"/>
      <c r="B97" s="353"/>
      <c r="C97" s="353"/>
      <c r="D97" s="353"/>
      <c r="E97" s="353"/>
      <c r="F97" s="106" t="s">
        <v>66</v>
      </c>
      <c r="G97" s="87" t="s">
        <v>159</v>
      </c>
    </row>
    <row r="98" spans="1:7" ht="114">
      <c r="A98" s="110" t="s">
        <v>737</v>
      </c>
      <c r="B98" s="110" t="s">
        <v>736</v>
      </c>
      <c r="C98" s="111" t="s">
        <v>735</v>
      </c>
      <c r="D98" s="96" t="s">
        <v>69</v>
      </c>
      <c r="E98" s="91" t="s">
        <v>82</v>
      </c>
      <c r="F98" s="106" t="s">
        <v>1329</v>
      </c>
      <c r="G98" s="87" t="s">
        <v>159</v>
      </c>
    </row>
    <row r="99" spans="1:7" ht="16.5" customHeight="1">
      <c r="A99" s="353" t="s">
        <v>57</v>
      </c>
      <c r="B99" s="353" t="s">
        <v>58</v>
      </c>
      <c r="C99" s="353" t="s">
        <v>59</v>
      </c>
      <c r="D99" s="353" t="s">
        <v>60</v>
      </c>
      <c r="E99" s="353" t="s">
        <v>61</v>
      </c>
      <c r="F99" s="106" t="s">
        <v>62</v>
      </c>
      <c r="G99" s="87">
        <v>100</v>
      </c>
    </row>
    <row r="100" spans="1:7">
      <c r="A100" s="353"/>
      <c r="B100" s="353"/>
      <c r="C100" s="353"/>
      <c r="D100" s="353"/>
      <c r="E100" s="353"/>
      <c r="F100" s="106" t="s">
        <v>63</v>
      </c>
      <c r="G100" s="87">
        <v>100</v>
      </c>
    </row>
    <row r="101" spans="1:7">
      <c r="A101" s="353"/>
      <c r="B101" s="353"/>
      <c r="C101" s="353"/>
      <c r="D101" s="353"/>
      <c r="E101" s="353"/>
      <c r="F101" s="106" t="s">
        <v>64</v>
      </c>
      <c r="G101" s="87">
        <v>100</v>
      </c>
    </row>
    <row r="102" spans="1:7">
      <c r="A102" s="353"/>
      <c r="B102" s="353"/>
      <c r="C102" s="353"/>
      <c r="D102" s="353"/>
      <c r="E102" s="353"/>
      <c r="F102" s="106" t="s">
        <v>65</v>
      </c>
      <c r="G102" s="87">
        <v>100</v>
      </c>
    </row>
    <row r="103" spans="1:7">
      <c r="A103" s="353"/>
      <c r="B103" s="353"/>
      <c r="C103" s="353"/>
      <c r="D103" s="353"/>
      <c r="E103" s="353"/>
      <c r="F103" s="106" t="s">
        <v>66</v>
      </c>
      <c r="G103" s="87" t="s">
        <v>1154</v>
      </c>
    </row>
    <row r="104" spans="1:7" ht="85.5">
      <c r="A104" s="110" t="s">
        <v>734</v>
      </c>
      <c r="B104" s="110" t="s">
        <v>733</v>
      </c>
      <c r="C104" s="111" t="s">
        <v>691</v>
      </c>
      <c r="D104" s="96" t="s">
        <v>69</v>
      </c>
      <c r="E104" s="91" t="s">
        <v>83</v>
      </c>
      <c r="F104" s="106" t="s">
        <v>1329</v>
      </c>
      <c r="G104" s="87" t="s">
        <v>1154</v>
      </c>
    </row>
    <row r="105" spans="1:7" ht="16.5" customHeight="1">
      <c r="A105" s="353" t="s">
        <v>57</v>
      </c>
      <c r="B105" s="353" t="s">
        <v>58</v>
      </c>
      <c r="C105" s="353" t="s">
        <v>59</v>
      </c>
      <c r="D105" s="353" t="s">
        <v>60</v>
      </c>
      <c r="E105" s="353" t="s">
        <v>61</v>
      </c>
      <c r="F105" s="106" t="s">
        <v>62</v>
      </c>
      <c r="G105" s="87">
        <v>100</v>
      </c>
    </row>
    <row r="106" spans="1:7">
      <c r="A106" s="353"/>
      <c r="B106" s="353"/>
      <c r="C106" s="353"/>
      <c r="D106" s="353"/>
      <c r="E106" s="353"/>
      <c r="F106" s="106" t="s">
        <v>63</v>
      </c>
      <c r="G106" s="87">
        <v>100</v>
      </c>
    </row>
    <row r="107" spans="1:7">
      <c r="A107" s="353"/>
      <c r="B107" s="353"/>
      <c r="C107" s="353"/>
      <c r="D107" s="353"/>
      <c r="E107" s="353"/>
      <c r="F107" s="106" t="s">
        <v>64</v>
      </c>
      <c r="G107" s="87">
        <v>100</v>
      </c>
    </row>
    <row r="108" spans="1:7">
      <c r="A108" s="353"/>
      <c r="B108" s="353"/>
      <c r="C108" s="353"/>
      <c r="D108" s="353"/>
      <c r="E108" s="353"/>
      <c r="F108" s="106" t="s">
        <v>65</v>
      </c>
      <c r="G108" s="87">
        <v>100</v>
      </c>
    </row>
    <row r="109" spans="1:7">
      <c r="A109" s="353"/>
      <c r="B109" s="353"/>
      <c r="C109" s="353"/>
      <c r="D109" s="353"/>
      <c r="E109" s="353"/>
      <c r="F109" s="106" t="s">
        <v>66</v>
      </c>
      <c r="G109" s="87">
        <f xml:space="preserve"> (12)/(6+6)*100</f>
        <v>100</v>
      </c>
    </row>
    <row r="110" spans="1:7" ht="123.75" customHeight="1">
      <c r="A110" s="107" t="s">
        <v>732</v>
      </c>
      <c r="B110" s="107" t="s">
        <v>731</v>
      </c>
      <c r="C110" s="108" t="s">
        <v>730</v>
      </c>
      <c r="D110" s="108" t="s">
        <v>69</v>
      </c>
      <c r="E110" s="91" t="s">
        <v>81</v>
      </c>
      <c r="F110" s="106" t="s">
        <v>1329</v>
      </c>
      <c r="G110" s="87">
        <f>(G109/G105)*100</f>
        <v>100</v>
      </c>
    </row>
    <row r="111" spans="1:7" ht="16.5" customHeight="1">
      <c r="A111" s="353" t="s">
        <v>57</v>
      </c>
      <c r="B111" s="353" t="s">
        <v>58</v>
      </c>
      <c r="C111" s="353" t="s">
        <v>59</v>
      </c>
      <c r="D111" s="353" t="s">
        <v>60</v>
      </c>
      <c r="E111" s="353" t="s">
        <v>61</v>
      </c>
      <c r="F111" s="106" t="s">
        <v>62</v>
      </c>
      <c r="G111" s="87">
        <v>100</v>
      </c>
    </row>
    <row r="112" spans="1:7">
      <c r="A112" s="353"/>
      <c r="B112" s="353"/>
      <c r="C112" s="353"/>
      <c r="D112" s="353"/>
      <c r="E112" s="353"/>
      <c r="F112" s="106" t="s">
        <v>63</v>
      </c>
      <c r="G112" s="87">
        <v>100</v>
      </c>
    </row>
    <row r="113" spans="1:7">
      <c r="A113" s="353"/>
      <c r="B113" s="353"/>
      <c r="C113" s="353"/>
      <c r="D113" s="353"/>
      <c r="E113" s="353"/>
      <c r="F113" s="106" t="s">
        <v>64</v>
      </c>
      <c r="G113" s="87">
        <v>25</v>
      </c>
    </row>
    <row r="114" spans="1:7">
      <c r="A114" s="353"/>
      <c r="B114" s="353"/>
      <c r="C114" s="353"/>
      <c r="D114" s="353"/>
      <c r="E114" s="353"/>
      <c r="F114" s="106" t="s">
        <v>65</v>
      </c>
      <c r="G114" s="87">
        <v>25</v>
      </c>
    </row>
    <row r="115" spans="1:7">
      <c r="A115" s="353"/>
      <c r="B115" s="353"/>
      <c r="C115" s="353"/>
      <c r="D115" s="353"/>
      <c r="E115" s="353"/>
      <c r="F115" s="106" t="s">
        <v>66</v>
      </c>
      <c r="G115" s="87" t="s">
        <v>1154</v>
      </c>
    </row>
    <row r="116" spans="1:7" ht="69.75" customHeight="1">
      <c r="A116" s="107" t="s">
        <v>729</v>
      </c>
      <c r="B116" s="107" t="s">
        <v>728</v>
      </c>
      <c r="C116" s="107" t="s">
        <v>727</v>
      </c>
      <c r="D116" s="108" t="s">
        <v>69</v>
      </c>
      <c r="E116" s="91" t="s">
        <v>81</v>
      </c>
      <c r="F116" s="106" t="s">
        <v>1329</v>
      </c>
      <c r="G116" s="87" t="s">
        <v>1154</v>
      </c>
    </row>
    <row r="117" spans="1:7" s="14" customFormat="1" ht="30" customHeight="1">
      <c r="A117" s="311" t="s">
        <v>70</v>
      </c>
      <c r="B117" s="312"/>
      <c r="C117" s="312"/>
      <c r="D117" s="312"/>
      <c r="E117" s="312"/>
      <c r="F117" s="312"/>
      <c r="G117" s="313"/>
    </row>
    <row r="118" spans="1:7" s="14" customFormat="1" ht="15" customHeight="1">
      <c r="A118" s="339" t="str">
        <f>(A32)</f>
        <v>Índice Compuesto del Cumplimiento de Obligaciones de Transparencia (ICCOT)</v>
      </c>
      <c r="B118" s="340"/>
      <c r="C118" s="340"/>
      <c r="D118" s="340"/>
      <c r="E118" s="340"/>
      <c r="F118" s="340"/>
      <c r="G118" s="341"/>
    </row>
    <row r="119" spans="1:7" s="14" customFormat="1">
      <c r="A119" s="98" t="s">
        <v>71</v>
      </c>
      <c r="B119" s="330" t="s">
        <v>73</v>
      </c>
      <c r="C119" s="331"/>
      <c r="D119" s="331"/>
      <c r="E119" s="331"/>
      <c r="F119" s="331"/>
      <c r="G119" s="332"/>
    </row>
    <row r="120" spans="1:7" s="14" customFormat="1">
      <c r="A120" s="98" t="s">
        <v>72</v>
      </c>
      <c r="B120" s="330" t="s">
        <v>73</v>
      </c>
      <c r="C120" s="331"/>
      <c r="D120" s="331"/>
      <c r="E120" s="331"/>
      <c r="F120" s="331"/>
      <c r="G120" s="332"/>
    </row>
    <row r="121" spans="1:7">
      <c r="A121" s="339" t="str">
        <f>(A40)</f>
        <v>Índice de cobertura de acciones de acompañamiento realizada a los sujetos obligados a cargo de la Dirección General de Enlace y del nivel de cumplimiento obtenido en las dimensiones verificadas.</v>
      </c>
      <c r="B121" s="340"/>
      <c r="C121" s="340"/>
      <c r="D121" s="340"/>
      <c r="E121" s="340"/>
      <c r="F121" s="340"/>
      <c r="G121" s="341"/>
    </row>
    <row r="122" spans="1:7" s="14" customFormat="1">
      <c r="A122" s="98" t="s">
        <v>71</v>
      </c>
      <c r="B122" s="330" t="s">
        <v>73</v>
      </c>
      <c r="C122" s="331"/>
      <c r="D122" s="331"/>
      <c r="E122" s="331"/>
      <c r="F122" s="331"/>
      <c r="G122" s="332"/>
    </row>
    <row r="123" spans="1:7" s="14" customFormat="1">
      <c r="A123" s="98" t="s">
        <v>72</v>
      </c>
      <c r="B123" s="330" t="s">
        <v>73</v>
      </c>
      <c r="C123" s="331"/>
      <c r="D123" s="331"/>
      <c r="E123" s="331"/>
      <c r="F123" s="331"/>
      <c r="G123" s="332"/>
    </row>
    <row r="124" spans="1:7">
      <c r="A124" s="339" t="str">
        <f>(A48)</f>
        <v>Índice de eficiencia de las verificaciones realizadas por la Dirección General conforme al Programa Anual de Verificación.</v>
      </c>
      <c r="B124" s="340"/>
      <c r="C124" s="340"/>
      <c r="D124" s="340"/>
      <c r="E124" s="340"/>
      <c r="F124" s="340"/>
      <c r="G124" s="341"/>
    </row>
    <row r="125" spans="1:7" s="14" customFormat="1" ht="30.95" customHeight="1">
      <c r="A125" s="98" t="s">
        <v>71</v>
      </c>
      <c r="B125" s="330" t="s">
        <v>73</v>
      </c>
      <c r="C125" s="331"/>
      <c r="D125" s="331"/>
      <c r="E125" s="331"/>
      <c r="F125" s="331"/>
      <c r="G125" s="332"/>
    </row>
    <row r="126" spans="1:7" s="14" customFormat="1">
      <c r="A126" s="98" t="s">
        <v>72</v>
      </c>
      <c r="B126" s="330" t="s">
        <v>73</v>
      </c>
      <c r="C126" s="331"/>
      <c r="D126" s="331"/>
      <c r="E126" s="331"/>
      <c r="F126" s="331"/>
      <c r="G126" s="332"/>
    </row>
    <row r="127" spans="1:7">
      <c r="A127" s="339" t="str">
        <f>(A54)</f>
        <v xml:space="preserve">Cobertura de acompañamiento a  los sujetos obligados de los poderes legislativo y judicial. </v>
      </c>
      <c r="B127" s="340"/>
      <c r="C127" s="340"/>
      <c r="D127" s="340"/>
      <c r="E127" s="340"/>
      <c r="F127" s="340"/>
      <c r="G127" s="341"/>
    </row>
    <row r="128" spans="1:7" s="14" customFormat="1" ht="67.5" customHeight="1">
      <c r="A128" s="98" t="s">
        <v>71</v>
      </c>
      <c r="B128" s="324" t="s">
        <v>1200</v>
      </c>
      <c r="C128" s="325"/>
      <c r="D128" s="325"/>
      <c r="E128" s="325"/>
      <c r="F128" s="325"/>
      <c r="G128" s="326"/>
    </row>
    <row r="129" spans="1:7" s="14" customFormat="1">
      <c r="A129" s="98" t="s">
        <v>72</v>
      </c>
      <c r="B129" s="324"/>
      <c r="C129" s="325"/>
      <c r="D129" s="325"/>
      <c r="E129" s="325"/>
      <c r="F129" s="325"/>
      <c r="G129" s="326"/>
    </row>
    <row r="130" spans="1:7">
      <c r="A130" s="327"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30" s="328"/>
      <c r="C130" s="328"/>
      <c r="D130" s="328"/>
      <c r="E130" s="328"/>
      <c r="F130" s="328"/>
      <c r="G130" s="329"/>
    </row>
    <row r="131" spans="1:7" s="14" customFormat="1" ht="33" customHeight="1">
      <c r="A131" s="98" t="s">
        <v>71</v>
      </c>
      <c r="B131" s="330" t="s">
        <v>73</v>
      </c>
      <c r="C131" s="331"/>
      <c r="D131" s="331"/>
      <c r="E131" s="331"/>
      <c r="F131" s="331"/>
      <c r="G131" s="332"/>
    </row>
    <row r="132" spans="1:7" s="14" customFormat="1">
      <c r="A132" s="98" t="s">
        <v>72</v>
      </c>
      <c r="B132" s="330" t="s">
        <v>73</v>
      </c>
      <c r="C132" s="331"/>
      <c r="D132" s="331"/>
      <c r="E132" s="331"/>
      <c r="F132" s="331"/>
      <c r="G132" s="332"/>
    </row>
    <row r="133" spans="1:7">
      <c r="A133" s="327" t="str">
        <f>(A68)</f>
        <v xml:space="preserve">Porcentaje de acciones de verificación sobre los atributos de las respuestas a solicitudes de acceso a la información de los sujetos obligados de los poderes legislativo y judicial. </v>
      </c>
      <c r="B133" s="328"/>
      <c r="C133" s="328"/>
      <c r="D133" s="328"/>
      <c r="E133" s="328"/>
      <c r="F133" s="328"/>
      <c r="G133" s="329"/>
    </row>
    <row r="134" spans="1:7" s="14" customFormat="1" ht="18.95" customHeight="1">
      <c r="A134" s="98" t="s">
        <v>71</v>
      </c>
      <c r="B134" s="330" t="s">
        <v>73</v>
      </c>
      <c r="C134" s="331"/>
      <c r="D134" s="331"/>
      <c r="E134" s="331"/>
      <c r="F134" s="331"/>
      <c r="G134" s="332"/>
    </row>
    <row r="135" spans="1:7" s="14" customFormat="1">
      <c r="A135" s="98" t="s">
        <v>72</v>
      </c>
      <c r="B135" s="330" t="s">
        <v>73</v>
      </c>
      <c r="C135" s="331"/>
      <c r="D135" s="331"/>
      <c r="E135" s="331"/>
      <c r="F135" s="331"/>
      <c r="G135" s="332"/>
    </row>
    <row r="136" spans="1:7">
      <c r="A136" s="350" t="str">
        <f>A74</f>
        <v xml:space="preserve">Porcentaje de Unidades de Transparencia a las cuales se les realizó la verificación del total de sujetos obligados establecidos en el Programa Anual de Verificación. </v>
      </c>
      <c r="B136" s="351"/>
      <c r="C136" s="351"/>
      <c r="D136" s="351"/>
      <c r="E136" s="351"/>
      <c r="F136" s="351"/>
      <c r="G136" s="352"/>
    </row>
    <row r="137" spans="1:7" s="14" customFormat="1" ht="36" customHeight="1">
      <c r="A137" s="98" t="s">
        <v>71</v>
      </c>
      <c r="B137" s="330" t="s">
        <v>73</v>
      </c>
      <c r="C137" s="331"/>
      <c r="D137" s="331"/>
      <c r="E137" s="331"/>
      <c r="F137" s="331"/>
      <c r="G137" s="332"/>
    </row>
    <row r="138" spans="1:7" s="14" customFormat="1">
      <c r="A138" s="98" t="s">
        <v>72</v>
      </c>
      <c r="B138" s="330" t="s">
        <v>73</v>
      </c>
      <c r="C138" s="331"/>
      <c r="D138" s="331"/>
      <c r="E138" s="331"/>
      <c r="F138" s="331"/>
      <c r="G138" s="332"/>
    </row>
    <row r="139" spans="1:7">
      <c r="A139" s="327" t="str">
        <f>(A80)</f>
        <v>Porcentaje de denuncias por incumplimiento de las obligaciones de transparencia sustanciadas en un plazo menor al establecido en la normativa aplicable.</v>
      </c>
      <c r="B139" s="328"/>
      <c r="C139" s="328"/>
      <c r="D139" s="328"/>
      <c r="E139" s="328"/>
      <c r="F139" s="328"/>
      <c r="G139" s="329"/>
    </row>
    <row r="140" spans="1:7" s="14" customFormat="1" ht="51.75" customHeight="1">
      <c r="A140" s="98" t="s">
        <v>71</v>
      </c>
      <c r="B140" s="324" t="s">
        <v>1203</v>
      </c>
      <c r="C140" s="325"/>
      <c r="D140" s="325"/>
      <c r="E140" s="325"/>
      <c r="F140" s="325"/>
      <c r="G140" s="326"/>
    </row>
    <row r="141" spans="1:7" s="14" customFormat="1">
      <c r="A141" s="98" t="s">
        <v>72</v>
      </c>
      <c r="B141" s="324"/>
      <c r="C141" s="325"/>
      <c r="D141" s="325"/>
      <c r="E141" s="325"/>
      <c r="F141" s="325"/>
      <c r="G141" s="326"/>
    </row>
    <row r="142" spans="1:7">
      <c r="A142" s="327" t="str">
        <f>(A86)</f>
        <v>Porcentaje de dictámenes para la modificación del padrón de sujetos obligados realizados</v>
      </c>
      <c r="B142" s="328"/>
      <c r="C142" s="328"/>
      <c r="D142" s="328"/>
      <c r="E142" s="328"/>
      <c r="F142" s="328"/>
      <c r="G142" s="329"/>
    </row>
    <row r="143" spans="1:7" s="14" customFormat="1" ht="104.25" customHeight="1">
      <c r="A143" s="98" t="s">
        <v>71</v>
      </c>
      <c r="B143" s="324" t="s">
        <v>1201</v>
      </c>
      <c r="C143" s="325"/>
      <c r="D143" s="325"/>
      <c r="E143" s="325"/>
      <c r="F143" s="325"/>
      <c r="G143" s="326"/>
    </row>
    <row r="144" spans="1:7" s="14" customFormat="1">
      <c r="A144" s="98" t="s">
        <v>72</v>
      </c>
      <c r="B144" s="324"/>
      <c r="C144" s="325"/>
      <c r="D144" s="325"/>
      <c r="E144" s="325"/>
      <c r="F144" s="325"/>
      <c r="G144" s="326"/>
    </row>
    <row r="145" spans="1:7">
      <c r="A145" s="327" t="str">
        <f>(A92)</f>
        <v>Porcentaje de atención a consultas técnicas y normativas atendidas en un plazo máximo de 20 días hábiles.</v>
      </c>
      <c r="B145" s="328"/>
      <c r="C145" s="328"/>
      <c r="D145" s="328"/>
      <c r="E145" s="328"/>
      <c r="F145" s="328"/>
      <c r="G145" s="329"/>
    </row>
    <row r="146" spans="1:7" s="14" customFormat="1" ht="88.5" customHeight="1">
      <c r="A146" s="98" t="s">
        <v>71</v>
      </c>
      <c r="B146" s="324" t="s">
        <v>1204</v>
      </c>
      <c r="C146" s="325"/>
      <c r="D146" s="325"/>
      <c r="E146" s="325"/>
      <c r="F146" s="325"/>
      <c r="G146" s="326"/>
    </row>
    <row r="147" spans="1:7" s="14" customFormat="1">
      <c r="A147" s="98" t="s">
        <v>72</v>
      </c>
      <c r="B147" s="324"/>
      <c r="C147" s="325"/>
      <c r="D147" s="325"/>
      <c r="E147" s="325"/>
      <c r="F147" s="325"/>
      <c r="G147" s="326"/>
    </row>
    <row r="148" spans="1:7">
      <c r="A148" s="327" t="str">
        <f>(A98)</f>
        <v>Porcentaje de actividades realizadas en materia del Programa de Gobierno Abierto y Transparencia Proactiva.</v>
      </c>
      <c r="B148" s="328"/>
      <c r="C148" s="328"/>
      <c r="D148" s="328"/>
      <c r="E148" s="328"/>
      <c r="F148" s="328"/>
      <c r="G148" s="329"/>
    </row>
    <row r="149" spans="1:7" s="14" customFormat="1" ht="33.75" customHeight="1">
      <c r="A149" s="98" t="s">
        <v>71</v>
      </c>
      <c r="B149" s="330" t="s">
        <v>73</v>
      </c>
      <c r="C149" s="331"/>
      <c r="D149" s="331"/>
      <c r="E149" s="331"/>
      <c r="F149" s="331"/>
      <c r="G149" s="332"/>
    </row>
    <row r="150" spans="1:7" s="14" customFormat="1">
      <c r="A150" s="98" t="s">
        <v>72</v>
      </c>
      <c r="B150" s="330" t="s">
        <v>73</v>
      </c>
      <c r="C150" s="331"/>
      <c r="D150" s="331"/>
      <c r="E150" s="331"/>
      <c r="F150" s="331"/>
      <c r="G150" s="332"/>
    </row>
    <row r="151" spans="1:7">
      <c r="A151" s="327" t="str">
        <f>A104</f>
        <v xml:space="preserve">Porcentaje de actividades especificas para promover la cultura de transparencia realizadas con los sujetos obligados de los poderes legislativo y judicial.  </v>
      </c>
      <c r="B151" s="328"/>
      <c r="C151" s="328"/>
      <c r="D151" s="328"/>
      <c r="E151" s="328"/>
      <c r="F151" s="328"/>
      <c r="G151" s="329"/>
    </row>
    <row r="152" spans="1:7" s="14" customFormat="1" ht="152.25" customHeight="1">
      <c r="A152" s="98" t="s">
        <v>71</v>
      </c>
      <c r="B152" s="324" t="s">
        <v>1205</v>
      </c>
      <c r="C152" s="325"/>
      <c r="D152" s="325"/>
      <c r="E152" s="325"/>
      <c r="F152" s="325"/>
      <c r="G152" s="326"/>
    </row>
    <row r="153" spans="1:7" s="14" customFormat="1">
      <c r="A153" s="98" t="s">
        <v>72</v>
      </c>
      <c r="B153" s="324"/>
      <c r="C153" s="325"/>
      <c r="D153" s="325"/>
      <c r="E153" s="325"/>
      <c r="F153" s="325"/>
      <c r="G153" s="326"/>
    </row>
    <row r="154" spans="1:7" ht="15" customHeight="1">
      <c r="A154" s="327" t="str">
        <f>A110</f>
        <v>Porcentaje de asesorías especializadas impartidas.</v>
      </c>
      <c r="B154" s="328"/>
      <c r="C154" s="328"/>
      <c r="D154" s="328"/>
      <c r="E154" s="328"/>
      <c r="F154" s="328"/>
      <c r="G154" s="329"/>
    </row>
    <row r="155" spans="1:7" s="14" customFormat="1" ht="53.25" customHeight="1">
      <c r="A155" s="98" t="s">
        <v>71</v>
      </c>
      <c r="B155" s="324" t="s">
        <v>1202</v>
      </c>
      <c r="C155" s="325"/>
      <c r="D155" s="325"/>
      <c r="E155" s="325"/>
      <c r="F155" s="325"/>
      <c r="G155" s="326"/>
    </row>
    <row r="156" spans="1:7" s="14" customFormat="1" ht="15" customHeight="1">
      <c r="A156" s="98" t="s">
        <v>72</v>
      </c>
      <c r="B156" s="324"/>
      <c r="C156" s="325"/>
      <c r="D156" s="325"/>
      <c r="E156" s="325"/>
      <c r="F156" s="325"/>
      <c r="G156" s="326"/>
    </row>
    <row r="157" spans="1:7" ht="15" customHeight="1">
      <c r="A157" s="327" t="str">
        <f>(A116)</f>
        <v>Porcentaje de actividades realizadas para el Observatorio de Parlamento Abierto</v>
      </c>
      <c r="B157" s="328"/>
      <c r="C157" s="328"/>
      <c r="D157" s="328"/>
      <c r="E157" s="328"/>
      <c r="F157" s="328"/>
      <c r="G157" s="329"/>
    </row>
    <row r="158" spans="1:7" s="14" customFormat="1" ht="121.5" customHeight="1">
      <c r="A158" s="98" t="s">
        <v>71</v>
      </c>
      <c r="B158" s="324" t="s">
        <v>1369</v>
      </c>
      <c r="C158" s="325"/>
      <c r="D158" s="325"/>
      <c r="E158" s="325"/>
      <c r="F158" s="325"/>
      <c r="G158" s="326"/>
    </row>
    <row r="159" spans="1:7" s="14" customFormat="1" ht="15" customHeight="1">
      <c r="A159" s="98" t="s">
        <v>72</v>
      </c>
      <c r="B159" s="347"/>
      <c r="C159" s="348"/>
      <c r="D159" s="348"/>
      <c r="E159" s="348"/>
      <c r="F159" s="348"/>
      <c r="G159" s="349"/>
    </row>
    <row r="160" spans="1:7" ht="15" customHeight="1">
      <c r="A160" s="346"/>
      <c r="B160" s="346"/>
      <c r="C160" s="346"/>
      <c r="D160" s="346"/>
      <c r="E160" s="346"/>
      <c r="F160" s="346"/>
      <c r="G160" s="346"/>
    </row>
    <row r="161" spans="1:7">
      <c r="A161" s="311" t="s">
        <v>74</v>
      </c>
      <c r="B161" s="312"/>
      <c r="C161" s="312"/>
      <c r="D161" s="312"/>
      <c r="E161" s="312"/>
      <c r="F161" s="312"/>
      <c r="G161" s="313"/>
    </row>
    <row r="162" spans="1:7" s="14" customFormat="1" ht="16.5" customHeight="1">
      <c r="A162" s="327" t="str">
        <f>A32</f>
        <v>Índice Compuesto del Cumplimiento de Obligaciones de Transparencia (ICCOT)</v>
      </c>
      <c r="B162" s="328"/>
      <c r="C162" s="328"/>
      <c r="D162" s="328"/>
      <c r="E162" s="328"/>
      <c r="F162" s="328"/>
      <c r="G162" s="329"/>
    </row>
    <row r="163" spans="1:7" s="14" customFormat="1" ht="35.1" customHeight="1">
      <c r="A163" s="86" t="s">
        <v>84</v>
      </c>
      <c r="B163" s="336"/>
      <c r="C163" s="336"/>
      <c r="D163" s="336"/>
      <c r="E163" s="336"/>
      <c r="F163" s="336"/>
      <c r="G163" s="336"/>
    </row>
    <row r="164" spans="1:7" s="14" customFormat="1" ht="35.1" customHeight="1">
      <c r="A164" s="86" t="s">
        <v>85</v>
      </c>
      <c r="B164" s="336"/>
      <c r="C164" s="336"/>
      <c r="D164" s="336"/>
      <c r="E164" s="336"/>
      <c r="F164" s="336"/>
      <c r="G164" s="336"/>
    </row>
    <row r="165" spans="1:7" s="14" customFormat="1" ht="35.1" customHeight="1">
      <c r="A165" s="86" t="s">
        <v>86</v>
      </c>
      <c r="B165" s="337"/>
      <c r="C165" s="337"/>
      <c r="D165" s="337"/>
      <c r="E165" s="337"/>
      <c r="F165" s="337"/>
      <c r="G165" s="337"/>
    </row>
    <row r="166" spans="1:7" s="14" customFormat="1" ht="35.1" customHeight="1">
      <c r="A166" s="327" t="str">
        <f>A40</f>
        <v>Índice de cobertura de acciones de acompañamiento realizada a los sujetos obligados a cargo de la Dirección General de Enlace y del nivel de cumplimiento obtenido en las dimensiones verificadas.</v>
      </c>
      <c r="B166" s="328"/>
      <c r="C166" s="328"/>
      <c r="D166" s="328"/>
      <c r="E166" s="328"/>
      <c r="F166" s="328"/>
      <c r="G166" s="329"/>
    </row>
    <row r="167" spans="1:7" s="14" customFormat="1" ht="35.1" customHeight="1">
      <c r="A167" s="86" t="s">
        <v>84</v>
      </c>
      <c r="B167" s="336"/>
      <c r="C167" s="336"/>
      <c r="D167" s="336"/>
      <c r="E167" s="336"/>
      <c r="F167" s="336"/>
      <c r="G167" s="336"/>
    </row>
    <row r="168" spans="1:7" s="14" customFormat="1" ht="35.1" customHeight="1">
      <c r="A168" s="86" t="s">
        <v>85</v>
      </c>
      <c r="B168" s="336"/>
      <c r="C168" s="336"/>
      <c r="D168" s="336"/>
      <c r="E168" s="336"/>
      <c r="F168" s="336"/>
      <c r="G168" s="336"/>
    </row>
    <row r="169" spans="1:7" s="14" customFormat="1" ht="35.1" customHeight="1">
      <c r="A169" s="86" t="s">
        <v>86</v>
      </c>
      <c r="B169" s="337"/>
      <c r="C169" s="337"/>
      <c r="D169" s="337"/>
      <c r="E169" s="337"/>
      <c r="F169" s="337"/>
      <c r="G169" s="337"/>
    </row>
    <row r="170" spans="1:7" s="14" customFormat="1" ht="35.1" customHeight="1">
      <c r="A170" s="327" t="str">
        <f>A48</f>
        <v>Índice de eficiencia de las verificaciones realizadas por la Dirección General conforme al Programa Anual de Verificación.</v>
      </c>
      <c r="B170" s="328"/>
      <c r="C170" s="328"/>
      <c r="D170" s="328"/>
      <c r="E170" s="328"/>
      <c r="F170" s="328"/>
      <c r="G170" s="329"/>
    </row>
    <row r="171" spans="1:7" s="14" customFormat="1" ht="35.1" customHeight="1">
      <c r="A171" s="86" t="s">
        <v>84</v>
      </c>
      <c r="B171" s="336"/>
      <c r="C171" s="336"/>
      <c r="D171" s="336"/>
      <c r="E171" s="336"/>
      <c r="F171" s="336"/>
      <c r="G171" s="336"/>
    </row>
    <row r="172" spans="1:7" s="14" customFormat="1" ht="35.1" customHeight="1">
      <c r="A172" s="86" t="s">
        <v>85</v>
      </c>
      <c r="B172" s="336"/>
      <c r="C172" s="336"/>
      <c r="D172" s="336"/>
      <c r="E172" s="336"/>
      <c r="F172" s="336"/>
      <c r="G172" s="336"/>
    </row>
    <row r="173" spans="1:7" s="14" customFormat="1" ht="35.1" customHeight="1">
      <c r="A173" s="86" t="s">
        <v>86</v>
      </c>
      <c r="B173" s="337"/>
      <c r="C173" s="337"/>
      <c r="D173" s="337"/>
      <c r="E173" s="337"/>
      <c r="F173" s="337"/>
      <c r="G173" s="337"/>
    </row>
    <row r="174" spans="1:7" s="14" customFormat="1" ht="35.1" customHeight="1">
      <c r="A174" s="327" t="str">
        <f>A54</f>
        <v xml:space="preserve">Cobertura de acompañamiento a  los sujetos obligados de los poderes legislativo y judicial. </v>
      </c>
      <c r="B174" s="328"/>
      <c r="C174" s="328"/>
      <c r="D174" s="328"/>
      <c r="E174" s="328"/>
      <c r="F174" s="328"/>
      <c r="G174" s="329"/>
    </row>
    <row r="175" spans="1:7" s="14" customFormat="1" ht="35.1" customHeight="1">
      <c r="A175" s="86" t="s">
        <v>84</v>
      </c>
      <c r="B175" s="336"/>
      <c r="C175" s="336"/>
      <c r="D175" s="336"/>
      <c r="E175" s="336"/>
      <c r="F175" s="336"/>
      <c r="G175" s="336"/>
    </row>
    <row r="176" spans="1:7" s="14" customFormat="1" ht="35.1" customHeight="1">
      <c r="A176" s="86" t="s">
        <v>85</v>
      </c>
      <c r="B176" s="336"/>
      <c r="C176" s="336"/>
      <c r="D176" s="336"/>
      <c r="E176" s="336"/>
      <c r="F176" s="336"/>
      <c r="G176" s="336"/>
    </row>
    <row r="177" spans="1:7" s="14" customFormat="1" ht="35.1" customHeight="1">
      <c r="A177" s="86" t="s">
        <v>86</v>
      </c>
      <c r="B177" s="337"/>
      <c r="C177" s="337"/>
      <c r="D177" s="337"/>
      <c r="E177" s="337"/>
      <c r="F177" s="337"/>
      <c r="G177" s="337"/>
    </row>
    <row r="178" spans="1:7" s="14" customFormat="1" ht="35.1" customHeight="1">
      <c r="A178" s="327"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78" s="328"/>
      <c r="C178" s="328"/>
      <c r="D178" s="328"/>
      <c r="E178" s="328"/>
      <c r="F178" s="328"/>
      <c r="G178" s="329"/>
    </row>
    <row r="179" spans="1:7" s="14" customFormat="1" ht="35.1" customHeight="1">
      <c r="A179" s="86" t="s">
        <v>84</v>
      </c>
      <c r="B179" s="336"/>
      <c r="C179" s="336"/>
      <c r="D179" s="336"/>
      <c r="E179" s="336"/>
      <c r="F179" s="336"/>
      <c r="G179" s="336"/>
    </row>
    <row r="180" spans="1:7" s="14" customFormat="1" ht="35.1" customHeight="1">
      <c r="A180" s="86" t="s">
        <v>85</v>
      </c>
      <c r="B180" s="336"/>
      <c r="C180" s="336"/>
      <c r="D180" s="336"/>
      <c r="E180" s="336"/>
      <c r="F180" s="336"/>
      <c r="G180" s="336"/>
    </row>
    <row r="181" spans="1:7" s="14" customFormat="1" ht="35.1" customHeight="1">
      <c r="A181" s="86" t="s">
        <v>86</v>
      </c>
      <c r="B181" s="337"/>
      <c r="C181" s="337"/>
      <c r="D181" s="337"/>
      <c r="E181" s="337"/>
      <c r="F181" s="337"/>
      <c r="G181" s="337"/>
    </row>
    <row r="182" spans="1:7" s="14" customFormat="1" ht="35.1" customHeight="1">
      <c r="A182" s="327" t="str">
        <f>A68</f>
        <v xml:space="preserve">Porcentaje de acciones de verificación sobre los atributos de las respuestas a solicitudes de acceso a la información de los sujetos obligados de los poderes legislativo y judicial. </v>
      </c>
      <c r="B182" s="328"/>
      <c r="C182" s="328"/>
      <c r="D182" s="328"/>
      <c r="E182" s="328"/>
      <c r="F182" s="328"/>
      <c r="G182" s="329"/>
    </row>
    <row r="183" spans="1:7" s="14" customFormat="1" ht="35.1" customHeight="1">
      <c r="A183" s="86" t="s">
        <v>84</v>
      </c>
      <c r="B183" s="336"/>
      <c r="C183" s="336"/>
      <c r="D183" s="336"/>
      <c r="E183" s="336"/>
      <c r="F183" s="336"/>
      <c r="G183" s="336"/>
    </row>
    <row r="184" spans="1:7" s="14" customFormat="1" ht="35.1" customHeight="1">
      <c r="A184" s="86" t="s">
        <v>85</v>
      </c>
      <c r="B184" s="336"/>
      <c r="C184" s="336"/>
      <c r="D184" s="336"/>
      <c r="E184" s="336"/>
      <c r="F184" s="336"/>
      <c r="G184" s="336"/>
    </row>
    <row r="185" spans="1:7" s="14" customFormat="1" ht="35.1" customHeight="1">
      <c r="A185" s="86" t="s">
        <v>86</v>
      </c>
      <c r="B185" s="337"/>
      <c r="C185" s="337"/>
      <c r="D185" s="337"/>
      <c r="E185" s="337"/>
      <c r="F185" s="337"/>
      <c r="G185" s="337"/>
    </row>
    <row r="186" spans="1:7" s="14" customFormat="1" ht="35.1" customHeight="1">
      <c r="A186" s="327" t="str">
        <f>A136</f>
        <v xml:space="preserve">Porcentaje de Unidades de Transparencia a las cuales se les realizó la verificación del total de sujetos obligados establecidos en el Programa Anual de Verificación. </v>
      </c>
      <c r="B186" s="328"/>
      <c r="C186" s="328"/>
      <c r="D186" s="328"/>
      <c r="E186" s="328"/>
      <c r="F186" s="328"/>
      <c r="G186" s="329"/>
    </row>
    <row r="187" spans="1:7" s="14" customFormat="1" ht="35.1" customHeight="1">
      <c r="A187" s="86" t="s">
        <v>84</v>
      </c>
      <c r="B187" s="336"/>
      <c r="C187" s="336"/>
      <c r="D187" s="336"/>
      <c r="E187" s="336"/>
      <c r="F187" s="336"/>
      <c r="G187" s="336"/>
    </row>
    <row r="188" spans="1:7" s="14" customFormat="1" ht="35.1" customHeight="1">
      <c r="A188" s="86" t="s">
        <v>85</v>
      </c>
      <c r="B188" s="336"/>
      <c r="C188" s="336"/>
      <c r="D188" s="336"/>
      <c r="E188" s="336"/>
      <c r="F188" s="336"/>
      <c r="G188" s="336"/>
    </row>
    <row r="189" spans="1:7" s="14" customFormat="1" ht="35.1" customHeight="1">
      <c r="A189" s="86" t="s">
        <v>86</v>
      </c>
      <c r="B189" s="337"/>
      <c r="C189" s="337"/>
      <c r="D189" s="337"/>
      <c r="E189" s="337"/>
      <c r="F189" s="337"/>
      <c r="G189" s="337"/>
    </row>
    <row r="190" spans="1:7" s="14" customFormat="1" ht="35.1" customHeight="1">
      <c r="A190" s="327" t="str">
        <f>A80</f>
        <v>Porcentaje de denuncias por incumplimiento de las obligaciones de transparencia sustanciadas en un plazo menor al establecido en la normativa aplicable.</v>
      </c>
      <c r="B190" s="328"/>
      <c r="C190" s="328"/>
      <c r="D190" s="328"/>
      <c r="E190" s="328"/>
      <c r="F190" s="328"/>
      <c r="G190" s="329"/>
    </row>
    <row r="191" spans="1:7" s="14" customFormat="1" ht="35.1" customHeight="1">
      <c r="A191" s="86" t="s">
        <v>84</v>
      </c>
      <c r="B191" s="336" t="s">
        <v>726</v>
      </c>
      <c r="C191" s="336"/>
      <c r="D191" s="336"/>
      <c r="E191" s="336"/>
      <c r="F191" s="336"/>
      <c r="G191" s="336"/>
    </row>
    <row r="192" spans="1:7" s="14" customFormat="1" ht="35.1" customHeight="1">
      <c r="A192" s="86" t="s">
        <v>85</v>
      </c>
      <c r="B192" s="336" t="s">
        <v>313</v>
      </c>
      <c r="C192" s="336"/>
      <c r="D192" s="336"/>
      <c r="E192" s="336"/>
      <c r="F192" s="336"/>
      <c r="G192" s="336"/>
    </row>
    <row r="193" spans="1:8" s="14" customFormat="1" ht="35.1" customHeight="1">
      <c r="A193" s="86" t="s">
        <v>86</v>
      </c>
      <c r="B193" s="336" t="s">
        <v>725</v>
      </c>
      <c r="C193" s="336"/>
      <c r="D193" s="336"/>
      <c r="E193" s="336"/>
      <c r="F193" s="336"/>
      <c r="G193" s="336"/>
    </row>
    <row r="194" spans="1:8" s="14" customFormat="1" ht="35.1" customHeight="1">
      <c r="A194" s="327" t="str">
        <f>A86</f>
        <v>Porcentaje de dictámenes para la modificación del padrón de sujetos obligados realizados</v>
      </c>
      <c r="B194" s="328"/>
      <c r="C194" s="328"/>
      <c r="D194" s="328"/>
      <c r="E194" s="328"/>
      <c r="F194" s="328"/>
      <c r="G194" s="329"/>
    </row>
    <row r="195" spans="1:8" s="14" customFormat="1" ht="35.1" customHeight="1">
      <c r="A195" s="86" t="s">
        <v>84</v>
      </c>
      <c r="B195" s="336"/>
      <c r="C195" s="336"/>
      <c r="D195" s="336"/>
      <c r="E195" s="336"/>
      <c r="F195" s="336"/>
      <c r="G195" s="336"/>
    </row>
    <row r="196" spans="1:8" s="14" customFormat="1" ht="35.1" customHeight="1">
      <c r="A196" s="86" t="s">
        <v>85</v>
      </c>
      <c r="B196" s="336"/>
      <c r="C196" s="336"/>
      <c r="D196" s="336"/>
      <c r="E196" s="336"/>
      <c r="F196" s="336"/>
      <c r="G196" s="336"/>
    </row>
    <row r="197" spans="1:8" s="14" customFormat="1" ht="35.1" customHeight="1">
      <c r="A197" s="86" t="s">
        <v>86</v>
      </c>
      <c r="B197" s="337"/>
      <c r="C197" s="337"/>
      <c r="D197" s="337"/>
      <c r="E197" s="337"/>
      <c r="F197" s="337"/>
      <c r="G197" s="337"/>
    </row>
    <row r="198" spans="1:8" s="14" customFormat="1" ht="35.1" customHeight="1">
      <c r="A198" s="327" t="str">
        <f>A92</f>
        <v>Porcentaje de atención a consultas técnicas y normativas atendidas en un plazo máximo de 20 días hábiles.</v>
      </c>
      <c r="B198" s="328"/>
      <c r="C198" s="328"/>
      <c r="D198" s="328"/>
      <c r="E198" s="328"/>
      <c r="F198" s="328"/>
      <c r="G198" s="329"/>
    </row>
    <row r="199" spans="1:8" s="14" customFormat="1" ht="35.1" customHeight="1">
      <c r="A199" s="86" t="s">
        <v>84</v>
      </c>
      <c r="B199" s="336"/>
      <c r="C199" s="336"/>
      <c r="D199" s="336"/>
      <c r="E199" s="336"/>
      <c r="F199" s="336"/>
      <c r="G199" s="336"/>
    </row>
    <row r="200" spans="1:8" s="14" customFormat="1" ht="35.1" customHeight="1">
      <c r="A200" s="86" t="s">
        <v>85</v>
      </c>
      <c r="B200" s="336"/>
      <c r="C200" s="336"/>
      <c r="D200" s="336"/>
      <c r="E200" s="336"/>
      <c r="F200" s="336"/>
      <c r="G200" s="336"/>
    </row>
    <row r="201" spans="1:8" s="14" customFormat="1" ht="35.1" customHeight="1">
      <c r="A201" s="86" t="s">
        <v>86</v>
      </c>
      <c r="B201" s="337"/>
      <c r="C201" s="337"/>
      <c r="D201" s="337"/>
      <c r="E201" s="337"/>
      <c r="F201" s="337"/>
      <c r="G201" s="337"/>
    </row>
    <row r="202" spans="1:8" s="14" customFormat="1" ht="35.1" customHeight="1">
      <c r="A202" s="327" t="str">
        <f>A98</f>
        <v>Porcentaje de actividades realizadas en materia del Programa de Gobierno Abierto y Transparencia Proactiva.</v>
      </c>
      <c r="B202" s="328"/>
      <c r="C202" s="328"/>
      <c r="D202" s="328"/>
      <c r="E202" s="328"/>
      <c r="F202" s="328"/>
      <c r="G202" s="329"/>
    </row>
    <row r="203" spans="1:8" s="14" customFormat="1" ht="35.1" customHeight="1">
      <c r="A203" s="86" t="s">
        <v>84</v>
      </c>
      <c r="B203" s="336"/>
      <c r="C203" s="336"/>
      <c r="D203" s="336"/>
      <c r="E203" s="336"/>
      <c r="F203" s="336"/>
      <c r="G203" s="336"/>
    </row>
    <row r="204" spans="1:8" s="14" customFormat="1" ht="35.1" customHeight="1">
      <c r="A204" s="86" t="s">
        <v>85</v>
      </c>
      <c r="B204" s="336"/>
      <c r="C204" s="336"/>
      <c r="D204" s="336"/>
      <c r="E204" s="336"/>
      <c r="F204" s="336"/>
      <c r="G204" s="336"/>
    </row>
    <row r="205" spans="1:8" s="14" customFormat="1" ht="35.1" customHeight="1">
      <c r="A205" s="86" t="s">
        <v>86</v>
      </c>
      <c r="B205" s="337"/>
      <c r="C205" s="337"/>
      <c r="D205" s="337"/>
      <c r="E205" s="337"/>
      <c r="F205" s="337"/>
      <c r="G205" s="337"/>
    </row>
    <row r="206" spans="1:8" s="14" customFormat="1" ht="35.1" customHeight="1">
      <c r="A206" s="327" t="str">
        <f>A151</f>
        <v xml:space="preserve">Porcentaje de actividades especificas para promover la cultura de transparencia realizadas con los sujetos obligados de los poderes legislativo y judicial.  </v>
      </c>
      <c r="B206" s="328"/>
      <c r="C206" s="328"/>
      <c r="D206" s="328"/>
      <c r="E206" s="328"/>
      <c r="F206" s="328"/>
      <c r="G206" s="329"/>
      <c r="H206" s="17"/>
    </row>
    <row r="207" spans="1:8" s="14" customFormat="1" ht="30">
      <c r="A207" s="86" t="s">
        <v>84</v>
      </c>
      <c r="B207" s="338"/>
      <c r="C207" s="338"/>
      <c r="D207" s="338"/>
      <c r="E207" s="338"/>
      <c r="F207" s="338"/>
      <c r="G207" s="338"/>
    </row>
    <row r="208" spans="1:8" s="14" customFormat="1" ht="35.1" customHeight="1">
      <c r="A208" s="86" t="s">
        <v>85</v>
      </c>
      <c r="B208" s="336"/>
      <c r="C208" s="336"/>
      <c r="D208" s="336"/>
      <c r="E208" s="336"/>
      <c r="F208" s="336"/>
      <c r="G208" s="336"/>
    </row>
    <row r="209" spans="1:7" s="14" customFormat="1" ht="35.1" customHeight="1">
      <c r="A209" s="86" t="s">
        <v>86</v>
      </c>
      <c r="B209" s="337"/>
      <c r="C209" s="337"/>
      <c r="D209" s="337"/>
      <c r="E209" s="337"/>
      <c r="F209" s="337"/>
      <c r="G209" s="337"/>
    </row>
    <row r="210" spans="1:7" s="14" customFormat="1" ht="35.1" customHeight="1">
      <c r="A210" s="327" t="str">
        <f>A110</f>
        <v>Porcentaje de asesorías especializadas impartidas.</v>
      </c>
      <c r="B210" s="328"/>
      <c r="C210" s="328"/>
      <c r="D210" s="328"/>
      <c r="E210" s="328"/>
      <c r="F210" s="328"/>
      <c r="G210" s="329"/>
    </row>
    <row r="211" spans="1:7" s="14" customFormat="1" ht="35.1" customHeight="1">
      <c r="A211" s="86" t="s">
        <v>84</v>
      </c>
      <c r="B211" s="336"/>
      <c r="C211" s="336"/>
      <c r="D211" s="336"/>
      <c r="E211" s="336"/>
      <c r="F211" s="336"/>
      <c r="G211" s="336"/>
    </row>
    <row r="212" spans="1:7" s="14" customFormat="1" ht="35.1" customHeight="1">
      <c r="A212" s="86" t="s">
        <v>85</v>
      </c>
      <c r="B212" s="336"/>
      <c r="C212" s="336"/>
      <c r="D212" s="336"/>
      <c r="E212" s="336"/>
      <c r="F212" s="336"/>
      <c r="G212" s="336"/>
    </row>
    <row r="213" spans="1:7" s="14" customFormat="1" ht="35.1" customHeight="1">
      <c r="A213" s="86" t="s">
        <v>86</v>
      </c>
      <c r="B213" s="337"/>
      <c r="C213" s="337"/>
      <c r="D213" s="337"/>
      <c r="E213" s="337"/>
      <c r="F213" s="337"/>
      <c r="G213" s="337"/>
    </row>
    <row r="214" spans="1:7" s="14" customFormat="1" ht="35.1" customHeight="1">
      <c r="A214" s="327" t="str">
        <f>A116</f>
        <v>Porcentaje de actividades realizadas para el Observatorio de Parlamento Abierto</v>
      </c>
      <c r="B214" s="328"/>
      <c r="C214" s="328"/>
      <c r="D214" s="328"/>
      <c r="E214" s="328"/>
      <c r="F214" s="328"/>
      <c r="G214" s="329"/>
    </row>
    <row r="215" spans="1:7" s="14" customFormat="1" ht="35.1" customHeight="1">
      <c r="A215" s="86" t="s">
        <v>84</v>
      </c>
      <c r="B215" s="336"/>
      <c r="C215" s="336"/>
      <c r="D215" s="336"/>
      <c r="E215" s="336"/>
      <c r="F215" s="336"/>
      <c r="G215" s="336"/>
    </row>
    <row r="216" spans="1:7" s="14" customFormat="1" ht="35.1" customHeight="1">
      <c r="A216" s="86" t="s">
        <v>85</v>
      </c>
      <c r="B216" s="336"/>
      <c r="C216" s="336"/>
      <c r="D216" s="336"/>
      <c r="E216" s="336"/>
      <c r="F216" s="336"/>
      <c r="G216" s="336"/>
    </row>
    <row r="217" spans="1:7" s="14" customFormat="1" ht="35.1" customHeight="1">
      <c r="A217" s="86" t="s">
        <v>86</v>
      </c>
      <c r="B217" s="337"/>
      <c r="C217" s="337"/>
      <c r="D217" s="337"/>
      <c r="E217" s="337"/>
      <c r="F217" s="337"/>
      <c r="G217" s="337"/>
    </row>
    <row r="218" spans="1:7">
      <c r="A218" s="327"/>
      <c r="B218" s="328"/>
      <c r="C218" s="328"/>
      <c r="D218" s="328"/>
      <c r="E218" s="328"/>
      <c r="F218" s="328"/>
      <c r="G218" s="329"/>
    </row>
  </sheetData>
  <mergeCells count="220">
    <mergeCell ref="A16:B16"/>
    <mergeCell ref="C16:G16"/>
    <mergeCell ref="A17:B17"/>
    <mergeCell ref="C17:G17"/>
    <mergeCell ref="A99:A103"/>
    <mergeCell ref="B99:B103"/>
    <mergeCell ref="C99:C103"/>
    <mergeCell ref="D99:D103"/>
    <mergeCell ref="E99:E103"/>
    <mergeCell ref="A18:B18"/>
    <mergeCell ref="C18:G18"/>
    <mergeCell ref="A19:G19"/>
    <mergeCell ref="A20:B21"/>
    <mergeCell ref="C20:D20"/>
    <mergeCell ref="C21:D21"/>
    <mergeCell ref="A22:B22"/>
    <mergeCell ref="C22:D22"/>
    <mergeCell ref="A23:B23"/>
    <mergeCell ref="C23:D23"/>
    <mergeCell ref="A24:G24"/>
    <mergeCell ref="A25:G25"/>
    <mergeCell ref="E35:E39"/>
    <mergeCell ref="A26:E26"/>
    <mergeCell ref="F26:G26"/>
    <mergeCell ref="A1:C1"/>
    <mergeCell ref="D1:G1"/>
    <mergeCell ref="A2:G2"/>
    <mergeCell ref="A3:G3"/>
    <mergeCell ref="A4:C4"/>
    <mergeCell ref="D4:G4"/>
    <mergeCell ref="A8:G8"/>
    <mergeCell ref="A9:G9"/>
    <mergeCell ref="C15:G15"/>
    <mergeCell ref="A7:C7"/>
    <mergeCell ref="D7:G7"/>
    <mergeCell ref="A10:G10"/>
    <mergeCell ref="A11:G11"/>
    <mergeCell ref="A12:G12"/>
    <mergeCell ref="A13:G13"/>
    <mergeCell ref="A5:C5"/>
    <mergeCell ref="D5:G5"/>
    <mergeCell ref="A6:C6"/>
    <mergeCell ref="D6:G6"/>
    <mergeCell ref="A14:G14"/>
    <mergeCell ref="A15:B15"/>
    <mergeCell ref="B27:B31"/>
    <mergeCell ref="C27:C31"/>
    <mergeCell ref="D27:D31"/>
    <mergeCell ref="E27:E31"/>
    <mergeCell ref="C43:C47"/>
    <mergeCell ref="D43:D47"/>
    <mergeCell ref="E43:E47"/>
    <mergeCell ref="A33:G33"/>
    <mergeCell ref="A34:E34"/>
    <mergeCell ref="F34:G34"/>
    <mergeCell ref="A35:A39"/>
    <mergeCell ref="B35:B39"/>
    <mergeCell ref="C35:C39"/>
    <mergeCell ref="D35:D39"/>
    <mergeCell ref="A27:A31"/>
    <mergeCell ref="A49:A53"/>
    <mergeCell ref="B49:B53"/>
    <mergeCell ref="C49:C53"/>
    <mergeCell ref="D49:D53"/>
    <mergeCell ref="E49:E53"/>
    <mergeCell ref="A41:G41"/>
    <mergeCell ref="A42:E42"/>
    <mergeCell ref="F42:G42"/>
    <mergeCell ref="A43:A47"/>
    <mergeCell ref="B43:B47"/>
    <mergeCell ref="A55:G55"/>
    <mergeCell ref="A56:E56"/>
    <mergeCell ref="F56:G56"/>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105:A109"/>
    <mergeCell ref="B105:B109"/>
    <mergeCell ref="C105:C109"/>
    <mergeCell ref="D105:D109"/>
    <mergeCell ref="E105:E109"/>
    <mergeCell ref="A111:A115"/>
    <mergeCell ref="B111:B115"/>
    <mergeCell ref="C111:C115"/>
    <mergeCell ref="D111:D115"/>
    <mergeCell ref="E111:E115"/>
    <mergeCell ref="B129:G129"/>
    <mergeCell ref="A130:G130"/>
    <mergeCell ref="B131:G131"/>
    <mergeCell ref="B123:G123"/>
    <mergeCell ref="A124:G124"/>
    <mergeCell ref="B125:G125"/>
    <mergeCell ref="B126:G126"/>
    <mergeCell ref="A127:G127"/>
    <mergeCell ref="B128:G128"/>
    <mergeCell ref="A117:G117"/>
    <mergeCell ref="A118:G118"/>
    <mergeCell ref="B119:G119"/>
    <mergeCell ref="B120:G120"/>
    <mergeCell ref="A121:G121"/>
    <mergeCell ref="B122:G122"/>
    <mergeCell ref="B132:G132"/>
    <mergeCell ref="A133:G133"/>
    <mergeCell ref="B134:G134"/>
    <mergeCell ref="B135:G135"/>
    <mergeCell ref="A136:G136"/>
    <mergeCell ref="B137:G137"/>
    <mergeCell ref="B138:G138"/>
    <mergeCell ref="A139:G139"/>
    <mergeCell ref="B140:G140"/>
    <mergeCell ref="B141:G141"/>
    <mergeCell ref="A142:G142"/>
    <mergeCell ref="B143:G143"/>
    <mergeCell ref="B144:G144"/>
    <mergeCell ref="A145:G145"/>
    <mergeCell ref="B146:G146"/>
    <mergeCell ref="B147:G147"/>
    <mergeCell ref="A148:G148"/>
    <mergeCell ref="B149:G149"/>
    <mergeCell ref="B171:G171"/>
    <mergeCell ref="B172:G172"/>
    <mergeCell ref="B173:G173"/>
    <mergeCell ref="B150:G150"/>
    <mergeCell ref="A154:G154"/>
    <mergeCell ref="B155:G155"/>
    <mergeCell ref="B156:G156"/>
    <mergeCell ref="A157:G157"/>
    <mergeCell ref="B158:G158"/>
    <mergeCell ref="A151:G151"/>
    <mergeCell ref="A160:G160"/>
    <mergeCell ref="A161:G161"/>
    <mergeCell ref="A162:G162"/>
    <mergeCell ref="B163:G163"/>
    <mergeCell ref="B164:G164"/>
    <mergeCell ref="B159:G159"/>
    <mergeCell ref="B165:G165"/>
    <mergeCell ref="A166:G166"/>
    <mergeCell ref="B167:G167"/>
    <mergeCell ref="B168:G168"/>
    <mergeCell ref="B169:G169"/>
    <mergeCell ref="A170:G170"/>
    <mergeCell ref="B153:G153"/>
    <mergeCell ref="B152:G152"/>
    <mergeCell ref="B177:G177"/>
    <mergeCell ref="A178:G178"/>
    <mergeCell ref="B191:G191"/>
    <mergeCell ref="A174:G174"/>
    <mergeCell ref="B175:G175"/>
    <mergeCell ref="B176:G176"/>
    <mergeCell ref="A190:G190"/>
    <mergeCell ref="B179:G179"/>
    <mergeCell ref="B180:G180"/>
    <mergeCell ref="B181:G181"/>
    <mergeCell ref="A182:G182"/>
    <mergeCell ref="B183:G183"/>
    <mergeCell ref="B184:G184"/>
    <mergeCell ref="B192:G192"/>
    <mergeCell ref="B193:G193"/>
    <mergeCell ref="A194:G194"/>
    <mergeCell ref="B195:G195"/>
    <mergeCell ref="B196:G196"/>
    <mergeCell ref="B185:G185"/>
    <mergeCell ref="A186:G186"/>
    <mergeCell ref="B187:G187"/>
    <mergeCell ref="B188:G188"/>
    <mergeCell ref="B189:G189"/>
    <mergeCell ref="B197:G197"/>
    <mergeCell ref="A198:G198"/>
    <mergeCell ref="B199:G199"/>
    <mergeCell ref="B200:G200"/>
    <mergeCell ref="B201:G201"/>
    <mergeCell ref="A202:G202"/>
    <mergeCell ref="B203:G203"/>
    <mergeCell ref="B204:G204"/>
    <mergeCell ref="B205:G205"/>
    <mergeCell ref="A206:G206"/>
    <mergeCell ref="B207:G207"/>
    <mergeCell ref="B208:G208"/>
    <mergeCell ref="A218:G218"/>
    <mergeCell ref="B215:G215"/>
    <mergeCell ref="B216:G216"/>
    <mergeCell ref="B217:G217"/>
    <mergeCell ref="B209:G209"/>
    <mergeCell ref="A210:G210"/>
    <mergeCell ref="B211:G211"/>
    <mergeCell ref="B212:G212"/>
    <mergeCell ref="B213:G213"/>
    <mergeCell ref="A214:G214"/>
  </mergeCells>
  <conditionalFormatting sqref="D48">
    <cfRule type="cellIs" dxfId="11" priority="4" operator="equal">
      <formula>"→"</formula>
    </cfRule>
  </conditionalFormatting>
  <conditionalFormatting sqref="D48">
    <cfRule type="cellIs" dxfId="10" priority="3" operator="equal">
      <formula>"Seleccionar"</formula>
    </cfRule>
  </conditionalFormatting>
  <conditionalFormatting sqref="D98">
    <cfRule type="cellIs" dxfId="9" priority="2" operator="equal">
      <formula>"Seleccionar"</formula>
    </cfRule>
  </conditionalFormatting>
  <conditionalFormatting sqref="D104">
    <cfRule type="cellIs" dxfId="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A41E3-4A6B-4340-A230-EDCBA0F64C56}">
  <sheetPr>
    <pageSetUpPr fitToPage="1"/>
  </sheetPr>
  <dimension ref="A1:H190"/>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633</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724</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315" t="s">
        <v>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85">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ht="16.5" customHeight="1">
      <c r="A27" s="317" t="s">
        <v>57</v>
      </c>
      <c r="B27" s="317" t="s">
        <v>58</v>
      </c>
      <c r="C27" s="317" t="s">
        <v>59</v>
      </c>
      <c r="D27" s="317" t="s">
        <v>60</v>
      </c>
      <c r="E27" s="317" t="s">
        <v>61</v>
      </c>
      <c r="F27" s="103" t="s">
        <v>62</v>
      </c>
      <c r="G27" s="87">
        <v>73</v>
      </c>
    </row>
    <row r="28" spans="1:7">
      <c r="A28" s="317"/>
      <c r="B28" s="317"/>
      <c r="C28" s="317"/>
      <c r="D28" s="317"/>
      <c r="E28" s="317"/>
      <c r="F28" s="86" t="s">
        <v>63</v>
      </c>
      <c r="G28" s="87">
        <v>73</v>
      </c>
    </row>
    <row r="29" spans="1:7">
      <c r="A29" s="317"/>
      <c r="B29" s="317"/>
      <c r="C29" s="317"/>
      <c r="D29" s="317"/>
      <c r="E29" s="317"/>
      <c r="F29" s="103" t="s">
        <v>64</v>
      </c>
      <c r="G29" s="87" t="s">
        <v>159</v>
      </c>
    </row>
    <row r="30" spans="1:7">
      <c r="A30" s="317"/>
      <c r="B30" s="317"/>
      <c r="C30" s="317"/>
      <c r="D30" s="317"/>
      <c r="E30" s="317"/>
      <c r="F30" s="86" t="s">
        <v>65</v>
      </c>
      <c r="G30" s="87" t="s">
        <v>159</v>
      </c>
    </row>
    <row r="31" spans="1:7">
      <c r="A31" s="317"/>
      <c r="B31" s="317"/>
      <c r="C31" s="317"/>
      <c r="D31" s="317"/>
      <c r="E31" s="317"/>
      <c r="F31" s="86" t="s">
        <v>66</v>
      </c>
      <c r="G31" s="87" t="s">
        <v>159</v>
      </c>
    </row>
    <row r="32" spans="1:7" ht="142.5">
      <c r="A32" s="95" t="s">
        <v>723</v>
      </c>
      <c r="B32" s="95" t="s">
        <v>722</v>
      </c>
      <c r="C32" s="95" t="s">
        <v>721</v>
      </c>
      <c r="D32" s="90" t="s">
        <v>67</v>
      </c>
      <c r="E32" s="91" t="s">
        <v>79</v>
      </c>
      <c r="F32" s="86" t="s">
        <v>1324</v>
      </c>
      <c r="G32" s="87" t="s">
        <v>159</v>
      </c>
    </row>
    <row r="33" spans="1:7">
      <c r="A33" s="318" t="s">
        <v>1325</v>
      </c>
      <c r="B33" s="319"/>
      <c r="C33" s="319"/>
      <c r="D33" s="319"/>
      <c r="E33" s="319"/>
      <c r="F33" s="319"/>
      <c r="G33" s="320"/>
    </row>
    <row r="34" spans="1:7">
      <c r="A34" s="316" t="s">
        <v>55</v>
      </c>
      <c r="B34" s="316"/>
      <c r="C34" s="316"/>
      <c r="D34" s="316"/>
      <c r="E34" s="316"/>
      <c r="F34" s="316" t="s">
        <v>56</v>
      </c>
      <c r="G34" s="316"/>
    </row>
    <row r="35" spans="1:7" ht="16.5" customHeight="1">
      <c r="A35" s="317" t="s">
        <v>57</v>
      </c>
      <c r="B35" s="317" t="s">
        <v>58</v>
      </c>
      <c r="C35" s="317" t="s">
        <v>59</v>
      </c>
      <c r="D35" s="317" t="s">
        <v>60</v>
      </c>
      <c r="E35" s="317" t="s">
        <v>61</v>
      </c>
      <c r="F35" s="103" t="s">
        <v>62</v>
      </c>
      <c r="G35" s="87">
        <v>0.85</v>
      </c>
    </row>
    <row r="36" spans="1:7">
      <c r="A36" s="317"/>
      <c r="B36" s="317"/>
      <c r="C36" s="317"/>
      <c r="D36" s="317"/>
      <c r="E36" s="317"/>
      <c r="F36" s="86" t="s">
        <v>63</v>
      </c>
      <c r="G36" s="87">
        <v>0.85</v>
      </c>
    </row>
    <row r="37" spans="1:7">
      <c r="A37" s="317"/>
      <c r="B37" s="317"/>
      <c r="C37" s="317"/>
      <c r="D37" s="317"/>
      <c r="E37" s="317"/>
      <c r="F37" s="103" t="s">
        <v>64</v>
      </c>
      <c r="G37" s="87" t="s">
        <v>159</v>
      </c>
    </row>
    <row r="38" spans="1:7">
      <c r="A38" s="317"/>
      <c r="B38" s="317"/>
      <c r="C38" s="317"/>
      <c r="D38" s="317"/>
      <c r="E38" s="317"/>
      <c r="F38" s="86" t="s">
        <v>65</v>
      </c>
      <c r="G38" s="87" t="s">
        <v>159</v>
      </c>
    </row>
    <row r="39" spans="1:7">
      <c r="A39" s="317"/>
      <c r="B39" s="317"/>
      <c r="C39" s="317"/>
      <c r="D39" s="317"/>
      <c r="E39" s="317"/>
      <c r="F39" s="86" t="s">
        <v>66</v>
      </c>
      <c r="G39" s="87" t="s">
        <v>159</v>
      </c>
    </row>
    <row r="40" spans="1:7" ht="153" customHeight="1">
      <c r="A40" s="95" t="s">
        <v>720</v>
      </c>
      <c r="B40" s="95" t="s">
        <v>719</v>
      </c>
      <c r="C40" s="95" t="s">
        <v>718</v>
      </c>
      <c r="D40" s="90" t="s">
        <v>67</v>
      </c>
      <c r="E40" s="91" t="s">
        <v>79</v>
      </c>
      <c r="F40" s="86" t="s">
        <v>1324</v>
      </c>
      <c r="G40" s="87" t="s">
        <v>159</v>
      </c>
    </row>
    <row r="41" spans="1:7">
      <c r="A41" s="318" t="s">
        <v>1326</v>
      </c>
      <c r="B41" s="319"/>
      <c r="C41" s="319"/>
      <c r="D41" s="319"/>
      <c r="E41" s="319"/>
      <c r="F41" s="319"/>
      <c r="G41" s="320"/>
    </row>
    <row r="42" spans="1:7">
      <c r="A42" s="316" t="s">
        <v>55</v>
      </c>
      <c r="B42" s="316"/>
      <c r="C42" s="316"/>
      <c r="D42" s="316"/>
      <c r="E42" s="316"/>
      <c r="F42" s="316" t="s">
        <v>56</v>
      </c>
      <c r="G42" s="316"/>
    </row>
    <row r="43" spans="1:7" ht="16.5" customHeight="1">
      <c r="A43" s="317" t="s">
        <v>57</v>
      </c>
      <c r="B43" s="317" t="s">
        <v>58</v>
      </c>
      <c r="C43" s="317" t="s">
        <v>59</v>
      </c>
      <c r="D43" s="317" t="s">
        <v>60</v>
      </c>
      <c r="E43" s="317" t="s">
        <v>61</v>
      </c>
      <c r="F43" s="103" t="s">
        <v>62</v>
      </c>
      <c r="G43" s="87">
        <v>0.9</v>
      </c>
    </row>
    <row r="44" spans="1:7">
      <c r="A44" s="317"/>
      <c r="B44" s="317"/>
      <c r="C44" s="317"/>
      <c r="D44" s="317"/>
      <c r="E44" s="317"/>
      <c r="F44" s="86" t="s">
        <v>63</v>
      </c>
      <c r="G44" s="87">
        <v>0.9</v>
      </c>
    </row>
    <row r="45" spans="1:7">
      <c r="A45" s="317"/>
      <c r="B45" s="317"/>
      <c r="C45" s="317"/>
      <c r="D45" s="317"/>
      <c r="E45" s="317"/>
      <c r="F45" s="103" t="s">
        <v>64</v>
      </c>
      <c r="G45" s="87" t="s">
        <v>159</v>
      </c>
    </row>
    <row r="46" spans="1:7">
      <c r="A46" s="317"/>
      <c r="B46" s="317"/>
      <c r="C46" s="317"/>
      <c r="D46" s="317"/>
      <c r="E46" s="317"/>
      <c r="F46" s="86" t="s">
        <v>65</v>
      </c>
      <c r="G46" s="87" t="s">
        <v>159</v>
      </c>
    </row>
    <row r="47" spans="1:7">
      <c r="A47" s="317"/>
      <c r="B47" s="317"/>
      <c r="C47" s="317"/>
      <c r="D47" s="317"/>
      <c r="E47" s="317"/>
      <c r="F47" s="86" t="s">
        <v>66</v>
      </c>
      <c r="G47" s="87" t="s">
        <v>159</v>
      </c>
    </row>
    <row r="48" spans="1:7" ht="114">
      <c r="A48" s="95" t="s">
        <v>717</v>
      </c>
      <c r="B48" s="95" t="s">
        <v>716</v>
      </c>
      <c r="C48" s="95" t="s">
        <v>715</v>
      </c>
      <c r="D48" s="90" t="s">
        <v>67</v>
      </c>
      <c r="E48" s="91" t="s">
        <v>621</v>
      </c>
      <c r="F48" s="86" t="s">
        <v>1324</v>
      </c>
      <c r="G48" s="87" t="s">
        <v>159</v>
      </c>
    </row>
    <row r="49" spans="1:7" ht="16.5" customHeight="1">
      <c r="A49" s="317" t="s">
        <v>57</v>
      </c>
      <c r="B49" s="317" t="s">
        <v>58</v>
      </c>
      <c r="C49" s="317" t="s">
        <v>59</v>
      </c>
      <c r="D49" s="317" t="s">
        <v>60</v>
      </c>
      <c r="E49" s="317" t="s">
        <v>61</v>
      </c>
      <c r="F49" s="103" t="s">
        <v>62</v>
      </c>
      <c r="G49" s="87">
        <v>100</v>
      </c>
    </row>
    <row r="50" spans="1:7">
      <c r="A50" s="317"/>
      <c r="B50" s="317"/>
      <c r="C50" s="317"/>
      <c r="D50" s="317"/>
      <c r="E50" s="317"/>
      <c r="F50" s="86" t="s">
        <v>63</v>
      </c>
      <c r="G50" s="87">
        <v>100</v>
      </c>
    </row>
    <row r="51" spans="1:7">
      <c r="A51" s="317"/>
      <c r="B51" s="317"/>
      <c r="C51" s="317"/>
      <c r="D51" s="317"/>
      <c r="E51" s="317"/>
      <c r="F51" s="103" t="s">
        <v>64</v>
      </c>
      <c r="G51" s="87">
        <v>100</v>
      </c>
    </row>
    <row r="52" spans="1:7">
      <c r="A52" s="317"/>
      <c r="B52" s="317"/>
      <c r="C52" s="317"/>
      <c r="D52" s="317"/>
      <c r="E52" s="317"/>
      <c r="F52" s="86" t="s">
        <v>65</v>
      </c>
      <c r="G52" s="87">
        <v>100</v>
      </c>
    </row>
    <row r="53" spans="1:7">
      <c r="A53" s="317"/>
      <c r="B53" s="317"/>
      <c r="C53" s="317"/>
      <c r="D53" s="317"/>
      <c r="E53" s="317"/>
      <c r="F53" s="86" t="s">
        <v>66</v>
      </c>
      <c r="G53" s="87">
        <f>(56/56)*100</f>
        <v>100</v>
      </c>
    </row>
    <row r="54" spans="1:7" ht="63.75" customHeight="1">
      <c r="A54" s="95" t="s">
        <v>714</v>
      </c>
      <c r="B54" s="95" t="s">
        <v>713</v>
      </c>
      <c r="C54" s="95" t="s">
        <v>712</v>
      </c>
      <c r="D54" s="90" t="s">
        <v>69</v>
      </c>
      <c r="E54" s="91" t="s">
        <v>551</v>
      </c>
      <c r="F54" s="86" t="s">
        <v>1324</v>
      </c>
      <c r="G54" s="87">
        <f>+G53/G49*100</f>
        <v>100</v>
      </c>
    </row>
    <row r="55" spans="1:7">
      <c r="A55" s="318" t="s">
        <v>1327</v>
      </c>
      <c r="B55" s="319"/>
      <c r="C55" s="319"/>
      <c r="D55" s="319"/>
      <c r="E55" s="319"/>
      <c r="F55" s="319"/>
      <c r="G55" s="320"/>
    </row>
    <row r="56" spans="1:7">
      <c r="A56" s="316" t="s">
        <v>55</v>
      </c>
      <c r="B56" s="316"/>
      <c r="C56" s="316"/>
      <c r="D56" s="316"/>
      <c r="E56" s="316"/>
      <c r="F56" s="316" t="s">
        <v>56</v>
      </c>
      <c r="G56" s="316"/>
    </row>
    <row r="57" spans="1:7" ht="16.5" customHeight="1">
      <c r="A57" s="317" t="s">
        <v>57</v>
      </c>
      <c r="B57" s="317" t="s">
        <v>58</v>
      </c>
      <c r="C57" s="317" t="s">
        <v>59</v>
      </c>
      <c r="D57" s="317" t="s">
        <v>60</v>
      </c>
      <c r="E57" s="317" t="s">
        <v>61</v>
      </c>
      <c r="F57" s="103" t="s">
        <v>62</v>
      </c>
      <c r="G57" s="87">
        <v>100</v>
      </c>
    </row>
    <row r="58" spans="1:7">
      <c r="A58" s="317"/>
      <c r="B58" s="317"/>
      <c r="C58" s="317"/>
      <c r="D58" s="317"/>
      <c r="E58" s="317"/>
      <c r="F58" s="86" t="s">
        <v>63</v>
      </c>
      <c r="G58" s="87">
        <v>100</v>
      </c>
    </row>
    <row r="59" spans="1:7">
      <c r="A59" s="317"/>
      <c r="B59" s="317"/>
      <c r="C59" s="317"/>
      <c r="D59" s="317"/>
      <c r="E59" s="317"/>
      <c r="F59" s="103" t="s">
        <v>64</v>
      </c>
      <c r="G59" s="87" t="s">
        <v>159</v>
      </c>
    </row>
    <row r="60" spans="1:7">
      <c r="A60" s="317"/>
      <c r="B60" s="317"/>
      <c r="C60" s="317"/>
      <c r="D60" s="317"/>
      <c r="E60" s="317"/>
      <c r="F60" s="86" t="s">
        <v>65</v>
      </c>
      <c r="G60" s="87" t="s">
        <v>159</v>
      </c>
    </row>
    <row r="61" spans="1:7">
      <c r="A61" s="317"/>
      <c r="B61" s="317"/>
      <c r="C61" s="317"/>
      <c r="D61" s="317"/>
      <c r="E61" s="317"/>
      <c r="F61" s="86" t="s">
        <v>66</v>
      </c>
      <c r="G61" s="87" t="s">
        <v>159</v>
      </c>
    </row>
    <row r="62" spans="1:7" ht="165" customHeight="1">
      <c r="A62" s="95" t="s">
        <v>711</v>
      </c>
      <c r="B62" s="95" t="s">
        <v>710</v>
      </c>
      <c r="C62" s="95" t="s">
        <v>709</v>
      </c>
      <c r="D62" s="90" t="s">
        <v>69</v>
      </c>
      <c r="E62" s="91" t="s">
        <v>82</v>
      </c>
      <c r="F62" s="86" t="s">
        <v>1324</v>
      </c>
      <c r="G62" s="87" t="s">
        <v>159</v>
      </c>
    </row>
    <row r="63" spans="1:7" ht="16.5" customHeight="1">
      <c r="A63" s="317" t="s">
        <v>57</v>
      </c>
      <c r="B63" s="317" t="s">
        <v>58</v>
      </c>
      <c r="C63" s="317" t="s">
        <v>59</v>
      </c>
      <c r="D63" s="317" t="s">
        <v>60</v>
      </c>
      <c r="E63" s="317" t="s">
        <v>61</v>
      </c>
      <c r="F63" s="103" t="s">
        <v>62</v>
      </c>
      <c r="G63" s="87">
        <v>100</v>
      </c>
    </row>
    <row r="64" spans="1:7">
      <c r="A64" s="317"/>
      <c r="B64" s="317"/>
      <c r="C64" s="317"/>
      <c r="D64" s="317"/>
      <c r="E64" s="317"/>
      <c r="F64" s="86" t="s">
        <v>63</v>
      </c>
      <c r="G64" s="87">
        <v>100</v>
      </c>
    </row>
    <row r="65" spans="1:7">
      <c r="A65" s="317"/>
      <c r="B65" s="317"/>
      <c r="C65" s="317"/>
      <c r="D65" s="317"/>
      <c r="E65" s="317"/>
      <c r="F65" s="103" t="s">
        <v>64</v>
      </c>
      <c r="G65" s="87" t="s">
        <v>159</v>
      </c>
    </row>
    <row r="66" spans="1:7">
      <c r="A66" s="317"/>
      <c r="B66" s="317"/>
      <c r="C66" s="317"/>
      <c r="D66" s="317"/>
      <c r="E66" s="317"/>
      <c r="F66" s="86" t="s">
        <v>65</v>
      </c>
      <c r="G66" s="87" t="s">
        <v>159</v>
      </c>
    </row>
    <row r="67" spans="1:7">
      <c r="A67" s="317"/>
      <c r="B67" s="317"/>
      <c r="C67" s="317"/>
      <c r="D67" s="317"/>
      <c r="E67" s="317"/>
      <c r="F67" s="86" t="s">
        <v>66</v>
      </c>
      <c r="G67" s="87" t="s">
        <v>159</v>
      </c>
    </row>
    <row r="68" spans="1:7" ht="132.75" customHeight="1">
      <c r="A68" s="95" t="s">
        <v>708</v>
      </c>
      <c r="B68" s="95" t="s">
        <v>707</v>
      </c>
      <c r="C68" s="95" t="s">
        <v>706</v>
      </c>
      <c r="D68" s="90" t="s">
        <v>69</v>
      </c>
      <c r="E68" s="91" t="s">
        <v>82</v>
      </c>
      <c r="F68" s="86" t="s">
        <v>1324</v>
      </c>
      <c r="G68" s="87" t="s">
        <v>159</v>
      </c>
    </row>
    <row r="69" spans="1:7" ht="16.5" customHeight="1">
      <c r="A69" s="317" t="s">
        <v>57</v>
      </c>
      <c r="B69" s="317" t="s">
        <v>58</v>
      </c>
      <c r="C69" s="317" t="s">
        <v>59</v>
      </c>
      <c r="D69" s="317" t="s">
        <v>60</v>
      </c>
      <c r="E69" s="317" t="s">
        <v>61</v>
      </c>
      <c r="F69" s="103" t="s">
        <v>62</v>
      </c>
      <c r="G69" s="87">
        <v>100</v>
      </c>
    </row>
    <row r="70" spans="1:7">
      <c r="A70" s="317"/>
      <c r="B70" s="317"/>
      <c r="C70" s="317"/>
      <c r="D70" s="317"/>
      <c r="E70" s="317"/>
      <c r="F70" s="86" t="s">
        <v>63</v>
      </c>
      <c r="G70" s="87">
        <v>100</v>
      </c>
    </row>
    <row r="71" spans="1:7">
      <c r="A71" s="317"/>
      <c r="B71" s="317"/>
      <c r="C71" s="317"/>
      <c r="D71" s="317"/>
      <c r="E71" s="317"/>
      <c r="F71" s="103" t="s">
        <v>64</v>
      </c>
      <c r="G71" s="87" t="s">
        <v>159</v>
      </c>
    </row>
    <row r="72" spans="1:7">
      <c r="A72" s="317"/>
      <c r="B72" s="317"/>
      <c r="C72" s="317"/>
      <c r="D72" s="317"/>
      <c r="E72" s="317"/>
      <c r="F72" s="86" t="s">
        <v>65</v>
      </c>
      <c r="G72" s="87" t="s">
        <v>159</v>
      </c>
    </row>
    <row r="73" spans="1:7">
      <c r="A73" s="317"/>
      <c r="B73" s="317"/>
      <c r="C73" s="317"/>
      <c r="D73" s="317"/>
      <c r="E73" s="317"/>
      <c r="F73" s="86" t="s">
        <v>66</v>
      </c>
      <c r="G73" s="87" t="s">
        <v>159</v>
      </c>
    </row>
    <row r="74" spans="1:7" ht="71.25">
      <c r="A74" s="95" t="s">
        <v>705</v>
      </c>
      <c r="B74" s="95" t="s">
        <v>704</v>
      </c>
      <c r="C74" s="95" t="s">
        <v>703</v>
      </c>
      <c r="D74" s="90" t="s">
        <v>69</v>
      </c>
      <c r="E74" s="91" t="s">
        <v>82</v>
      </c>
      <c r="F74" s="86" t="s">
        <v>1324</v>
      </c>
      <c r="G74" s="87" t="s">
        <v>159</v>
      </c>
    </row>
    <row r="75" spans="1:7" ht="16.5" customHeight="1">
      <c r="A75" s="317" t="s">
        <v>57</v>
      </c>
      <c r="B75" s="317" t="s">
        <v>58</v>
      </c>
      <c r="C75" s="317" t="s">
        <v>59</v>
      </c>
      <c r="D75" s="317" t="s">
        <v>60</v>
      </c>
      <c r="E75" s="317" t="s">
        <v>61</v>
      </c>
      <c r="F75" s="103" t="s">
        <v>62</v>
      </c>
      <c r="G75" s="87">
        <v>5</v>
      </c>
    </row>
    <row r="76" spans="1:7">
      <c r="A76" s="317"/>
      <c r="B76" s="317"/>
      <c r="C76" s="317"/>
      <c r="D76" s="317"/>
      <c r="E76" s="317"/>
      <c r="F76" s="86" t="s">
        <v>63</v>
      </c>
      <c r="G76" s="87">
        <v>5</v>
      </c>
    </row>
    <row r="77" spans="1:7">
      <c r="A77" s="317"/>
      <c r="B77" s="317"/>
      <c r="C77" s="317"/>
      <c r="D77" s="317"/>
      <c r="E77" s="317"/>
      <c r="F77" s="103" t="s">
        <v>64</v>
      </c>
      <c r="G77" s="87">
        <v>5</v>
      </c>
    </row>
    <row r="78" spans="1:7">
      <c r="A78" s="317"/>
      <c r="B78" s="317"/>
      <c r="C78" s="317"/>
      <c r="D78" s="317"/>
      <c r="E78" s="317"/>
      <c r="F78" s="86" t="s">
        <v>65</v>
      </c>
      <c r="G78" s="87">
        <v>5</v>
      </c>
    </row>
    <row r="79" spans="1:7">
      <c r="A79" s="317"/>
      <c r="B79" s="317"/>
      <c r="C79" s="317"/>
      <c r="D79" s="317"/>
      <c r="E79" s="317"/>
      <c r="F79" s="86" t="s">
        <v>66</v>
      </c>
      <c r="G79" s="87">
        <f>(24/96)*100</f>
        <v>25</v>
      </c>
    </row>
    <row r="80" spans="1:7" ht="114">
      <c r="A80" s="95" t="s">
        <v>702</v>
      </c>
      <c r="B80" s="95" t="s">
        <v>701</v>
      </c>
      <c r="C80" s="95" t="s">
        <v>700</v>
      </c>
      <c r="D80" s="90" t="s">
        <v>69</v>
      </c>
      <c r="E80" s="91" t="s">
        <v>88</v>
      </c>
      <c r="F80" s="86" t="s">
        <v>1324</v>
      </c>
      <c r="G80" s="87">
        <f>+G79/G75*100</f>
        <v>500</v>
      </c>
    </row>
    <row r="81" spans="1:7" ht="16.5" customHeight="1">
      <c r="A81" s="317" t="s">
        <v>57</v>
      </c>
      <c r="B81" s="317" t="s">
        <v>58</v>
      </c>
      <c r="C81" s="317" t="s">
        <v>59</v>
      </c>
      <c r="D81" s="317" t="s">
        <v>60</v>
      </c>
      <c r="E81" s="317" t="s">
        <v>61</v>
      </c>
      <c r="F81" s="103" t="s">
        <v>62</v>
      </c>
      <c r="G81" s="87">
        <v>87</v>
      </c>
    </row>
    <row r="82" spans="1:7">
      <c r="A82" s="317"/>
      <c r="B82" s="317"/>
      <c r="C82" s="317"/>
      <c r="D82" s="317"/>
      <c r="E82" s="317"/>
      <c r="F82" s="86" t="s">
        <v>63</v>
      </c>
      <c r="G82" s="87">
        <v>87</v>
      </c>
    </row>
    <row r="83" spans="1:7">
      <c r="A83" s="317"/>
      <c r="B83" s="317"/>
      <c r="C83" s="317"/>
      <c r="D83" s="317"/>
      <c r="E83" s="317"/>
      <c r="F83" s="103" t="s">
        <v>64</v>
      </c>
      <c r="G83" s="87">
        <v>100</v>
      </c>
    </row>
    <row r="84" spans="1:7">
      <c r="A84" s="317"/>
      <c r="B84" s="317"/>
      <c r="C84" s="317"/>
      <c r="D84" s="317"/>
      <c r="E84" s="317"/>
      <c r="F84" s="86" t="s">
        <v>65</v>
      </c>
      <c r="G84" s="87">
        <v>100</v>
      </c>
    </row>
    <row r="85" spans="1:7">
      <c r="A85" s="317"/>
      <c r="B85" s="317"/>
      <c r="C85" s="317"/>
      <c r="D85" s="317"/>
      <c r="E85" s="317"/>
      <c r="F85" s="86" t="s">
        <v>66</v>
      </c>
      <c r="G85" s="87">
        <f>(1/1)*100</f>
        <v>100</v>
      </c>
    </row>
    <row r="86" spans="1:7" ht="114" customHeight="1">
      <c r="A86" s="95" t="s">
        <v>699</v>
      </c>
      <c r="B86" s="95" t="s">
        <v>698</v>
      </c>
      <c r="C86" s="95" t="s">
        <v>697</v>
      </c>
      <c r="D86" s="90" t="s">
        <v>69</v>
      </c>
      <c r="E86" s="91" t="s">
        <v>83</v>
      </c>
      <c r="F86" s="86" t="s">
        <v>1324</v>
      </c>
      <c r="G86" s="87">
        <f>+G85/G81*100</f>
        <v>114.94252873563218</v>
      </c>
    </row>
    <row r="87" spans="1:7" ht="16.5" customHeight="1">
      <c r="A87" s="317" t="s">
        <v>57</v>
      </c>
      <c r="B87" s="317" t="s">
        <v>58</v>
      </c>
      <c r="C87" s="317" t="s">
        <v>59</v>
      </c>
      <c r="D87" s="317" t="s">
        <v>60</v>
      </c>
      <c r="E87" s="317" t="s">
        <v>61</v>
      </c>
      <c r="F87" s="103" t="s">
        <v>62</v>
      </c>
      <c r="G87" s="87">
        <v>95</v>
      </c>
    </row>
    <row r="88" spans="1:7">
      <c r="A88" s="317"/>
      <c r="B88" s="317"/>
      <c r="C88" s="317"/>
      <c r="D88" s="317"/>
      <c r="E88" s="317"/>
      <c r="F88" s="86" t="s">
        <v>63</v>
      </c>
      <c r="G88" s="87">
        <v>95</v>
      </c>
    </row>
    <row r="89" spans="1:7">
      <c r="A89" s="317"/>
      <c r="B89" s="317"/>
      <c r="C89" s="317"/>
      <c r="D89" s="317"/>
      <c r="E89" s="317"/>
      <c r="F89" s="103" t="s">
        <v>64</v>
      </c>
      <c r="G89" s="87">
        <v>87</v>
      </c>
    </row>
    <row r="90" spans="1:7">
      <c r="A90" s="317"/>
      <c r="B90" s="317"/>
      <c r="C90" s="317"/>
      <c r="D90" s="317"/>
      <c r="E90" s="317"/>
      <c r="F90" s="86" t="s">
        <v>65</v>
      </c>
      <c r="G90" s="87">
        <v>87</v>
      </c>
    </row>
    <row r="91" spans="1:7">
      <c r="A91" s="317"/>
      <c r="B91" s="317"/>
      <c r="C91" s="317"/>
      <c r="D91" s="317"/>
      <c r="E91" s="317"/>
      <c r="F91" s="86" t="s">
        <v>66</v>
      </c>
      <c r="G91" s="87">
        <f>(377/378)*100</f>
        <v>99.735449735449734</v>
      </c>
    </row>
    <row r="92" spans="1:7" ht="57">
      <c r="A92" s="95" t="s">
        <v>696</v>
      </c>
      <c r="B92" s="95" t="s">
        <v>695</v>
      </c>
      <c r="C92" s="95" t="s">
        <v>694</v>
      </c>
      <c r="D92" s="90" t="s">
        <v>69</v>
      </c>
      <c r="E92" s="91" t="s">
        <v>88</v>
      </c>
      <c r="F92" s="86" t="s">
        <v>1324</v>
      </c>
      <c r="G92" s="87">
        <f>+G91/G87*100</f>
        <v>104.98468393205236</v>
      </c>
    </row>
    <row r="93" spans="1:7" ht="16.5" customHeight="1">
      <c r="A93" s="317" t="s">
        <v>57</v>
      </c>
      <c r="B93" s="317" t="s">
        <v>58</v>
      </c>
      <c r="C93" s="317" t="s">
        <v>59</v>
      </c>
      <c r="D93" s="317" t="s">
        <v>60</v>
      </c>
      <c r="E93" s="317" t="s">
        <v>61</v>
      </c>
      <c r="F93" s="103" t="s">
        <v>62</v>
      </c>
      <c r="G93" s="87">
        <v>100</v>
      </c>
    </row>
    <row r="94" spans="1:7">
      <c r="A94" s="317"/>
      <c r="B94" s="317"/>
      <c r="C94" s="317"/>
      <c r="D94" s="317"/>
      <c r="E94" s="317"/>
      <c r="F94" s="86" t="s">
        <v>63</v>
      </c>
      <c r="G94" s="87">
        <v>100</v>
      </c>
    </row>
    <row r="95" spans="1:7">
      <c r="A95" s="317"/>
      <c r="B95" s="317"/>
      <c r="C95" s="317"/>
      <c r="D95" s="317"/>
      <c r="E95" s="317"/>
      <c r="F95" s="103" t="s">
        <v>64</v>
      </c>
      <c r="G95" s="87">
        <v>100</v>
      </c>
    </row>
    <row r="96" spans="1:7">
      <c r="A96" s="317"/>
      <c r="B96" s="317"/>
      <c r="C96" s="317"/>
      <c r="D96" s="317"/>
      <c r="E96" s="317"/>
      <c r="F96" s="86" t="s">
        <v>65</v>
      </c>
      <c r="G96" s="87">
        <v>100</v>
      </c>
    </row>
    <row r="97" spans="1:8">
      <c r="A97" s="317"/>
      <c r="B97" s="317"/>
      <c r="C97" s="317"/>
      <c r="D97" s="317"/>
      <c r="E97" s="317"/>
      <c r="F97" s="86" t="s">
        <v>66</v>
      </c>
      <c r="G97" s="87">
        <f>(1/1)*100</f>
        <v>100</v>
      </c>
    </row>
    <row r="98" spans="1:8" ht="85.5">
      <c r="A98" s="95" t="s">
        <v>693</v>
      </c>
      <c r="B98" s="95" t="s">
        <v>692</v>
      </c>
      <c r="C98" s="95" t="s">
        <v>691</v>
      </c>
      <c r="D98" s="90" t="s">
        <v>69</v>
      </c>
      <c r="E98" s="91" t="s">
        <v>83</v>
      </c>
      <c r="F98" s="86" t="s">
        <v>1324</v>
      </c>
      <c r="G98" s="87">
        <f>+G97/G93*100</f>
        <v>100</v>
      </c>
      <c r="H98" s="17"/>
    </row>
    <row r="99" spans="1:8" ht="16.5" customHeight="1">
      <c r="A99" s="317" t="s">
        <v>57</v>
      </c>
      <c r="B99" s="317" t="s">
        <v>58</v>
      </c>
      <c r="C99" s="317" t="s">
        <v>59</v>
      </c>
      <c r="D99" s="317" t="s">
        <v>60</v>
      </c>
      <c r="E99" s="317" t="s">
        <v>61</v>
      </c>
      <c r="F99" s="103" t="s">
        <v>62</v>
      </c>
      <c r="G99" s="87">
        <v>100</v>
      </c>
    </row>
    <row r="100" spans="1:8">
      <c r="A100" s="317"/>
      <c r="B100" s="317"/>
      <c r="C100" s="317"/>
      <c r="D100" s="317"/>
      <c r="E100" s="317"/>
      <c r="F100" s="86" t="s">
        <v>63</v>
      </c>
      <c r="G100" s="87">
        <v>100</v>
      </c>
    </row>
    <row r="101" spans="1:8">
      <c r="A101" s="317"/>
      <c r="B101" s="317"/>
      <c r="C101" s="317"/>
      <c r="D101" s="317"/>
      <c r="E101" s="317"/>
      <c r="F101" s="103" t="s">
        <v>64</v>
      </c>
      <c r="G101" s="87">
        <v>100</v>
      </c>
    </row>
    <row r="102" spans="1:8">
      <c r="A102" s="317"/>
      <c r="B102" s="317"/>
      <c r="C102" s="317"/>
      <c r="D102" s="317"/>
      <c r="E102" s="317"/>
      <c r="F102" s="86" t="s">
        <v>65</v>
      </c>
      <c r="G102" s="87">
        <v>100</v>
      </c>
    </row>
    <row r="103" spans="1:8">
      <c r="A103" s="317"/>
      <c r="B103" s="317"/>
      <c r="C103" s="317"/>
      <c r="D103" s="317"/>
      <c r="E103" s="317"/>
      <c r="F103" s="86" t="s">
        <v>66</v>
      </c>
      <c r="G103" s="87">
        <f>(18/(0+18)*100)</f>
        <v>100</v>
      </c>
    </row>
    <row r="104" spans="1:8" ht="121.5" customHeight="1">
      <c r="A104" s="95" t="s">
        <v>690</v>
      </c>
      <c r="B104" s="95" t="s">
        <v>689</v>
      </c>
      <c r="C104" s="95" t="s">
        <v>688</v>
      </c>
      <c r="D104" s="90" t="s">
        <v>69</v>
      </c>
      <c r="E104" s="91" t="s">
        <v>81</v>
      </c>
      <c r="F104" s="86" t="s">
        <v>1324</v>
      </c>
      <c r="G104" s="87">
        <f>+G103/G99*100</f>
        <v>100</v>
      </c>
    </row>
    <row r="105" spans="1:8" ht="30" customHeight="1">
      <c r="A105" s="311" t="s">
        <v>70</v>
      </c>
      <c r="B105" s="312"/>
      <c r="C105" s="383"/>
      <c r="D105" s="312"/>
      <c r="E105" s="312"/>
      <c r="F105" s="312"/>
      <c r="G105" s="313"/>
    </row>
    <row r="106" spans="1:8">
      <c r="A106" s="339" t="str">
        <f>(A32)</f>
        <v>Índice Compuesto del Cumplimiento de Obligaciones de Transparencia (ICCOT)</v>
      </c>
      <c r="B106" s="340"/>
      <c r="C106" s="340"/>
      <c r="D106" s="340"/>
      <c r="E106" s="340"/>
      <c r="F106" s="340"/>
      <c r="G106" s="341"/>
    </row>
    <row r="107" spans="1:8">
      <c r="A107" s="97" t="s">
        <v>71</v>
      </c>
      <c r="B107" s="380" t="s">
        <v>73</v>
      </c>
      <c r="C107" s="381"/>
      <c r="D107" s="381"/>
      <c r="E107" s="381"/>
      <c r="F107" s="381"/>
      <c r="G107" s="382"/>
    </row>
    <row r="108" spans="1:8">
      <c r="A108" s="97" t="s">
        <v>72</v>
      </c>
      <c r="B108" s="380" t="s">
        <v>73</v>
      </c>
      <c r="C108" s="381"/>
      <c r="D108" s="381"/>
      <c r="E108" s="381"/>
      <c r="F108" s="381"/>
      <c r="G108" s="382"/>
    </row>
    <row r="109" spans="1:8">
      <c r="A109" s="339" t="str">
        <f>(A40)</f>
        <v>Índice de cobertura de acciones de acompañamiento realizada a los sujetos obligados a cargo de la Dirección General de Enlace y del nivel de cumplimiento obtenido en las dimensiones verificadas.</v>
      </c>
      <c r="B109" s="340"/>
      <c r="C109" s="340"/>
      <c r="D109" s="340"/>
      <c r="E109" s="340"/>
      <c r="F109" s="340"/>
      <c r="G109" s="341"/>
    </row>
    <row r="110" spans="1:8">
      <c r="A110" s="97" t="s">
        <v>71</v>
      </c>
      <c r="B110" s="380" t="s">
        <v>73</v>
      </c>
      <c r="C110" s="381"/>
      <c r="D110" s="381"/>
      <c r="E110" s="381"/>
      <c r="F110" s="381"/>
      <c r="G110" s="382"/>
    </row>
    <row r="111" spans="1:8">
      <c r="A111" s="97" t="s">
        <v>72</v>
      </c>
      <c r="B111" s="380" t="s">
        <v>73</v>
      </c>
      <c r="C111" s="381"/>
      <c r="D111" s="381"/>
      <c r="E111" s="381"/>
      <c r="F111" s="381"/>
      <c r="G111" s="382"/>
    </row>
    <row r="112" spans="1:8">
      <c r="A112" s="339" t="str">
        <f>(A48)</f>
        <v>Índice de eficiencia de las verificaciones realizadas por la Dirección General conforme al Programa Anual de Verificación.</v>
      </c>
      <c r="B112" s="340"/>
      <c r="C112" s="340"/>
      <c r="D112" s="340"/>
      <c r="E112" s="340"/>
      <c r="F112" s="340"/>
      <c r="G112" s="341"/>
    </row>
    <row r="113" spans="1:7">
      <c r="A113" s="97" t="s">
        <v>71</v>
      </c>
      <c r="B113" s="380" t="s">
        <v>73</v>
      </c>
      <c r="C113" s="381"/>
      <c r="D113" s="381"/>
      <c r="E113" s="381"/>
      <c r="F113" s="381"/>
      <c r="G113" s="382"/>
    </row>
    <row r="114" spans="1:7">
      <c r="A114" s="97" t="s">
        <v>72</v>
      </c>
      <c r="B114" s="380" t="s">
        <v>73</v>
      </c>
      <c r="C114" s="381"/>
      <c r="D114" s="381"/>
      <c r="E114" s="381"/>
      <c r="F114" s="381"/>
      <c r="G114" s="382"/>
    </row>
    <row r="115" spans="1:7">
      <c r="A115" s="339" t="str">
        <f>(A54)</f>
        <v>Cobertura de acompañamiento con  la Administración Pública Centralizada y Tribunales Administrativos</v>
      </c>
      <c r="B115" s="340"/>
      <c r="C115" s="340"/>
      <c r="D115" s="340"/>
      <c r="E115" s="340"/>
      <c r="F115" s="340"/>
      <c r="G115" s="341"/>
    </row>
    <row r="116" spans="1:7" ht="73.5" customHeight="1">
      <c r="A116" s="97" t="s">
        <v>71</v>
      </c>
      <c r="B116" s="377" t="s">
        <v>1370</v>
      </c>
      <c r="C116" s="378"/>
      <c r="D116" s="378"/>
      <c r="E116" s="378"/>
      <c r="F116" s="378"/>
      <c r="G116" s="379"/>
    </row>
    <row r="117" spans="1:7">
      <c r="A117" s="97" t="s">
        <v>72</v>
      </c>
      <c r="B117" s="377"/>
      <c r="C117" s="378"/>
      <c r="D117" s="378"/>
      <c r="E117" s="378"/>
      <c r="F117" s="378"/>
      <c r="G117" s="379"/>
    </row>
    <row r="118" spans="1:7">
      <c r="A118" s="339"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18" s="340"/>
      <c r="C118" s="340"/>
      <c r="D118" s="340"/>
      <c r="E118" s="340"/>
      <c r="F118" s="340"/>
      <c r="G118" s="341"/>
    </row>
    <row r="119" spans="1:7">
      <c r="A119" s="97" t="s">
        <v>71</v>
      </c>
      <c r="B119" s="380" t="s">
        <v>73</v>
      </c>
      <c r="C119" s="381"/>
      <c r="D119" s="381"/>
      <c r="E119" s="381"/>
      <c r="F119" s="381"/>
      <c r="G119" s="382"/>
    </row>
    <row r="120" spans="1:7">
      <c r="A120" s="97" t="s">
        <v>72</v>
      </c>
      <c r="B120" s="380" t="s">
        <v>73</v>
      </c>
      <c r="C120" s="381"/>
      <c r="D120" s="381"/>
      <c r="E120" s="381"/>
      <c r="F120" s="381"/>
      <c r="G120" s="382"/>
    </row>
    <row r="121" spans="1:7">
      <c r="A121" s="339" t="str">
        <f>(A68)</f>
        <v>Porcentaje de acciones de verificación sobre los atributos de las respuestas a solicitudes de acceso a la información de las  la Administración Pública Centralizada y Tribunales Administrativos</v>
      </c>
      <c r="B121" s="340"/>
      <c r="C121" s="340"/>
      <c r="D121" s="340"/>
      <c r="E121" s="340"/>
      <c r="F121" s="340"/>
      <c r="G121" s="341"/>
    </row>
    <row r="122" spans="1:7">
      <c r="A122" s="97" t="s">
        <v>71</v>
      </c>
      <c r="B122" s="380" t="s">
        <v>73</v>
      </c>
      <c r="C122" s="381"/>
      <c r="D122" s="381"/>
      <c r="E122" s="381"/>
      <c r="F122" s="381"/>
      <c r="G122" s="382"/>
    </row>
    <row r="123" spans="1:7">
      <c r="A123" s="97" t="s">
        <v>72</v>
      </c>
      <c r="B123" s="380" t="s">
        <v>73</v>
      </c>
      <c r="C123" s="381"/>
      <c r="D123" s="381"/>
      <c r="E123" s="381"/>
      <c r="F123" s="381"/>
      <c r="G123" s="382"/>
    </row>
    <row r="124" spans="1:7">
      <c r="A124" s="339" t="str">
        <f>A74</f>
        <v xml:space="preserve">Porcentaje de Unidades de Transparencia a las cuales se les realizó la verificación del total de sujetos obligados establecidos en el Programa Anual de Verificación. </v>
      </c>
      <c r="B124" s="340"/>
      <c r="C124" s="340"/>
      <c r="D124" s="340"/>
      <c r="E124" s="340"/>
      <c r="F124" s="340"/>
      <c r="G124" s="341"/>
    </row>
    <row r="125" spans="1:7">
      <c r="A125" s="97" t="s">
        <v>71</v>
      </c>
      <c r="B125" s="380" t="s">
        <v>73</v>
      </c>
      <c r="C125" s="381"/>
      <c r="D125" s="381"/>
      <c r="E125" s="381"/>
      <c r="F125" s="381"/>
      <c r="G125" s="382"/>
    </row>
    <row r="126" spans="1:7">
      <c r="A126" s="97" t="s">
        <v>72</v>
      </c>
      <c r="B126" s="380" t="s">
        <v>73</v>
      </c>
      <c r="C126" s="381"/>
      <c r="D126" s="381"/>
      <c r="E126" s="381"/>
      <c r="F126" s="381"/>
      <c r="G126" s="382"/>
    </row>
    <row r="127" spans="1:7">
      <c r="A127" s="339" t="str">
        <f>(A80)</f>
        <v>Porcentaje de denuncias por incumplimiento de las obligaciones de transparencia sustanciadas en un plazo menor al establecido en la normativa aplicable.</v>
      </c>
      <c r="B127" s="340"/>
      <c r="C127" s="340"/>
      <c r="D127" s="340"/>
      <c r="E127" s="340"/>
      <c r="F127" s="340"/>
      <c r="G127" s="341"/>
    </row>
    <row r="128" spans="1:7" ht="58.5" customHeight="1">
      <c r="A128" s="97" t="s">
        <v>71</v>
      </c>
      <c r="B128" s="377" t="s">
        <v>1371</v>
      </c>
      <c r="C128" s="378"/>
      <c r="D128" s="378"/>
      <c r="E128" s="378"/>
      <c r="F128" s="378"/>
      <c r="G128" s="379"/>
    </row>
    <row r="129" spans="1:7">
      <c r="A129" s="97" t="s">
        <v>72</v>
      </c>
      <c r="B129" s="377"/>
      <c r="C129" s="378"/>
      <c r="D129" s="378"/>
      <c r="E129" s="378"/>
      <c r="F129" s="378"/>
      <c r="G129" s="379"/>
    </row>
    <row r="130" spans="1:7">
      <c r="A130" s="339" t="str">
        <f>(A86)</f>
        <v>Porcentaje de dictámenes para la modificación del padrón de sujetos obligados realizados</v>
      </c>
      <c r="B130" s="340"/>
      <c r="C130" s="340"/>
      <c r="D130" s="340"/>
      <c r="E130" s="340"/>
      <c r="F130" s="340"/>
      <c r="G130" s="341"/>
    </row>
    <row r="131" spans="1:7">
      <c r="A131" s="97" t="s">
        <v>71</v>
      </c>
      <c r="B131" s="377" t="s">
        <v>1206</v>
      </c>
      <c r="C131" s="378"/>
      <c r="D131" s="378"/>
      <c r="E131" s="378"/>
      <c r="F131" s="378"/>
      <c r="G131" s="379"/>
    </row>
    <row r="132" spans="1:7">
      <c r="A132" s="97" t="s">
        <v>72</v>
      </c>
      <c r="B132" s="377"/>
      <c r="C132" s="378"/>
      <c r="D132" s="378"/>
      <c r="E132" s="378"/>
      <c r="F132" s="378"/>
      <c r="G132" s="379"/>
    </row>
    <row r="133" spans="1:7">
      <c r="A133" s="339" t="str">
        <f>(A92)</f>
        <v>Porcentaje de consultas técnicas y normativas atendidas en un plazo máximo 20 días hábiles</v>
      </c>
      <c r="B133" s="340"/>
      <c r="C133" s="340"/>
      <c r="D133" s="340"/>
      <c r="E133" s="340"/>
      <c r="F133" s="340"/>
      <c r="G133" s="341"/>
    </row>
    <row r="134" spans="1:7" ht="46.5" customHeight="1">
      <c r="A134" s="97" t="s">
        <v>71</v>
      </c>
      <c r="B134" s="377" t="s">
        <v>1207</v>
      </c>
      <c r="C134" s="378"/>
      <c r="D134" s="378"/>
      <c r="E134" s="378"/>
      <c r="F134" s="378"/>
      <c r="G134" s="379"/>
    </row>
    <row r="135" spans="1:7">
      <c r="A135" s="97" t="s">
        <v>72</v>
      </c>
      <c r="B135" s="377"/>
      <c r="C135" s="378"/>
      <c r="D135" s="378"/>
      <c r="E135" s="378"/>
      <c r="F135" s="378"/>
      <c r="G135" s="379"/>
    </row>
    <row r="136" spans="1:7">
      <c r="A136" s="339" t="str">
        <f>(A98)</f>
        <v>Porcentaje de actividades especificas para promover la cultura de transparencia realizadas con los sujetos obligados del sector de la Administración Pública Centralizada y Tribunales Administrativos.</v>
      </c>
      <c r="B136" s="340"/>
      <c r="C136" s="340"/>
      <c r="D136" s="340"/>
      <c r="E136" s="340"/>
      <c r="F136" s="340"/>
      <c r="G136" s="341"/>
    </row>
    <row r="137" spans="1:7" ht="41.25" customHeight="1">
      <c r="A137" s="97" t="s">
        <v>71</v>
      </c>
      <c r="B137" s="377" t="s">
        <v>1372</v>
      </c>
      <c r="C137" s="378"/>
      <c r="D137" s="378"/>
      <c r="E137" s="378"/>
      <c r="F137" s="378"/>
      <c r="G137" s="379"/>
    </row>
    <row r="138" spans="1:7">
      <c r="A138" s="97" t="s">
        <v>72</v>
      </c>
      <c r="B138" s="377"/>
      <c r="C138" s="378"/>
      <c r="D138" s="378"/>
      <c r="E138" s="378"/>
      <c r="F138" s="378"/>
      <c r="G138" s="379"/>
    </row>
    <row r="139" spans="1:7">
      <c r="A139" s="339" t="str">
        <f>(A104)</f>
        <v>Porcentaje de asesorías especializadas impartidas</v>
      </c>
      <c r="B139" s="340"/>
      <c r="C139" s="340"/>
      <c r="D139" s="340"/>
      <c r="E139" s="340"/>
      <c r="F139" s="340"/>
      <c r="G139" s="341"/>
    </row>
    <row r="140" spans="1:7">
      <c r="A140" s="97" t="s">
        <v>71</v>
      </c>
      <c r="B140" s="377" t="s">
        <v>1208</v>
      </c>
      <c r="C140" s="378"/>
      <c r="D140" s="378"/>
      <c r="E140" s="378"/>
      <c r="F140" s="378"/>
      <c r="G140" s="379"/>
    </row>
    <row r="141" spans="1:7">
      <c r="A141" s="97" t="s">
        <v>72</v>
      </c>
      <c r="B141" s="377"/>
      <c r="C141" s="378"/>
      <c r="D141" s="378"/>
      <c r="E141" s="378"/>
      <c r="F141" s="378"/>
      <c r="G141" s="379"/>
    </row>
    <row r="142" spans="1:7" ht="30" customHeight="1">
      <c r="A142" s="311" t="s">
        <v>74</v>
      </c>
      <c r="B142" s="312"/>
      <c r="C142" s="312"/>
      <c r="D142" s="312"/>
      <c r="E142" s="312"/>
      <c r="F142" s="312"/>
      <c r="G142" s="313"/>
    </row>
    <row r="143" spans="1:7" ht="35.1" customHeight="1">
      <c r="A143" s="339" t="str">
        <f>A32</f>
        <v>Índice Compuesto del Cumplimiento de Obligaciones de Transparencia (ICCOT)</v>
      </c>
      <c r="B143" s="340"/>
      <c r="C143" s="340"/>
      <c r="D143" s="340"/>
      <c r="E143" s="340"/>
      <c r="F143" s="340"/>
      <c r="G143" s="341"/>
    </row>
    <row r="144" spans="1:7" ht="35.1" customHeight="1">
      <c r="A144" s="99" t="s">
        <v>84</v>
      </c>
      <c r="B144" s="384"/>
      <c r="C144" s="384"/>
      <c r="D144" s="384"/>
      <c r="E144" s="384"/>
      <c r="F144" s="384"/>
      <c r="G144" s="384"/>
    </row>
    <row r="145" spans="1:7" ht="35.1" customHeight="1">
      <c r="A145" s="99" t="s">
        <v>85</v>
      </c>
      <c r="B145" s="384"/>
      <c r="C145" s="384"/>
      <c r="D145" s="384"/>
      <c r="E145" s="384"/>
      <c r="F145" s="384"/>
      <c r="G145" s="384"/>
    </row>
    <row r="146" spans="1:7" ht="35.1" customHeight="1">
      <c r="A146" s="99" t="s">
        <v>86</v>
      </c>
      <c r="B146" s="337"/>
      <c r="C146" s="337"/>
      <c r="D146" s="337"/>
      <c r="E146" s="337"/>
      <c r="F146" s="337"/>
      <c r="G146" s="337"/>
    </row>
    <row r="147" spans="1:7" ht="35.1" customHeight="1">
      <c r="A147" s="339" t="str">
        <f>A40</f>
        <v>Índice de cobertura de acciones de acompañamiento realizada a los sujetos obligados a cargo de la Dirección General de Enlace y del nivel de cumplimiento obtenido en las dimensiones verificadas.</v>
      </c>
      <c r="B147" s="340"/>
      <c r="C147" s="340"/>
      <c r="D147" s="340"/>
      <c r="E147" s="340"/>
      <c r="F147" s="340"/>
      <c r="G147" s="341"/>
    </row>
    <row r="148" spans="1:7" ht="35.1" customHeight="1">
      <c r="A148" s="99" t="s">
        <v>84</v>
      </c>
      <c r="B148" s="384"/>
      <c r="C148" s="384"/>
      <c r="D148" s="384"/>
      <c r="E148" s="384"/>
      <c r="F148" s="384"/>
      <c r="G148" s="384"/>
    </row>
    <row r="149" spans="1:7" ht="35.1" customHeight="1">
      <c r="A149" s="99" t="s">
        <v>85</v>
      </c>
      <c r="B149" s="384"/>
      <c r="C149" s="384"/>
      <c r="D149" s="384"/>
      <c r="E149" s="384"/>
      <c r="F149" s="384"/>
      <c r="G149" s="384"/>
    </row>
    <row r="150" spans="1:7" ht="35.1" customHeight="1">
      <c r="A150" s="99" t="s">
        <v>86</v>
      </c>
      <c r="B150" s="337"/>
      <c r="C150" s="337"/>
      <c r="D150" s="337"/>
      <c r="E150" s="337"/>
      <c r="F150" s="337"/>
      <c r="G150" s="337"/>
    </row>
    <row r="151" spans="1:7" ht="35.1" customHeight="1">
      <c r="A151" s="339" t="str">
        <f>A48</f>
        <v>Índice de eficiencia de las verificaciones realizadas por la Dirección General conforme al Programa Anual de Verificación.</v>
      </c>
      <c r="B151" s="340"/>
      <c r="C151" s="340"/>
      <c r="D151" s="340"/>
      <c r="E151" s="340"/>
      <c r="F151" s="340"/>
      <c r="G151" s="341"/>
    </row>
    <row r="152" spans="1:7" ht="35.1" customHeight="1">
      <c r="A152" s="99" t="s">
        <v>84</v>
      </c>
      <c r="B152" s="336"/>
      <c r="C152" s="336"/>
      <c r="D152" s="336"/>
      <c r="E152" s="336"/>
      <c r="F152" s="336"/>
      <c r="G152" s="336"/>
    </row>
    <row r="153" spans="1:7" ht="35.1" customHeight="1">
      <c r="A153" s="99" t="s">
        <v>85</v>
      </c>
      <c r="B153" s="384"/>
      <c r="C153" s="384"/>
      <c r="D153" s="384"/>
      <c r="E153" s="384"/>
      <c r="F153" s="384"/>
      <c r="G153" s="384"/>
    </row>
    <row r="154" spans="1:7" ht="35.1" customHeight="1">
      <c r="A154" s="99" t="s">
        <v>86</v>
      </c>
      <c r="B154" s="337"/>
      <c r="C154" s="337"/>
      <c r="D154" s="337"/>
      <c r="E154" s="337"/>
      <c r="F154" s="337"/>
      <c r="G154" s="337"/>
    </row>
    <row r="155" spans="1:7" ht="35.1" customHeight="1">
      <c r="A155" s="339" t="str">
        <f>A54</f>
        <v>Cobertura de acompañamiento con  la Administración Pública Centralizada y Tribunales Administrativos</v>
      </c>
      <c r="B155" s="340"/>
      <c r="C155" s="340"/>
      <c r="D155" s="340"/>
      <c r="E155" s="340"/>
      <c r="F155" s="340"/>
      <c r="G155" s="341"/>
    </row>
    <row r="156" spans="1:7" ht="35.1" customHeight="1">
      <c r="A156" s="99" t="s">
        <v>84</v>
      </c>
      <c r="B156" s="384"/>
      <c r="C156" s="384"/>
      <c r="D156" s="384"/>
      <c r="E156" s="384"/>
      <c r="F156" s="384"/>
      <c r="G156" s="384"/>
    </row>
    <row r="157" spans="1:7" ht="35.1" customHeight="1">
      <c r="A157" s="99" t="s">
        <v>85</v>
      </c>
      <c r="B157" s="384"/>
      <c r="C157" s="384"/>
      <c r="D157" s="384"/>
      <c r="E157" s="384"/>
      <c r="F157" s="384"/>
      <c r="G157" s="384"/>
    </row>
    <row r="158" spans="1:7" ht="35.1" customHeight="1">
      <c r="A158" s="99" t="s">
        <v>86</v>
      </c>
      <c r="B158" s="337"/>
      <c r="C158" s="337"/>
      <c r="D158" s="337"/>
      <c r="E158" s="337"/>
      <c r="F158" s="337"/>
      <c r="G158" s="337"/>
    </row>
    <row r="159" spans="1:7" ht="35.1" customHeight="1">
      <c r="A159" s="339" t="str">
        <f>A62</f>
        <v>Porcentaje de Sujetos Obligados verificados sobre el cumplimiento de las obligaciones de transparencia comunes y específicas de la Ley General de Transparencia y Acceso a la Información Pública y la Ley Federal de Transparencia y Acceso a la Información Pública</v>
      </c>
      <c r="B159" s="340"/>
      <c r="C159" s="340"/>
      <c r="D159" s="340"/>
      <c r="E159" s="340"/>
      <c r="F159" s="340"/>
      <c r="G159" s="341"/>
    </row>
    <row r="160" spans="1:7" ht="35.1" customHeight="1">
      <c r="A160" s="99" t="s">
        <v>84</v>
      </c>
      <c r="B160" s="336"/>
      <c r="C160" s="336"/>
      <c r="D160" s="336"/>
      <c r="E160" s="336"/>
      <c r="F160" s="336"/>
      <c r="G160" s="336"/>
    </row>
    <row r="161" spans="1:7" ht="35.1" customHeight="1">
      <c r="A161" s="99" t="s">
        <v>85</v>
      </c>
      <c r="B161" s="384"/>
      <c r="C161" s="384"/>
      <c r="D161" s="384"/>
      <c r="E161" s="384"/>
      <c r="F161" s="384"/>
      <c r="G161" s="384"/>
    </row>
    <row r="162" spans="1:7" ht="35.1" customHeight="1">
      <c r="A162" s="99" t="s">
        <v>86</v>
      </c>
      <c r="B162" s="337"/>
      <c r="C162" s="337"/>
      <c r="D162" s="337"/>
      <c r="E162" s="337"/>
      <c r="F162" s="337"/>
      <c r="G162" s="337"/>
    </row>
    <row r="163" spans="1:7" ht="35.1" customHeight="1">
      <c r="A163" s="339" t="str">
        <f>A68</f>
        <v>Porcentaje de acciones de verificación sobre los atributos de las respuestas a solicitudes de acceso a la información de las  la Administración Pública Centralizada y Tribunales Administrativos</v>
      </c>
      <c r="B163" s="340"/>
      <c r="C163" s="340"/>
      <c r="D163" s="340"/>
      <c r="E163" s="340"/>
      <c r="F163" s="340"/>
      <c r="G163" s="341"/>
    </row>
    <row r="164" spans="1:7" ht="35.1" customHeight="1">
      <c r="A164" s="99" t="s">
        <v>84</v>
      </c>
      <c r="B164" s="384"/>
      <c r="C164" s="384"/>
      <c r="D164" s="384"/>
      <c r="E164" s="384"/>
      <c r="F164" s="384"/>
      <c r="G164" s="384"/>
    </row>
    <row r="165" spans="1:7" ht="35.1" customHeight="1">
      <c r="A165" s="99" t="s">
        <v>85</v>
      </c>
      <c r="B165" s="384"/>
      <c r="C165" s="384"/>
      <c r="D165" s="384"/>
      <c r="E165" s="384"/>
      <c r="F165" s="384"/>
      <c r="G165" s="384"/>
    </row>
    <row r="166" spans="1:7" ht="35.1" customHeight="1">
      <c r="A166" s="99" t="s">
        <v>86</v>
      </c>
      <c r="B166" s="337"/>
      <c r="C166" s="337"/>
      <c r="D166" s="337"/>
      <c r="E166" s="337"/>
      <c r="F166" s="337"/>
      <c r="G166" s="337"/>
    </row>
    <row r="167" spans="1:7" ht="35.1" customHeight="1">
      <c r="A167" s="339" t="str">
        <f>A74</f>
        <v xml:space="preserve">Porcentaje de Unidades de Transparencia a las cuales se les realizó la verificación del total de sujetos obligados establecidos en el Programa Anual de Verificación. </v>
      </c>
      <c r="B167" s="340"/>
      <c r="C167" s="340"/>
      <c r="D167" s="340"/>
      <c r="E167" s="340"/>
      <c r="F167" s="340"/>
      <c r="G167" s="341"/>
    </row>
    <row r="168" spans="1:7" ht="35.1" customHeight="1">
      <c r="A168" s="99" t="s">
        <v>84</v>
      </c>
      <c r="B168" s="336"/>
      <c r="C168" s="336"/>
      <c r="D168" s="336"/>
      <c r="E168" s="336"/>
      <c r="F168" s="336"/>
      <c r="G168" s="336"/>
    </row>
    <row r="169" spans="1:7" ht="35.1" customHeight="1">
      <c r="A169" s="99" t="s">
        <v>85</v>
      </c>
      <c r="B169" s="384"/>
      <c r="C169" s="384"/>
      <c r="D169" s="384"/>
      <c r="E169" s="384"/>
      <c r="F169" s="384"/>
      <c r="G169" s="384"/>
    </row>
    <row r="170" spans="1:7" ht="35.1" customHeight="1">
      <c r="A170" s="99" t="s">
        <v>86</v>
      </c>
      <c r="B170" s="337"/>
      <c r="C170" s="337"/>
      <c r="D170" s="337"/>
      <c r="E170" s="337"/>
      <c r="F170" s="337"/>
      <c r="G170" s="337"/>
    </row>
    <row r="171" spans="1:7" ht="35.1" customHeight="1">
      <c r="A171" s="339" t="str">
        <f>A80</f>
        <v>Porcentaje de denuncias por incumplimiento de las obligaciones de transparencia sustanciadas en un plazo menor al establecido en la normativa aplicable.</v>
      </c>
      <c r="B171" s="340"/>
      <c r="C171" s="340"/>
      <c r="D171" s="340"/>
      <c r="E171" s="340"/>
      <c r="F171" s="340"/>
      <c r="G171" s="341"/>
    </row>
    <row r="172" spans="1:7" ht="35.1" customHeight="1">
      <c r="A172" s="99" t="s">
        <v>84</v>
      </c>
      <c r="B172" s="384"/>
      <c r="C172" s="384"/>
      <c r="D172" s="384"/>
      <c r="E172" s="384"/>
      <c r="F172" s="384"/>
      <c r="G172" s="384"/>
    </row>
    <row r="173" spans="1:7" ht="35.1" customHeight="1">
      <c r="A173" s="99" t="s">
        <v>85</v>
      </c>
      <c r="B173" s="384"/>
      <c r="C173" s="384"/>
      <c r="D173" s="384"/>
      <c r="E173" s="384"/>
      <c r="F173" s="384"/>
      <c r="G173" s="384"/>
    </row>
    <row r="174" spans="1:7" ht="35.1" customHeight="1">
      <c r="A174" s="99" t="s">
        <v>86</v>
      </c>
      <c r="B174" s="337"/>
      <c r="C174" s="337"/>
      <c r="D174" s="337"/>
      <c r="E174" s="337"/>
      <c r="F174" s="337"/>
      <c r="G174" s="337"/>
    </row>
    <row r="175" spans="1:7" ht="35.1" customHeight="1">
      <c r="A175" s="339" t="str">
        <f>A86</f>
        <v>Porcentaje de dictámenes para la modificación del padrón de sujetos obligados realizados</v>
      </c>
      <c r="B175" s="340"/>
      <c r="C175" s="340"/>
      <c r="D175" s="340"/>
      <c r="E175" s="340"/>
      <c r="F175" s="340"/>
      <c r="G175" s="341"/>
    </row>
    <row r="176" spans="1:7" ht="35.1" customHeight="1">
      <c r="A176" s="99" t="s">
        <v>84</v>
      </c>
      <c r="B176" s="336"/>
      <c r="C176" s="336"/>
      <c r="D176" s="336"/>
      <c r="E176" s="336"/>
      <c r="F176" s="336"/>
      <c r="G176" s="336"/>
    </row>
    <row r="177" spans="1:7" ht="35.1" customHeight="1">
      <c r="A177" s="99" t="s">
        <v>85</v>
      </c>
      <c r="B177" s="384"/>
      <c r="C177" s="384"/>
      <c r="D177" s="384"/>
      <c r="E177" s="384"/>
      <c r="F177" s="384"/>
      <c r="G177" s="384"/>
    </row>
    <row r="178" spans="1:7" ht="35.1" customHeight="1">
      <c r="A178" s="99" t="s">
        <v>86</v>
      </c>
      <c r="B178" s="337"/>
      <c r="C178" s="337"/>
      <c r="D178" s="337"/>
      <c r="E178" s="337"/>
      <c r="F178" s="337"/>
      <c r="G178" s="337"/>
    </row>
    <row r="179" spans="1:7" ht="35.1" customHeight="1">
      <c r="A179" s="339" t="str">
        <f>A92</f>
        <v>Porcentaje de consultas técnicas y normativas atendidas en un plazo máximo 20 días hábiles</v>
      </c>
      <c r="B179" s="340"/>
      <c r="C179" s="340"/>
      <c r="D179" s="340"/>
      <c r="E179" s="340"/>
      <c r="F179" s="340"/>
      <c r="G179" s="341"/>
    </row>
    <row r="180" spans="1:7" ht="35.1" customHeight="1">
      <c r="A180" s="99" t="s">
        <v>84</v>
      </c>
      <c r="B180" s="384"/>
      <c r="C180" s="384"/>
      <c r="D180" s="384"/>
      <c r="E180" s="384"/>
      <c r="F180" s="384"/>
      <c r="G180" s="384"/>
    </row>
    <row r="181" spans="1:7" ht="35.1" customHeight="1">
      <c r="A181" s="99" t="s">
        <v>85</v>
      </c>
      <c r="B181" s="384"/>
      <c r="C181" s="384"/>
      <c r="D181" s="384"/>
      <c r="E181" s="384"/>
      <c r="F181" s="384"/>
      <c r="G181" s="384"/>
    </row>
    <row r="182" spans="1:7" ht="35.1" customHeight="1">
      <c r="A182" s="99" t="s">
        <v>86</v>
      </c>
      <c r="B182" s="337"/>
      <c r="C182" s="337"/>
      <c r="D182" s="337"/>
      <c r="E182" s="337"/>
      <c r="F182" s="337"/>
      <c r="G182" s="337"/>
    </row>
    <row r="183" spans="1:7" ht="35.1" customHeight="1">
      <c r="A183" s="339" t="str">
        <f>A98</f>
        <v>Porcentaje de actividades especificas para promover la cultura de transparencia realizadas con los sujetos obligados del sector de la Administración Pública Centralizada y Tribunales Administrativos.</v>
      </c>
      <c r="B183" s="340"/>
      <c r="C183" s="340"/>
      <c r="D183" s="340"/>
      <c r="E183" s="340"/>
      <c r="F183" s="340"/>
      <c r="G183" s="341"/>
    </row>
    <row r="184" spans="1:7" ht="35.1" customHeight="1">
      <c r="A184" s="99" t="s">
        <v>84</v>
      </c>
      <c r="B184" s="336"/>
      <c r="C184" s="336"/>
      <c r="D184" s="336"/>
      <c r="E184" s="336"/>
      <c r="F184" s="336"/>
      <c r="G184" s="336"/>
    </row>
    <row r="185" spans="1:7" ht="35.1" customHeight="1">
      <c r="A185" s="99" t="s">
        <v>85</v>
      </c>
      <c r="B185" s="384"/>
      <c r="C185" s="384"/>
      <c r="D185" s="384"/>
      <c r="E185" s="384"/>
      <c r="F185" s="384"/>
      <c r="G185" s="384"/>
    </row>
    <row r="186" spans="1:7" ht="35.1" customHeight="1">
      <c r="A186" s="99" t="s">
        <v>86</v>
      </c>
      <c r="B186" s="337"/>
      <c r="C186" s="337"/>
      <c r="D186" s="337"/>
      <c r="E186" s="337"/>
      <c r="F186" s="337"/>
      <c r="G186" s="337"/>
    </row>
    <row r="187" spans="1:7" ht="35.1" customHeight="1">
      <c r="A187" s="339" t="str">
        <f>A104</f>
        <v>Porcentaje de asesorías especializadas impartidas</v>
      </c>
      <c r="B187" s="340"/>
      <c r="C187" s="340"/>
      <c r="D187" s="340"/>
      <c r="E187" s="340"/>
      <c r="F187" s="340"/>
      <c r="G187" s="341"/>
    </row>
    <row r="188" spans="1:7" ht="35.1" customHeight="1">
      <c r="A188" s="99" t="s">
        <v>84</v>
      </c>
      <c r="B188" s="336"/>
      <c r="C188" s="336"/>
      <c r="D188" s="336"/>
      <c r="E188" s="336"/>
      <c r="F188" s="336"/>
      <c r="G188" s="336"/>
    </row>
    <row r="189" spans="1:7" ht="35.1" customHeight="1">
      <c r="A189" s="99" t="s">
        <v>85</v>
      </c>
      <c r="B189" s="384"/>
      <c r="C189" s="384"/>
      <c r="D189" s="384"/>
      <c r="E189" s="384"/>
      <c r="F189" s="384"/>
      <c r="G189" s="384"/>
    </row>
    <row r="190" spans="1:7" ht="35.1" customHeight="1">
      <c r="A190" s="99" t="s">
        <v>86</v>
      </c>
      <c r="B190" s="337"/>
      <c r="C190" s="337"/>
      <c r="D190" s="337"/>
      <c r="E190" s="337"/>
      <c r="F190" s="337"/>
      <c r="G190" s="337"/>
    </row>
  </sheetData>
  <mergeCells count="194">
    <mergeCell ref="B189:G189"/>
    <mergeCell ref="B190:G190"/>
    <mergeCell ref="B184:G184"/>
    <mergeCell ref="B185:G185"/>
    <mergeCell ref="B186:G186"/>
    <mergeCell ref="B166:G166"/>
    <mergeCell ref="A167:G167"/>
    <mergeCell ref="B168:G168"/>
    <mergeCell ref="B169:G169"/>
    <mergeCell ref="B170:G170"/>
    <mergeCell ref="A171:G171"/>
    <mergeCell ref="B172:G172"/>
    <mergeCell ref="B173:G173"/>
    <mergeCell ref="B174:G174"/>
    <mergeCell ref="A175:G175"/>
    <mergeCell ref="B176:G176"/>
    <mergeCell ref="B177:G177"/>
    <mergeCell ref="B178:G178"/>
    <mergeCell ref="A179:G179"/>
    <mergeCell ref="B180:G180"/>
    <mergeCell ref="B181:G181"/>
    <mergeCell ref="B182:G182"/>
    <mergeCell ref="A183:G183"/>
    <mergeCell ref="A187:G187"/>
    <mergeCell ref="B188:G188"/>
    <mergeCell ref="B165:G165"/>
    <mergeCell ref="A155:G155"/>
    <mergeCell ref="B156:G156"/>
    <mergeCell ref="B157:G157"/>
    <mergeCell ref="B158:G158"/>
    <mergeCell ref="A159:G159"/>
    <mergeCell ref="A151:G151"/>
    <mergeCell ref="B160:G160"/>
    <mergeCell ref="B161:G161"/>
    <mergeCell ref="B162:G162"/>
    <mergeCell ref="A163:G163"/>
    <mergeCell ref="B164:G164"/>
    <mergeCell ref="B152:G152"/>
    <mergeCell ref="B153:G153"/>
    <mergeCell ref="B154:G154"/>
    <mergeCell ref="B146:G146"/>
    <mergeCell ref="A147:G147"/>
    <mergeCell ref="B148:G148"/>
    <mergeCell ref="B149:G149"/>
    <mergeCell ref="B150:G150"/>
    <mergeCell ref="A143:G143"/>
    <mergeCell ref="B144:G144"/>
    <mergeCell ref="B145:G145"/>
    <mergeCell ref="A121:G121"/>
    <mergeCell ref="B122:G122"/>
    <mergeCell ref="B123:G123"/>
    <mergeCell ref="A124:G124"/>
    <mergeCell ref="B125:G125"/>
    <mergeCell ref="A142:G142"/>
    <mergeCell ref="B132:G132"/>
    <mergeCell ref="A133:G133"/>
    <mergeCell ref="B134:G134"/>
    <mergeCell ref="B135:G135"/>
    <mergeCell ref="B126:G126"/>
    <mergeCell ref="A127:G127"/>
    <mergeCell ref="B128:G128"/>
    <mergeCell ref="B129:G129"/>
    <mergeCell ref="A130:G130"/>
    <mergeCell ref="B131:G131"/>
    <mergeCell ref="B141:G141"/>
    <mergeCell ref="D93:D97"/>
    <mergeCell ref="E93:E97"/>
    <mergeCell ref="B116:G116"/>
    <mergeCell ref="B117:G117"/>
    <mergeCell ref="A118:G118"/>
    <mergeCell ref="B119:G119"/>
    <mergeCell ref="A105:G105"/>
    <mergeCell ref="A106:G106"/>
    <mergeCell ref="B107:G107"/>
    <mergeCell ref="B108:G108"/>
    <mergeCell ref="A109:G109"/>
    <mergeCell ref="B110:G110"/>
    <mergeCell ref="B120:G120"/>
    <mergeCell ref="A99:A103"/>
    <mergeCell ref="B99:B103"/>
    <mergeCell ref="C99:C103"/>
    <mergeCell ref="D99:D103"/>
    <mergeCell ref="E99:E103"/>
    <mergeCell ref="B87:B91"/>
    <mergeCell ref="C87:C91"/>
    <mergeCell ref="D87:D91"/>
    <mergeCell ref="E87:E91"/>
    <mergeCell ref="A136:G136"/>
    <mergeCell ref="B137:G137"/>
    <mergeCell ref="B138:G138"/>
    <mergeCell ref="A139:G139"/>
    <mergeCell ref="B140:G140"/>
    <mergeCell ref="B111:G111"/>
    <mergeCell ref="A112:G112"/>
    <mergeCell ref="B113:G113"/>
    <mergeCell ref="B114:G114"/>
    <mergeCell ref="A115:G115"/>
    <mergeCell ref="A93:A97"/>
    <mergeCell ref="B93:B97"/>
    <mergeCell ref="C93:C9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A49:A53"/>
    <mergeCell ref="B49:B53"/>
    <mergeCell ref="C49:C53"/>
    <mergeCell ref="D49:D53"/>
    <mergeCell ref="E49:E53"/>
    <mergeCell ref="A63:A67"/>
    <mergeCell ref="B63:B67"/>
    <mergeCell ref="C63:C67"/>
    <mergeCell ref="D63:D67"/>
    <mergeCell ref="E63:E67"/>
    <mergeCell ref="A55:G55"/>
    <mergeCell ref="A56:E56"/>
    <mergeCell ref="F56:G56"/>
    <mergeCell ref="A57:A61"/>
    <mergeCell ref="B57:B61"/>
    <mergeCell ref="C57:C61"/>
    <mergeCell ref="D57:D61"/>
    <mergeCell ref="E57:E6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C15:G15"/>
    <mergeCell ref="A16:B16"/>
    <mergeCell ref="C16:G16"/>
    <mergeCell ref="A17:B17"/>
    <mergeCell ref="C17:G17"/>
    <mergeCell ref="A18:B18"/>
    <mergeCell ref="C18:G18"/>
    <mergeCell ref="A42:E42"/>
    <mergeCell ref="F42:G42"/>
    <mergeCell ref="D35:D39"/>
    <mergeCell ref="E35:E39"/>
    <mergeCell ref="A41:G41"/>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FB86B-B69A-4188-8115-C0A04F9A0A44}">
  <sheetPr>
    <pageSetUpPr fitToPage="1"/>
  </sheetPr>
  <dimension ref="A1:G230"/>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5" width="30.7109375" style="14" customWidth="1"/>
    <col min="6" max="6" width="30.7109375" style="16" customWidth="1"/>
    <col min="7" max="7" width="15.28515625" style="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633</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687</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402" t="s">
        <v>630</v>
      </c>
      <c r="B13" s="402"/>
      <c r="C13" s="402"/>
      <c r="D13" s="402"/>
      <c r="E13" s="402"/>
      <c r="F13" s="402"/>
      <c r="G13" s="402"/>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112">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103" t="s">
        <v>62</v>
      </c>
      <c r="G27" s="113">
        <v>100</v>
      </c>
    </row>
    <row r="28" spans="1:7">
      <c r="A28" s="317"/>
      <c r="B28" s="317"/>
      <c r="C28" s="317"/>
      <c r="D28" s="317"/>
      <c r="E28" s="317"/>
      <c r="F28" s="86" t="s">
        <v>63</v>
      </c>
      <c r="G28" s="113">
        <v>100</v>
      </c>
    </row>
    <row r="29" spans="1:7">
      <c r="A29" s="317"/>
      <c r="B29" s="317"/>
      <c r="C29" s="317"/>
      <c r="D29" s="317"/>
      <c r="E29" s="317"/>
      <c r="F29" s="103" t="s">
        <v>64</v>
      </c>
      <c r="G29" s="113" t="s">
        <v>159</v>
      </c>
    </row>
    <row r="30" spans="1:7">
      <c r="A30" s="317"/>
      <c r="B30" s="317"/>
      <c r="C30" s="317"/>
      <c r="D30" s="317"/>
      <c r="E30" s="317"/>
      <c r="F30" s="93" t="s">
        <v>65</v>
      </c>
      <c r="G30" s="113" t="s">
        <v>159</v>
      </c>
    </row>
    <row r="31" spans="1:7">
      <c r="A31" s="317"/>
      <c r="B31" s="317"/>
      <c r="C31" s="317"/>
      <c r="D31" s="317"/>
      <c r="E31" s="317"/>
      <c r="F31" s="86" t="s">
        <v>66</v>
      </c>
      <c r="G31" s="113" t="s">
        <v>159</v>
      </c>
    </row>
    <row r="32" spans="1:7" ht="142.5">
      <c r="A32" s="89" t="s">
        <v>686</v>
      </c>
      <c r="B32" s="89" t="s">
        <v>685</v>
      </c>
      <c r="C32" s="95" t="s">
        <v>684</v>
      </c>
      <c r="D32" s="90" t="s">
        <v>69</v>
      </c>
      <c r="E32" s="90" t="s">
        <v>306</v>
      </c>
      <c r="F32" s="86" t="s">
        <v>1324</v>
      </c>
      <c r="G32" s="113" t="s">
        <v>159</v>
      </c>
    </row>
    <row r="33" spans="1:7">
      <c r="A33" s="399" t="s">
        <v>1325</v>
      </c>
      <c r="B33" s="400"/>
      <c r="C33" s="400"/>
      <c r="D33" s="400"/>
      <c r="E33" s="400"/>
      <c r="F33" s="400"/>
      <c r="G33" s="401"/>
    </row>
    <row r="34" spans="1:7">
      <c r="A34" s="316" t="s">
        <v>55</v>
      </c>
      <c r="B34" s="316"/>
      <c r="C34" s="316"/>
      <c r="D34" s="316"/>
      <c r="E34" s="316"/>
      <c r="F34" s="316" t="s">
        <v>56</v>
      </c>
      <c r="G34" s="316"/>
    </row>
    <row r="35" spans="1:7">
      <c r="A35" s="398" t="s">
        <v>57</v>
      </c>
      <c r="B35" s="398" t="s">
        <v>58</v>
      </c>
      <c r="C35" s="398" t="s">
        <v>59</v>
      </c>
      <c r="D35" s="398" t="s">
        <v>60</v>
      </c>
      <c r="E35" s="398" t="s">
        <v>61</v>
      </c>
      <c r="F35" s="86" t="s">
        <v>62</v>
      </c>
      <c r="G35" s="113">
        <v>100</v>
      </c>
    </row>
    <row r="36" spans="1:7">
      <c r="A36" s="398"/>
      <c r="B36" s="398"/>
      <c r="C36" s="398"/>
      <c r="D36" s="398"/>
      <c r="E36" s="398"/>
      <c r="F36" s="86" t="s">
        <v>63</v>
      </c>
      <c r="G36" s="113">
        <v>100</v>
      </c>
    </row>
    <row r="37" spans="1:7">
      <c r="A37" s="398"/>
      <c r="B37" s="398"/>
      <c r="C37" s="398"/>
      <c r="D37" s="398"/>
      <c r="E37" s="398"/>
      <c r="F37" s="86" t="s">
        <v>64</v>
      </c>
      <c r="G37" s="113" t="s">
        <v>159</v>
      </c>
    </row>
    <row r="38" spans="1:7">
      <c r="A38" s="398"/>
      <c r="B38" s="398"/>
      <c r="C38" s="398"/>
      <c r="D38" s="398"/>
      <c r="E38" s="398"/>
      <c r="F38" s="86" t="s">
        <v>65</v>
      </c>
      <c r="G38" s="113" t="s">
        <v>159</v>
      </c>
    </row>
    <row r="39" spans="1:7">
      <c r="A39" s="398"/>
      <c r="B39" s="398"/>
      <c r="C39" s="398"/>
      <c r="D39" s="398"/>
      <c r="E39" s="398"/>
      <c r="F39" s="86" t="s">
        <v>66</v>
      </c>
      <c r="G39" s="113" t="s">
        <v>159</v>
      </c>
    </row>
    <row r="40" spans="1:7" ht="330" customHeight="1">
      <c r="A40" s="110" t="s">
        <v>683</v>
      </c>
      <c r="B40" s="110" t="s">
        <v>682</v>
      </c>
      <c r="C40" s="111" t="s">
        <v>681</v>
      </c>
      <c r="D40" s="114" t="s">
        <v>69</v>
      </c>
      <c r="E40" s="91" t="s">
        <v>306</v>
      </c>
      <c r="F40" s="86" t="s">
        <v>1324</v>
      </c>
      <c r="G40" s="113" t="s">
        <v>159</v>
      </c>
    </row>
    <row r="41" spans="1:7">
      <c r="A41" s="399" t="s">
        <v>1326</v>
      </c>
      <c r="B41" s="400"/>
      <c r="C41" s="400"/>
      <c r="D41" s="400"/>
      <c r="E41" s="400"/>
      <c r="F41" s="400"/>
      <c r="G41" s="401"/>
    </row>
    <row r="42" spans="1:7">
      <c r="A42" s="316" t="s">
        <v>55</v>
      </c>
      <c r="B42" s="316"/>
      <c r="C42" s="316"/>
      <c r="D42" s="316"/>
      <c r="E42" s="316"/>
      <c r="F42" s="316" t="s">
        <v>56</v>
      </c>
      <c r="G42" s="316"/>
    </row>
    <row r="43" spans="1:7">
      <c r="A43" s="398" t="s">
        <v>57</v>
      </c>
      <c r="B43" s="398" t="s">
        <v>58</v>
      </c>
      <c r="C43" s="398" t="s">
        <v>59</v>
      </c>
      <c r="D43" s="398" t="s">
        <v>60</v>
      </c>
      <c r="E43" s="398" t="s">
        <v>61</v>
      </c>
      <c r="F43" s="86" t="s">
        <v>62</v>
      </c>
      <c r="G43" s="113">
        <v>9</v>
      </c>
    </row>
    <row r="44" spans="1:7">
      <c r="A44" s="398"/>
      <c r="B44" s="398"/>
      <c r="C44" s="398"/>
      <c r="D44" s="398"/>
      <c r="E44" s="398"/>
      <c r="F44" s="86" t="s">
        <v>63</v>
      </c>
      <c r="G44" s="113">
        <v>9</v>
      </c>
    </row>
    <row r="45" spans="1:7">
      <c r="A45" s="398"/>
      <c r="B45" s="398"/>
      <c r="C45" s="398"/>
      <c r="D45" s="398"/>
      <c r="E45" s="398"/>
      <c r="F45" s="86" t="s">
        <v>64</v>
      </c>
      <c r="G45" s="113">
        <v>9</v>
      </c>
    </row>
    <row r="46" spans="1:7">
      <c r="A46" s="398"/>
      <c r="B46" s="398"/>
      <c r="C46" s="398"/>
      <c r="D46" s="398"/>
      <c r="E46" s="398"/>
      <c r="F46" s="86" t="s">
        <v>65</v>
      </c>
      <c r="G46" s="113">
        <v>9</v>
      </c>
    </row>
    <row r="47" spans="1:7">
      <c r="A47" s="398"/>
      <c r="B47" s="398"/>
      <c r="C47" s="398"/>
      <c r="D47" s="398"/>
      <c r="E47" s="398"/>
      <c r="F47" s="86" t="s">
        <v>66</v>
      </c>
      <c r="G47" s="87">
        <f>(10+8+10+10+10+7+10+9)/8</f>
        <v>9.25</v>
      </c>
    </row>
    <row r="48" spans="1:7" ht="165.75" customHeight="1">
      <c r="A48" s="110" t="s">
        <v>680</v>
      </c>
      <c r="B48" s="110" t="s">
        <v>679</v>
      </c>
      <c r="C48" s="111" t="s">
        <v>678</v>
      </c>
      <c r="D48" s="114" t="s">
        <v>87</v>
      </c>
      <c r="E48" s="91" t="s">
        <v>677</v>
      </c>
      <c r="F48" s="86" t="s">
        <v>1324</v>
      </c>
      <c r="G48" s="87">
        <f>(G47/G43)*100</f>
        <v>102.77777777777777</v>
      </c>
    </row>
    <row r="49" spans="1:7">
      <c r="A49" s="398" t="s">
        <v>57</v>
      </c>
      <c r="B49" s="398" t="s">
        <v>58</v>
      </c>
      <c r="C49" s="398" t="s">
        <v>59</v>
      </c>
      <c r="D49" s="398" t="s">
        <v>60</v>
      </c>
      <c r="E49" s="398" t="s">
        <v>61</v>
      </c>
      <c r="F49" s="86" t="s">
        <v>62</v>
      </c>
      <c r="G49" s="113">
        <v>100</v>
      </c>
    </row>
    <row r="50" spans="1:7">
      <c r="A50" s="398"/>
      <c r="B50" s="398"/>
      <c r="C50" s="398"/>
      <c r="D50" s="398"/>
      <c r="E50" s="398"/>
      <c r="F50" s="86" t="s">
        <v>63</v>
      </c>
      <c r="G50" s="113">
        <v>100</v>
      </c>
    </row>
    <row r="51" spans="1:7">
      <c r="A51" s="398"/>
      <c r="B51" s="398"/>
      <c r="C51" s="398"/>
      <c r="D51" s="398"/>
      <c r="E51" s="398"/>
      <c r="F51" s="86" t="s">
        <v>64</v>
      </c>
      <c r="G51" s="87">
        <v>50</v>
      </c>
    </row>
    <row r="52" spans="1:7">
      <c r="A52" s="398"/>
      <c r="B52" s="398"/>
      <c r="C52" s="398"/>
      <c r="D52" s="398"/>
      <c r="E52" s="398"/>
      <c r="F52" s="86" t="s">
        <v>65</v>
      </c>
      <c r="G52" s="87">
        <v>50</v>
      </c>
    </row>
    <row r="53" spans="1:7">
      <c r="A53" s="398"/>
      <c r="B53" s="398"/>
      <c r="C53" s="398"/>
      <c r="D53" s="398"/>
      <c r="E53" s="398"/>
      <c r="F53" s="86" t="s">
        <v>66</v>
      </c>
      <c r="G53" s="87">
        <f>(18/18)*50</f>
        <v>50</v>
      </c>
    </row>
    <row r="54" spans="1:7" ht="99.75">
      <c r="A54" s="110" t="s">
        <v>1333</v>
      </c>
      <c r="B54" s="110" t="s">
        <v>676</v>
      </c>
      <c r="C54" s="111" t="s">
        <v>675</v>
      </c>
      <c r="D54" s="114" t="s">
        <v>69</v>
      </c>
      <c r="E54" s="91" t="s">
        <v>296</v>
      </c>
      <c r="F54" s="86" t="s">
        <v>1324</v>
      </c>
      <c r="G54" s="87">
        <f>(G53/G49)*100</f>
        <v>50</v>
      </c>
    </row>
    <row r="55" spans="1:7">
      <c r="A55" s="399" t="s">
        <v>1327</v>
      </c>
      <c r="B55" s="400"/>
      <c r="C55" s="400"/>
      <c r="D55" s="400"/>
      <c r="E55" s="400"/>
      <c r="F55" s="400"/>
      <c r="G55" s="401"/>
    </row>
    <row r="56" spans="1:7">
      <c r="A56" s="316" t="s">
        <v>55</v>
      </c>
      <c r="B56" s="316"/>
      <c r="C56" s="316"/>
      <c r="D56" s="316"/>
      <c r="E56" s="316"/>
      <c r="F56" s="316" t="s">
        <v>56</v>
      </c>
      <c r="G56" s="316"/>
    </row>
    <row r="57" spans="1:7">
      <c r="A57" s="317" t="s">
        <v>57</v>
      </c>
      <c r="B57" s="317" t="s">
        <v>58</v>
      </c>
      <c r="C57" s="317" t="s">
        <v>59</v>
      </c>
      <c r="D57" s="317" t="s">
        <v>60</v>
      </c>
      <c r="E57" s="317" t="s">
        <v>61</v>
      </c>
      <c r="F57" s="103" t="s">
        <v>62</v>
      </c>
      <c r="G57" s="113">
        <v>100</v>
      </c>
    </row>
    <row r="58" spans="1:7">
      <c r="A58" s="317"/>
      <c r="B58" s="317"/>
      <c r="C58" s="317"/>
      <c r="D58" s="317"/>
      <c r="E58" s="317"/>
      <c r="F58" s="86" t="s">
        <v>63</v>
      </c>
      <c r="G58" s="113">
        <v>100</v>
      </c>
    </row>
    <row r="59" spans="1:7">
      <c r="A59" s="317"/>
      <c r="B59" s="317"/>
      <c r="C59" s="317"/>
      <c r="D59" s="317"/>
      <c r="E59" s="317"/>
      <c r="F59" s="103" t="s">
        <v>64</v>
      </c>
      <c r="G59" s="113">
        <v>100</v>
      </c>
    </row>
    <row r="60" spans="1:7">
      <c r="A60" s="317"/>
      <c r="B60" s="317"/>
      <c r="C60" s="317"/>
      <c r="D60" s="317"/>
      <c r="E60" s="317"/>
      <c r="F60" s="86" t="s">
        <v>65</v>
      </c>
      <c r="G60" s="113">
        <v>100</v>
      </c>
    </row>
    <row r="61" spans="1:7">
      <c r="A61" s="317"/>
      <c r="B61" s="317"/>
      <c r="C61" s="317"/>
      <c r="D61" s="317"/>
      <c r="E61" s="317"/>
      <c r="F61" s="86" t="s">
        <v>66</v>
      </c>
      <c r="G61" s="87">
        <f>(100/100)*100</f>
        <v>100</v>
      </c>
    </row>
    <row r="62" spans="1:7" ht="71.25">
      <c r="A62" s="89" t="s">
        <v>674</v>
      </c>
      <c r="B62" s="89" t="s">
        <v>673</v>
      </c>
      <c r="C62" s="95" t="s">
        <v>672</v>
      </c>
      <c r="D62" s="90" t="s">
        <v>69</v>
      </c>
      <c r="E62" s="91" t="s">
        <v>275</v>
      </c>
      <c r="F62" s="86" t="s">
        <v>1324</v>
      </c>
      <c r="G62" s="87">
        <f>(G61/G57)*100</f>
        <v>100</v>
      </c>
    </row>
    <row r="63" spans="1:7">
      <c r="A63" s="317" t="s">
        <v>57</v>
      </c>
      <c r="B63" s="317" t="s">
        <v>58</v>
      </c>
      <c r="C63" s="317" t="s">
        <v>59</v>
      </c>
      <c r="D63" s="317" t="s">
        <v>60</v>
      </c>
      <c r="E63" s="317" t="s">
        <v>61</v>
      </c>
      <c r="F63" s="103" t="s">
        <v>62</v>
      </c>
      <c r="G63" s="87">
        <v>100</v>
      </c>
    </row>
    <row r="64" spans="1:7">
      <c r="A64" s="317"/>
      <c r="B64" s="317"/>
      <c r="C64" s="317"/>
      <c r="D64" s="317"/>
      <c r="E64" s="317"/>
      <c r="F64" s="86" t="s">
        <v>63</v>
      </c>
      <c r="G64" s="87">
        <v>100</v>
      </c>
    </row>
    <row r="65" spans="1:7">
      <c r="A65" s="317"/>
      <c r="B65" s="317"/>
      <c r="C65" s="317"/>
      <c r="D65" s="317"/>
      <c r="E65" s="317"/>
      <c r="F65" s="103" t="s">
        <v>64</v>
      </c>
      <c r="G65" s="87">
        <v>100</v>
      </c>
    </row>
    <row r="66" spans="1:7">
      <c r="A66" s="317"/>
      <c r="B66" s="317"/>
      <c r="C66" s="317"/>
      <c r="D66" s="317"/>
      <c r="E66" s="317"/>
      <c r="F66" s="86" t="s">
        <v>65</v>
      </c>
      <c r="G66" s="87">
        <v>100</v>
      </c>
    </row>
    <row r="67" spans="1:7">
      <c r="A67" s="317"/>
      <c r="B67" s="317"/>
      <c r="C67" s="317"/>
      <c r="D67" s="317"/>
      <c r="E67" s="317"/>
      <c r="F67" s="86" t="s">
        <v>66</v>
      </c>
      <c r="G67" s="87">
        <f>(6/6)*100</f>
        <v>100</v>
      </c>
    </row>
    <row r="68" spans="1:7" ht="228">
      <c r="A68" s="89" t="s">
        <v>671</v>
      </c>
      <c r="B68" s="89" t="s">
        <v>670</v>
      </c>
      <c r="C68" s="95" t="s">
        <v>669</v>
      </c>
      <c r="D68" s="90" t="s">
        <v>69</v>
      </c>
      <c r="E68" s="91" t="s">
        <v>296</v>
      </c>
      <c r="F68" s="86" t="s">
        <v>1324</v>
      </c>
      <c r="G68" s="87">
        <f>(G67/G63)*100</f>
        <v>100</v>
      </c>
    </row>
    <row r="69" spans="1:7">
      <c r="A69" s="317" t="s">
        <v>57</v>
      </c>
      <c r="B69" s="317" t="s">
        <v>58</v>
      </c>
      <c r="C69" s="317" t="s">
        <v>59</v>
      </c>
      <c r="D69" s="317" t="s">
        <v>60</v>
      </c>
      <c r="E69" s="317" t="s">
        <v>61</v>
      </c>
      <c r="F69" s="103" t="s">
        <v>62</v>
      </c>
      <c r="G69" s="113">
        <v>100</v>
      </c>
    </row>
    <row r="70" spans="1:7">
      <c r="A70" s="317"/>
      <c r="B70" s="317"/>
      <c r="C70" s="317"/>
      <c r="D70" s="317"/>
      <c r="E70" s="317"/>
      <c r="F70" s="86" t="s">
        <v>63</v>
      </c>
      <c r="G70" s="113">
        <v>100</v>
      </c>
    </row>
    <row r="71" spans="1:7">
      <c r="A71" s="317"/>
      <c r="B71" s="317"/>
      <c r="C71" s="317"/>
      <c r="D71" s="317"/>
      <c r="E71" s="317"/>
      <c r="F71" s="103" t="s">
        <v>64</v>
      </c>
      <c r="G71" s="113" t="s">
        <v>159</v>
      </c>
    </row>
    <row r="72" spans="1:7">
      <c r="A72" s="317"/>
      <c r="B72" s="317"/>
      <c r="C72" s="317"/>
      <c r="D72" s="317"/>
      <c r="E72" s="317"/>
      <c r="F72" s="86" t="s">
        <v>65</v>
      </c>
      <c r="G72" s="113" t="s">
        <v>159</v>
      </c>
    </row>
    <row r="73" spans="1:7">
      <c r="A73" s="317"/>
      <c r="B73" s="317"/>
      <c r="C73" s="317"/>
      <c r="D73" s="317"/>
      <c r="E73" s="317"/>
      <c r="F73" s="86" t="s">
        <v>66</v>
      </c>
      <c r="G73" s="113" t="s">
        <v>159</v>
      </c>
    </row>
    <row r="74" spans="1:7" ht="114">
      <c r="A74" s="89" t="s">
        <v>668</v>
      </c>
      <c r="B74" s="89" t="s">
        <v>667</v>
      </c>
      <c r="C74" s="95" t="s">
        <v>666</v>
      </c>
      <c r="D74" s="114" t="s">
        <v>69</v>
      </c>
      <c r="E74" s="91" t="s">
        <v>318</v>
      </c>
      <c r="F74" s="86" t="s">
        <v>1324</v>
      </c>
      <c r="G74" s="113" t="s">
        <v>159</v>
      </c>
    </row>
    <row r="75" spans="1:7">
      <c r="A75" s="317" t="s">
        <v>57</v>
      </c>
      <c r="B75" s="317" t="s">
        <v>58</v>
      </c>
      <c r="C75" s="317" t="s">
        <v>59</v>
      </c>
      <c r="D75" s="317" t="s">
        <v>60</v>
      </c>
      <c r="E75" s="317" t="s">
        <v>61</v>
      </c>
      <c r="F75" s="103" t="s">
        <v>62</v>
      </c>
      <c r="G75" s="87">
        <v>100</v>
      </c>
    </row>
    <row r="76" spans="1:7">
      <c r="A76" s="317"/>
      <c r="B76" s="317"/>
      <c r="C76" s="317"/>
      <c r="D76" s="317"/>
      <c r="E76" s="317"/>
      <c r="F76" s="86" t="s">
        <v>63</v>
      </c>
      <c r="G76" s="87">
        <v>100</v>
      </c>
    </row>
    <row r="77" spans="1:7">
      <c r="A77" s="317"/>
      <c r="B77" s="317"/>
      <c r="C77" s="317"/>
      <c r="D77" s="317"/>
      <c r="E77" s="317"/>
      <c r="F77" s="103" t="s">
        <v>64</v>
      </c>
      <c r="G77" s="87">
        <v>100</v>
      </c>
    </row>
    <row r="78" spans="1:7">
      <c r="A78" s="317"/>
      <c r="B78" s="317"/>
      <c r="C78" s="317"/>
      <c r="D78" s="317"/>
      <c r="E78" s="317"/>
      <c r="F78" s="86" t="s">
        <v>65</v>
      </c>
      <c r="G78" s="87">
        <v>100</v>
      </c>
    </row>
    <row r="79" spans="1:7">
      <c r="A79" s="317"/>
      <c r="B79" s="317"/>
      <c r="C79" s="317"/>
      <c r="D79" s="317"/>
      <c r="E79" s="317"/>
      <c r="F79" s="86" t="s">
        <v>66</v>
      </c>
      <c r="G79" s="87">
        <f>(555/555)*100</f>
        <v>100</v>
      </c>
    </row>
    <row r="80" spans="1:7" ht="99.75">
      <c r="A80" s="89" t="s">
        <v>665</v>
      </c>
      <c r="B80" s="89" t="s">
        <v>664</v>
      </c>
      <c r="C80" s="95" t="s">
        <v>663</v>
      </c>
      <c r="D80" s="90" t="s">
        <v>69</v>
      </c>
      <c r="E80" s="91" t="s">
        <v>275</v>
      </c>
      <c r="F80" s="86" t="s">
        <v>1324</v>
      </c>
      <c r="G80" s="87">
        <f>(G79/G75)*100</f>
        <v>100</v>
      </c>
    </row>
    <row r="81" spans="1:7">
      <c r="A81" s="317" t="s">
        <v>57</v>
      </c>
      <c r="B81" s="317" t="s">
        <v>58</v>
      </c>
      <c r="C81" s="317" t="s">
        <v>59</v>
      </c>
      <c r="D81" s="317" t="s">
        <v>60</v>
      </c>
      <c r="E81" s="317" t="s">
        <v>61</v>
      </c>
      <c r="F81" s="103" t="s">
        <v>62</v>
      </c>
      <c r="G81" s="113">
        <v>100</v>
      </c>
    </row>
    <row r="82" spans="1:7">
      <c r="A82" s="317"/>
      <c r="B82" s="317"/>
      <c r="C82" s="317"/>
      <c r="D82" s="317"/>
      <c r="E82" s="317"/>
      <c r="F82" s="86" t="s">
        <v>63</v>
      </c>
      <c r="G82" s="113">
        <v>100</v>
      </c>
    </row>
    <row r="83" spans="1:7">
      <c r="A83" s="317"/>
      <c r="B83" s="317"/>
      <c r="C83" s="317"/>
      <c r="D83" s="317"/>
      <c r="E83" s="317"/>
      <c r="F83" s="103" t="s">
        <v>64</v>
      </c>
      <c r="G83" s="87">
        <v>100</v>
      </c>
    </row>
    <row r="84" spans="1:7">
      <c r="A84" s="317"/>
      <c r="B84" s="317"/>
      <c r="C84" s="317"/>
      <c r="D84" s="317"/>
      <c r="E84" s="317"/>
      <c r="F84" s="86" t="s">
        <v>65</v>
      </c>
      <c r="G84" s="87">
        <v>100</v>
      </c>
    </row>
    <row r="85" spans="1:7">
      <c r="A85" s="317"/>
      <c r="B85" s="317"/>
      <c r="C85" s="317"/>
      <c r="D85" s="317"/>
      <c r="E85" s="317"/>
      <c r="F85" s="86" t="s">
        <v>66</v>
      </c>
      <c r="G85" s="87">
        <f>(1/1)*100</f>
        <v>100</v>
      </c>
    </row>
    <row r="86" spans="1:7" ht="85.5">
      <c r="A86" s="89" t="s">
        <v>662</v>
      </c>
      <c r="B86" s="89" t="s">
        <v>661</v>
      </c>
      <c r="C86" s="95" t="s">
        <v>660</v>
      </c>
      <c r="D86" s="114" t="s">
        <v>69</v>
      </c>
      <c r="E86" s="91" t="s">
        <v>296</v>
      </c>
      <c r="F86" s="86" t="s">
        <v>1324</v>
      </c>
      <c r="G86" s="87">
        <f>(G85/G81)*100</f>
        <v>100</v>
      </c>
    </row>
    <row r="87" spans="1:7">
      <c r="A87" s="317" t="s">
        <v>57</v>
      </c>
      <c r="B87" s="317" t="s">
        <v>58</v>
      </c>
      <c r="C87" s="317" t="s">
        <v>59</v>
      </c>
      <c r="D87" s="317" t="s">
        <v>60</v>
      </c>
      <c r="E87" s="317" t="s">
        <v>61</v>
      </c>
      <c r="F87" s="103" t="s">
        <v>62</v>
      </c>
      <c r="G87" s="113">
        <v>100</v>
      </c>
    </row>
    <row r="88" spans="1:7">
      <c r="A88" s="317"/>
      <c r="B88" s="317"/>
      <c r="C88" s="317"/>
      <c r="D88" s="317"/>
      <c r="E88" s="317"/>
      <c r="F88" s="86" t="s">
        <v>63</v>
      </c>
      <c r="G88" s="113">
        <v>100</v>
      </c>
    </row>
    <row r="89" spans="1:7">
      <c r="A89" s="317"/>
      <c r="B89" s="317"/>
      <c r="C89" s="317"/>
      <c r="D89" s="317"/>
      <c r="E89" s="317"/>
      <c r="F89" s="103" t="s">
        <v>64</v>
      </c>
      <c r="G89" s="87">
        <v>100</v>
      </c>
    </row>
    <row r="90" spans="1:7">
      <c r="A90" s="317"/>
      <c r="B90" s="317"/>
      <c r="C90" s="317"/>
      <c r="D90" s="317"/>
      <c r="E90" s="317"/>
      <c r="F90" s="86" t="s">
        <v>65</v>
      </c>
      <c r="G90" s="87">
        <v>100</v>
      </c>
    </row>
    <row r="91" spans="1:7">
      <c r="A91" s="317"/>
      <c r="B91" s="317"/>
      <c r="C91" s="317"/>
      <c r="D91" s="317"/>
      <c r="E91" s="317"/>
      <c r="F91" s="86" t="s">
        <v>66</v>
      </c>
      <c r="G91" s="87">
        <f>(18/18)*100</f>
        <v>100</v>
      </c>
    </row>
    <row r="92" spans="1:7" ht="99.75">
      <c r="A92" s="89" t="s">
        <v>659</v>
      </c>
      <c r="B92" s="89" t="s">
        <v>658</v>
      </c>
      <c r="C92" s="95" t="s">
        <v>657</v>
      </c>
      <c r="D92" s="114" t="s">
        <v>69</v>
      </c>
      <c r="E92" s="91" t="s">
        <v>296</v>
      </c>
      <c r="F92" s="86" t="s">
        <v>1324</v>
      </c>
      <c r="G92" s="87">
        <f>(G91/G87)*100</f>
        <v>100</v>
      </c>
    </row>
    <row r="93" spans="1:7">
      <c r="A93" s="317" t="s">
        <v>57</v>
      </c>
      <c r="B93" s="317" t="s">
        <v>58</v>
      </c>
      <c r="C93" s="317" t="s">
        <v>59</v>
      </c>
      <c r="D93" s="317" t="s">
        <v>60</v>
      </c>
      <c r="E93" s="317" t="s">
        <v>61</v>
      </c>
      <c r="F93" s="103" t="s">
        <v>62</v>
      </c>
      <c r="G93" s="113">
        <v>100</v>
      </c>
    </row>
    <row r="94" spans="1:7">
      <c r="A94" s="317"/>
      <c r="B94" s="317"/>
      <c r="C94" s="317"/>
      <c r="D94" s="317"/>
      <c r="E94" s="317"/>
      <c r="F94" s="86" t="s">
        <v>63</v>
      </c>
      <c r="G94" s="113">
        <v>100</v>
      </c>
    </row>
    <row r="95" spans="1:7">
      <c r="A95" s="317"/>
      <c r="B95" s="317"/>
      <c r="C95" s="317"/>
      <c r="D95" s="317"/>
      <c r="E95" s="317"/>
      <c r="F95" s="103" t="s">
        <v>64</v>
      </c>
      <c r="G95" s="113">
        <v>20</v>
      </c>
    </row>
    <row r="96" spans="1:7">
      <c r="A96" s="317"/>
      <c r="B96" s="317"/>
      <c r="C96" s="317"/>
      <c r="D96" s="317"/>
      <c r="E96" s="317"/>
      <c r="F96" s="86" t="s">
        <v>65</v>
      </c>
      <c r="G96" s="113">
        <v>20</v>
      </c>
    </row>
    <row r="97" spans="1:7">
      <c r="A97" s="317"/>
      <c r="B97" s="317"/>
      <c r="C97" s="317"/>
      <c r="D97" s="317"/>
      <c r="E97" s="317"/>
      <c r="F97" s="86" t="s">
        <v>66</v>
      </c>
      <c r="G97" s="87" t="s">
        <v>1154</v>
      </c>
    </row>
    <row r="98" spans="1:7" ht="71.25">
      <c r="A98" s="89" t="s">
        <v>317</v>
      </c>
      <c r="B98" s="89" t="s">
        <v>656</v>
      </c>
      <c r="C98" s="95" t="s">
        <v>157</v>
      </c>
      <c r="D98" s="114" t="s">
        <v>69</v>
      </c>
      <c r="E98" s="91" t="s">
        <v>275</v>
      </c>
      <c r="F98" s="86" t="s">
        <v>1324</v>
      </c>
      <c r="G98" s="87" t="s">
        <v>1154</v>
      </c>
    </row>
    <row r="99" spans="1:7">
      <c r="A99" s="317" t="s">
        <v>57</v>
      </c>
      <c r="B99" s="317" t="s">
        <v>58</v>
      </c>
      <c r="C99" s="317" t="s">
        <v>59</v>
      </c>
      <c r="D99" s="317" t="s">
        <v>60</v>
      </c>
      <c r="E99" s="317" t="s">
        <v>61</v>
      </c>
      <c r="F99" s="103" t="s">
        <v>62</v>
      </c>
      <c r="G99" s="113">
        <v>100</v>
      </c>
    </row>
    <row r="100" spans="1:7">
      <c r="A100" s="317"/>
      <c r="B100" s="317"/>
      <c r="C100" s="317"/>
      <c r="D100" s="317"/>
      <c r="E100" s="317"/>
      <c r="F100" s="86" t="s">
        <v>63</v>
      </c>
      <c r="G100" s="113">
        <v>100</v>
      </c>
    </row>
    <row r="101" spans="1:7">
      <c r="A101" s="317"/>
      <c r="B101" s="317"/>
      <c r="C101" s="317"/>
      <c r="D101" s="317"/>
      <c r="E101" s="317"/>
      <c r="F101" s="103" t="s">
        <v>64</v>
      </c>
      <c r="G101" s="113">
        <v>20</v>
      </c>
    </row>
    <row r="102" spans="1:7">
      <c r="A102" s="317"/>
      <c r="B102" s="317"/>
      <c r="C102" s="317"/>
      <c r="D102" s="317"/>
      <c r="E102" s="317"/>
      <c r="F102" s="86" t="s">
        <v>65</v>
      </c>
      <c r="G102" s="113">
        <v>20</v>
      </c>
    </row>
    <row r="103" spans="1:7">
      <c r="A103" s="317"/>
      <c r="B103" s="317"/>
      <c r="C103" s="317"/>
      <c r="D103" s="317"/>
      <c r="E103" s="317"/>
      <c r="F103" s="86" t="s">
        <v>66</v>
      </c>
      <c r="G103" s="87">
        <f>(100*10)/100+(100*10)/100</f>
        <v>20</v>
      </c>
    </row>
    <row r="104" spans="1:7" ht="85.5">
      <c r="A104" s="89" t="s">
        <v>316</v>
      </c>
      <c r="B104" s="89" t="s">
        <v>656</v>
      </c>
      <c r="C104" s="95" t="s">
        <v>158</v>
      </c>
      <c r="D104" s="114" t="s">
        <v>69</v>
      </c>
      <c r="E104" s="91" t="s">
        <v>275</v>
      </c>
      <c r="F104" s="86" t="s">
        <v>1324</v>
      </c>
      <c r="G104" s="87">
        <f>(G103/G99)*100</f>
        <v>20</v>
      </c>
    </row>
    <row r="105" spans="1:7" ht="30" customHeight="1">
      <c r="A105" s="311" t="s">
        <v>70</v>
      </c>
      <c r="B105" s="312"/>
      <c r="C105" s="312"/>
      <c r="D105" s="312"/>
      <c r="E105" s="312"/>
      <c r="F105" s="312"/>
      <c r="G105" s="313"/>
    </row>
    <row r="106" spans="1:7">
      <c r="A106" s="339" t="str">
        <f>(A32)</f>
        <v>Porcentaje de incidencia de las opiniones  técnicas o proyectos de dictámenes de las evaluaciones de impacto en la protección de datos personales, respecto a tratamientos intensivos o relevantes de datos personales, incluyendo aquéllos que involucren datos personales sensibles.</v>
      </c>
      <c r="B106" s="340"/>
      <c r="C106" s="340"/>
      <c r="D106" s="340"/>
      <c r="E106" s="340"/>
      <c r="F106" s="340"/>
      <c r="G106" s="341"/>
    </row>
    <row r="107" spans="1:7">
      <c r="A107" s="97" t="s">
        <v>71</v>
      </c>
      <c r="B107" s="380" t="s">
        <v>73</v>
      </c>
      <c r="C107" s="381"/>
      <c r="D107" s="381"/>
      <c r="E107" s="381"/>
      <c r="F107" s="381"/>
      <c r="G107" s="382"/>
    </row>
    <row r="108" spans="1:7">
      <c r="A108" s="97" t="s">
        <v>72</v>
      </c>
      <c r="B108" s="395" t="s">
        <v>73</v>
      </c>
      <c r="C108" s="396"/>
      <c r="D108" s="396"/>
      <c r="E108" s="396"/>
      <c r="F108" s="396"/>
      <c r="G108" s="397"/>
    </row>
    <row r="109" spans="1:7">
      <c r="A109" s="339" t="str">
        <f>(A40)</f>
        <v xml:space="preserve">Porcentaje de incidencia de las propuestas normativas en materia de protección de datos personales desarrolladas. 
</v>
      </c>
      <c r="B109" s="340"/>
      <c r="C109" s="340"/>
      <c r="D109" s="340"/>
      <c r="E109" s="340"/>
      <c r="F109" s="340"/>
      <c r="G109" s="341"/>
    </row>
    <row r="110" spans="1:7">
      <c r="A110" s="97" t="s">
        <v>71</v>
      </c>
      <c r="B110" s="380" t="s">
        <v>73</v>
      </c>
      <c r="C110" s="381"/>
      <c r="D110" s="381"/>
      <c r="E110" s="381"/>
      <c r="F110" s="381"/>
      <c r="G110" s="382"/>
    </row>
    <row r="111" spans="1:7">
      <c r="A111" s="97" t="s">
        <v>72</v>
      </c>
      <c r="B111" s="395" t="s">
        <v>73</v>
      </c>
      <c r="C111" s="396"/>
      <c r="D111" s="396"/>
      <c r="E111" s="396"/>
      <c r="F111" s="396"/>
      <c r="G111" s="397"/>
    </row>
    <row r="112" spans="1:7">
      <c r="A112" s="339" t="str">
        <f>(A48)</f>
        <v>Calificación promedio de la experiencia y satisfacción de los consultantes sobre las orientaciones técnicas emitidas por la Dirección General de Normatividad y Consulta.</v>
      </c>
      <c r="B112" s="340"/>
      <c r="C112" s="340"/>
      <c r="D112" s="340"/>
      <c r="E112" s="340"/>
      <c r="F112" s="340"/>
      <c r="G112" s="341"/>
    </row>
    <row r="113" spans="1:7" ht="42.75" customHeight="1">
      <c r="A113" s="97" t="s">
        <v>71</v>
      </c>
      <c r="B113" s="389" t="s">
        <v>1209</v>
      </c>
      <c r="C113" s="390"/>
      <c r="D113" s="390"/>
      <c r="E113" s="390"/>
      <c r="F113" s="390"/>
      <c r="G113" s="391"/>
    </row>
    <row r="114" spans="1:7">
      <c r="A114" s="97" t="s">
        <v>72</v>
      </c>
      <c r="B114" s="389"/>
      <c r="C114" s="390"/>
      <c r="D114" s="390"/>
      <c r="E114" s="390"/>
      <c r="F114" s="390"/>
      <c r="G114" s="391"/>
    </row>
    <row r="115" spans="1:7">
      <c r="A115" s="339" t="str">
        <f>(A54)</f>
        <v>Porcentaje de eficacia normativa.</v>
      </c>
      <c r="B115" s="340"/>
      <c r="C115" s="340"/>
      <c r="D115" s="340"/>
      <c r="E115" s="340"/>
      <c r="F115" s="340"/>
      <c r="G115" s="341"/>
    </row>
    <row r="116" spans="1:7" ht="56.25" customHeight="1">
      <c r="A116" s="97" t="s">
        <v>71</v>
      </c>
      <c r="B116" s="389" t="s">
        <v>1213</v>
      </c>
      <c r="C116" s="390"/>
      <c r="D116" s="390"/>
      <c r="E116" s="390"/>
      <c r="F116" s="390"/>
      <c r="G116" s="391"/>
    </row>
    <row r="117" spans="1:7">
      <c r="A117" s="97" t="s">
        <v>72</v>
      </c>
      <c r="B117" s="389"/>
      <c r="C117" s="390"/>
      <c r="D117" s="390"/>
      <c r="E117" s="390"/>
      <c r="F117" s="390"/>
      <c r="G117" s="391"/>
    </row>
    <row r="118" spans="1:7">
      <c r="A118" s="339" t="str">
        <f>(A62)</f>
        <v>Porcentaje de consultas especializadas en materia de protección de datos personales atendidas.</v>
      </c>
      <c r="B118" s="340"/>
      <c r="C118" s="340"/>
      <c r="D118" s="340"/>
      <c r="E118" s="340"/>
      <c r="F118" s="340"/>
      <c r="G118" s="341"/>
    </row>
    <row r="119" spans="1:7" ht="119.25" customHeight="1">
      <c r="A119" s="97" t="s">
        <v>71</v>
      </c>
      <c r="B119" s="389" t="s">
        <v>1334</v>
      </c>
      <c r="C119" s="390"/>
      <c r="D119" s="390"/>
      <c r="E119" s="390"/>
      <c r="F119" s="390"/>
      <c r="G119" s="391"/>
    </row>
    <row r="120" spans="1:7">
      <c r="A120" s="97" t="s">
        <v>72</v>
      </c>
      <c r="B120" s="389"/>
      <c r="C120" s="390"/>
      <c r="D120" s="390"/>
      <c r="E120" s="390"/>
      <c r="F120" s="390"/>
      <c r="G120" s="391"/>
    </row>
    <row r="121" spans="1:7">
      <c r="A121" s="339" t="str">
        <f>(A68)</f>
        <v xml:space="preserve">Porcentaje de opiniones técnicas o proyectos de dictámenes de las evaluaciones de impacto en la protección de datos personales emitidas. </v>
      </c>
      <c r="B121" s="340"/>
      <c r="C121" s="340"/>
      <c r="D121" s="340"/>
      <c r="E121" s="340"/>
      <c r="F121" s="340"/>
      <c r="G121" s="341"/>
    </row>
    <row r="122" spans="1:7" ht="207" customHeight="1">
      <c r="A122" s="97" t="s">
        <v>71</v>
      </c>
      <c r="B122" s="392" t="s">
        <v>1214</v>
      </c>
      <c r="C122" s="393"/>
      <c r="D122" s="393"/>
      <c r="E122" s="393"/>
      <c r="F122" s="393"/>
      <c r="G122" s="394"/>
    </row>
    <row r="123" spans="1:7">
      <c r="A123" s="97" t="s">
        <v>72</v>
      </c>
      <c r="B123" s="389"/>
      <c r="C123" s="390"/>
      <c r="D123" s="390"/>
      <c r="E123" s="390"/>
      <c r="F123" s="390"/>
      <c r="G123" s="391"/>
    </row>
    <row r="124" spans="1:7">
      <c r="A124" s="339" t="str">
        <f>(A74)</f>
        <v>Porcentaje de propuestas normativas o actualización de las mismas desarrolladas.</v>
      </c>
      <c r="B124" s="340"/>
      <c r="C124" s="340"/>
      <c r="D124" s="340"/>
      <c r="E124" s="340"/>
      <c r="F124" s="340"/>
      <c r="G124" s="341"/>
    </row>
    <row r="125" spans="1:7">
      <c r="A125" s="97" t="s">
        <v>71</v>
      </c>
      <c r="B125" s="380" t="s">
        <v>73</v>
      </c>
      <c r="C125" s="381"/>
      <c r="D125" s="381"/>
      <c r="E125" s="381"/>
      <c r="F125" s="381"/>
      <c r="G125" s="382"/>
    </row>
    <row r="126" spans="1:7">
      <c r="A126" s="97" t="s">
        <v>72</v>
      </c>
      <c r="B126" s="395" t="s">
        <v>73</v>
      </c>
      <c r="C126" s="396"/>
      <c r="D126" s="396"/>
      <c r="E126" s="396"/>
      <c r="F126" s="396"/>
      <c r="G126" s="397"/>
    </row>
    <row r="127" spans="1:7">
      <c r="A127" s="339" t="str">
        <f>(A80)</f>
        <v>Porcentaje de revisión de las resoluciones emitidas por el Pleno del Instituto en materia de protección de datos personales que son revisadas, con el fin de identificar criterios de interpretación.</v>
      </c>
      <c r="B127" s="340"/>
      <c r="C127" s="340"/>
      <c r="D127" s="340"/>
      <c r="E127" s="340"/>
      <c r="F127" s="340"/>
      <c r="G127" s="341"/>
    </row>
    <row r="128" spans="1:7" ht="101.25" customHeight="1">
      <c r="A128" s="97" t="s">
        <v>71</v>
      </c>
      <c r="B128" s="389" t="s">
        <v>1215</v>
      </c>
      <c r="C128" s="390"/>
      <c r="D128" s="390"/>
      <c r="E128" s="390"/>
      <c r="F128" s="390"/>
      <c r="G128" s="391"/>
    </row>
    <row r="129" spans="1:7">
      <c r="A129" s="97" t="s">
        <v>72</v>
      </c>
      <c r="B129" s="389"/>
      <c r="C129" s="390"/>
      <c r="D129" s="390"/>
      <c r="E129" s="390"/>
      <c r="F129" s="390"/>
      <c r="G129" s="391"/>
    </row>
    <row r="130" spans="1:7">
      <c r="A130" s="339" t="str">
        <f>(A86)</f>
        <v>Porcentaje de estudios y artículos elaborados para difundir y ampliar el conocimiento del derecho a la protección de datos personales.</v>
      </c>
      <c r="B130" s="340"/>
      <c r="C130" s="340"/>
      <c r="D130" s="340"/>
      <c r="E130" s="340"/>
      <c r="F130" s="340"/>
      <c r="G130" s="341"/>
    </row>
    <row r="131" spans="1:7" ht="44.25" customHeight="1">
      <c r="A131" s="97" t="s">
        <v>71</v>
      </c>
      <c r="B131" s="389" t="s">
        <v>1210</v>
      </c>
      <c r="C131" s="390"/>
      <c r="D131" s="390"/>
      <c r="E131" s="390"/>
      <c r="F131" s="390"/>
      <c r="G131" s="391"/>
    </row>
    <row r="132" spans="1:7">
      <c r="A132" s="97" t="s">
        <v>72</v>
      </c>
      <c r="B132" s="389"/>
      <c r="C132" s="390"/>
      <c r="D132" s="390"/>
      <c r="E132" s="390"/>
      <c r="F132" s="390"/>
      <c r="G132" s="391"/>
    </row>
    <row r="133" spans="1:7">
      <c r="A133" s="339" t="str">
        <f>(A92)</f>
        <v>Porcentaje de propuestas de opinión de instrumentos internacionales normativos en materia de protección de datos personales para mejora regulatoria.</v>
      </c>
      <c r="B133" s="340"/>
      <c r="C133" s="340"/>
      <c r="D133" s="340"/>
      <c r="E133" s="340"/>
      <c r="F133" s="340"/>
      <c r="G133" s="341"/>
    </row>
    <row r="134" spans="1:7" ht="126.75" customHeight="1">
      <c r="A134" s="97" t="s">
        <v>71</v>
      </c>
      <c r="B134" s="389" t="s">
        <v>1216</v>
      </c>
      <c r="C134" s="390"/>
      <c r="D134" s="390"/>
      <c r="E134" s="390"/>
      <c r="F134" s="390"/>
      <c r="G134" s="391"/>
    </row>
    <row r="135" spans="1:7">
      <c r="A135" s="97" t="s">
        <v>72</v>
      </c>
      <c r="B135" s="389"/>
      <c r="C135" s="390"/>
      <c r="D135" s="390"/>
      <c r="E135" s="390"/>
      <c r="F135" s="390"/>
      <c r="G135" s="391"/>
    </row>
    <row r="136" spans="1:7">
      <c r="A136" s="339" t="str">
        <f>(A98)</f>
        <v>Porcentaje de presupuesto ejercido.</v>
      </c>
      <c r="B136" s="340"/>
      <c r="C136" s="340"/>
      <c r="D136" s="340"/>
      <c r="E136" s="340"/>
      <c r="F136" s="340"/>
      <c r="G136" s="341"/>
    </row>
    <row r="137" spans="1:7" ht="49.5" customHeight="1">
      <c r="A137" s="97" t="s">
        <v>71</v>
      </c>
      <c r="B137" s="389" t="s">
        <v>1211</v>
      </c>
      <c r="C137" s="390"/>
      <c r="D137" s="390"/>
      <c r="E137" s="390"/>
      <c r="F137" s="390"/>
      <c r="G137" s="391"/>
    </row>
    <row r="138" spans="1:7">
      <c r="A138" s="97" t="s">
        <v>72</v>
      </c>
      <c r="B138" s="389"/>
      <c r="C138" s="390"/>
      <c r="D138" s="390"/>
      <c r="E138" s="390"/>
      <c r="F138" s="390"/>
      <c r="G138" s="391"/>
    </row>
    <row r="139" spans="1:7">
      <c r="A139" s="339" t="str">
        <f>(A104)</f>
        <v>Porcentaje de avance del Proyecto.</v>
      </c>
      <c r="B139" s="340"/>
      <c r="C139" s="340"/>
      <c r="D139" s="340"/>
      <c r="E139" s="340"/>
      <c r="F139" s="340"/>
      <c r="G139" s="341"/>
    </row>
    <row r="140" spans="1:7" ht="47.25" customHeight="1">
      <c r="A140" s="97" t="s">
        <v>71</v>
      </c>
      <c r="B140" s="389" t="s">
        <v>1212</v>
      </c>
      <c r="C140" s="390"/>
      <c r="D140" s="390"/>
      <c r="E140" s="390"/>
      <c r="F140" s="390"/>
      <c r="G140" s="391"/>
    </row>
    <row r="141" spans="1:7">
      <c r="A141" s="97" t="s">
        <v>72</v>
      </c>
      <c r="B141" s="389"/>
      <c r="C141" s="390"/>
      <c r="D141" s="390"/>
      <c r="E141" s="390"/>
      <c r="F141" s="390"/>
      <c r="G141" s="391"/>
    </row>
    <row r="142" spans="1:7">
      <c r="A142" s="345"/>
      <c r="B142" s="345"/>
      <c r="C142" s="345"/>
      <c r="D142" s="345"/>
      <c r="E142" s="345"/>
      <c r="F142" s="345"/>
      <c r="G142" s="345"/>
    </row>
    <row r="143" spans="1:7" ht="30" customHeight="1">
      <c r="A143" s="311" t="s">
        <v>74</v>
      </c>
      <c r="B143" s="312"/>
      <c r="C143" s="312"/>
      <c r="D143" s="312"/>
      <c r="E143" s="312"/>
      <c r="F143" s="312"/>
      <c r="G143" s="313"/>
    </row>
    <row r="144" spans="1:7" ht="35.1" customHeight="1">
      <c r="A144" s="339" t="str">
        <f>A32</f>
        <v>Porcentaje de incidencia de las opiniones  técnicas o proyectos de dictámenes de las evaluaciones de impacto en la protección de datos personales, respecto a tratamientos intensivos o relevantes de datos personales, incluyendo aquéllos que involucren datos personales sensibles.</v>
      </c>
      <c r="B144" s="340"/>
      <c r="C144" s="340"/>
      <c r="D144" s="340"/>
      <c r="E144" s="340"/>
      <c r="F144" s="340"/>
      <c r="G144" s="341"/>
    </row>
    <row r="145" spans="1:7" ht="35.1" customHeight="1">
      <c r="A145" s="99" t="s">
        <v>84</v>
      </c>
      <c r="B145" s="384"/>
      <c r="C145" s="384"/>
      <c r="D145" s="384"/>
      <c r="E145" s="384"/>
      <c r="F145" s="384"/>
      <c r="G145" s="384"/>
    </row>
    <row r="146" spans="1:7" ht="35.1" customHeight="1">
      <c r="A146" s="99" t="s">
        <v>85</v>
      </c>
      <c r="B146" s="384"/>
      <c r="C146" s="384"/>
      <c r="D146" s="384"/>
      <c r="E146" s="384"/>
      <c r="F146" s="384"/>
      <c r="G146" s="384"/>
    </row>
    <row r="147" spans="1:7" ht="35.1" customHeight="1">
      <c r="A147" s="99" t="s">
        <v>86</v>
      </c>
      <c r="B147" s="337"/>
      <c r="C147" s="337"/>
      <c r="D147" s="337"/>
      <c r="E147" s="337"/>
      <c r="F147" s="337"/>
      <c r="G147" s="337"/>
    </row>
    <row r="148" spans="1:7" ht="35.1" customHeight="1">
      <c r="A148" s="386" t="str">
        <f>A40</f>
        <v xml:space="preserve">Porcentaje de incidencia de las propuestas normativas en materia de protección de datos personales desarrolladas. 
</v>
      </c>
      <c r="B148" s="387"/>
      <c r="C148" s="387"/>
      <c r="D148" s="387"/>
      <c r="E148" s="387"/>
      <c r="F148" s="387"/>
      <c r="G148" s="388"/>
    </row>
    <row r="149" spans="1:7" ht="35.1" customHeight="1">
      <c r="A149" s="99" t="s">
        <v>84</v>
      </c>
      <c r="B149" s="384"/>
      <c r="C149" s="384"/>
      <c r="D149" s="384"/>
      <c r="E149" s="384"/>
      <c r="F149" s="384"/>
      <c r="G149" s="384"/>
    </row>
    <row r="150" spans="1:7" ht="35.1" customHeight="1">
      <c r="A150" s="99" t="s">
        <v>85</v>
      </c>
      <c r="B150" s="384"/>
      <c r="C150" s="384"/>
      <c r="D150" s="384"/>
      <c r="E150" s="384"/>
      <c r="F150" s="384"/>
      <c r="G150" s="384"/>
    </row>
    <row r="151" spans="1:7" ht="35.1" customHeight="1">
      <c r="A151" s="99" t="s">
        <v>86</v>
      </c>
      <c r="B151" s="337"/>
      <c r="C151" s="337"/>
      <c r="D151" s="337"/>
      <c r="E151" s="337"/>
      <c r="F151" s="337"/>
      <c r="G151" s="337"/>
    </row>
    <row r="152" spans="1:7" ht="35.1" customHeight="1">
      <c r="A152" s="339" t="str">
        <f>A48</f>
        <v>Calificación promedio de la experiencia y satisfacción de los consultantes sobre las orientaciones técnicas emitidas por la Dirección General de Normatividad y Consulta.</v>
      </c>
      <c r="B152" s="340"/>
      <c r="C152" s="340"/>
      <c r="D152" s="340"/>
      <c r="E152" s="340"/>
      <c r="F152" s="340"/>
      <c r="G152" s="341"/>
    </row>
    <row r="153" spans="1:7" ht="35.1" customHeight="1">
      <c r="A153" s="99" t="s">
        <v>84</v>
      </c>
      <c r="B153" s="384"/>
      <c r="C153" s="384"/>
      <c r="D153" s="384"/>
      <c r="E153" s="384"/>
      <c r="F153" s="384"/>
      <c r="G153" s="384"/>
    </row>
    <row r="154" spans="1:7" ht="35.1" customHeight="1">
      <c r="A154" s="99" t="s">
        <v>85</v>
      </c>
      <c r="B154" s="384"/>
      <c r="C154" s="384"/>
      <c r="D154" s="384"/>
      <c r="E154" s="384"/>
      <c r="F154" s="384"/>
      <c r="G154" s="384"/>
    </row>
    <row r="155" spans="1:7" ht="35.1" customHeight="1">
      <c r="A155" s="99" t="s">
        <v>86</v>
      </c>
      <c r="B155" s="337"/>
      <c r="C155" s="337"/>
      <c r="D155" s="337"/>
      <c r="E155" s="337"/>
      <c r="F155" s="337"/>
      <c r="G155" s="337"/>
    </row>
    <row r="156" spans="1:7" ht="35.1" customHeight="1">
      <c r="A156" s="339" t="str">
        <f>A48</f>
        <v>Calificación promedio de la experiencia y satisfacción de los consultantes sobre las orientaciones técnicas emitidas por la Dirección General de Normatividad y Consulta.</v>
      </c>
      <c r="B156" s="340"/>
      <c r="C156" s="340"/>
      <c r="D156" s="340"/>
      <c r="E156" s="340"/>
      <c r="F156" s="340"/>
      <c r="G156" s="341"/>
    </row>
    <row r="157" spans="1:7" ht="35.1" customHeight="1">
      <c r="A157" s="99" t="s">
        <v>84</v>
      </c>
      <c r="B157" s="384"/>
      <c r="C157" s="384"/>
      <c r="D157" s="384"/>
      <c r="E157" s="384"/>
      <c r="F157" s="384"/>
      <c r="G157" s="384"/>
    </row>
    <row r="158" spans="1:7" ht="35.1" customHeight="1">
      <c r="A158" s="99" t="s">
        <v>85</v>
      </c>
      <c r="B158" s="384"/>
      <c r="C158" s="384"/>
      <c r="D158" s="384"/>
      <c r="E158" s="384"/>
      <c r="F158" s="384"/>
      <c r="G158" s="384"/>
    </row>
    <row r="159" spans="1:7" ht="35.1" customHeight="1">
      <c r="A159" s="99" t="s">
        <v>86</v>
      </c>
      <c r="B159" s="337"/>
      <c r="C159" s="337"/>
      <c r="D159" s="337"/>
      <c r="E159" s="337"/>
      <c r="F159" s="337"/>
      <c r="G159" s="337"/>
    </row>
    <row r="160" spans="1:7" ht="35.1" customHeight="1">
      <c r="A160" s="339" t="str">
        <f>A54</f>
        <v>Porcentaje de eficacia normativa.</v>
      </c>
      <c r="B160" s="340"/>
      <c r="C160" s="340"/>
      <c r="D160" s="340"/>
      <c r="E160" s="340"/>
      <c r="F160" s="340"/>
      <c r="G160" s="341"/>
    </row>
    <row r="161" spans="1:7" ht="35.1" customHeight="1">
      <c r="A161" s="99" t="s">
        <v>84</v>
      </c>
      <c r="B161" s="384"/>
      <c r="C161" s="384"/>
      <c r="D161" s="384"/>
      <c r="E161" s="384"/>
      <c r="F161" s="384"/>
      <c r="G161" s="384"/>
    </row>
    <row r="162" spans="1:7" ht="35.1" customHeight="1">
      <c r="A162" s="99" t="s">
        <v>85</v>
      </c>
      <c r="B162" s="384"/>
      <c r="C162" s="384"/>
      <c r="D162" s="384"/>
      <c r="E162" s="384"/>
      <c r="F162" s="384"/>
      <c r="G162" s="384"/>
    </row>
    <row r="163" spans="1:7" ht="35.1" customHeight="1">
      <c r="A163" s="99" t="s">
        <v>86</v>
      </c>
      <c r="B163" s="337"/>
      <c r="C163" s="337"/>
      <c r="D163" s="337"/>
      <c r="E163" s="337"/>
      <c r="F163" s="337"/>
      <c r="G163" s="337"/>
    </row>
    <row r="164" spans="1:7" ht="35.1" customHeight="1">
      <c r="A164" s="339" t="str">
        <f>A62</f>
        <v>Porcentaje de consultas especializadas en materia de protección de datos personales atendidas.</v>
      </c>
      <c r="B164" s="340"/>
      <c r="C164" s="340"/>
      <c r="D164" s="340"/>
      <c r="E164" s="340"/>
      <c r="F164" s="340"/>
      <c r="G164" s="341"/>
    </row>
    <row r="165" spans="1:7" ht="35.1" customHeight="1">
      <c r="A165" s="99" t="s">
        <v>84</v>
      </c>
      <c r="B165" s="384"/>
      <c r="C165" s="384"/>
      <c r="D165" s="384"/>
      <c r="E165" s="384"/>
      <c r="F165" s="384"/>
      <c r="G165" s="384"/>
    </row>
    <row r="166" spans="1:7" ht="35.1" customHeight="1">
      <c r="A166" s="99" t="s">
        <v>85</v>
      </c>
      <c r="B166" s="384"/>
      <c r="C166" s="384"/>
      <c r="D166" s="384"/>
      <c r="E166" s="384"/>
      <c r="F166" s="384"/>
      <c r="G166" s="384"/>
    </row>
    <row r="167" spans="1:7" ht="35.1" customHeight="1">
      <c r="A167" s="99" t="s">
        <v>86</v>
      </c>
      <c r="B167" s="337"/>
      <c r="C167" s="337"/>
      <c r="D167" s="337"/>
      <c r="E167" s="337"/>
      <c r="F167" s="337"/>
      <c r="G167" s="337"/>
    </row>
    <row r="168" spans="1:7" ht="35.1" customHeight="1">
      <c r="A168" s="339" t="str">
        <f>A68</f>
        <v xml:space="preserve">Porcentaje de opiniones técnicas o proyectos de dictámenes de las evaluaciones de impacto en la protección de datos personales emitidas. </v>
      </c>
      <c r="B168" s="340"/>
      <c r="C168" s="340"/>
      <c r="D168" s="340"/>
      <c r="E168" s="340"/>
      <c r="F168" s="340"/>
      <c r="G168" s="341"/>
    </row>
    <row r="169" spans="1:7" ht="35.1" customHeight="1">
      <c r="A169" s="99" t="s">
        <v>84</v>
      </c>
      <c r="B169" s="384"/>
      <c r="C169" s="384"/>
      <c r="D169" s="384"/>
      <c r="E169" s="384"/>
      <c r="F169" s="384"/>
      <c r="G169" s="384"/>
    </row>
    <row r="170" spans="1:7" ht="35.1" customHeight="1">
      <c r="A170" s="99" t="s">
        <v>85</v>
      </c>
      <c r="B170" s="384"/>
      <c r="C170" s="384"/>
      <c r="D170" s="384"/>
      <c r="E170" s="384"/>
      <c r="F170" s="384"/>
      <c r="G170" s="384"/>
    </row>
    <row r="171" spans="1:7" ht="35.1" customHeight="1">
      <c r="A171" s="99" t="s">
        <v>86</v>
      </c>
      <c r="B171" s="385"/>
      <c r="C171" s="385"/>
      <c r="D171" s="385"/>
      <c r="E171" s="385"/>
      <c r="F171" s="385"/>
      <c r="G171" s="385"/>
    </row>
    <row r="172" spans="1:7" ht="35.1" customHeight="1">
      <c r="A172" s="339" t="str">
        <f>A74</f>
        <v>Porcentaje de propuestas normativas o actualización de las mismas desarrolladas.</v>
      </c>
      <c r="B172" s="340"/>
      <c r="C172" s="340"/>
      <c r="D172" s="340"/>
      <c r="E172" s="340"/>
      <c r="F172" s="340"/>
      <c r="G172" s="341"/>
    </row>
    <row r="173" spans="1:7" ht="35.1" customHeight="1">
      <c r="A173" s="99" t="s">
        <v>84</v>
      </c>
      <c r="B173" s="384"/>
      <c r="C173" s="384"/>
      <c r="D173" s="384"/>
      <c r="E173" s="384"/>
      <c r="F173" s="384"/>
      <c r="G173" s="384"/>
    </row>
    <row r="174" spans="1:7" ht="35.1" customHeight="1">
      <c r="A174" s="99" t="s">
        <v>85</v>
      </c>
      <c r="B174" s="384"/>
      <c r="C174" s="384"/>
      <c r="D174" s="384"/>
      <c r="E174" s="384"/>
      <c r="F174" s="384"/>
      <c r="G174" s="384"/>
    </row>
    <row r="175" spans="1:7" ht="35.1" customHeight="1">
      <c r="A175" s="99" t="s">
        <v>86</v>
      </c>
      <c r="B175" s="337"/>
      <c r="C175" s="337"/>
      <c r="D175" s="337"/>
      <c r="E175" s="337"/>
      <c r="F175" s="337"/>
      <c r="G175" s="337"/>
    </row>
    <row r="176" spans="1:7" ht="35.1" customHeight="1">
      <c r="A176" s="339" t="str">
        <f>A80</f>
        <v>Porcentaje de revisión de las resoluciones emitidas por el Pleno del Instituto en materia de protección de datos personales que son revisadas, con el fin de identificar criterios de interpretación.</v>
      </c>
      <c r="B176" s="340"/>
      <c r="C176" s="340"/>
      <c r="D176" s="340"/>
      <c r="E176" s="340"/>
      <c r="F176" s="340"/>
      <c r="G176" s="341"/>
    </row>
    <row r="177" spans="1:7" ht="35.1" customHeight="1">
      <c r="A177" s="99" t="s">
        <v>84</v>
      </c>
      <c r="B177" s="384"/>
      <c r="C177" s="384"/>
      <c r="D177" s="384"/>
      <c r="E177" s="384"/>
      <c r="F177" s="384"/>
      <c r="G177" s="384"/>
    </row>
    <row r="178" spans="1:7" ht="35.1" customHeight="1">
      <c r="A178" s="99" t="s">
        <v>85</v>
      </c>
      <c r="B178" s="384"/>
      <c r="C178" s="384"/>
      <c r="D178" s="384"/>
      <c r="E178" s="384"/>
      <c r="F178" s="384"/>
      <c r="G178" s="384"/>
    </row>
    <row r="179" spans="1:7" ht="35.1" customHeight="1">
      <c r="A179" s="99" t="s">
        <v>86</v>
      </c>
      <c r="B179" s="337"/>
      <c r="C179" s="337"/>
      <c r="D179" s="337"/>
      <c r="E179" s="337"/>
      <c r="F179" s="337"/>
      <c r="G179" s="337"/>
    </row>
    <row r="180" spans="1:7" ht="35.1" customHeight="1">
      <c r="A180" s="339" t="str">
        <f>A86</f>
        <v>Porcentaje de estudios y artículos elaborados para difundir y ampliar el conocimiento del derecho a la protección de datos personales.</v>
      </c>
      <c r="B180" s="340"/>
      <c r="C180" s="340"/>
      <c r="D180" s="340"/>
      <c r="E180" s="340"/>
      <c r="F180" s="340"/>
      <c r="G180" s="341"/>
    </row>
    <row r="181" spans="1:7" ht="30">
      <c r="A181" s="99" t="s">
        <v>84</v>
      </c>
      <c r="B181" s="384"/>
      <c r="C181" s="384"/>
      <c r="D181" s="384"/>
      <c r="E181" s="384"/>
      <c r="F181" s="384"/>
      <c r="G181" s="384"/>
    </row>
    <row r="182" spans="1:7" ht="35.1" customHeight="1">
      <c r="A182" s="99" t="s">
        <v>85</v>
      </c>
      <c r="B182" s="384"/>
      <c r="C182" s="384"/>
      <c r="D182" s="384"/>
      <c r="E182" s="384"/>
      <c r="F182" s="384"/>
      <c r="G182" s="384"/>
    </row>
    <row r="183" spans="1:7" ht="35.1" customHeight="1">
      <c r="A183" s="99" t="s">
        <v>86</v>
      </c>
      <c r="B183" s="337"/>
      <c r="C183" s="337"/>
      <c r="D183" s="337"/>
      <c r="E183" s="337"/>
      <c r="F183" s="337"/>
      <c r="G183" s="337"/>
    </row>
    <row r="184" spans="1:7" ht="35.1" customHeight="1">
      <c r="A184" s="339" t="str">
        <f>A92</f>
        <v>Porcentaje de propuestas de opinión de instrumentos internacionales normativos en materia de protección de datos personales para mejora regulatoria.</v>
      </c>
      <c r="B184" s="340"/>
      <c r="C184" s="340"/>
      <c r="D184" s="340"/>
      <c r="E184" s="340"/>
      <c r="F184" s="340"/>
      <c r="G184" s="341"/>
    </row>
    <row r="185" spans="1:7" ht="30">
      <c r="A185" s="99" t="s">
        <v>84</v>
      </c>
      <c r="B185" s="384"/>
      <c r="C185" s="384"/>
      <c r="D185" s="384"/>
      <c r="E185" s="384"/>
      <c r="F185" s="384"/>
      <c r="G185" s="384"/>
    </row>
    <row r="186" spans="1:7" ht="35.1" customHeight="1">
      <c r="A186" s="99" t="s">
        <v>85</v>
      </c>
      <c r="B186" s="384"/>
      <c r="C186" s="384"/>
      <c r="D186" s="384"/>
      <c r="E186" s="384"/>
      <c r="F186" s="384"/>
      <c r="G186" s="384"/>
    </row>
    <row r="187" spans="1:7" ht="35.1" customHeight="1">
      <c r="A187" s="99" t="s">
        <v>86</v>
      </c>
      <c r="B187" s="337"/>
      <c r="C187" s="337"/>
      <c r="D187" s="337"/>
      <c r="E187" s="337"/>
      <c r="F187" s="337"/>
      <c r="G187" s="337"/>
    </row>
    <row r="188" spans="1:7" ht="35.1" customHeight="1">
      <c r="A188" s="339" t="str">
        <f>A98</f>
        <v>Porcentaje de presupuesto ejercido.</v>
      </c>
      <c r="B188" s="340"/>
      <c r="C188" s="340"/>
      <c r="D188" s="340"/>
      <c r="E188" s="340"/>
      <c r="F188" s="340"/>
      <c r="G188" s="341"/>
    </row>
    <row r="189" spans="1:7" ht="30">
      <c r="A189" s="99" t="s">
        <v>84</v>
      </c>
      <c r="B189" s="384"/>
      <c r="C189" s="384"/>
      <c r="D189" s="384"/>
      <c r="E189" s="384"/>
      <c r="F189" s="384"/>
      <c r="G189" s="384"/>
    </row>
    <row r="190" spans="1:7" ht="35.1" customHeight="1">
      <c r="A190" s="99" t="s">
        <v>85</v>
      </c>
      <c r="B190" s="384"/>
      <c r="C190" s="384"/>
      <c r="D190" s="384"/>
      <c r="E190" s="384"/>
      <c r="F190" s="384"/>
      <c r="G190" s="384"/>
    </row>
    <row r="191" spans="1:7" ht="35.1" customHeight="1">
      <c r="A191" s="99" t="s">
        <v>86</v>
      </c>
      <c r="B191" s="337"/>
      <c r="C191" s="337"/>
      <c r="D191" s="337"/>
      <c r="E191" s="337"/>
      <c r="F191" s="337"/>
      <c r="G191" s="337"/>
    </row>
    <row r="192" spans="1:7" ht="35.1" customHeight="1">
      <c r="A192" s="339" t="str">
        <f>A104</f>
        <v>Porcentaje de avance del Proyecto.</v>
      </c>
      <c r="B192" s="340"/>
      <c r="C192" s="340"/>
      <c r="D192" s="340"/>
      <c r="E192" s="340"/>
      <c r="F192" s="340"/>
      <c r="G192" s="341"/>
    </row>
    <row r="193" spans="1:7" ht="30">
      <c r="A193" s="99" t="s">
        <v>84</v>
      </c>
      <c r="B193" s="384"/>
      <c r="C193" s="384"/>
      <c r="D193" s="384"/>
      <c r="E193" s="384"/>
      <c r="F193" s="384"/>
      <c r="G193" s="384"/>
    </row>
    <row r="194" spans="1:7" ht="35.1" customHeight="1">
      <c r="A194" s="99" t="s">
        <v>85</v>
      </c>
      <c r="B194" s="384"/>
      <c r="C194" s="384"/>
      <c r="D194" s="384"/>
      <c r="E194" s="384"/>
      <c r="F194" s="384"/>
      <c r="G194" s="384"/>
    </row>
    <row r="195" spans="1:7" ht="35.1" customHeight="1">
      <c r="A195" s="99" t="s">
        <v>86</v>
      </c>
      <c r="B195" s="337"/>
      <c r="C195" s="337"/>
      <c r="D195" s="337"/>
      <c r="E195" s="337"/>
      <c r="F195" s="337"/>
      <c r="G195" s="337"/>
    </row>
    <row r="196" spans="1:7" ht="36" customHeight="1">
      <c r="A196" s="345"/>
      <c r="B196" s="345"/>
      <c r="C196" s="345"/>
      <c r="D196" s="345"/>
      <c r="E196" s="345"/>
      <c r="F196" s="345"/>
      <c r="G196" s="345"/>
    </row>
    <row r="230" ht="13.5" customHeight="1"/>
  </sheetData>
  <mergeCells count="200">
    <mergeCell ref="A192:G192"/>
    <mergeCell ref="B195:G195"/>
    <mergeCell ref="B194:G194"/>
    <mergeCell ref="B193:G193"/>
    <mergeCell ref="A196:G196"/>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D35:D39"/>
    <mergeCell ref="E35:E39"/>
    <mergeCell ref="A41:G41"/>
    <mergeCell ref="A42:E42"/>
    <mergeCell ref="F42:G42"/>
    <mergeCell ref="A43:A47"/>
    <mergeCell ref="B43:B47"/>
    <mergeCell ref="C43:C47"/>
    <mergeCell ref="D43:D47"/>
    <mergeCell ref="E43:E47"/>
    <mergeCell ref="A49:A53"/>
    <mergeCell ref="B49:B53"/>
    <mergeCell ref="C49:C53"/>
    <mergeCell ref="D49:D53"/>
    <mergeCell ref="E49:E53"/>
    <mergeCell ref="A55:G55"/>
    <mergeCell ref="A56:E56"/>
    <mergeCell ref="F56:G56"/>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105:G105"/>
    <mergeCell ref="A106:G106"/>
    <mergeCell ref="B107:G107"/>
    <mergeCell ref="B108:G108"/>
    <mergeCell ref="E99:E103"/>
    <mergeCell ref="A93:A97"/>
    <mergeCell ref="B93:B97"/>
    <mergeCell ref="C93:C97"/>
    <mergeCell ref="D93:D97"/>
    <mergeCell ref="E93:E97"/>
    <mergeCell ref="A87:A91"/>
    <mergeCell ref="B87:B91"/>
    <mergeCell ref="C87:C91"/>
    <mergeCell ref="D87:D91"/>
    <mergeCell ref="E87:E91"/>
    <mergeCell ref="A99:A103"/>
    <mergeCell ref="B99:B103"/>
    <mergeCell ref="C99:C103"/>
    <mergeCell ref="D99:D103"/>
    <mergeCell ref="A109:G109"/>
    <mergeCell ref="B110:G110"/>
    <mergeCell ref="B111:G111"/>
    <mergeCell ref="A112:G112"/>
    <mergeCell ref="B113:G113"/>
    <mergeCell ref="B114:G114"/>
    <mergeCell ref="A115:G115"/>
    <mergeCell ref="B116:G116"/>
    <mergeCell ref="B117:G117"/>
    <mergeCell ref="A118:G118"/>
    <mergeCell ref="B119:G119"/>
    <mergeCell ref="B120:G120"/>
    <mergeCell ref="A121:G121"/>
    <mergeCell ref="B122:G122"/>
    <mergeCell ref="B123:G123"/>
    <mergeCell ref="A124:G124"/>
    <mergeCell ref="B125:G125"/>
    <mergeCell ref="B126:G126"/>
    <mergeCell ref="A127:G127"/>
    <mergeCell ref="B128:G128"/>
    <mergeCell ref="B129:G129"/>
    <mergeCell ref="A130:G130"/>
    <mergeCell ref="B131:G131"/>
    <mergeCell ref="B132:G132"/>
    <mergeCell ref="A142:G142"/>
    <mergeCell ref="A143:G143"/>
    <mergeCell ref="A144:G144"/>
    <mergeCell ref="B140:G140"/>
    <mergeCell ref="B141:G141"/>
    <mergeCell ref="A136:G136"/>
    <mergeCell ref="B137:G137"/>
    <mergeCell ref="B138:G138"/>
    <mergeCell ref="A133:G133"/>
    <mergeCell ref="B134:G134"/>
    <mergeCell ref="B135:G135"/>
    <mergeCell ref="A139:G139"/>
    <mergeCell ref="B145:G145"/>
    <mergeCell ref="B146:G146"/>
    <mergeCell ref="B147:G147"/>
    <mergeCell ref="A148:G148"/>
    <mergeCell ref="B149:G149"/>
    <mergeCell ref="B150:G150"/>
    <mergeCell ref="B151:G151"/>
    <mergeCell ref="A152:G152"/>
    <mergeCell ref="B153:G153"/>
    <mergeCell ref="B154:G154"/>
    <mergeCell ref="B155:G155"/>
    <mergeCell ref="A156:G156"/>
    <mergeCell ref="B157:G157"/>
    <mergeCell ref="B158:G158"/>
    <mergeCell ref="B159:G159"/>
    <mergeCell ref="A160:G160"/>
    <mergeCell ref="B161:G161"/>
    <mergeCell ref="B162:G162"/>
    <mergeCell ref="B163:G163"/>
    <mergeCell ref="A164:G164"/>
    <mergeCell ref="B165:G165"/>
    <mergeCell ref="B166:G166"/>
    <mergeCell ref="B167:G167"/>
    <mergeCell ref="B179:G179"/>
    <mergeCell ref="A168:G168"/>
    <mergeCell ref="B169:G169"/>
    <mergeCell ref="B170:G170"/>
    <mergeCell ref="B171:G171"/>
    <mergeCell ref="A172:G172"/>
    <mergeCell ref="B173:G173"/>
    <mergeCell ref="B174:G174"/>
    <mergeCell ref="B175:G175"/>
    <mergeCell ref="A176:G176"/>
    <mergeCell ref="B177:G177"/>
    <mergeCell ref="B178:G178"/>
    <mergeCell ref="B189:G189"/>
    <mergeCell ref="B190:G190"/>
    <mergeCell ref="B191:G191"/>
    <mergeCell ref="A180:G180"/>
    <mergeCell ref="B181:G181"/>
    <mergeCell ref="B182:G182"/>
    <mergeCell ref="B183:G183"/>
    <mergeCell ref="A184:G184"/>
    <mergeCell ref="B185:G185"/>
    <mergeCell ref="B186:G186"/>
    <mergeCell ref="B187:G187"/>
    <mergeCell ref="A188:G188"/>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4CA1F-9E12-40C0-883F-FC5751AC7F4F}">
  <sheetPr>
    <pageSetUpPr fitToPage="1"/>
  </sheetPr>
  <dimension ref="A1:G230"/>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633</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655</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402" t="s">
        <v>630</v>
      </c>
      <c r="B13" s="402"/>
      <c r="C13" s="402"/>
      <c r="D13" s="402"/>
      <c r="E13" s="402"/>
      <c r="F13" s="402"/>
      <c r="G13" s="402"/>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112">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87">
        <v>138</v>
      </c>
    </row>
    <row r="28" spans="1:7">
      <c r="A28" s="317"/>
      <c r="B28" s="317"/>
      <c r="C28" s="317"/>
      <c r="D28" s="317"/>
      <c r="E28" s="317"/>
      <c r="F28" s="93" t="s">
        <v>63</v>
      </c>
      <c r="G28" s="87">
        <v>138</v>
      </c>
    </row>
    <row r="29" spans="1:7">
      <c r="A29" s="317"/>
      <c r="B29" s="317"/>
      <c r="C29" s="317"/>
      <c r="D29" s="317"/>
      <c r="E29" s="317"/>
      <c r="F29" s="92" t="s">
        <v>64</v>
      </c>
      <c r="G29" s="87" t="s">
        <v>159</v>
      </c>
    </row>
    <row r="30" spans="1:7">
      <c r="A30" s="317"/>
      <c r="B30" s="317"/>
      <c r="C30" s="317"/>
      <c r="D30" s="317"/>
      <c r="E30" s="317"/>
      <c r="F30" s="93" t="s">
        <v>65</v>
      </c>
      <c r="G30" s="87" t="s">
        <v>159</v>
      </c>
    </row>
    <row r="31" spans="1:7">
      <c r="A31" s="317"/>
      <c r="B31" s="317"/>
      <c r="C31" s="317"/>
      <c r="D31" s="317"/>
      <c r="E31" s="317"/>
      <c r="F31" s="93" t="s">
        <v>66</v>
      </c>
      <c r="G31" s="87" t="s">
        <v>159</v>
      </c>
    </row>
    <row r="32" spans="1:7" ht="409.5">
      <c r="A32" s="89" t="s">
        <v>629</v>
      </c>
      <c r="B32" s="89" t="s">
        <v>628</v>
      </c>
      <c r="C32" s="115" t="s">
        <v>654</v>
      </c>
      <c r="D32" s="90" t="s">
        <v>87</v>
      </c>
      <c r="E32" s="91" t="s">
        <v>626</v>
      </c>
      <c r="F32" s="93"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ht="15.75" customHeight="1">
      <c r="A35" s="322" t="s">
        <v>57</v>
      </c>
      <c r="B35" s="322" t="s">
        <v>58</v>
      </c>
      <c r="C35" s="322" t="s">
        <v>59</v>
      </c>
      <c r="D35" s="322" t="s">
        <v>60</v>
      </c>
      <c r="E35" s="322" t="s">
        <v>61</v>
      </c>
      <c r="F35" s="92" t="s">
        <v>62</v>
      </c>
      <c r="G35" s="87">
        <v>95</v>
      </c>
    </row>
    <row r="36" spans="1:7">
      <c r="A36" s="404"/>
      <c r="B36" s="404"/>
      <c r="C36" s="404"/>
      <c r="D36" s="404"/>
      <c r="E36" s="404"/>
      <c r="F36" s="93" t="s">
        <v>63</v>
      </c>
      <c r="G36" s="87">
        <v>95</v>
      </c>
    </row>
    <row r="37" spans="1:7">
      <c r="A37" s="404"/>
      <c r="B37" s="404"/>
      <c r="C37" s="404"/>
      <c r="D37" s="404"/>
      <c r="E37" s="404"/>
      <c r="F37" s="93" t="s">
        <v>64</v>
      </c>
      <c r="G37" s="87" t="s">
        <v>159</v>
      </c>
    </row>
    <row r="38" spans="1:7">
      <c r="A38" s="404"/>
      <c r="B38" s="404"/>
      <c r="C38" s="404"/>
      <c r="D38" s="404"/>
      <c r="E38" s="404"/>
      <c r="F38" s="93" t="s">
        <v>65</v>
      </c>
      <c r="G38" s="87" t="s">
        <v>159</v>
      </c>
    </row>
    <row r="39" spans="1:7">
      <c r="A39" s="405"/>
      <c r="B39" s="405"/>
      <c r="C39" s="405"/>
      <c r="D39" s="405"/>
      <c r="E39" s="405"/>
      <c r="F39" s="93" t="s">
        <v>66</v>
      </c>
      <c r="G39" s="87" t="s">
        <v>159</v>
      </c>
    </row>
    <row r="40" spans="1:7" ht="85.5">
      <c r="A40" s="89" t="s">
        <v>653</v>
      </c>
      <c r="B40" s="89" t="s">
        <v>652</v>
      </c>
      <c r="C40" s="89" t="s">
        <v>651</v>
      </c>
      <c r="D40" s="90" t="s">
        <v>69</v>
      </c>
      <c r="E40" s="91" t="s">
        <v>79</v>
      </c>
      <c r="F40" s="93" t="s">
        <v>68</v>
      </c>
      <c r="G40" s="87" t="s">
        <v>159</v>
      </c>
    </row>
    <row r="41" spans="1:7">
      <c r="A41" s="318" t="s">
        <v>1326</v>
      </c>
      <c r="B41" s="319"/>
      <c r="C41" s="319"/>
      <c r="D41" s="319"/>
      <c r="E41" s="319"/>
      <c r="F41" s="319"/>
      <c r="G41" s="320"/>
    </row>
    <row r="42" spans="1:7">
      <c r="A42" s="316" t="s">
        <v>55</v>
      </c>
      <c r="B42" s="316"/>
      <c r="C42" s="316"/>
      <c r="D42" s="316"/>
      <c r="E42" s="316"/>
      <c r="F42" s="316" t="s">
        <v>56</v>
      </c>
      <c r="G42" s="316"/>
    </row>
    <row r="43" spans="1:7" ht="15.75" customHeight="1">
      <c r="A43" s="322" t="s">
        <v>57</v>
      </c>
      <c r="B43" s="322" t="s">
        <v>58</v>
      </c>
      <c r="C43" s="322" t="s">
        <v>59</v>
      </c>
      <c r="D43" s="322" t="s">
        <v>60</v>
      </c>
      <c r="E43" s="322" t="s">
        <v>61</v>
      </c>
      <c r="F43" s="92" t="s">
        <v>62</v>
      </c>
      <c r="G43" s="87">
        <v>90</v>
      </c>
    </row>
    <row r="44" spans="1:7">
      <c r="A44" s="404"/>
      <c r="B44" s="404"/>
      <c r="C44" s="404"/>
      <c r="D44" s="404"/>
      <c r="E44" s="404"/>
      <c r="F44" s="93" t="s">
        <v>63</v>
      </c>
      <c r="G44" s="87">
        <v>90</v>
      </c>
    </row>
    <row r="45" spans="1:7">
      <c r="A45" s="404"/>
      <c r="B45" s="404"/>
      <c r="C45" s="404"/>
      <c r="D45" s="404"/>
      <c r="E45" s="404"/>
      <c r="F45" s="93" t="s">
        <v>64</v>
      </c>
      <c r="G45" s="87">
        <v>90</v>
      </c>
    </row>
    <row r="46" spans="1:7">
      <c r="A46" s="404"/>
      <c r="B46" s="404"/>
      <c r="C46" s="404"/>
      <c r="D46" s="404"/>
      <c r="E46" s="404"/>
      <c r="F46" s="93" t="s">
        <v>65</v>
      </c>
      <c r="G46" s="87">
        <v>90</v>
      </c>
    </row>
    <row r="47" spans="1:7">
      <c r="A47" s="405"/>
      <c r="B47" s="405"/>
      <c r="C47" s="405"/>
      <c r="D47" s="405"/>
      <c r="E47" s="405"/>
      <c r="F47" s="93" t="s">
        <v>66</v>
      </c>
      <c r="G47" s="87">
        <f>(79 / 88) * 100</f>
        <v>89.772727272727266</v>
      </c>
    </row>
    <row r="48" spans="1:7" ht="71.25">
      <c r="A48" s="89" t="s">
        <v>650</v>
      </c>
      <c r="B48" s="89" t="s">
        <v>647</v>
      </c>
      <c r="C48" s="89" t="s">
        <v>649</v>
      </c>
      <c r="D48" s="90" t="s">
        <v>69</v>
      </c>
      <c r="E48" s="91" t="s">
        <v>551</v>
      </c>
      <c r="F48" s="93" t="s">
        <v>68</v>
      </c>
      <c r="G48" s="87">
        <f>(G47/G43)*100</f>
        <v>99.74747474747474</v>
      </c>
    </row>
    <row r="49" spans="1:7" ht="15.75" customHeight="1">
      <c r="A49" s="322" t="s">
        <v>57</v>
      </c>
      <c r="B49" s="322" t="s">
        <v>58</v>
      </c>
      <c r="C49" s="322" t="s">
        <v>59</v>
      </c>
      <c r="D49" s="322" t="s">
        <v>60</v>
      </c>
      <c r="E49" s="322" t="s">
        <v>61</v>
      </c>
      <c r="F49" s="92" t="s">
        <v>62</v>
      </c>
      <c r="G49" s="87">
        <v>90</v>
      </c>
    </row>
    <row r="50" spans="1:7">
      <c r="A50" s="404"/>
      <c r="B50" s="404"/>
      <c r="C50" s="404"/>
      <c r="D50" s="404"/>
      <c r="E50" s="404"/>
      <c r="F50" s="93" t="s">
        <v>63</v>
      </c>
      <c r="G50" s="87">
        <v>90</v>
      </c>
    </row>
    <row r="51" spans="1:7">
      <c r="A51" s="404"/>
      <c r="B51" s="404"/>
      <c r="C51" s="404"/>
      <c r="D51" s="404"/>
      <c r="E51" s="404"/>
      <c r="F51" s="93" t="s">
        <v>64</v>
      </c>
      <c r="G51" s="87">
        <v>90</v>
      </c>
    </row>
    <row r="52" spans="1:7">
      <c r="A52" s="404"/>
      <c r="B52" s="404"/>
      <c r="C52" s="404"/>
      <c r="D52" s="404"/>
      <c r="E52" s="404"/>
      <c r="F52" s="93" t="s">
        <v>65</v>
      </c>
      <c r="G52" s="87">
        <v>90</v>
      </c>
    </row>
    <row r="53" spans="1:7">
      <c r="A53" s="405"/>
      <c r="B53" s="405"/>
      <c r="C53" s="405"/>
      <c r="D53" s="405"/>
      <c r="E53" s="405"/>
      <c r="F53" s="93" t="s">
        <v>66</v>
      </c>
      <c r="G53" s="87">
        <f>(27/ 27) * 100</f>
        <v>100</v>
      </c>
    </row>
    <row r="54" spans="1:7" ht="71.25">
      <c r="A54" s="89" t="s">
        <v>648</v>
      </c>
      <c r="B54" s="89" t="s">
        <v>647</v>
      </c>
      <c r="C54" s="89" t="s">
        <v>646</v>
      </c>
      <c r="D54" s="90" t="s">
        <v>69</v>
      </c>
      <c r="E54" s="91" t="s">
        <v>551</v>
      </c>
      <c r="F54" s="93" t="s">
        <v>68</v>
      </c>
      <c r="G54" s="87">
        <f>(G53/G49)*100</f>
        <v>111.11111111111111</v>
      </c>
    </row>
    <row r="55" spans="1:7">
      <c r="A55" s="318" t="s">
        <v>1327</v>
      </c>
      <c r="B55" s="319"/>
      <c r="C55" s="319"/>
      <c r="D55" s="319"/>
      <c r="E55" s="319"/>
      <c r="F55" s="319"/>
      <c r="G55" s="320"/>
    </row>
    <row r="56" spans="1:7">
      <c r="A56" s="316" t="s">
        <v>55</v>
      </c>
      <c r="B56" s="316"/>
      <c r="C56" s="316"/>
      <c r="D56" s="316"/>
      <c r="E56" s="316"/>
      <c r="F56" s="316" t="s">
        <v>56</v>
      </c>
      <c r="G56" s="316"/>
    </row>
    <row r="57" spans="1:7" ht="15.75" customHeight="1">
      <c r="A57" s="322" t="s">
        <v>57</v>
      </c>
      <c r="B57" s="322" t="s">
        <v>58</v>
      </c>
      <c r="C57" s="322" t="s">
        <v>59</v>
      </c>
      <c r="D57" s="322" t="s">
        <v>60</v>
      </c>
      <c r="E57" s="322" t="s">
        <v>61</v>
      </c>
      <c r="F57" s="92" t="s">
        <v>62</v>
      </c>
      <c r="G57" s="87">
        <v>90</v>
      </c>
    </row>
    <row r="58" spans="1:7">
      <c r="A58" s="404"/>
      <c r="B58" s="404"/>
      <c r="C58" s="404"/>
      <c r="D58" s="404"/>
      <c r="E58" s="404"/>
      <c r="F58" s="93" t="s">
        <v>63</v>
      </c>
      <c r="G58" s="87">
        <v>90</v>
      </c>
    </row>
    <row r="59" spans="1:7">
      <c r="A59" s="404"/>
      <c r="B59" s="404"/>
      <c r="C59" s="404"/>
      <c r="D59" s="404"/>
      <c r="E59" s="404"/>
      <c r="F59" s="93" t="s">
        <v>64</v>
      </c>
      <c r="G59" s="87">
        <v>90</v>
      </c>
    </row>
    <row r="60" spans="1:7">
      <c r="A60" s="404"/>
      <c r="B60" s="404"/>
      <c r="C60" s="404"/>
      <c r="D60" s="404"/>
      <c r="E60" s="404"/>
      <c r="F60" s="93" t="s">
        <v>65</v>
      </c>
      <c r="G60" s="87">
        <v>90</v>
      </c>
    </row>
    <row r="61" spans="1:7">
      <c r="A61" s="405"/>
      <c r="B61" s="405"/>
      <c r="C61" s="405"/>
      <c r="D61" s="405"/>
      <c r="E61" s="405"/>
      <c r="F61" s="93" t="s">
        <v>66</v>
      </c>
      <c r="G61" s="87">
        <f>(135 / 154) * 100</f>
        <v>87.662337662337663</v>
      </c>
    </row>
    <row r="62" spans="1:7" ht="57">
      <c r="A62" s="89" t="s">
        <v>645</v>
      </c>
      <c r="B62" s="89" t="s">
        <v>636</v>
      </c>
      <c r="C62" s="89" t="s">
        <v>644</v>
      </c>
      <c r="D62" s="90" t="s">
        <v>69</v>
      </c>
      <c r="E62" s="91" t="s">
        <v>88</v>
      </c>
      <c r="F62" s="93" t="s">
        <v>68</v>
      </c>
      <c r="G62" s="87">
        <f>(G61/G57)*100</f>
        <v>97.402597402597408</v>
      </c>
    </row>
    <row r="63" spans="1:7" ht="15.75" customHeight="1">
      <c r="A63" s="322" t="s">
        <v>57</v>
      </c>
      <c r="B63" s="322" t="s">
        <v>58</v>
      </c>
      <c r="C63" s="322" t="s">
        <v>59</v>
      </c>
      <c r="D63" s="322" t="s">
        <v>60</v>
      </c>
      <c r="E63" s="322" t="s">
        <v>61</v>
      </c>
      <c r="F63" s="92" t="s">
        <v>62</v>
      </c>
      <c r="G63" s="87">
        <v>90</v>
      </c>
    </row>
    <row r="64" spans="1:7">
      <c r="A64" s="404"/>
      <c r="B64" s="404"/>
      <c r="C64" s="404"/>
      <c r="D64" s="404"/>
      <c r="E64" s="404"/>
      <c r="F64" s="93" t="s">
        <v>63</v>
      </c>
      <c r="G64" s="87">
        <v>90</v>
      </c>
    </row>
    <row r="65" spans="1:7">
      <c r="A65" s="404"/>
      <c r="B65" s="404"/>
      <c r="C65" s="404"/>
      <c r="D65" s="404"/>
      <c r="E65" s="404"/>
      <c r="F65" s="93" t="s">
        <v>64</v>
      </c>
      <c r="G65" s="87">
        <v>90</v>
      </c>
    </row>
    <row r="66" spans="1:7">
      <c r="A66" s="404"/>
      <c r="B66" s="404"/>
      <c r="C66" s="404"/>
      <c r="D66" s="404"/>
      <c r="E66" s="404"/>
      <c r="F66" s="93" t="s">
        <v>65</v>
      </c>
      <c r="G66" s="87">
        <v>90</v>
      </c>
    </row>
    <row r="67" spans="1:7">
      <c r="A67" s="405"/>
      <c r="B67" s="405"/>
      <c r="C67" s="405"/>
      <c r="D67" s="405"/>
      <c r="E67" s="405"/>
      <c r="F67" s="93" t="s">
        <v>66</v>
      </c>
      <c r="G67" s="87">
        <f>(335/335) * 100</f>
        <v>100</v>
      </c>
    </row>
    <row r="68" spans="1:7" ht="57">
      <c r="A68" s="89" t="s">
        <v>643</v>
      </c>
      <c r="B68" s="89" t="s">
        <v>636</v>
      </c>
      <c r="C68" s="89" t="s">
        <v>642</v>
      </c>
      <c r="D68" s="90" t="s">
        <v>69</v>
      </c>
      <c r="E68" s="91" t="s">
        <v>88</v>
      </c>
      <c r="F68" s="93" t="s">
        <v>68</v>
      </c>
      <c r="G68" s="87">
        <f>(G67/G63)*100</f>
        <v>111.11111111111111</v>
      </c>
    </row>
    <row r="69" spans="1:7" ht="15.75" customHeight="1">
      <c r="A69" s="322" t="s">
        <v>57</v>
      </c>
      <c r="B69" s="322" t="s">
        <v>58</v>
      </c>
      <c r="C69" s="322" t="s">
        <v>59</v>
      </c>
      <c r="D69" s="322" t="s">
        <v>60</v>
      </c>
      <c r="E69" s="322" t="s">
        <v>61</v>
      </c>
      <c r="F69" s="92" t="s">
        <v>62</v>
      </c>
      <c r="G69" s="87">
        <v>90</v>
      </c>
    </row>
    <row r="70" spans="1:7">
      <c r="A70" s="404"/>
      <c r="B70" s="404"/>
      <c r="C70" s="404"/>
      <c r="D70" s="404"/>
      <c r="E70" s="404"/>
      <c r="F70" s="93" t="s">
        <v>63</v>
      </c>
      <c r="G70" s="87">
        <v>90</v>
      </c>
    </row>
    <row r="71" spans="1:7">
      <c r="A71" s="404"/>
      <c r="B71" s="404"/>
      <c r="C71" s="404"/>
      <c r="D71" s="404"/>
      <c r="E71" s="404"/>
      <c r="F71" s="93" t="s">
        <v>64</v>
      </c>
      <c r="G71" s="87">
        <v>90</v>
      </c>
    </row>
    <row r="72" spans="1:7">
      <c r="A72" s="404"/>
      <c r="B72" s="404"/>
      <c r="C72" s="404"/>
      <c r="D72" s="404"/>
      <c r="E72" s="404"/>
      <c r="F72" s="93" t="s">
        <v>65</v>
      </c>
      <c r="G72" s="87">
        <v>90</v>
      </c>
    </row>
    <row r="73" spans="1:7">
      <c r="A73" s="405"/>
      <c r="B73" s="405"/>
      <c r="C73" s="405"/>
      <c r="D73" s="405"/>
      <c r="E73" s="405"/>
      <c r="F73" s="93" t="s">
        <v>66</v>
      </c>
      <c r="G73" s="87" t="s">
        <v>1154</v>
      </c>
    </row>
    <row r="74" spans="1:7" ht="57">
      <c r="A74" s="89" t="s">
        <v>641</v>
      </c>
      <c r="B74" s="89" t="s">
        <v>636</v>
      </c>
      <c r="C74" s="89" t="s">
        <v>640</v>
      </c>
      <c r="D74" s="90" t="s">
        <v>69</v>
      </c>
      <c r="E74" s="91" t="s">
        <v>88</v>
      </c>
      <c r="F74" s="93" t="s">
        <v>68</v>
      </c>
      <c r="G74" s="87" t="s">
        <v>1154</v>
      </c>
    </row>
    <row r="75" spans="1:7" ht="15.75" customHeight="1">
      <c r="A75" s="322" t="s">
        <v>57</v>
      </c>
      <c r="B75" s="322" t="s">
        <v>58</v>
      </c>
      <c r="C75" s="322" t="s">
        <v>59</v>
      </c>
      <c r="D75" s="322" t="s">
        <v>60</v>
      </c>
      <c r="E75" s="322" t="s">
        <v>61</v>
      </c>
      <c r="F75" s="92" t="s">
        <v>62</v>
      </c>
      <c r="G75" s="87">
        <v>90</v>
      </c>
    </row>
    <row r="76" spans="1:7">
      <c r="A76" s="404"/>
      <c r="B76" s="404"/>
      <c r="C76" s="404"/>
      <c r="D76" s="404"/>
      <c r="E76" s="404"/>
      <c r="F76" s="93" t="s">
        <v>63</v>
      </c>
      <c r="G76" s="87">
        <v>90</v>
      </c>
    </row>
    <row r="77" spans="1:7">
      <c r="A77" s="404"/>
      <c r="B77" s="404"/>
      <c r="C77" s="404"/>
      <c r="D77" s="404"/>
      <c r="E77" s="404"/>
      <c r="F77" s="93" t="s">
        <v>64</v>
      </c>
      <c r="G77" s="87">
        <v>90</v>
      </c>
    </row>
    <row r="78" spans="1:7">
      <c r="A78" s="404"/>
      <c r="B78" s="404"/>
      <c r="C78" s="404"/>
      <c r="D78" s="404"/>
      <c r="E78" s="404"/>
      <c r="F78" s="93" t="s">
        <v>65</v>
      </c>
      <c r="G78" s="87">
        <v>90</v>
      </c>
    </row>
    <row r="79" spans="1:7">
      <c r="A79" s="405"/>
      <c r="B79" s="405"/>
      <c r="C79" s="405"/>
      <c r="D79" s="405"/>
      <c r="E79" s="405"/>
      <c r="F79" s="93" t="s">
        <v>66</v>
      </c>
      <c r="G79" s="87">
        <f>(99/109)*100</f>
        <v>90.825688073394488</v>
      </c>
    </row>
    <row r="80" spans="1:7" ht="71.25">
      <c r="A80" s="89" t="s">
        <v>639</v>
      </c>
      <c r="B80" s="89" t="s">
        <v>636</v>
      </c>
      <c r="C80" s="89" t="s">
        <v>638</v>
      </c>
      <c r="D80" s="90" t="s">
        <v>69</v>
      </c>
      <c r="E80" s="91" t="s">
        <v>88</v>
      </c>
      <c r="F80" s="93" t="s">
        <v>68</v>
      </c>
      <c r="G80" s="87">
        <f>(G79/G76)*100</f>
        <v>100.91743119266054</v>
      </c>
    </row>
    <row r="81" spans="1:7" ht="15.75" customHeight="1">
      <c r="A81" s="322" t="s">
        <v>57</v>
      </c>
      <c r="B81" s="322" t="s">
        <v>58</v>
      </c>
      <c r="C81" s="322" t="s">
        <v>59</v>
      </c>
      <c r="D81" s="322" t="s">
        <v>60</v>
      </c>
      <c r="E81" s="322" t="s">
        <v>61</v>
      </c>
      <c r="F81" s="92" t="s">
        <v>62</v>
      </c>
      <c r="G81" s="87">
        <v>3</v>
      </c>
    </row>
    <row r="82" spans="1:7">
      <c r="A82" s="404"/>
      <c r="B82" s="404"/>
      <c r="C82" s="404"/>
      <c r="D82" s="404"/>
      <c r="E82" s="404"/>
      <c r="F82" s="93" t="s">
        <v>63</v>
      </c>
      <c r="G82" s="87">
        <v>3</v>
      </c>
    </row>
    <row r="83" spans="1:7">
      <c r="A83" s="404"/>
      <c r="B83" s="404"/>
      <c r="C83" s="404"/>
      <c r="D83" s="404"/>
      <c r="E83" s="404"/>
      <c r="F83" s="93" t="s">
        <v>64</v>
      </c>
      <c r="G83" s="116">
        <v>0</v>
      </c>
    </row>
    <row r="84" spans="1:7">
      <c r="A84" s="404"/>
      <c r="B84" s="404"/>
      <c r="C84" s="404"/>
      <c r="D84" s="404"/>
      <c r="E84" s="404"/>
      <c r="F84" s="93" t="s">
        <v>65</v>
      </c>
      <c r="G84" s="116">
        <v>0</v>
      </c>
    </row>
    <row r="85" spans="1:7">
      <c r="A85" s="405"/>
      <c r="B85" s="405"/>
      <c r="C85" s="405"/>
      <c r="D85" s="405"/>
      <c r="E85" s="405"/>
      <c r="F85" s="93" t="s">
        <v>66</v>
      </c>
      <c r="G85" s="87">
        <f>0</f>
        <v>0</v>
      </c>
    </row>
    <row r="86" spans="1:7" ht="45.75" customHeight="1">
      <c r="A86" s="89" t="s">
        <v>637</v>
      </c>
      <c r="B86" s="89" t="s">
        <v>636</v>
      </c>
      <c r="C86" s="89" t="s">
        <v>635</v>
      </c>
      <c r="D86" s="90" t="s">
        <v>634</v>
      </c>
      <c r="E86" s="91" t="s">
        <v>88</v>
      </c>
      <c r="F86" s="93" t="s">
        <v>68</v>
      </c>
      <c r="G86" s="87">
        <f>(G85/G81)*100</f>
        <v>0</v>
      </c>
    </row>
    <row r="87" spans="1:7" ht="30" customHeight="1">
      <c r="A87" s="311" t="s">
        <v>70</v>
      </c>
      <c r="B87" s="312"/>
      <c r="C87" s="312"/>
      <c r="D87" s="312"/>
      <c r="E87" s="312"/>
      <c r="F87" s="312"/>
      <c r="G87" s="313"/>
    </row>
    <row r="88" spans="1:7">
      <c r="A88" s="339" t="str">
        <f>A32</f>
        <v>Promedio de días hábiles transcurridos dentro de los procedimientos en materia de protección de datos personales hasta la imposición de una sanción.</v>
      </c>
      <c r="B88" s="340"/>
      <c r="C88" s="340"/>
      <c r="D88" s="340"/>
      <c r="E88" s="340"/>
      <c r="F88" s="340"/>
      <c r="G88" s="341"/>
    </row>
    <row r="89" spans="1:7">
      <c r="A89" s="97" t="s">
        <v>71</v>
      </c>
      <c r="B89" s="380" t="s">
        <v>73</v>
      </c>
      <c r="C89" s="381"/>
      <c r="D89" s="381"/>
      <c r="E89" s="381"/>
      <c r="F89" s="381"/>
      <c r="G89" s="382"/>
    </row>
    <row r="90" spans="1:7">
      <c r="A90" s="97" t="s">
        <v>72</v>
      </c>
      <c r="B90" s="395" t="s">
        <v>73</v>
      </c>
      <c r="C90" s="396"/>
      <c r="D90" s="396"/>
      <c r="E90" s="396"/>
      <c r="F90" s="396"/>
      <c r="G90" s="397"/>
    </row>
    <row r="91" spans="1:7">
      <c r="A91" s="339" t="str">
        <f>A40</f>
        <v>Porcentaje de procedimientos de verificación concluidos en los que se ordena iniciar el procedimiento de imposición de sanciones.</v>
      </c>
      <c r="B91" s="340"/>
      <c r="C91" s="340"/>
      <c r="D91" s="340"/>
      <c r="E91" s="340"/>
      <c r="F91" s="340"/>
      <c r="G91" s="341"/>
    </row>
    <row r="92" spans="1:7">
      <c r="A92" s="97" t="s">
        <v>71</v>
      </c>
      <c r="B92" s="380" t="s">
        <v>73</v>
      </c>
      <c r="C92" s="381"/>
      <c r="D92" s="381"/>
      <c r="E92" s="381"/>
      <c r="F92" s="381"/>
      <c r="G92" s="382"/>
    </row>
    <row r="93" spans="1:7">
      <c r="A93" s="97" t="s">
        <v>72</v>
      </c>
      <c r="B93" s="395" t="s">
        <v>73</v>
      </c>
      <c r="C93" s="396"/>
      <c r="D93" s="396"/>
      <c r="E93" s="396"/>
      <c r="F93" s="396"/>
      <c r="G93" s="397"/>
    </row>
    <row r="94" spans="1:7">
      <c r="A94" s="339" t="str">
        <f>A48</f>
        <v>Porcentaje de procedimientos de investigación conforme a la Ley Federal de Protección de Datos Personales en Posesión de los Particulares que se concluyen en 90 días hábiles o menos.</v>
      </c>
      <c r="B94" s="340"/>
      <c r="C94" s="340"/>
      <c r="D94" s="340"/>
      <c r="E94" s="340"/>
      <c r="F94" s="340"/>
      <c r="G94" s="341"/>
    </row>
    <row r="95" spans="1:7" ht="54" customHeight="1">
      <c r="A95" s="97" t="s">
        <v>71</v>
      </c>
      <c r="B95" s="389" t="s">
        <v>1219</v>
      </c>
      <c r="C95" s="390"/>
      <c r="D95" s="390"/>
      <c r="E95" s="390"/>
      <c r="F95" s="390"/>
      <c r="G95" s="391"/>
    </row>
    <row r="96" spans="1:7">
      <c r="A96" s="97" t="s">
        <v>72</v>
      </c>
      <c r="B96" s="389"/>
      <c r="C96" s="390"/>
      <c r="D96" s="390"/>
      <c r="E96" s="390"/>
      <c r="F96" s="390"/>
      <c r="G96" s="391"/>
    </row>
    <row r="97" spans="1:7">
      <c r="A97" s="339" t="str">
        <f>A54</f>
        <v>Porcentaje de procedimientos de verificación conforme a la Ley Federal de Protección de Datos Personales en Posesión de los Particulares que se concluyen en 100 días hábiles o menos.</v>
      </c>
      <c r="B97" s="340"/>
      <c r="C97" s="340"/>
      <c r="D97" s="340"/>
      <c r="E97" s="340"/>
      <c r="F97" s="340"/>
      <c r="G97" s="341"/>
    </row>
    <row r="98" spans="1:7">
      <c r="A98" s="97" t="s">
        <v>71</v>
      </c>
      <c r="B98" s="389" t="s">
        <v>1220</v>
      </c>
      <c r="C98" s="390"/>
      <c r="D98" s="390"/>
      <c r="E98" s="390"/>
      <c r="F98" s="390"/>
      <c r="G98" s="391"/>
    </row>
    <row r="99" spans="1:7">
      <c r="A99" s="97" t="s">
        <v>72</v>
      </c>
      <c r="B99" s="389"/>
      <c r="C99" s="390"/>
      <c r="D99" s="390"/>
      <c r="E99" s="390"/>
      <c r="F99" s="390"/>
      <c r="G99" s="391"/>
    </row>
    <row r="100" spans="1:7">
      <c r="A100" s="339" t="str">
        <f>A62</f>
        <v>Porcentaje de denuncias admitidas conforme a la Ley Federal de Protección de Datos Personales en Posesión de los Particulares en 5 días hábiles o menos.</v>
      </c>
      <c r="B100" s="340"/>
      <c r="C100" s="340"/>
      <c r="D100" s="340"/>
      <c r="E100" s="340"/>
      <c r="F100" s="340"/>
      <c r="G100" s="341"/>
    </row>
    <row r="101" spans="1:7">
      <c r="A101" s="97" t="s">
        <v>71</v>
      </c>
      <c r="B101" s="389" t="s">
        <v>1221</v>
      </c>
      <c r="C101" s="390"/>
      <c r="D101" s="390"/>
      <c r="E101" s="390"/>
      <c r="F101" s="390"/>
      <c r="G101" s="391"/>
    </row>
    <row r="102" spans="1:7">
      <c r="A102" s="97" t="s">
        <v>72</v>
      </c>
      <c r="B102" s="389"/>
      <c r="C102" s="390"/>
      <c r="D102" s="390"/>
      <c r="E102" s="390"/>
      <c r="F102" s="390"/>
      <c r="G102" s="391"/>
    </row>
    <row r="103" spans="1:7">
      <c r="A103" s="339" t="str">
        <f>A68</f>
        <v>Porcentaje de denuncias que son orientadas o reconducidas en 10 días hábiles o menos.</v>
      </c>
      <c r="B103" s="340"/>
      <c r="C103" s="340"/>
      <c r="D103" s="340"/>
      <c r="E103" s="340"/>
      <c r="F103" s="340"/>
      <c r="G103" s="341"/>
    </row>
    <row r="104" spans="1:7">
      <c r="A104" s="97" t="s">
        <v>71</v>
      </c>
      <c r="B104" s="389" t="s">
        <v>1222</v>
      </c>
      <c r="C104" s="390"/>
      <c r="D104" s="390"/>
      <c r="E104" s="390"/>
      <c r="F104" s="390"/>
      <c r="G104" s="391"/>
    </row>
    <row r="105" spans="1:7">
      <c r="A105" s="97" t="s">
        <v>72</v>
      </c>
      <c r="B105" s="389"/>
      <c r="C105" s="390"/>
      <c r="D105" s="390"/>
      <c r="E105" s="390"/>
      <c r="F105" s="390"/>
      <c r="G105" s="391"/>
    </row>
    <row r="106" spans="1:7">
      <c r="A106" s="339" t="str">
        <f>A74</f>
        <v>Porcentaje de notificaciones personales realizadas en 10 días hábiles o menos.</v>
      </c>
      <c r="B106" s="340"/>
      <c r="C106" s="340"/>
      <c r="D106" s="340"/>
      <c r="E106" s="340"/>
      <c r="F106" s="340"/>
      <c r="G106" s="341"/>
    </row>
    <row r="107" spans="1:7" ht="199.5" customHeight="1">
      <c r="A107" s="97" t="s">
        <v>71</v>
      </c>
      <c r="B107" s="392" t="s">
        <v>1217</v>
      </c>
      <c r="C107" s="393"/>
      <c r="D107" s="393"/>
      <c r="E107" s="393"/>
      <c r="F107" s="393"/>
      <c r="G107" s="394"/>
    </row>
    <row r="108" spans="1:7">
      <c r="A108" s="97" t="s">
        <v>72</v>
      </c>
      <c r="B108" s="389"/>
      <c r="C108" s="390"/>
      <c r="D108" s="390"/>
      <c r="E108" s="390"/>
      <c r="F108" s="390"/>
      <c r="G108" s="391"/>
    </row>
    <row r="109" spans="1:7">
      <c r="A109" s="339" t="str">
        <f>A80</f>
        <v>Porcentaje de los análisis técnicos y constancias de soportes digitales realizados en 30 días hábiles o menos.</v>
      </c>
      <c r="B109" s="340"/>
      <c r="C109" s="340"/>
      <c r="D109" s="340"/>
      <c r="E109" s="340"/>
      <c r="F109" s="340"/>
      <c r="G109" s="341"/>
    </row>
    <row r="110" spans="1:7" ht="60" customHeight="1">
      <c r="A110" s="97" t="s">
        <v>71</v>
      </c>
      <c r="B110" s="389" t="s">
        <v>1223</v>
      </c>
      <c r="C110" s="390"/>
      <c r="D110" s="390"/>
      <c r="E110" s="390"/>
      <c r="F110" s="390"/>
      <c r="G110" s="391"/>
    </row>
    <row r="111" spans="1:7">
      <c r="A111" s="97" t="s">
        <v>72</v>
      </c>
      <c r="B111" s="389"/>
      <c r="C111" s="390"/>
      <c r="D111" s="390"/>
      <c r="E111" s="390"/>
      <c r="F111" s="390"/>
      <c r="G111" s="391"/>
    </row>
    <row r="112" spans="1:7">
      <c r="A112" s="339" t="str">
        <f>A86</f>
        <v>Número de reportes de monitoreos realizados en 30 días hábiles.</v>
      </c>
      <c r="B112" s="340"/>
      <c r="C112" s="340"/>
      <c r="D112" s="340"/>
      <c r="E112" s="340"/>
      <c r="F112" s="340"/>
      <c r="G112" s="341"/>
    </row>
    <row r="113" spans="1:7" ht="72" customHeight="1">
      <c r="A113" s="97" t="s">
        <v>71</v>
      </c>
      <c r="B113" s="389" t="s">
        <v>1218</v>
      </c>
      <c r="C113" s="390"/>
      <c r="D113" s="390"/>
      <c r="E113" s="390"/>
      <c r="F113" s="390"/>
      <c r="G113" s="391"/>
    </row>
    <row r="114" spans="1:7">
      <c r="A114" s="97" t="s">
        <v>72</v>
      </c>
      <c r="B114" s="389"/>
      <c r="C114" s="390"/>
      <c r="D114" s="390"/>
      <c r="E114" s="390"/>
      <c r="F114" s="390"/>
      <c r="G114" s="391"/>
    </row>
    <row r="115" spans="1:7">
      <c r="A115" s="311" t="s">
        <v>74</v>
      </c>
      <c r="B115" s="312"/>
      <c r="C115" s="312"/>
      <c r="D115" s="312"/>
      <c r="E115" s="312"/>
      <c r="F115" s="312"/>
      <c r="G115" s="313"/>
    </row>
    <row r="116" spans="1:7">
      <c r="A116" s="406" t="str">
        <f>A32</f>
        <v>Promedio de días hábiles transcurridos dentro de los procedimientos en materia de protección de datos personales hasta la imposición de una sanción.</v>
      </c>
      <c r="B116" s="407"/>
      <c r="C116" s="407"/>
      <c r="D116" s="407"/>
      <c r="E116" s="407"/>
      <c r="F116" s="407"/>
      <c r="G116" s="408"/>
    </row>
    <row r="117" spans="1:7" ht="30">
      <c r="A117" s="99" t="s">
        <v>84</v>
      </c>
      <c r="B117" s="403"/>
      <c r="C117" s="403"/>
      <c r="D117" s="403"/>
      <c r="E117" s="403"/>
      <c r="F117" s="403"/>
      <c r="G117" s="403"/>
    </row>
    <row r="118" spans="1:7">
      <c r="A118" s="99" t="s">
        <v>85</v>
      </c>
      <c r="B118" s="384"/>
      <c r="C118" s="384"/>
      <c r="D118" s="384"/>
      <c r="E118" s="384"/>
      <c r="F118" s="384"/>
      <c r="G118" s="384"/>
    </row>
    <row r="119" spans="1:7">
      <c r="A119" s="99" t="s">
        <v>86</v>
      </c>
      <c r="B119" s="337" t="s">
        <v>78</v>
      </c>
      <c r="C119" s="337"/>
      <c r="D119" s="337"/>
      <c r="E119" s="337"/>
      <c r="F119" s="337"/>
      <c r="G119" s="337"/>
    </row>
    <row r="120" spans="1:7">
      <c r="A120" s="339" t="str">
        <f>A40</f>
        <v>Porcentaje de procedimientos de verificación concluidos en los que se ordena iniciar el procedimiento de imposición de sanciones.</v>
      </c>
      <c r="B120" s="340"/>
      <c r="C120" s="340"/>
      <c r="D120" s="340"/>
      <c r="E120" s="340"/>
      <c r="F120" s="340"/>
      <c r="G120" s="341"/>
    </row>
    <row r="121" spans="1:7" ht="30">
      <c r="A121" s="99" t="s">
        <v>84</v>
      </c>
      <c r="B121" s="403"/>
      <c r="C121" s="403"/>
      <c r="D121" s="403"/>
      <c r="E121" s="403"/>
      <c r="F121" s="403"/>
      <c r="G121" s="403"/>
    </row>
    <row r="122" spans="1:7">
      <c r="A122" s="99" t="s">
        <v>85</v>
      </c>
      <c r="B122" s="384"/>
      <c r="C122" s="384"/>
      <c r="D122" s="384"/>
      <c r="E122" s="384"/>
      <c r="F122" s="384"/>
      <c r="G122" s="384"/>
    </row>
    <row r="123" spans="1:7">
      <c r="A123" s="99" t="s">
        <v>86</v>
      </c>
      <c r="B123" s="337" t="s">
        <v>78</v>
      </c>
      <c r="C123" s="337"/>
      <c r="D123" s="337"/>
      <c r="E123" s="337"/>
      <c r="F123" s="337"/>
      <c r="G123" s="337"/>
    </row>
    <row r="124" spans="1:7">
      <c r="A124" s="339" t="str">
        <f>A48</f>
        <v>Porcentaje de procedimientos de investigación conforme a la Ley Federal de Protección de Datos Personales en Posesión de los Particulares que se concluyen en 90 días hábiles o menos.</v>
      </c>
      <c r="B124" s="340"/>
      <c r="C124" s="340"/>
      <c r="D124" s="340"/>
      <c r="E124" s="340"/>
      <c r="F124" s="340"/>
      <c r="G124" s="341"/>
    </row>
    <row r="125" spans="1:7" ht="30">
      <c r="A125" s="99" t="s">
        <v>84</v>
      </c>
      <c r="B125" s="403"/>
      <c r="C125" s="403"/>
      <c r="D125" s="403"/>
      <c r="E125" s="403"/>
      <c r="F125" s="403"/>
      <c r="G125" s="403"/>
    </row>
    <row r="126" spans="1:7">
      <c r="A126" s="99" t="s">
        <v>85</v>
      </c>
      <c r="B126" s="384"/>
      <c r="C126" s="384"/>
      <c r="D126" s="384"/>
      <c r="E126" s="384"/>
      <c r="F126" s="384"/>
      <c r="G126" s="384"/>
    </row>
    <row r="127" spans="1:7">
      <c r="A127" s="99" t="s">
        <v>86</v>
      </c>
      <c r="B127" s="337" t="s">
        <v>78</v>
      </c>
      <c r="C127" s="337"/>
      <c r="D127" s="337"/>
      <c r="E127" s="337"/>
      <c r="F127" s="337"/>
      <c r="G127" s="337"/>
    </row>
    <row r="128" spans="1:7">
      <c r="A128" s="339" t="str">
        <f>A54</f>
        <v>Porcentaje de procedimientos de verificación conforme a la Ley Federal de Protección de Datos Personales en Posesión de los Particulares que se concluyen en 100 días hábiles o menos.</v>
      </c>
      <c r="B128" s="340"/>
      <c r="C128" s="340"/>
      <c r="D128" s="340"/>
      <c r="E128" s="340"/>
      <c r="F128" s="340"/>
      <c r="G128" s="341"/>
    </row>
    <row r="129" spans="1:7" ht="30">
      <c r="A129" s="99" t="s">
        <v>84</v>
      </c>
      <c r="B129" s="403"/>
      <c r="C129" s="403"/>
      <c r="D129" s="403"/>
      <c r="E129" s="403"/>
      <c r="F129" s="403"/>
      <c r="G129" s="403"/>
    </row>
    <row r="130" spans="1:7">
      <c r="A130" s="99" t="s">
        <v>85</v>
      </c>
      <c r="B130" s="384"/>
      <c r="C130" s="384"/>
      <c r="D130" s="384"/>
      <c r="E130" s="384"/>
      <c r="F130" s="384"/>
      <c r="G130" s="384"/>
    </row>
    <row r="131" spans="1:7">
      <c r="A131" s="99" t="s">
        <v>86</v>
      </c>
      <c r="B131" s="337" t="s">
        <v>78</v>
      </c>
      <c r="C131" s="337"/>
      <c r="D131" s="337"/>
      <c r="E131" s="337"/>
      <c r="F131" s="337"/>
      <c r="G131" s="337"/>
    </row>
    <row r="132" spans="1:7">
      <c r="A132" s="339" t="str">
        <f>A62</f>
        <v>Porcentaje de denuncias admitidas conforme a la Ley Federal de Protección de Datos Personales en Posesión de los Particulares en 5 días hábiles o menos.</v>
      </c>
      <c r="B132" s="340"/>
      <c r="C132" s="340"/>
      <c r="D132" s="340"/>
      <c r="E132" s="340"/>
      <c r="F132" s="340"/>
      <c r="G132" s="341"/>
    </row>
    <row r="133" spans="1:7" ht="30">
      <c r="A133" s="99" t="s">
        <v>84</v>
      </c>
      <c r="B133" s="403"/>
      <c r="C133" s="403"/>
      <c r="D133" s="403"/>
      <c r="E133" s="403"/>
      <c r="F133" s="403"/>
      <c r="G133" s="403"/>
    </row>
    <row r="134" spans="1:7">
      <c r="A134" s="99" t="s">
        <v>85</v>
      </c>
      <c r="B134" s="384"/>
      <c r="C134" s="384"/>
      <c r="D134" s="384"/>
      <c r="E134" s="384"/>
      <c r="F134" s="384"/>
      <c r="G134" s="384"/>
    </row>
    <row r="135" spans="1:7">
      <c r="A135" s="99" t="s">
        <v>86</v>
      </c>
      <c r="B135" s="337" t="s">
        <v>78</v>
      </c>
      <c r="C135" s="337"/>
      <c r="D135" s="337"/>
      <c r="E135" s="337"/>
      <c r="F135" s="337"/>
      <c r="G135" s="337"/>
    </row>
    <row r="136" spans="1:7">
      <c r="A136" s="339" t="str">
        <f>A68</f>
        <v>Porcentaje de denuncias que son orientadas o reconducidas en 10 días hábiles o menos.</v>
      </c>
      <c r="B136" s="340"/>
      <c r="C136" s="340"/>
      <c r="D136" s="340"/>
      <c r="E136" s="340"/>
      <c r="F136" s="340"/>
      <c r="G136" s="341"/>
    </row>
    <row r="137" spans="1:7" ht="30">
      <c r="A137" s="99" t="s">
        <v>84</v>
      </c>
      <c r="B137" s="403"/>
      <c r="C137" s="403"/>
      <c r="D137" s="403"/>
      <c r="E137" s="403"/>
      <c r="F137" s="403"/>
      <c r="G137" s="403"/>
    </row>
    <row r="138" spans="1:7">
      <c r="A138" s="99" t="s">
        <v>85</v>
      </c>
      <c r="B138" s="384"/>
      <c r="C138" s="384"/>
      <c r="D138" s="384"/>
      <c r="E138" s="384"/>
      <c r="F138" s="384"/>
      <c r="G138" s="384"/>
    </row>
    <row r="139" spans="1:7">
      <c r="A139" s="99" t="s">
        <v>86</v>
      </c>
      <c r="B139" s="337" t="s">
        <v>78</v>
      </c>
      <c r="C139" s="337"/>
      <c r="D139" s="337"/>
      <c r="E139" s="337"/>
      <c r="F139" s="337"/>
      <c r="G139" s="337"/>
    </row>
    <row r="140" spans="1:7">
      <c r="A140" s="339" t="str">
        <f>A74</f>
        <v>Porcentaje de notificaciones personales realizadas en 10 días hábiles o menos.</v>
      </c>
      <c r="B140" s="340"/>
      <c r="C140" s="340"/>
      <c r="D140" s="340"/>
      <c r="E140" s="340"/>
      <c r="F140" s="340"/>
      <c r="G140" s="341"/>
    </row>
    <row r="141" spans="1:7" ht="30">
      <c r="A141" s="99" t="s">
        <v>84</v>
      </c>
      <c r="B141" s="403"/>
      <c r="C141" s="403"/>
      <c r="D141" s="403"/>
      <c r="E141" s="403"/>
      <c r="F141" s="403"/>
      <c r="G141" s="403"/>
    </row>
    <row r="142" spans="1:7">
      <c r="A142" s="99" t="s">
        <v>85</v>
      </c>
      <c r="B142" s="384"/>
      <c r="C142" s="384"/>
      <c r="D142" s="384"/>
      <c r="E142" s="384"/>
      <c r="F142" s="384"/>
      <c r="G142" s="384"/>
    </row>
    <row r="143" spans="1:7">
      <c r="A143" s="99" t="s">
        <v>86</v>
      </c>
      <c r="B143" s="337" t="s">
        <v>78</v>
      </c>
      <c r="C143" s="337"/>
      <c r="D143" s="337"/>
      <c r="E143" s="337"/>
      <c r="F143" s="337"/>
      <c r="G143" s="337"/>
    </row>
    <row r="144" spans="1:7">
      <c r="A144" s="339" t="str">
        <f>A80</f>
        <v>Porcentaje de los análisis técnicos y constancias de soportes digitales realizados en 30 días hábiles o menos.</v>
      </c>
      <c r="B144" s="340"/>
      <c r="C144" s="340"/>
      <c r="D144" s="340"/>
      <c r="E144" s="340"/>
      <c r="F144" s="340"/>
      <c r="G144" s="341"/>
    </row>
    <row r="145" spans="1:7" ht="30">
      <c r="A145" s="99" t="s">
        <v>84</v>
      </c>
      <c r="B145" s="403"/>
      <c r="C145" s="403"/>
      <c r="D145" s="403"/>
      <c r="E145" s="403"/>
      <c r="F145" s="403"/>
      <c r="G145" s="403"/>
    </row>
    <row r="146" spans="1:7">
      <c r="A146" s="99" t="s">
        <v>85</v>
      </c>
      <c r="B146" s="384"/>
      <c r="C146" s="384"/>
      <c r="D146" s="384"/>
      <c r="E146" s="384"/>
      <c r="F146" s="384"/>
      <c r="G146" s="384"/>
    </row>
    <row r="147" spans="1:7">
      <c r="A147" s="99" t="s">
        <v>86</v>
      </c>
      <c r="B147" s="337" t="s">
        <v>78</v>
      </c>
      <c r="C147" s="337"/>
      <c r="D147" s="337"/>
      <c r="E147" s="337"/>
      <c r="F147" s="337"/>
      <c r="G147" s="337"/>
    </row>
    <row r="148" spans="1:7">
      <c r="A148" s="339" t="str">
        <f>A86</f>
        <v>Número de reportes de monitoreos realizados en 30 días hábiles.</v>
      </c>
      <c r="B148" s="340"/>
      <c r="C148" s="340"/>
      <c r="D148" s="340"/>
      <c r="E148" s="340"/>
      <c r="F148" s="340"/>
      <c r="G148" s="341"/>
    </row>
    <row r="149" spans="1:7" ht="30">
      <c r="A149" s="99" t="s">
        <v>84</v>
      </c>
      <c r="B149" s="403"/>
      <c r="C149" s="403"/>
      <c r="D149" s="403"/>
      <c r="E149" s="403"/>
      <c r="F149" s="403"/>
      <c r="G149" s="403"/>
    </row>
    <row r="150" spans="1:7">
      <c r="A150" s="99" t="s">
        <v>85</v>
      </c>
      <c r="B150" s="384"/>
      <c r="C150" s="384"/>
      <c r="D150" s="384"/>
      <c r="E150" s="384"/>
      <c r="F150" s="384"/>
      <c r="G150" s="384"/>
    </row>
    <row r="151" spans="1:7">
      <c r="A151" s="99" t="s">
        <v>86</v>
      </c>
      <c r="B151" s="337" t="s">
        <v>78</v>
      </c>
      <c r="C151" s="337"/>
      <c r="D151" s="337"/>
      <c r="E151" s="337"/>
      <c r="F151" s="337"/>
      <c r="G151" s="337"/>
    </row>
    <row r="152" spans="1:7" ht="30" customHeight="1">
      <c r="A152" s="345"/>
      <c r="B152" s="345"/>
      <c r="C152" s="345"/>
      <c r="D152" s="345"/>
      <c r="E152" s="345"/>
      <c r="F152" s="345"/>
      <c r="G152" s="345"/>
    </row>
    <row r="230" ht="17.25" customHeight="1"/>
  </sheetData>
  <mergeCells count="159">
    <mergeCell ref="B104:G104"/>
    <mergeCell ref="A116:G116"/>
    <mergeCell ref="B117:G117"/>
    <mergeCell ref="B118:G118"/>
    <mergeCell ref="B119:G119"/>
    <mergeCell ref="A9:G9"/>
    <mergeCell ref="A10:G10"/>
    <mergeCell ref="A100:G100"/>
    <mergeCell ref="B101:G101"/>
    <mergeCell ref="B102:G102"/>
    <mergeCell ref="A103:G103"/>
    <mergeCell ref="A14:G14"/>
    <mergeCell ref="A15:B15"/>
    <mergeCell ref="C15:G15"/>
    <mergeCell ref="A16:B16"/>
    <mergeCell ref="C16:G16"/>
    <mergeCell ref="A17:B17"/>
    <mergeCell ref="C17:G17"/>
    <mergeCell ref="A18:B18"/>
    <mergeCell ref="C18:G18"/>
    <mergeCell ref="A19:G19"/>
    <mergeCell ref="A20:B21"/>
    <mergeCell ref="C20:D20"/>
    <mergeCell ref="C21:D21"/>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D35:D39"/>
    <mergeCell ref="E35:E39"/>
    <mergeCell ref="A41:G41"/>
    <mergeCell ref="A42:E42"/>
    <mergeCell ref="F42:G42"/>
    <mergeCell ref="A43:A47"/>
    <mergeCell ref="B43:B47"/>
    <mergeCell ref="C43:C47"/>
    <mergeCell ref="D43:D47"/>
    <mergeCell ref="E43:E47"/>
    <mergeCell ref="A49:A53"/>
    <mergeCell ref="B49:B53"/>
    <mergeCell ref="C49:C53"/>
    <mergeCell ref="D49:D53"/>
    <mergeCell ref="E49:E53"/>
    <mergeCell ref="A55:G55"/>
    <mergeCell ref="A56:E56"/>
    <mergeCell ref="F56:G56"/>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87:G87"/>
    <mergeCell ref="A88:G88"/>
    <mergeCell ref="B89:G89"/>
    <mergeCell ref="B90:G90"/>
    <mergeCell ref="A75:A79"/>
    <mergeCell ref="B75:B79"/>
    <mergeCell ref="C75:C79"/>
    <mergeCell ref="D75:D79"/>
    <mergeCell ref="E75:E79"/>
    <mergeCell ref="A81:A85"/>
    <mergeCell ref="B81:B85"/>
    <mergeCell ref="C81:C85"/>
    <mergeCell ref="D81:D85"/>
    <mergeCell ref="E81:E85"/>
    <mergeCell ref="A91:G91"/>
    <mergeCell ref="B92:G92"/>
    <mergeCell ref="B99:G99"/>
    <mergeCell ref="B93:G93"/>
    <mergeCell ref="A94:G94"/>
    <mergeCell ref="B95:G95"/>
    <mergeCell ref="B96:G96"/>
    <mergeCell ref="A97:G97"/>
    <mergeCell ref="B98:G98"/>
    <mergeCell ref="A128:G128"/>
    <mergeCell ref="B129:G129"/>
    <mergeCell ref="A109:G109"/>
    <mergeCell ref="B110:G110"/>
    <mergeCell ref="B111:G111"/>
    <mergeCell ref="A112:G112"/>
    <mergeCell ref="B113:G113"/>
    <mergeCell ref="B114:G114"/>
    <mergeCell ref="A120:G120"/>
    <mergeCell ref="B121:G121"/>
    <mergeCell ref="B126:G126"/>
    <mergeCell ref="B127:G127"/>
    <mergeCell ref="B105:G105"/>
    <mergeCell ref="A106:G106"/>
    <mergeCell ref="B107:G107"/>
    <mergeCell ref="B108:G108"/>
    <mergeCell ref="A115:G115"/>
    <mergeCell ref="B122:G122"/>
    <mergeCell ref="B123:G123"/>
    <mergeCell ref="A124:G124"/>
    <mergeCell ref="B125:G125"/>
    <mergeCell ref="B130:G130"/>
    <mergeCell ref="B131:G131"/>
    <mergeCell ref="A132:G132"/>
    <mergeCell ref="B133:G133"/>
    <mergeCell ref="B139:G139"/>
    <mergeCell ref="B145:G145"/>
    <mergeCell ref="B146:G146"/>
    <mergeCell ref="B147:G147"/>
    <mergeCell ref="A148:G148"/>
    <mergeCell ref="A140:G140"/>
    <mergeCell ref="B141:G141"/>
    <mergeCell ref="B142:G142"/>
    <mergeCell ref="B143:G143"/>
    <mergeCell ref="A152:G152"/>
    <mergeCell ref="B134:G134"/>
    <mergeCell ref="B135:G135"/>
    <mergeCell ref="A136:G136"/>
    <mergeCell ref="B137:G137"/>
    <mergeCell ref="B138:G138"/>
    <mergeCell ref="B150:G150"/>
    <mergeCell ref="B151:G151"/>
    <mergeCell ref="A144:G144"/>
    <mergeCell ref="B149:G149"/>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CD235-E8D7-4EC6-B33F-468110510B6D}">
  <sheetPr>
    <pageSetUpPr fitToPage="1"/>
  </sheetPr>
  <dimension ref="A1:G127"/>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633</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632</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402" t="s">
        <v>630</v>
      </c>
      <c r="B13" s="402"/>
      <c r="C13" s="402"/>
      <c r="D13" s="402"/>
      <c r="E13" s="402"/>
      <c r="F13" s="402"/>
      <c r="G13" s="402"/>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112">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409" t="s">
        <v>57</v>
      </c>
      <c r="B27" s="409" t="s">
        <v>58</v>
      </c>
      <c r="C27" s="409" t="s">
        <v>59</v>
      </c>
      <c r="D27" s="409" t="s">
        <v>60</v>
      </c>
      <c r="E27" s="409" t="s">
        <v>61</v>
      </c>
      <c r="F27" s="117" t="s">
        <v>62</v>
      </c>
      <c r="G27" s="87">
        <v>138</v>
      </c>
    </row>
    <row r="28" spans="1:7">
      <c r="A28" s="409"/>
      <c r="B28" s="409"/>
      <c r="C28" s="409"/>
      <c r="D28" s="409"/>
      <c r="E28" s="409"/>
      <c r="F28" s="117" t="s">
        <v>63</v>
      </c>
      <c r="G28" s="87">
        <v>138</v>
      </c>
    </row>
    <row r="29" spans="1:7">
      <c r="A29" s="409"/>
      <c r="B29" s="409"/>
      <c r="C29" s="409"/>
      <c r="D29" s="409"/>
      <c r="E29" s="409"/>
      <c r="F29" s="117" t="s">
        <v>64</v>
      </c>
      <c r="G29" s="87" t="s">
        <v>159</v>
      </c>
    </row>
    <row r="30" spans="1:7">
      <c r="A30" s="409"/>
      <c r="B30" s="409"/>
      <c r="C30" s="409"/>
      <c r="D30" s="409"/>
      <c r="E30" s="409"/>
      <c r="F30" s="93" t="s">
        <v>63</v>
      </c>
      <c r="G30" s="87" t="s">
        <v>159</v>
      </c>
    </row>
    <row r="31" spans="1:7">
      <c r="A31" s="409"/>
      <c r="B31" s="409"/>
      <c r="C31" s="409"/>
      <c r="D31" s="409"/>
      <c r="E31" s="409"/>
      <c r="F31" s="93" t="s">
        <v>66</v>
      </c>
      <c r="G31" s="87" t="s">
        <v>159</v>
      </c>
    </row>
    <row r="32" spans="1:7" ht="409.5">
      <c r="A32" s="118" t="s">
        <v>629</v>
      </c>
      <c r="B32" s="118" t="s">
        <v>628</v>
      </c>
      <c r="C32" s="119" t="s">
        <v>627</v>
      </c>
      <c r="D32" s="120" t="s">
        <v>87</v>
      </c>
      <c r="E32" s="91" t="s">
        <v>626</v>
      </c>
      <c r="F32" s="93" t="s">
        <v>1324</v>
      </c>
      <c r="G32" s="87" t="s">
        <v>159</v>
      </c>
    </row>
    <row r="33" spans="1:7">
      <c r="A33" s="318" t="s">
        <v>625</v>
      </c>
      <c r="B33" s="319"/>
      <c r="C33" s="319"/>
      <c r="D33" s="319"/>
      <c r="E33" s="319"/>
      <c r="F33" s="319"/>
      <c r="G33" s="320"/>
    </row>
    <row r="34" spans="1:7">
      <c r="A34" s="316" t="s">
        <v>55</v>
      </c>
      <c r="B34" s="316"/>
      <c r="C34" s="316"/>
      <c r="D34" s="316"/>
      <c r="E34" s="316"/>
      <c r="F34" s="316" t="s">
        <v>56</v>
      </c>
      <c r="G34" s="316"/>
    </row>
    <row r="35" spans="1:7">
      <c r="A35" s="409" t="s">
        <v>57</v>
      </c>
      <c r="B35" s="409" t="s">
        <v>58</v>
      </c>
      <c r="C35" s="409" t="s">
        <v>59</v>
      </c>
      <c r="D35" s="409" t="s">
        <v>60</v>
      </c>
      <c r="E35" s="409" t="s">
        <v>61</v>
      </c>
      <c r="F35" s="117" t="s">
        <v>62</v>
      </c>
      <c r="G35" s="87">
        <v>45.84</v>
      </c>
    </row>
    <row r="36" spans="1:7">
      <c r="A36" s="409"/>
      <c r="B36" s="409"/>
      <c r="C36" s="409"/>
      <c r="D36" s="409"/>
      <c r="E36" s="409"/>
      <c r="F36" s="93" t="s">
        <v>63</v>
      </c>
      <c r="G36" s="87">
        <v>45.84</v>
      </c>
    </row>
    <row r="37" spans="1:7">
      <c r="A37" s="409"/>
      <c r="B37" s="409"/>
      <c r="C37" s="409"/>
      <c r="D37" s="409"/>
      <c r="E37" s="409"/>
      <c r="F37" s="93" t="s">
        <v>64</v>
      </c>
      <c r="G37" s="87" t="s">
        <v>159</v>
      </c>
    </row>
    <row r="38" spans="1:7">
      <c r="A38" s="409"/>
      <c r="B38" s="409"/>
      <c r="C38" s="409"/>
      <c r="D38" s="409"/>
      <c r="E38" s="409"/>
      <c r="F38" s="93" t="s">
        <v>65</v>
      </c>
      <c r="G38" s="87" t="s">
        <v>159</v>
      </c>
    </row>
    <row r="39" spans="1:7">
      <c r="A39" s="409"/>
      <c r="B39" s="409"/>
      <c r="C39" s="409"/>
      <c r="D39" s="409"/>
      <c r="E39" s="409"/>
      <c r="F39" s="93" t="s">
        <v>66</v>
      </c>
      <c r="G39" s="87" t="s">
        <v>159</v>
      </c>
    </row>
    <row r="40" spans="1:7" ht="181.5" customHeight="1">
      <c r="A40" s="118" t="s">
        <v>624</v>
      </c>
      <c r="B40" s="118" t="s">
        <v>623</v>
      </c>
      <c r="C40" s="118" t="s">
        <v>622</v>
      </c>
      <c r="D40" s="120" t="s">
        <v>87</v>
      </c>
      <c r="E40" s="91" t="s">
        <v>621</v>
      </c>
      <c r="F40" s="93" t="s">
        <v>68</v>
      </c>
      <c r="G40" s="87"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409" t="s">
        <v>57</v>
      </c>
      <c r="B43" s="409" t="s">
        <v>58</v>
      </c>
      <c r="C43" s="409" t="s">
        <v>59</v>
      </c>
      <c r="D43" s="409" t="s">
        <v>60</v>
      </c>
      <c r="E43" s="409" t="s">
        <v>61</v>
      </c>
      <c r="F43" s="117" t="s">
        <v>62</v>
      </c>
      <c r="G43" s="113">
        <v>42</v>
      </c>
    </row>
    <row r="44" spans="1:7">
      <c r="A44" s="409"/>
      <c r="B44" s="409"/>
      <c r="C44" s="409"/>
      <c r="D44" s="409"/>
      <c r="E44" s="409"/>
      <c r="F44" s="93" t="s">
        <v>63</v>
      </c>
      <c r="G44" s="113">
        <v>42</v>
      </c>
    </row>
    <row r="45" spans="1:7">
      <c r="A45" s="409"/>
      <c r="B45" s="409"/>
      <c r="C45" s="409"/>
      <c r="D45" s="409"/>
      <c r="E45" s="409"/>
      <c r="F45" s="93" t="s">
        <v>64</v>
      </c>
      <c r="G45" s="113">
        <v>42</v>
      </c>
    </row>
    <row r="46" spans="1:7" ht="31.5" customHeight="1">
      <c r="A46" s="409"/>
      <c r="B46" s="409"/>
      <c r="C46" s="409"/>
      <c r="D46" s="409"/>
      <c r="E46" s="409"/>
      <c r="F46" s="93" t="s">
        <v>65</v>
      </c>
      <c r="G46" s="113">
        <v>42</v>
      </c>
    </row>
    <row r="47" spans="1:7">
      <c r="A47" s="409"/>
      <c r="B47" s="409"/>
      <c r="C47" s="409"/>
      <c r="D47" s="409"/>
      <c r="E47" s="409"/>
      <c r="F47" s="93" t="s">
        <v>66</v>
      </c>
      <c r="G47" s="87">
        <f>((2154/37)*0.37)+((1844/63)*0.63)</f>
        <v>39.980000000000004</v>
      </c>
    </row>
    <row r="48" spans="1:7" ht="222" customHeight="1">
      <c r="A48" s="118" t="s">
        <v>620</v>
      </c>
      <c r="B48" s="118" t="s">
        <v>617</v>
      </c>
      <c r="C48" s="118" t="s">
        <v>619</v>
      </c>
      <c r="D48" s="120" t="s">
        <v>87</v>
      </c>
      <c r="E48" s="91" t="s">
        <v>551</v>
      </c>
      <c r="F48" s="93" t="s">
        <v>68</v>
      </c>
      <c r="G48" s="87">
        <f>((1-(G47/G43))*100)+100</f>
        <v>104.8095238095238</v>
      </c>
    </row>
    <row r="49" spans="1:7">
      <c r="A49" s="317" t="s">
        <v>57</v>
      </c>
      <c r="B49" s="317" t="s">
        <v>58</v>
      </c>
      <c r="C49" s="317" t="s">
        <v>59</v>
      </c>
      <c r="D49" s="409" t="s">
        <v>60</v>
      </c>
      <c r="E49" s="409" t="s">
        <v>61</v>
      </c>
      <c r="F49" s="117" t="s">
        <v>62</v>
      </c>
      <c r="G49" s="87">
        <v>63</v>
      </c>
    </row>
    <row r="50" spans="1:7">
      <c r="A50" s="317"/>
      <c r="B50" s="317"/>
      <c r="C50" s="317"/>
      <c r="D50" s="409"/>
      <c r="E50" s="409"/>
      <c r="F50" s="117" t="s">
        <v>63</v>
      </c>
      <c r="G50" s="87">
        <v>63</v>
      </c>
    </row>
    <row r="51" spans="1:7">
      <c r="A51" s="317"/>
      <c r="B51" s="317"/>
      <c r="C51" s="317"/>
      <c r="D51" s="409"/>
      <c r="E51" s="409"/>
      <c r="F51" s="117" t="s">
        <v>64</v>
      </c>
      <c r="G51" s="87">
        <v>63</v>
      </c>
    </row>
    <row r="52" spans="1:7">
      <c r="A52" s="317"/>
      <c r="B52" s="317"/>
      <c r="C52" s="317"/>
      <c r="D52" s="409"/>
      <c r="E52" s="409"/>
      <c r="F52" s="93" t="s">
        <v>65</v>
      </c>
      <c r="G52" s="87">
        <v>63</v>
      </c>
    </row>
    <row r="53" spans="1:7">
      <c r="A53" s="317"/>
      <c r="B53" s="317"/>
      <c r="C53" s="317"/>
      <c r="D53" s="409"/>
      <c r="E53" s="409"/>
      <c r="F53" s="93" t="s">
        <v>66</v>
      </c>
      <c r="G53" s="87">
        <f>(1471/20)</f>
        <v>73.55</v>
      </c>
    </row>
    <row r="54" spans="1:7" ht="85.5">
      <c r="A54" s="118" t="s">
        <v>618</v>
      </c>
      <c r="B54" s="118" t="s">
        <v>617</v>
      </c>
      <c r="C54" s="118" t="s">
        <v>616</v>
      </c>
      <c r="D54" s="120" t="s">
        <v>87</v>
      </c>
      <c r="E54" s="91" t="s">
        <v>551</v>
      </c>
      <c r="F54" s="93" t="s">
        <v>68</v>
      </c>
      <c r="G54" s="87">
        <f>((1-(G53/G49))*100)+100</f>
        <v>83.253968253968267</v>
      </c>
    </row>
    <row r="55" spans="1:7">
      <c r="A55" s="318" t="s">
        <v>1327</v>
      </c>
      <c r="B55" s="319"/>
      <c r="C55" s="319"/>
      <c r="D55" s="319"/>
      <c r="E55" s="319"/>
      <c r="F55" s="319"/>
      <c r="G55" s="320"/>
    </row>
    <row r="56" spans="1:7">
      <c r="A56" s="316" t="s">
        <v>55</v>
      </c>
      <c r="B56" s="316"/>
      <c r="C56" s="316"/>
      <c r="D56" s="316"/>
      <c r="E56" s="316"/>
      <c r="F56" s="316" t="s">
        <v>56</v>
      </c>
      <c r="G56" s="316"/>
    </row>
    <row r="57" spans="1:7">
      <c r="A57" s="409" t="s">
        <v>57</v>
      </c>
      <c r="B57" s="409" t="s">
        <v>58</v>
      </c>
      <c r="C57" s="409" t="s">
        <v>59</v>
      </c>
      <c r="D57" s="409" t="s">
        <v>60</v>
      </c>
      <c r="E57" s="409" t="s">
        <v>61</v>
      </c>
      <c r="F57" s="117" t="s">
        <v>62</v>
      </c>
      <c r="G57" s="87">
        <v>100</v>
      </c>
    </row>
    <row r="58" spans="1:7">
      <c r="A58" s="409"/>
      <c r="B58" s="409"/>
      <c r="C58" s="409"/>
      <c r="D58" s="409"/>
      <c r="E58" s="409"/>
      <c r="F58" s="117" t="s">
        <v>63</v>
      </c>
      <c r="G58" s="87">
        <v>100</v>
      </c>
    </row>
    <row r="59" spans="1:7">
      <c r="A59" s="409"/>
      <c r="B59" s="409"/>
      <c r="C59" s="409"/>
      <c r="D59" s="409"/>
      <c r="E59" s="409"/>
      <c r="F59" s="93" t="s">
        <v>64</v>
      </c>
      <c r="G59" s="87">
        <v>100</v>
      </c>
    </row>
    <row r="60" spans="1:7" ht="33" customHeight="1">
      <c r="A60" s="409"/>
      <c r="B60" s="409"/>
      <c r="C60" s="409"/>
      <c r="D60" s="409"/>
      <c r="E60" s="409"/>
      <c r="F60" s="93" t="s">
        <v>65</v>
      </c>
      <c r="G60" s="87">
        <v>100</v>
      </c>
    </row>
    <row r="61" spans="1:7">
      <c r="A61" s="409"/>
      <c r="B61" s="409"/>
      <c r="C61" s="409"/>
      <c r="D61" s="409"/>
      <c r="E61" s="409"/>
      <c r="F61" s="93" t="s">
        <v>66</v>
      </c>
      <c r="G61" s="87">
        <f>((1+4+9+3+11+9)/37)*100</f>
        <v>100</v>
      </c>
    </row>
    <row r="62" spans="1:7" ht="57">
      <c r="A62" s="118" t="s">
        <v>615</v>
      </c>
      <c r="B62" s="118" t="s">
        <v>610</v>
      </c>
      <c r="C62" s="118" t="s">
        <v>614</v>
      </c>
      <c r="D62" s="120" t="s">
        <v>69</v>
      </c>
      <c r="E62" s="91" t="s">
        <v>83</v>
      </c>
      <c r="F62" s="93" t="s">
        <v>68</v>
      </c>
      <c r="G62" s="87">
        <f>+G61/G57*100</f>
        <v>100</v>
      </c>
    </row>
    <row r="63" spans="1:7">
      <c r="A63" s="409" t="s">
        <v>57</v>
      </c>
      <c r="B63" s="409" t="s">
        <v>58</v>
      </c>
      <c r="C63" s="409" t="s">
        <v>59</v>
      </c>
      <c r="D63" s="409" t="s">
        <v>60</v>
      </c>
      <c r="E63" s="409" t="s">
        <v>61</v>
      </c>
      <c r="F63" s="93" t="s">
        <v>62</v>
      </c>
      <c r="G63" s="87">
        <v>92</v>
      </c>
    </row>
    <row r="64" spans="1:7">
      <c r="A64" s="409"/>
      <c r="B64" s="409"/>
      <c r="C64" s="409"/>
      <c r="D64" s="409"/>
      <c r="E64" s="409"/>
      <c r="F64" s="93" t="s">
        <v>63</v>
      </c>
      <c r="G64" s="87">
        <v>92</v>
      </c>
    </row>
    <row r="65" spans="1:7">
      <c r="A65" s="409"/>
      <c r="B65" s="409"/>
      <c r="C65" s="409"/>
      <c r="D65" s="409"/>
      <c r="E65" s="409"/>
      <c r="F65" s="93" t="s">
        <v>64</v>
      </c>
      <c r="G65" s="87">
        <v>92</v>
      </c>
    </row>
    <row r="66" spans="1:7">
      <c r="A66" s="409"/>
      <c r="B66" s="409"/>
      <c r="C66" s="409"/>
      <c r="D66" s="409"/>
      <c r="E66" s="409"/>
      <c r="F66" s="93" t="s">
        <v>65</v>
      </c>
      <c r="G66" s="87">
        <v>92</v>
      </c>
    </row>
    <row r="67" spans="1:7">
      <c r="A67" s="409"/>
      <c r="B67" s="409"/>
      <c r="C67" s="409"/>
      <c r="D67" s="409"/>
      <c r="E67" s="409"/>
      <c r="F67" s="93" t="s">
        <v>66</v>
      </c>
      <c r="G67" s="87">
        <f>((37+45)/100)*100</f>
        <v>82</v>
      </c>
    </row>
    <row r="68" spans="1:7" ht="114">
      <c r="A68" s="118" t="s">
        <v>613</v>
      </c>
      <c r="B68" s="118" t="s">
        <v>610</v>
      </c>
      <c r="C68" s="118" t="s">
        <v>612</v>
      </c>
      <c r="D68" s="120" t="s">
        <v>69</v>
      </c>
      <c r="E68" s="91" t="s">
        <v>83</v>
      </c>
      <c r="F68" s="93" t="s">
        <v>68</v>
      </c>
      <c r="G68" s="87">
        <f>+G67/G63*100</f>
        <v>89.130434782608688</v>
      </c>
    </row>
    <row r="69" spans="1:7">
      <c r="A69" s="409" t="s">
        <v>57</v>
      </c>
      <c r="B69" s="409" t="s">
        <v>58</v>
      </c>
      <c r="C69" s="409" t="s">
        <v>59</v>
      </c>
      <c r="D69" s="409" t="s">
        <v>60</v>
      </c>
      <c r="E69" s="409" t="s">
        <v>61</v>
      </c>
      <c r="F69" s="93" t="s">
        <v>62</v>
      </c>
      <c r="G69" s="87">
        <v>95</v>
      </c>
    </row>
    <row r="70" spans="1:7">
      <c r="A70" s="409"/>
      <c r="B70" s="409"/>
      <c r="C70" s="409"/>
      <c r="D70" s="409"/>
      <c r="E70" s="409"/>
      <c r="F70" s="93" t="s">
        <v>63</v>
      </c>
      <c r="G70" s="87">
        <v>95</v>
      </c>
    </row>
    <row r="71" spans="1:7">
      <c r="A71" s="409"/>
      <c r="B71" s="409"/>
      <c r="C71" s="409"/>
      <c r="D71" s="409"/>
      <c r="E71" s="409"/>
      <c r="F71" s="93" t="s">
        <v>64</v>
      </c>
      <c r="G71" s="87">
        <v>95</v>
      </c>
    </row>
    <row r="72" spans="1:7">
      <c r="A72" s="409"/>
      <c r="B72" s="409"/>
      <c r="C72" s="409"/>
      <c r="D72" s="409"/>
      <c r="E72" s="409"/>
      <c r="F72" s="93" t="s">
        <v>65</v>
      </c>
      <c r="G72" s="87">
        <v>95</v>
      </c>
    </row>
    <row r="73" spans="1:7">
      <c r="A73" s="409"/>
      <c r="B73" s="409"/>
      <c r="C73" s="409"/>
      <c r="D73" s="409"/>
      <c r="E73" s="409"/>
      <c r="F73" s="93" t="s">
        <v>66</v>
      </c>
      <c r="G73" s="87">
        <f>(17/20)*100</f>
        <v>85</v>
      </c>
    </row>
    <row r="74" spans="1:7" ht="71.25">
      <c r="A74" s="118" t="s">
        <v>611</v>
      </c>
      <c r="B74" s="118" t="s">
        <v>610</v>
      </c>
      <c r="C74" s="118" t="s">
        <v>609</v>
      </c>
      <c r="D74" s="120" t="s">
        <v>69</v>
      </c>
      <c r="E74" s="91" t="s">
        <v>83</v>
      </c>
      <c r="F74" s="93" t="s">
        <v>68</v>
      </c>
      <c r="G74" s="87">
        <f>+G73/G69*100</f>
        <v>89.473684210526315</v>
      </c>
    </row>
    <row r="75" spans="1:7" ht="30" customHeight="1">
      <c r="A75" s="311" t="s">
        <v>70</v>
      </c>
      <c r="B75" s="312"/>
      <c r="C75" s="312"/>
      <c r="D75" s="312"/>
      <c r="E75" s="312"/>
      <c r="F75" s="312"/>
      <c r="G75" s="313"/>
    </row>
    <row r="76" spans="1:7">
      <c r="A76" s="327" t="str">
        <f>A32</f>
        <v>Promedio de días hábiles transcurridos dentro de los procedimientos en materia de protección de datos personales hasta la imposición de una sanción.</v>
      </c>
      <c r="B76" s="328"/>
      <c r="C76" s="328"/>
      <c r="D76" s="328"/>
      <c r="E76" s="328"/>
      <c r="F76" s="328"/>
      <c r="G76" s="329"/>
    </row>
    <row r="77" spans="1:7">
      <c r="A77" s="97" t="s">
        <v>71</v>
      </c>
      <c r="B77" s="330" t="s">
        <v>73</v>
      </c>
      <c r="C77" s="331"/>
      <c r="D77" s="331"/>
      <c r="E77" s="331"/>
      <c r="F77" s="331"/>
      <c r="G77" s="332"/>
    </row>
    <row r="78" spans="1:7">
      <c r="A78" s="97" t="s">
        <v>72</v>
      </c>
      <c r="B78" s="330" t="s">
        <v>73</v>
      </c>
      <c r="C78" s="331"/>
      <c r="D78" s="331"/>
      <c r="E78" s="331"/>
      <c r="F78" s="331"/>
      <c r="G78" s="332"/>
    </row>
    <row r="79" spans="1:7">
      <c r="A79" s="327" t="str">
        <f>A40</f>
        <v>Promedio de días para la atención de los procedimientos.</v>
      </c>
      <c r="B79" s="328"/>
      <c r="C79" s="328"/>
      <c r="D79" s="328"/>
      <c r="E79" s="328"/>
      <c r="F79" s="328"/>
      <c r="G79" s="329"/>
    </row>
    <row r="80" spans="1:7">
      <c r="A80" s="97" t="s">
        <v>71</v>
      </c>
      <c r="B80" s="330" t="s">
        <v>73</v>
      </c>
      <c r="C80" s="331"/>
      <c r="D80" s="331"/>
      <c r="E80" s="331"/>
      <c r="F80" s="331"/>
      <c r="G80" s="332"/>
    </row>
    <row r="81" spans="1:7">
      <c r="A81" s="97" t="s">
        <v>72</v>
      </c>
      <c r="B81" s="330" t="s">
        <v>73</v>
      </c>
      <c r="C81" s="331"/>
      <c r="D81" s="331"/>
      <c r="E81" s="331"/>
      <c r="F81" s="331"/>
      <c r="G81" s="332"/>
    </row>
    <row r="82" spans="1:7">
      <c r="A82" s="327" t="str">
        <f>A48</f>
        <v>Promedio de días para la conclusión de los procedimientos de protección de derechos.</v>
      </c>
      <c r="B82" s="328"/>
      <c r="C82" s="328"/>
      <c r="D82" s="328"/>
      <c r="E82" s="328"/>
      <c r="F82" s="328"/>
      <c r="G82" s="329"/>
    </row>
    <row r="83" spans="1:7" ht="96.75" customHeight="1">
      <c r="A83" s="97" t="s">
        <v>71</v>
      </c>
      <c r="B83" s="324" t="s">
        <v>1224</v>
      </c>
      <c r="C83" s="325"/>
      <c r="D83" s="325"/>
      <c r="E83" s="325"/>
      <c r="F83" s="325"/>
      <c r="G83" s="326"/>
    </row>
    <row r="84" spans="1:7">
      <c r="A84" s="97" t="s">
        <v>72</v>
      </c>
      <c r="B84" s="324"/>
      <c r="C84" s="325"/>
      <c r="D84" s="325"/>
      <c r="E84" s="325"/>
      <c r="F84" s="325"/>
      <c r="G84" s="326"/>
    </row>
    <row r="85" spans="1:7">
      <c r="A85" s="327" t="str">
        <f>A54</f>
        <v>Promedio de días para la conclusión de los procedimientos de imposición de sanciones.</v>
      </c>
      <c r="B85" s="328"/>
      <c r="C85" s="328"/>
      <c r="D85" s="328"/>
      <c r="E85" s="328"/>
      <c r="F85" s="328"/>
      <c r="G85" s="329"/>
    </row>
    <row r="86" spans="1:7" ht="82.5" customHeight="1">
      <c r="A86" s="97" t="s">
        <v>71</v>
      </c>
      <c r="B86" s="324" t="s">
        <v>1225</v>
      </c>
      <c r="C86" s="325"/>
      <c r="D86" s="325"/>
      <c r="E86" s="325"/>
      <c r="F86" s="325"/>
      <c r="G86" s="326"/>
    </row>
    <row r="87" spans="1:7">
      <c r="A87" s="97" t="s">
        <v>72</v>
      </c>
      <c r="B87" s="324"/>
      <c r="C87" s="325"/>
      <c r="D87" s="325"/>
      <c r="E87" s="325"/>
      <c r="F87" s="325"/>
      <c r="G87" s="326"/>
    </row>
    <row r="88" spans="1:7">
      <c r="A88" s="327" t="str">
        <f>A62</f>
        <v>Porcentaje de procedimientos de protección de derechos notificados con invitación a conciliar.</v>
      </c>
      <c r="B88" s="328"/>
      <c r="C88" s="328"/>
      <c r="D88" s="328"/>
      <c r="E88" s="328"/>
      <c r="F88" s="328"/>
      <c r="G88" s="329"/>
    </row>
    <row r="89" spans="1:7" ht="44.25" customHeight="1">
      <c r="A89" s="97" t="s">
        <v>71</v>
      </c>
      <c r="B89" s="324" t="s">
        <v>1226</v>
      </c>
      <c r="C89" s="325"/>
      <c r="D89" s="325"/>
      <c r="E89" s="325"/>
      <c r="F89" s="325"/>
      <c r="G89" s="326"/>
    </row>
    <row r="90" spans="1:7">
      <c r="A90" s="97" t="s">
        <v>72</v>
      </c>
      <c r="B90" s="324"/>
      <c r="C90" s="325"/>
      <c r="D90" s="325"/>
      <c r="E90" s="325"/>
      <c r="F90" s="325"/>
      <c r="G90" s="326"/>
    </row>
    <row r="91" spans="1:7">
      <c r="A91" s="327" t="str">
        <f>A68</f>
        <v>Porcentaje de procedimientos de protección de derechos concluidos.</v>
      </c>
      <c r="B91" s="328"/>
      <c r="C91" s="328"/>
      <c r="D91" s="328"/>
      <c r="E91" s="328"/>
      <c r="F91" s="328"/>
      <c r="G91" s="329"/>
    </row>
    <row r="92" spans="1:7" ht="40.5" customHeight="1">
      <c r="A92" s="98" t="s">
        <v>71</v>
      </c>
      <c r="B92" s="324" t="s">
        <v>1227</v>
      </c>
      <c r="C92" s="325"/>
      <c r="D92" s="325"/>
      <c r="E92" s="325"/>
      <c r="F92" s="325"/>
      <c r="G92" s="326"/>
    </row>
    <row r="93" spans="1:7">
      <c r="A93" s="97" t="s">
        <v>72</v>
      </c>
      <c r="B93" s="324"/>
      <c r="C93" s="325"/>
      <c r="D93" s="325"/>
      <c r="E93" s="325"/>
      <c r="F93" s="325"/>
      <c r="G93" s="326"/>
    </row>
    <row r="94" spans="1:7">
      <c r="A94" s="327" t="str">
        <f>A74</f>
        <v>Porcentaje de procedimientos de imposición de sanciones concluidos.</v>
      </c>
      <c r="B94" s="328"/>
      <c r="C94" s="328"/>
      <c r="D94" s="328"/>
      <c r="E94" s="328"/>
      <c r="F94" s="328"/>
      <c r="G94" s="329"/>
    </row>
    <row r="95" spans="1:7" ht="34.5" customHeight="1">
      <c r="A95" s="97" t="s">
        <v>71</v>
      </c>
      <c r="B95" s="324" t="s">
        <v>1228</v>
      </c>
      <c r="C95" s="325"/>
      <c r="D95" s="325"/>
      <c r="E95" s="325"/>
      <c r="F95" s="325"/>
      <c r="G95" s="326"/>
    </row>
    <row r="96" spans="1:7">
      <c r="A96" s="97" t="s">
        <v>72</v>
      </c>
      <c r="B96" s="324"/>
      <c r="C96" s="325"/>
      <c r="D96" s="325"/>
      <c r="E96" s="325"/>
      <c r="F96" s="325"/>
      <c r="G96" s="326"/>
    </row>
    <row r="97" spans="1:7">
      <c r="A97" s="345"/>
      <c r="B97" s="345"/>
      <c r="C97" s="345"/>
      <c r="D97" s="345"/>
      <c r="E97" s="345"/>
      <c r="F97" s="345"/>
      <c r="G97" s="345"/>
    </row>
    <row r="98" spans="1:7">
      <c r="A98" s="311" t="s">
        <v>74</v>
      </c>
      <c r="B98" s="312"/>
      <c r="C98" s="312"/>
      <c r="D98" s="312"/>
      <c r="E98" s="312"/>
      <c r="F98" s="312"/>
      <c r="G98" s="313"/>
    </row>
    <row r="99" spans="1:7">
      <c r="A99" s="327" t="str">
        <f>A32</f>
        <v>Promedio de días hábiles transcurridos dentro de los procedimientos en materia de protección de datos personales hasta la imposición de una sanción.</v>
      </c>
      <c r="B99" s="328"/>
      <c r="C99" s="328"/>
      <c r="D99" s="328"/>
      <c r="E99" s="328"/>
      <c r="F99" s="328"/>
      <c r="G99" s="329"/>
    </row>
    <row r="100" spans="1:7" ht="30">
      <c r="A100" s="99" t="s">
        <v>84</v>
      </c>
      <c r="B100" s="384"/>
      <c r="C100" s="384"/>
      <c r="D100" s="384"/>
      <c r="E100" s="384"/>
      <c r="F100" s="384"/>
      <c r="G100" s="384"/>
    </row>
    <row r="101" spans="1:7">
      <c r="A101" s="99" t="s">
        <v>85</v>
      </c>
      <c r="B101" s="384"/>
      <c r="C101" s="384"/>
      <c r="D101" s="384"/>
      <c r="E101" s="384"/>
      <c r="F101" s="384"/>
      <c r="G101" s="384"/>
    </row>
    <row r="102" spans="1:7">
      <c r="A102" s="99" t="s">
        <v>86</v>
      </c>
      <c r="B102" s="337"/>
      <c r="C102" s="337"/>
      <c r="D102" s="337"/>
      <c r="E102" s="337"/>
      <c r="F102" s="337"/>
      <c r="G102" s="337"/>
    </row>
    <row r="103" spans="1:7">
      <c r="A103" s="327" t="str">
        <f>A40</f>
        <v>Promedio de días para la atención de los procedimientos.</v>
      </c>
      <c r="B103" s="328"/>
      <c r="C103" s="328"/>
      <c r="D103" s="328"/>
      <c r="E103" s="328"/>
      <c r="F103" s="328"/>
      <c r="G103" s="329"/>
    </row>
    <row r="104" spans="1:7" ht="30">
      <c r="A104" s="99" t="s">
        <v>84</v>
      </c>
      <c r="B104" s="403"/>
      <c r="C104" s="403"/>
      <c r="D104" s="403"/>
      <c r="E104" s="403"/>
      <c r="F104" s="403"/>
      <c r="G104" s="403"/>
    </row>
    <row r="105" spans="1:7">
      <c r="A105" s="99" t="s">
        <v>85</v>
      </c>
      <c r="B105" s="403"/>
      <c r="C105" s="403"/>
      <c r="D105" s="403"/>
      <c r="E105" s="403"/>
      <c r="F105" s="403"/>
      <c r="G105" s="403"/>
    </row>
    <row r="106" spans="1:7">
      <c r="A106" s="99" t="s">
        <v>86</v>
      </c>
      <c r="B106" s="410"/>
      <c r="C106" s="410"/>
      <c r="D106" s="410"/>
      <c r="E106" s="410"/>
      <c r="F106" s="410"/>
      <c r="G106" s="410"/>
    </row>
    <row r="107" spans="1:7">
      <c r="A107" s="327" t="str">
        <f>A48</f>
        <v>Promedio de días para la conclusión de los procedimientos de protección de derechos.</v>
      </c>
      <c r="B107" s="328"/>
      <c r="C107" s="328"/>
      <c r="D107" s="328"/>
      <c r="E107" s="328"/>
      <c r="F107" s="328"/>
      <c r="G107" s="329"/>
    </row>
    <row r="108" spans="1:7" ht="30">
      <c r="A108" s="99" t="s">
        <v>84</v>
      </c>
      <c r="B108" s="403"/>
      <c r="C108" s="403"/>
      <c r="D108" s="403"/>
      <c r="E108" s="403"/>
      <c r="F108" s="403"/>
      <c r="G108" s="403"/>
    </row>
    <row r="109" spans="1:7">
      <c r="A109" s="99" t="s">
        <v>85</v>
      </c>
      <c r="B109" s="403"/>
      <c r="C109" s="403"/>
      <c r="D109" s="403"/>
      <c r="E109" s="403"/>
      <c r="F109" s="403"/>
      <c r="G109" s="403"/>
    </row>
    <row r="110" spans="1:7">
      <c r="A110" s="99" t="s">
        <v>86</v>
      </c>
      <c r="B110" s="410"/>
      <c r="C110" s="410"/>
      <c r="D110" s="410"/>
      <c r="E110" s="410"/>
      <c r="F110" s="410"/>
      <c r="G110" s="410"/>
    </row>
    <row r="111" spans="1:7">
      <c r="A111" s="327" t="str">
        <f>A54</f>
        <v>Promedio de días para la conclusión de los procedimientos de imposición de sanciones.</v>
      </c>
      <c r="B111" s="328"/>
      <c r="C111" s="328"/>
      <c r="D111" s="328"/>
      <c r="E111" s="328"/>
      <c r="F111" s="328"/>
      <c r="G111" s="329"/>
    </row>
    <row r="112" spans="1:7" ht="30">
      <c r="A112" s="99" t="s">
        <v>84</v>
      </c>
      <c r="B112" s="403"/>
      <c r="C112" s="403"/>
      <c r="D112" s="403"/>
      <c r="E112" s="403"/>
      <c r="F112" s="403"/>
      <c r="G112" s="403"/>
    </row>
    <row r="113" spans="1:7">
      <c r="A113" s="99" t="s">
        <v>85</v>
      </c>
      <c r="B113" s="403"/>
      <c r="C113" s="403"/>
      <c r="D113" s="403"/>
      <c r="E113" s="403"/>
      <c r="F113" s="403"/>
      <c r="G113" s="403"/>
    </row>
    <row r="114" spans="1:7">
      <c r="A114" s="99" t="s">
        <v>86</v>
      </c>
      <c r="B114" s="410"/>
      <c r="C114" s="410"/>
      <c r="D114" s="410"/>
      <c r="E114" s="410"/>
      <c r="F114" s="410"/>
      <c r="G114" s="410"/>
    </row>
    <row r="115" spans="1:7">
      <c r="A115" s="327" t="str">
        <f>A62</f>
        <v>Porcentaje de procedimientos de protección de derechos notificados con invitación a conciliar.</v>
      </c>
      <c r="B115" s="328"/>
      <c r="C115" s="328"/>
      <c r="D115" s="328"/>
      <c r="E115" s="328"/>
      <c r="F115" s="328"/>
      <c r="G115" s="329"/>
    </row>
    <row r="116" spans="1:7" ht="30">
      <c r="A116" s="99" t="s">
        <v>84</v>
      </c>
      <c r="B116" s="403"/>
      <c r="C116" s="403"/>
      <c r="D116" s="403"/>
      <c r="E116" s="403"/>
      <c r="F116" s="403"/>
      <c r="G116" s="403"/>
    </row>
    <row r="117" spans="1:7">
      <c r="A117" s="99" t="s">
        <v>85</v>
      </c>
      <c r="B117" s="403"/>
      <c r="C117" s="403"/>
      <c r="D117" s="403"/>
      <c r="E117" s="403"/>
      <c r="F117" s="403"/>
      <c r="G117" s="403"/>
    </row>
    <row r="118" spans="1:7">
      <c r="A118" s="99" t="s">
        <v>86</v>
      </c>
      <c r="B118" s="410"/>
      <c r="C118" s="410"/>
      <c r="D118" s="410"/>
      <c r="E118" s="410"/>
      <c r="F118" s="410"/>
      <c r="G118" s="410"/>
    </row>
    <row r="119" spans="1:7">
      <c r="A119" s="327" t="str">
        <f>A68</f>
        <v>Porcentaje de procedimientos de protección de derechos concluidos.</v>
      </c>
      <c r="B119" s="328"/>
      <c r="C119" s="328"/>
      <c r="D119" s="328"/>
      <c r="E119" s="328"/>
      <c r="F119" s="328"/>
      <c r="G119" s="329"/>
    </row>
    <row r="120" spans="1:7" ht="30">
      <c r="A120" s="99" t="s">
        <v>84</v>
      </c>
      <c r="B120" s="403"/>
      <c r="C120" s="403"/>
      <c r="D120" s="403"/>
      <c r="E120" s="403"/>
      <c r="F120" s="403"/>
      <c r="G120" s="403"/>
    </row>
    <row r="121" spans="1:7">
      <c r="A121" s="99" t="s">
        <v>85</v>
      </c>
      <c r="B121" s="403"/>
      <c r="C121" s="403"/>
      <c r="D121" s="403"/>
      <c r="E121" s="403"/>
      <c r="F121" s="403"/>
      <c r="G121" s="403"/>
    </row>
    <row r="122" spans="1:7">
      <c r="A122" s="99" t="s">
        <v>86</v>
      </c>
      <c r="B122" s="410"/>
      <c r="C122" s="410"/>
      <c r="D122" s="410"/>
      <c r="E122" s="410"/>
      <c r="F122" s="410"/>
      <c r="G122" s="410"/>
    </row>
    <row r="123" spans="1:7">
      <c r="A123" s="327" t="str">
        <f>A74</f>
        <v>Porcentaje de procedimientos de imposición de sanciones concluidos.</v>
      </c>
      <c r="B123" s="328"/>
      <c r="C123" s="328"/>
      <c r="D123" s="328"/>
      <c r="E123" s="328"/>
      <c r="F123" s="328"/>
      <c r="G123" s="329"/>
    </row>
    <row r="124" spans="1:7" ht="30">
      <c r="A124" s="99" t="s">
        <v>84</v>
      </c>
      <c r="B124" s="403"/>
      <c r="C124" s="403"/>
      <c r="D124" s="403"/>
      <c r="E124" s="403"/>
      <c r="F124" s="403"/>
      <c r="G124" s="403"/>
    </row>
    <row r="125" spans="1:7">
      <c r="A125" s="99" t="s">
        <v>85</v>
      </c>
      <c r="B125" s="403"/>
      <c r="C125" s="403"/>
      <c r="D125" s="403"/>
      <c r="E125" s="403"/>
      <c r="F125" s="403"/>
      <c r="G125" s="403"/>
    </row>
    <row r="126" spans="1:7">
      <c r="A126" s="99" t="s">
        <v>86</v>
      </c>
      <c r="B126" s="410"/>
      <c r="C126" s="410"/>
      <c r="D126" s="410"/>
      <c r="E126" s="410"/>
      <c r="F126" s="410"/>
      <c r="G126" s="410"/>
    </row>
    <row r="127" spans="1:7">
      <c r="A127" s="345"/>
      <c r="B127" s="345"/>
      <c r="C127" s="345"/>
      <c r="D127" s="345"/>
      <c r="E127" s="345"/>
      <c r="F127" s="345"/>
      <c r="G127" s="345"/>
    </row>
  </sheetData>
  <mergeCells count="136">
    <mergeCell ref="B122:G122"/>
    <mergeCell ref="A123:G123"/>
    <mergeCell ref="B124:G124"/>
    <mergeCell ref="B125:G125"/>
    <mergeCell ref="B126:G126"/>
    <mergeCell ref="A127:G127"/>
    <mergeCell ref="B117:G117"/>
    <mergeCell ref="B118:G118"/>
    <mergeCell ref="A119:G119"/>
    <mergeCell ref="B120:G120"/>
    <mergeCell ref="B121:G121"/>
    <mergeCell ref="B116:G116"/>
    <mergeCell ref="B105:G105"/>
    <mergeCell ref="B106:G106"/>
    <mergeCell ref="A107:G107"/>
    <mergeCell ref="B108:G108"/>
    <mergeCell ref="B109:G109"/>
    <mergeCell ref="B110:G110"/>
    <mergeCell ref="A111:G111"/>
    <mergeCell ref="B112:G112"/>
    <mergeCell ref="B102:G102"/>
    <mergeCell ref="A103:G103"/>
    <mergeCell ref="B92:G92"/>
    <mergeCell ref="B93:G93"/>
    <mergeCell ref="B95:G95"/>
    <mergeCell ref="B96:G96"/>
    <mergeCell ref="B113:G113"/>
    <mergeCell ref="B114:G114"/>
    <mergeCell ref="A115:G115"/>
    <mergeCell ref="A75:G75"/>
    <mergeCell ref="A76:G76"/>
    <mergeCell ref="B77:G77"/>
    <mergeCell ref="B78:G78"/>
    <mergeCell ref="A79:G79"/>
    <mergeCell ref="B80:G80"/>
    <mergeCell ref="B104:G104"/>
    <mergeCell ref="A94:G94"/>
    <mergeCell ref="A97:G97"/>
    <mergeCell ref="A98:G98"/>
    <mergeCell ref="B87:G87"/>
    <mergeCell ref="A88:G88"/>
    <mergeCell ref="A91:G91"/>
    <mergeCell ref="B81:G81"/>
    <mergeCell ref="A82:G82"/>
    <mergeCell ref="B83:G83"/>
    <mergeCell ref="B84:G84"/>
    <mergeCell ref="A85:G85"/>
    <mergeCell ref="B86:G86"/>
    <mergeCell ref="B89:G89"/>
    <mergeCell ref="B90:G90"/>
    <mergeCell ref="A99:G99"/>
    <mergeCell ref="B100:G100"/>
    <mergeCell ref="B101:G101"/>
    <mergeCell ref="F56:G56"/>
    <mergeCell ref="A57:A61"/>
    <mergeCell ref="B57:B61"/>
    <mergeCell ref="C57:C61"/>
    <mergeCell ref="D57:D61"/>
    <mergeCell ref="E57:E61"/>
    <mergeCell ref="A69:A73"/>
    <mergeCell ref="B69:B73"/>
    <mergeCell ref="C69:C73"/>
    <mergeCell ref="D69:D73"/>
    <mergeCell ref="E69:E73"/>
    <mergeCell ref="A26:E26"/>
    <mergeCell ref="F26:G26"/>
    <mergeCell ref="A27:A31"/>
    <mergeCell ref="B27:B31"/>
    <mergeCell ref="C27:C31"/>
    <mergeCell ref="D27:D31"/>
    <mergeCell ref="E27:E3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55:G55"/>
    <mergeCell ref="A56:E56"/>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C15:G15"/>
    <mergeCell ref="A16:B16"/>
    <mergeCell ref="C16:G16"/>
    <mergeCell ref="A17:B17"/>
    <mergeCell ref="C17:G17"/>
    <mergeCell ref="A11:G11"/>
    <mergeCell ref="A12:G12"/>
    <mergeCell ref="A13:G13"/>
    <mergeCell ref="A14:G14"/>
    <mergeCell ref="A15:B15"/>
    <mergeCell ref="A42:E42"/>
    <mergeCell ref="F42:G42"/>
    <mergeCell ref="D35:D39"/>
    <mergeCell ref="E35:E39"/>
    <mergeCell ref="A41:G41"/>
    <mergeCell ref="A33:G33"/>
    <mergeCell ref="A34:E34"/>
    <mergeCell ref="F34:G34"/>
    <mergeCell ref="A35:A39"/>
    <mergeCell ref="B35:B39"/>
    <mergeCell ref="C35:C39"/>
    <mergeCell ref="A18:B18"/>
    <mergeCell ref="C18:G18"/>
    <mergeCell ref="A22:B22"/>
    <mergeCell ref="C22:D22"/>
    <mergeCell ref="A23:B23"/>
    <mergeCell ref="C23:D23"/>
    <mergeCell ref="A24:G24"/>
    <mergeCell ref="A25:G25"/>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6D938-6643-498C-8929-7104658C38BC}">
  <sheetPr>
    <pageSetUpPr fitToPage="1"/>
  </sheetPr>
  <dimension ref="A1:G282"/>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633</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941</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402" t="s">
        <v>630</v>
      </c>
      <c r="B13" s="402"/>
      <c r="C13" s="402"/>
      <c r="D13" s="402"/>
      <c r="E13" s="402"/>
      <c r="F13" s="402"/>
      <c r="G13" s="402"/>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112">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13">
        <v>48</v>
      </c>
    </row>
    <row r="28" spans="1:7">
      <c r="A28" s="317"/>
      <c r="B28" s="317"/>
      <c r="C28" s="317"/>
      <c r="D28" s="317"/>
      <c r="E28" s="317"/>
      <c r="F28" s="93" t="s">
        <v>63</v>
      </c>
      <c r="G28" s="113">
        <v>48</v>
      </c>
    </row>
    <row r="29" spans="1:7">
      <c r="A29" s="317"/>
      <c r="B29" s="317"/>
      <c r="C29" s="317"/>
      <c r="D29" s="317"/>
      <c r="E29" s="317"/>
      <c r="F29" s="92" t="s">
        <v>64</v>
      </c>
      <c r="G29" s="113" t="s">
        <v>159</v>
      </c>
    </row>
    <row r="30" spans="1:7">
      <c r="A30" s="317"/>
      <c r="B30" s="317"/>
      <c r="C30" s="317"/>
      <c r="D30" s="317"/>
      <c r="E30" s="317"/>
      <c r="F30" s="93" t="s">
        <v>65</v>
      </c>
      <c r="G30" s="113" t="s">
        <v>159</v>
      </c>
    </row>
    <row r="31" spans="1:7">
      <c r="A31" s="317"/>
      <c r="B31" s="317"/>
      <c r="C31" s="317"/>
      <c r="D31" s="317"/>
      <c r="E31" s="317"/>
      <c r="F31" s="92" t="s">
        <v>66</v>
      </c>
      <c r="G31" s="113" t="s">
        <v>159</v>
      </c>
    </row>
    <row r="32" spans="1:7" ht="142.5">
      <c r="A32" s="118" t="s">
        <v>940</v>
      </c>
      <c r="B32" s="118" t="s">
        <v>936</v>
      </c>
      <c r="C32" s="118" t="s">
        <v>939</v>
      </c>
      <c r="D32" s="120" t="s">
        <v>87</v>
      </c>
      <c r="E32" s="91" t="s">
        <v>938</v>
      </c>
      <c r="F32" s="92" t="s">
        <v>1324</v>
      </c>
      <c r="G32" s="113" t="s">
        <v>159</v>
      </c>
    </row>
    <row r="33" spans="1:7">
      <c r="A33" s="317" t="s">
        <v>57</v>
      </c>
      <c r="B33" s="317" t="s">
        <v>58</v>
      </c>
      <c r="C33" s="317" t="s">
        <v>59</v>
      </c>
      <c r="D33" s="317" t="s">
        <v>60</v>
      </c>
      <c r="E33" s="317" t="s">
        <v>61</v>
      </c>
      <c r="F33" s="92" t="s">
        <v>62</v>
      </c>
      <c r="G33" s="113">
        <v>68</v>
      </c>
    </row>
    <row r="34" spans="1:7">
      <c r="A34" s="317"/>
      <c r="B34" s="317"/>
      <c r="C34" s="317"/>
      <c r="D34" s="317"/>
      <c r="E34" s="317"/>
      <c r="F34" s="93" t="s">
        <v>63</v>
      </c>
      <c r="G34" s="113">
        <v>68</v>
      </c>
    </row>
    <row r="35" spans="1:7">
      <c r="A35" s="317"/>
      <c r="B35" s="317"/>
      <c r="C35" s="317"/>
      <c r="D35" s="317"/>
      <c r="E35" s="317"/>
      <c r="F35" s="92" t="s">
        <v>64</v>
      </c>
      <c r="G35" s="113" t="s">
        <v>159</v>
      </c>
    </row>
    <row r="36" spans="1:7">
      <c r="A36" s="317"/>
      <c r="B36" s="317"/>
      <c r="C36" s="317"/>
      <c r="D36" s="317"/>
      <c r="E36" s="317"/>
      <c r="F36" s="93" t="s">
        <v>65</v>
      </c>
      <c r="G36" s="113" t="s">
        <v>159</v>
      </c>
    </row>
    <row r="37" spans="1:7">
      <c r="A37" s="317"/>
      <c r="B37" s="317"/>
      <c r="C37" s="317"/>
      <c r="D37" s="317"/>
      <c r="E37" s="317"/>
      <c r="F37" s="92" t="s">
        <v>66</v>
      </c>
      <c r="G37" s="113" t="s">
        <v>159</v>
      </c>
    </row>
    <row r="38" spans="1:7" ht="128.25">
      <c r="A38" s="118" t="s">
        <v>937</v>
      </c>
      <c r="B38" s="118" t="s">
        <v>936</v>
      </c>
      <c r="C38" s="118" t="s">
        <v>935</v>
      </c>
      <c r="D38" s="120" t="s">
        <v>69</v>
      </c>
      <c r="E38" s="91" t="s">
        <v>306</v>
      </c>
      <c r="F38" s="92" t="s">
        <v>1324</v>
      </c>
      <c r="G38" s="113" t="s">
        <v>159</v>
      </c>
    </row>
    <row r="39" spans="1:7">
      <c r="A39" s="318" t="s">
        <v>1325</v>
      </c>
      <c r="B39" s="319"/>
      <c r="C39" s="319"/>
      <c r="D39" s="319"/>
      <c r="E39" s="319"/>
      <c r="F39" s="319"/>
      <c r="G39" s="320"/>
    </row>
    <row r="40" spans="1:7">
      <c r="A40" s="316" t="s">
        <v>55</v>
      </c>
      <c r="B40" s="316"/>
      <c r="C40" s="316"/>
      <c r="D40" s="316"/>
      <c r="E40" s="316"/>
      <c r="F40" s="316" t="s">
        <v>56</v>
      </c>
      <c r="G40" s="316"/>
    </row>
    <row r="41" spans="1:7">
      <c r="A41" s="317" t="s">
        <v>57</v>
      </c>
      <c r="B41" s="317" t="s">
        <v>58</v>
      </c>
      <c r="C41" s="317" t="s">
        <v>59</v>
      </c>
      <c r="D41" s="317" t="s">
        <v>60</v>
      </c>
      <c r="E41" s="317" t="s">
        <v>61</v>
      </c>
      <c r="F41" s="93" t="s">
        <v>62</v>
      </c>
      <c r="G41" s="113">
        <v>11.11</v>
      </c>
    </row>
    <row r="42" spans="1:7">
      <c r="A42" s="317"/>
      <c r="B42" s="317"/>
      <c r="C42" s="317"/>
      <c r="D42" s="317"/>
      <c r="E42" s="317"/>
      <c r="F42" s="93" t="s">
        <v>63</v>
      </c>
      <c r="G42" s="113">
        <v>11.11</v>
      </c>
    </row>
    <row r="43" spans="1:7">
      <c r="A43" s="317"/>
      <c r="B43" s="317"/>
      <c r="C43" s="317"/>
      <c r="D43" s="317"/>
      <c r="E43" s="317"/>
      <c r="F43" s="93" t="s">
        <v>64</v>
      </c>
      <c r="G43" s="113" t="s">
        <v>159</v>
      </c>
    </row>
    <row r="44" spans="1:7">
      <c r="A44" s="317"/>
      <c r="B44" s="317"/>
      <c r="C44" s="317"/>
      <c r="D44" s="317"/>
      <c r="E44" s="317"/>
      <c r="F44" s="93" t="s">
        <v>65</v>
      </c>
      <c r="G44" s="113" t="s">
        <v>159</v>
      </c>
    </row>
    <row r="45" spans="1:7">
      <c r="A45" s="317"/>
      <c r="B45" s="317"/>
      <c r="C45" s="317"/>
      <c r="D45" s="317"/>
      <c r="E45" s="317"/>
      <c r="F45" s="93" t="s">
        <v>66</v>
      </c>
      <c r="G45" s="113" t="s">
        <v>159</v>
      </c>
    </row>
    <row r="46" spans="1:7" ht="85.5">
      <c r="A46" s="118" t="s">
        <v>934</v>
      </c>
      <c r="B46" s="118" t="s">
        <v>933</v>
      </c>
      <c r="C46" s="118" t="s">
        <v>932</v>
      </c>
      <c r="D46" s="120" t="s">
        <v>69</v>
      </c>
      <c r="E46" s="91" t="s">
        <v>306</v>
      </c>
      <c r="F46" s="93" t="s">
        <v>68</v>
      </c>
      <c r="G46" s="113" t="s">
        <v>159</v>
      </c>
    </row>
    <row r="47" spans="1:7">
      <c r="A47" s="318" t="s">
        <v>1326</v>
      </c>
      <c r="B47" s="319"/>
      <c r="C47" s="319"/>
      <c r="D47" s="319"/>
      <c r="E47" s="319"/>
      <c r="F47" s="319"/>
      <c r="G47" s="320"/>
    </row>
    <row r="48" spans="1:7">
      <c r="A48" s="316" t="s">
        <v>55</v>
      </c>
      <c r="B48" s="316"/>
      <c r="C48" s="316"/>
      <c r="D48" s="316"/>
      <c r="E48" s="316"/>
      <c r="F48" s="316" t="s">
        <v>56</v>
      </c>
      <c r="G48" s="316"/>
    </row>
    <row r="49" spans="1:7">
      <c r="A49" s="317" t="s">
        <v>57</v>
      </c>
      <c r="B49" s="317" t="s">
        <v>58</v>
      </c>
      <c r="C49" s="317" t="s">
        <v>59</v>
      </c>
      <c r="D49" s="317" t="s">
        <v>60</v>
      </c>
      <c r="E49" s="317" t="s">
        <v>61</v>
      </c>
      <c r="F49" s="93" t="s">
        <v>62</v>
      </c>
      <c r="G49" s="113">
        <v>80</v>
      </c>
    </row>
    <row r="50" spans="1:7">
      <c r="A50" s="317"/>
      <c r="B50" s="317"/>
      <c r="C50" s="317"/>
      <c r="D50" s="317"/>
      <c r="E50" s="317"/>
      <c r="F50" s="93" t="s">
        <v>63</v>
      </c>
      <c r="G50" s="113">
        <v>80</v>
      </c>
    </row>
    <row r="51" spans="1:7">
      <c r="A51" s="317"/>
      <c r="B51" s="317"/>
      <c r="C51" s="317"/>
      <c r="D51" s="317"/>
      <c r="E51" s="317"/>
      <c r="F51" s="93" t="s">
        <v>64</v>
      </c>
      <c r="G51" s="113" t="s">
        <v>159</v>
      </c>
    </row>
    <row r="52" spans="1:7">
      <c r="A52" s="317"/>
      <c r="B52" s="317"/>
      <c r="C52" s="317"/>
      <c r="D52" s="317"/>
      <c r="E52" s="317"/>
      <c r="F52" s="93" t="s">
        <v>65</v>
      </c>
      <c r="G52" s="113" t="s">
        <v>159</v>
      </c>
    </row>
    <row r="53" spans="1:7">
      <c r="A53" s="317"/>
      <c r="B53" s="317"/>
      <c r="C53" s="317"/>
      <c r="D53" s="317"/>
      <c r="E53" s="317"/>
      <c r="F53" s="93" t="s">
        <v>66</v>
      </c>
      <c r="G53" s="113" t="s">
        <v>159</v>
      </c>
    </row>
    <row r="54" spans="1:7" ht="71.25">
      <c r="A54" s="118" t="s">
        <v>931</v>
      </c>
      <c r="B54" s="118" t="s">
        <v>930</v>
      </c>
      <c r="C54" s="118" t="s">
        <v>929</v>
      </c>
      <c r="D54" s="120" t="s">
        <v>69</v>
      </c>
      <c r="E54" s="91" t="s">
        <v>318</v>
      </c>
      <c r="F54" s="93" t="s">
        <v>68</v>
      </c>
      <c r="G54" s="113" t="s">
        <v>159</v>
      </c>
    </row>
    <row r="55" spans="1:7">
      <c r="A55" s="317" t="s">
        <v>57</v>
      </c>
      <c r="B55" s="317" t="s">
        <v>58</v>
      </c>
      <c r="C55" s="317" t="s">
        <v>59</v>
      </c>
      <c r="D55" s="317" t="s">
        <v>60</v>
      </c>
      <c r="E55" s="317" t="s">
        <v>61</v>
      </c>
      <c r="F55" s="93" t="s">
        <v>62</v>
      </c>
      <c r="G55" s="113">
        <v>75</v>
      </c>
    </row>
    <row r="56" spans="1:7">
      <c r="A56" s="317"/>
      <c r="B56" s="317"/>
      <c r="C56" s="317"/>
      <c r="D56" s="317"/>
      <c r="E56" s="317"/>
      <c r="F56" s="93" t="s">
        <v>63</v>
      </c>
      <c r="G56" s="113">
        <v>75</v>
      </c>
    </row>
    <row r="57" spans="1:7">
      <c r="A57" s="317"/>
      <c r="B57" s="317"/>
      <c r="C57" s="317"/>
      <c r="D57" s="317"/>
      <c r="E57" s="317"/>
      <c r="F57" s="93" t="s">
        <v>64</v>
      </c>
      <c r="G57" s="113" t="s">
        <v>159</v>
      </c>
    </row>
    <row r="58" spans="1:7">
      <c r="A58" s="317"/>
      <c r="B58" s="317"/>
      <c r="C58" s="317"/>
      <c r="D58" s="317"/>
      <c r="E58" s="317"/>
      <c r="F58" s="93" t="s">
        <v>65</v>
      </c>
      <c r="G58" s="113" t="s">
        <v>159</v>
      </c>
    </row>
    <row r="59" spans="1:7">
      <c r="A59" s="317"/>
      <c r="B59" s="317"/>
      <c r="C59" s="317"/>
      <c r="D59" s="317"/>
      <c r="E59" s="317"/>
      <c r="F59" s="93" t="s">
        <v>66</v>
      </c>
      <c r="G59" s="113" t="s">
        <v>159</v>
      </c>
    </row>
    <row r="60" spans="1:7" ht="114">
      <c r="A60" s="118" t="s">
        <v>928</v>
      </c>
      <c r="B60" s="118" t="s">
        <v>927</v>
      </c>
      <c r="C60" s="118" t="s">
        <v>926</v>
      </c>
      <c r="D60" s="120" t="s">
        <v>69</v>
      </c>
      <c r="E60" s="91" t="s">
        <v>318</v>
      </c>
      <c r="F60" s="93" t="s">
        <v>68</v>
      </c>
      <c r="G60" s="113" t="s">
        <v>159</v>
      </c>
    </row>
    <row r="61" spans="1:7">
      <c r="A61" s="318" t="s">
        <v>1327</v>
      </c>
      <c r="B61" s="319"/>
      <c r="C61" s="319"/>
      <c r="D61" s="319"/>
      <c r="E61" s="319"/>
      <c r="F61" s="319"/>
      <c r="G61" s="320"/>
    </row>
    <row r="62" spans="1:7">
      <c r="A62" s="316" t="s">
        <v>55</v>
      </c>
      <c r="B62" s="316"/>
      <c r="C62" s="316"/>
      <c r="D62" s="316"/>
      <c r="E62" s="316"/>
      <c r="F62" s="316" t="s">
        <v>56</v>
      </c>
      <c r="G62" s="316"/>
    </row>
    <row r="63" spans="1:7">
      <c r="A63" s="317" t="s">
        <v>57</v>
      </c>
      <c r="B63" s="317" t="s">
        <v>58</v>
      </c>
      <c r="C63" s="317" t="s">
        <v>59</v>
      </c>
      <c r="D63" s="317" t="s">
        <v>60</v>
      </c>
      <c r="E63" s="317" t="s">
        <v>61</v>
      </c>
      <c r="F63" s="93" t="s">
        <v>62</v>
      </c>
      <c r="G63" s="113">
        <v>100</v>
      </c>
    </row>
    <row r="64" spans="1:7">
      <c r="A64" s="317"/>
      <c r="B64" s="317"/>
      <c r="C64" s="317"/>
      <c r="D64" s="317"/>
      <c r="E64" s="317"/>
      <c r="F64" s="93" t="s">
        <v>63</v>
      </c>
      <c r="G64" s="113">
        <v>100</v>
      </c>
    </row>
    <row r="65" spans="1:7">
      <c r="A65" s="317"/>
      <c r="B65" s="317"/>
      <c r="C65" s="317"/>
      <c r="D65" s="317"/>
      <c r="E65" s="317"/>
      <c r="F65" s="93" t="s">
        <v>64</v>
      </c>
      <c r="G65" s="113">
        <v>100</v>
      </c>
    </row>
    <row r="66" spans="1:7">
      <c r="A66" s="317"/>
      <c r="B66" s="317"/>
      <c r="C66" s="317"/>
      <c r="D66" s="317"/>
      <c r="E66" s="317"/>
      <c r="F66" s="93" t="s">
        <v>65</v>
      </c>
      <c r="G66" s="113">
        <v>100</v>
      </c>
    </row>
    <row r="67" spans="1:7">
      <c r="A67" s="317"/>
      <c r="B67" s="317"/>
      <c r="C67" s="317"/>
      <c r="D67" s="317"/>
      <c r="E67" s="317"/>
      <c r="F67" s="93" t="s">
        <v>66</v>
      </c>
      <c r="G67" s="87">
        <f>7/7*100</f>
        <v>100</v>
      </c>
    </row>
    <row r="68" spans="1:7" ht="85.5">
      <c r="A68" s="118" t="s">
        <v>925</v>
      </c>
      <c r="B68" s="118" t="s">
        <v>924</v>
      </c>
      <c r="C68" s="118" t="s">
        <v>923</v>
      </c>
      <c r="D68" s="120" t="s">
        <v>69</v>
      </c>
      <c r="E68" s="91" t="s">
        <v>275</v>
      </c>
      <c r="F68" s="86" t="s">
        <v>68</v>
      </c>
      <c r="G68" s="87">
        <f>(G67/G64)*100</f>
        <v>100</v>
      </c>
    </row>
    <row r="69" spans="1:7">
      <c r="A69" s="317" t="s">
        <v>57</v>
      </c>
      <c r="B69" s="317" t="s">
        <v>58</v>
      </c>
      <c r="C69" s="317" t="s">
        <v>59</v>
      </c>
      <c r="D69" s="317" t="s">
        <v>60</v>
      </c>
      <c r="E69" s="317" t="s">
        <v>61</v>
      </c>
      <c r="F69" s="93" t="s">
        <v>62</v>
      </c>
      <c r="G69" s="113">
        <v>100</v>
      </c>
    </row>
    <row r="70" spans="1:7">
      <c r="A70" s="317"/>
      <c r="B70" s="317"/>
      <c r="C70" s="317"/>
      <c r="D70" s="317"/>
      <c r="E70" s="317"/>
      <c r="F70" s="93" t="s">
        <v>63</v>
      </c>
      <c r="G70" s="113">
        <v>100</v>
      </c>
    </row>
    <row r="71" spans="1:7">
      <c r="A71" s="317"/>
      <c r="B71" s="317"/>
      <c r="C71" s="317"/>
      <c r="D71" s="317"/>
      <c r="E71" s="317"/>
      <c r="F71" s="93" t="s">
        <v>64</v>
      </c>
      <c r="G71" s="113">
        <v>100</v>
      </c>
    </row>
    <row r="72" spans="1:7">
      <c r="A72" s="317"/>
      <c r="B72" s="317"/>
      <c r="C72" s="317"/>
      <c r="D72" s="317"/>
      <c r="E72" s="317"/>
      <c r="F72" s="93" t="s">
        <v>65</v>
      </c>
      <c r="G72" s="113">
        <v>100</v>
      </c>
    </row>
    <row r="73" spans="1:7">
      <c r="A73" s="317"/>
      <c r="B73" s="317"/>
      <c r="C73" s="317"/>
      <c r="D73" s="317"/>
      <c r="E73" s="317"/>
      <c r="F73" s="93" t="s">
        <v>66</v>
      </c>
      <c r="G73" s="87">
        <f>92/92*100</f>
        <v>100</v>
      </c>
    </row>
    <row r="74" spans="1:7" ht="57">
      <c r="A74" s="89" t="s">
        <v>641</v>
      </c>
      <c r="B74" s="89" t="s">
        <v>922</v>
      </c>
      <c r="C74" s="89" t="s">
        <v>640</v>
      </c>
      <c r="D74" s="90" t="s">
        <v>69</v>
      </c>
      <c r="E74" s="91" t="s">
        <v>275</v>
      </c>
      <c r="F74" s="86" t="s">
        <v>68</v>
      </c>
      <c r="G74" s="87">
        <f>(G73/G70)*100</f>
        <v>100</v>
      </c>
    </row>
    <row r="75" spans="1:7">
      <c r="A75" s="317" t="s">
        <v>57</v>
      </c>
      <c r="B75" s="317" t="s">
        <v>58</v>
      </c>
      <c r="C75" s="317" t="s">
        <v>59</v>
      </c>
      <c r="D75" s="317" t="s">
        <v>60</v>
      </c>
      <c r="E75" s="317" t="s">
        <v>61</v>
      </c>
      <c r="F75" s="93" t="s">
        <v>62</v>
      </c>
      <c r="G75" s="113">
        <v>100</v>
      </c>
    </row>
    <row r="76" spans="1:7">
      <c r="A76" s="317"/>
      <c r="B76" s="317"/>
      <c r="C76" s="317"/>
      <c r="D76" s="317"/>
      <c r="E76" s="317"/>
      <c r="F76" s="93" t="s">
        <v>63</v>
      </c>
      <c r="G76" s="113">
        <v>100</v>
      </c>
    </row>
    <row r="77" spans="1:7">
      <c r="A77" s="317"/>
      <c r="B77" s="317"/>
      <c r="C77" s="317"/>
      <c r="D77" s="317"/>
      <c r="E77" s="317"/>
      <c r="F77" s="93" t="s">
        <v>64</v>
      </c>
      <c r="G77" s="113" t="s">
        <v>159</v>
      </c>
    </row>
    <row r="78" spans="1:7">
      <c r="A78" s="317"/>
      <c r="B78" s="317"/>
      <c r="C78" s="317"/>
      <c r="D78" s="317"/>
      <c r="E78" s="317"/>
      <c r="F78" s="93" t="s">
        <v>65</v>
      </c>
      <c r="G78" s="113" t="s">
        <v>159</v>
      </c>
    </row>
    <row r="79" spans="1:7">
      <c r="A79" s="317"/>
      <c r="B79" s="317"/>
      <c r="C79" s="317"/>
      <c r="D79" s="317"/>
      <c r="E79" s="317"/>
      <c r="F79" s="93" t="s">
        <v>66</v>
      </c>
      <c r="G79" s="113" t="s">
        <v>159</v>
      </c>
    </row>
    <row r="80" spans="1:7" ht="114">
      <c r="A80" s="89" t="s">
        <v>921</v>
      </c>
      <c r="B80" s="89" t="s">
        <v>920</v>
      </c>
      <c r="C80" s="89" t="s">
        <v>919</v>
      </c>
      <c r="D80" s="90" t="s">
        <v>69</v>
      </c>
      <c r="E80" s="91" t="s">
        <v>318</v>
      </c>
      <c r="F80" s="86" t="s">
        <v>68</v>
      </c>
      <c r="G80" s="113" t="s">
        <v>159</v>
      </c>
    </row>
    <row r="81" spans="1:7">
      <c r="A81" s="317" t="s">
        <v>57</v>
      </c>
      <c r="B81" s="317" t="s">
        <v>58</v>
      </c>
      <c r="C81" s="317" t="s">
        <v>59</v>
      </c>
      <c r="D81" s="317" t="s">
        <v>60</v>
      </c>
      <c r="E81" s="317" t="s">
        <v>61</v>
      </c>
      <c r="F81" s="93" t="s">
        <v>62</v>
      </c>
      <c r="G81" s="113">
        <v>100</v>
      </c>
    </row>
    <row r="82" spans="1:7">
      <c r="A82" s="317"/>
      <c r="B82" s="317"/>
      <c r="C82" s="317"/>
      <c r="D82" s="317"/>
      <c r="E82" s="317"/>
      <c r="F82" s="93" t="s">
        <v>63</v>
      </c>
      <c r="G82" s="113">
        <v>100</v>
      </c>
    </row>
    <row r="83" spans="1:7">
      <c r="A83" s="317"/>
      <c r="B83" s="317"/>
      <c r="C83" s="317"/>
      <c r="D83" s="317"/>
      <c r="E83" s="317"/>
      <c r="F83" s="93" t="s">
        <v>64</v>
      </c>
      <c r="G83" s="113" t="s">
        <v>159</v>
      </c>
    </row>
    <row r="84" spans="1:7">
      <c r="A84" s="317"/>
      <c r="B84" s="317"/>
      <c r="C84" s="317"/>
      <c r="D84" s="317"/>
      <c r="E84" s="317"/>
      <c r="F84" s="93" t="s">
        <v>65</v>
      </c>
      <c r="G84" s="113" t="s">
        <v>159</v>
      </c>
    </row>
    <row r="85" spans="1:7">
      <c r="A85" s="317"/>
      <c r="B85" s="317"/>
      <c r="C85" s="317"/>
      <c r="D85" s="317"/>
      <c r="E85" s="317"/>
      <c r="F85" s="93" t="s">
        <v>66</v>
      </c>
      <c r="G85" s="113" t="s">
        <v>159</v>
      </c>
    </row>
    <row r="86" spans="1:7" ht="114">
      <c r="A86" s="89" t="s">
        <v>918</v>
      </c>
      <c r="B86" s="89" t="s">
        <v>917</v>
      </c>
      <c r="C86" s="89" t="s">
        <v>916</v>
      </c>
      <c r="D86" s="90" t="s">
        <v>69</v>
      </c>
      <c r="E86" s="91" t="s">
        <v>318</v>
      </c>
      <c r="F86" s="86" t="s">
        <v>68</v>
      </c>
      <c r="G86" s="113" t="s">
        <v>159</v>
      </c>
    </row>
    <row r="87" spans="1:7" ht="30" customHeight="1">
      <c r="A87" s="311" t="s">
        <v>70</v>
      </c>
      <c r="B87" s="312"/>
      <c r="C87" s="312"/>
      <c r="D87" s="312"/>
      <c r="E87" s="312"/>
      <c r="F87" s="312"/>
      <c r="G87" s="313"/>
    </row>
    <row r="88" spans="1:7">
      <c r="A88" s="339" t="str">
        <f>A32</f>
        <v xml:space="preserve">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 
</v>
      </c>
      <c r="B88" s="340"/>
      <c r="C88" s="340"/>
      <c r="D88" s="340"/>
      <c r="E88" s="340"/>
      <c r="F88" s="340"/>
      <c r="G88" s="341"/>
    </row>
    <row r="89" spans="1:7">
      <c r="A89" s="97" t="s">
        <v>71</v>
      </c>
      <c r="B89" s="414" t="s">
        <v>73</v>
      </c>
      <c r="C89" s="415"/>
      <c r="D89" s="415"/>
      <c r="E89" s="415"/>
      <c r="F89" s="415"/>
      <c r="G89" s="416"/>
    </row>
    <row r="90" spans="1:7">
      <c r="A90" s="97" t="s">
        <v>72</v>
      </c>
      <c r="B90" s="414" t="s">
        <v>73</v>
      </c>
      <c r="C90" s="415"/>
      <c r="D90" s="415"/>
      <c r="E90" s="415"/>
      <c r="F90" s="415"/>
      <c r="G90" s="416"/>
    </row>
    <row r="91" spans="1:7">
      <c r="A91" s="339" t="str">
        <f>A38</f>
        <v xml:space="preserve">Porcentaje de Sujetos Obligados con áreas de mejora en el tratamiento de datos personales
</v>
      </c>
      <c r="B91" s="340"/>
      <c r="C91" s="340"/>
      <c r="D91" s="340"/>
      <c r="E91" s="340"/>
      <c r="F91" s="340"/>
      <c r="G91" s="341"/>
    </row>
    <row r="92" spans="1:7">
      <c r="A92" s="97" t="s">
        <v>71</v>
      </c>
      <c r="B92" s="414" t="s">
        <v>73</v>
      </c>
      <c r="C92" s="415"/>
      <c r="D92" s="415"/>
      <c r="E92" s="415"/>
      <c r="F92" s="415"/>
      <c r="G92" s="416"/>
    </row>
    <row r="93" spans="1:7">
      <c r="A93" s="97" t="s">
        <v>72</v>
      </c>
      <c r="B93" s="414" t="s">
        <v>73</v>
      </c>
      <c r="C93" s="415"/>
      <c r="D93" s="415"/>
      <c r="E93" s="415"/>
      <c r="F93" s="415"/>
      <c r="G93" s="416"/>
    </row>
    <row r="94" spans="1:7">
      <c r="A94" s="339" t="str">
        <f>A46</f>
        <v>Porcentaje de procedimientos de investigación iniciados conforme a la Ley General de Protección de Datos Personales en Posesión de Sujetos Obligados que concluyen en verificación</v>
      </c>
      <c r="B94" s="340"/>
      <c r="C94" s="340"/>
      <c r="D94" s="340"/>
      <c r="E94" s="340"/>
      <c r="F94" s="340"/>
      <c r="G94" s="341"/>
    </row>
    <row r="95" spans="1:7">
      <c r="A95" s="97" t="s">
        <v>71</v>
      </c>
      <c r="B95" s="414" t="s">
        <v>73</v>
      </c>
      <c r="C95" s="415"/>
      <c r="D95" s="415"/>
      <c r="E95" s="415"/>
      <c r="F95" s="415"/>
      <c r="G95" s="416"/>
    </row>
    <row r="96" spans="1:7">
      <c r="A96" s="97" t="s">
        <v>72</v>
      </c>
      <c r="B96" s="414" t="s">
        <v>73</v>
      </c>
      <c r="C96" s="415"/>
      <c r="D96" s="415"/>
      <c r="E96" s="415"/>
      <c r="F96" s="415"/>
      <c r="G96" s="416"/>
    </row>
    <row r="97" spans="1:7">
      <c r="A97" s="339" t="str">
        <f>A54</f>
        <v>Porcentaje de procedimientos de investigación y verificación conforme a la Ley General de Protección de Datos Personales en Posesión de Sujetos Obligados que se concluyen.</v>
      </c>
      <c r="B97" s="340"/>
      <c r="C97" s="340"/>
      <c r="D97" s="340"/>
      <c r="E97" s="340"/>
      <c r="F97" s="340"/>
      <c r="G97" s="341"/>
    </row>
    <row r="98" spans="1:7">
      <c r="A98" s="97" t="s">
        <v>71</v>
      </c>
      <c r="B98" s="414" t="s">
        <v>73</v>
      </c>
      <c r="C98" s="415"/>
      <c r="D98" s="415"/>
      <c r="E98" s="415"/>
      <c r="F98" s="415"/>
      <c r="G98" s="416"/>
    </row>
    <row r="99" spans="1:7">
      <c r="A99" s="97" t="s">
        <v>72</v>
      </c>
      <c r="B99" s="414" t="s">
        <v>73</v>
      </c>
      <c r="C99" s="415"/>
      <c r="D99" s="415"/>
      <c r="E99" s="415"/>
      <c r="F99" s="415"/>
      <c r="G99" s="416"/>
    </row>
    <row r="100" spans="1:7">
      <c r="A100" s="339" t="str">
        <f>A60</f>
        <v>Porcentaje de sujetos obligados diagnosticados o evaluados en el desempeño respecto al cumplimiento de la Ley General de Protección de Datos Personales en Posesión de Sujetos Obligados y demás disposiciones que resulten aplicables en la materia</v>
      </c>
      <c r="B100" s="340"/>
      <c r="C100" s="340"/>
      <c r="D100" s="340"/>
      <c r="E100" s="340"/>
      <c r="F100" s="340"/>
      <c r="G100" s="341"/>
    </row>
    <row r="101" spans="1:7">
      <c r="A101" s="97" t="s">
        <v>71</v>
      </c>
      <c r="B101" s="414" t="s">
        <v>73</v>
      </c>
      <c r="C101" s="415"/>
      <c r="D101" s="415"/>
      <c r="E101" s="415"/>
      <c r="F101" s="415"/>
      <c r="G101" s="416"/>
    </row>
    <row r="102" spans="1:7">
      <c r="A102" s="97" t="s">
        <v>72</v>
      </c>
      <c r="B102" s="414" t="s">
        <v>73</v>
      </c>
      <c r="C102" s="415"/>
      <c r="D102" s="415"/>
      <c r="E102" s="415"/>
      <c r="F102" s="415"/>
      <c r="G102" s="416"/>
    </row>
    <row r="103" spans="1:7">
      <c r="A103" s="339" t="str">
        <f>A68</f>
        <v>Porcentaje de denuncias admitidas  considerando  perspectiva de género y salvaguardado los derechos humanos, conforme a la Ley General de Protección de Datos Personales en Posesión de Sujetos Obligados en 10 días hábiles o menos.</v>
      </c>
      <c r="B103" s="340"/>
      <c r="C103" s="340"/>
      <c r="D103" s="340"/>
      <c r="E103" s="340"/>
      <c r="F103" s="340"/>
      <c r="G103" s="341"/>
    </row>
    <row r="104" spans="1:7" ht="46.5" customHeight="1">
      <c r="A104" s="97" t="s">
        <v>71</v>
      </c>
      <c r="B104" s="411" t="s">
        <v>1373</v>
      </c>
      <c r="C104" s="412"/>
      <c r="D104" s="412"/>
      <c r="E104" s="412"/>
      <c r="F104" s="412"/>
      <c r="G104" s="413"/>
    </row>
    <row r="105" spans="1:7">
      <c r="A105" s="97" t="s">
        <v>72</v>
      </c>
      <c r="B105" s="411"/>
      <c r="C105" s="412"/>
      <c r="D105" s="412"/>
      <c r="E105" s="412"/>
      <c r="F105" s="412"/>
      <c r="G105" s="413"/>
    </row>
    <row r="106" spans="1:7">
      <c r="A106" s="339" t="str">
        <f>A74</f>
        <v>Porcentaje de notificaciones personales realizadas en 10 días hábiles o menos.</v>
      </c>
      <c r="B106" s="340"/>
      <c r="C106" s="340"/>
      <c r="D106" s="340"/>
      <c r="E106" s="340"/>
      <c r="F106" s="340"/>
      <c r="G106" s="341"/>
    </row>
    <row r="107" spans="1:7" ht="48.75" customHeight="1">
      <c r="A107" s="97" t="s">
        <v>71</v>
      </c>
      <c r="B107" s="411" t="s">
        <v>1229</v>
      </c>
      <c r="C107" s="412"/>
      <c r="D107" s="412"/>
      <c r="E107" s="412"/>
      <c r="F107" s="412"/>
      <c r="G107" s="413"/>
    </row>
    <row r="108" spans="1:7">
      <c r="A108" s="97" t="s">
        <v>72</v>
      </c>
      <c r="B108" s="411"/>
      <c r="C108" s="412"/>
      <c r="D108" s="412"/>
      <c r="E108" s="412"/>
      <c r="F108" s="412"/>
      <c r="G108" s="413"/>
    </row>
    <row r="109" spans="1:7">
      <c r="A109" s="339" t="str">
        <f>B80</f>
        <v>Implementación de asesorías técnicas para la atención del diagnóstico o evaluación del desempeño respecto del cumplimiento de  la Ley General de Protección de Datos Personales en Posesión de Sujetos Obligados y demás disposiciones que resulten aplicables en la materia.</v>
      </c>
      <c r="B109" s="340"/>
      <c r="C109" s="340"/>
      <c r="D109" s="340"/>
      <c r="E109" s="340"/>
      <c r="F109" s="340"/>
      <c r="G109" s="341"/>
    </row>
    <row r="110" spans="1:7">
      <c r="A110" s="97" t="s">
        <v>71</v>
      </c>
      <c r="B110" s="414" t="s">
        <v>73</v>
      </c>
      <c r="C110" s="415"/>
      <c r="D110" s="415"/>
      <c r="E110" s="415"/>
      <c r="F110" s="415"/>
      <c r="G110" s="416"/>
    </row>
    <row r="111" spans="1:7">
      <c r="A111" s="97" t="s">
        <v>72</v>
      </c>
      <c r="B111" s="414" t="s">
        <v>73</v>
      </c>
      <c r="C111" s="415"/>
      <c r="D111" s="415"/>
      <c r="E111" s="415"/>
      <c r="F111" s="415"/>
      <c r="G111" s="416"/>
    </row>
    <row r="112" spans="1:7">
      <c r="A112" s="339" t="str">
        <f>A86</f>
        <v>Porcentaje de avance en el desarrollo de documentos técnicos y herramientas técnicas de evaluación</v>
      </c>
      <c r="B112" s="340"/>
      <c r="C112" s="340"/>
      <c r="D112" s="340"/>
      <c r="E112" s="340"/>
      <c r="F112" s="340"/>
      <c r="G112" s="341"/>
    </row>
    <row r="113" spans="1:7">
      <c r="A113" s="97" t="s">
        <v>71</v>
      </c>
      <c r="B113" s="414" t="s">
        <v>73</v>
      </c>
      <c r="C113" s="415"/>
      <c r="D113" s="415"/>
      <c r="E113" s="415"/>
      <c r="F113" s="415"/>
      <c r="G113" s="416"/>
    </row>
    <row r="114" spans="1:7">
      <c r="A114" s="97" t="s">
        <v>72</v>
      </c>
      <c r="B114" s="414" t="s">
        <v>73</v>
      </c>
      <c r="C114" s="415"/>
      <c r="D114" s="415"/>
      <c r="E114" s="415"/>
      <c r="F114" s="415"/>
      <c r="G114" s="416"/>
    </row>
    <row r="115" spans="1:7" ht="15" customHeight="1">
      <c r="A115" s="345"/>
      <c r="B115" s="345"/>
      <c r="C115" s="345"/>
      <c r="D115" s="345"/>
      <c r="E115" s="345"/>
      <c r="F115" s="345"/>
      <c r="G115" s="345"/>
    </row>
    <row r="116" spans="1:7" ht="36" customHeight="1">
      <c r="A116" s="311" t="s">
        <v>74</v>
      </c>
      <c r="B116" s="312"/>
      <c r="C116" s="312"/>
      <c r="D116" s="312"/>
      <c r="E116" s="312"/>
      <c r="F116" s="312"/>
      <c r="G116" s="313"/>
    </row>
    <row r="117" spans="1:7" ht="36" customHeight="1">
      <c r="A117" s="406" t="str">
        <f>A32</f>
        <v xml:space="preserve">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 
</v>
      </c>
      <c r="B117" s="407"/>
      <c r="C117" s="407"/>
      <c r="D117" s="407"/>
      <c r="E117" s="407"/>
      <c r="F117" s="407"/>
      <c r="G117" s="408"/>
    </row>
    <row r="118" spans="1:7" ht="36" customHeight="1">
      <c r="A118" s="99" t="s">
        <v>84</v>
      </c>
      <c r="B118" s="403"/>
      <c r="C118" s="403"/>
      <c r="D118" s="403"/>
      <c r="E118" s="403"/>
      <c r="F118" s="403"/>
      <c r="G118" s="403"/>
    </row>
    <row r="119" spans="1:7" ht="36" customHeight="1">
      <c r="A119" s="99" t="s">
        <v>85</v>
      </c>
      <c r="B119" s="384"/>
      <c r="C119" s="384"/>
      <c r="D119" s="384"/>
      <c r="E119" s="384"/>
      <c r="F119" s="384"/>
      <c r="G119" s="384"/>
    </row>
    <row r="120" spans="1:7" ht="36" customHeight="1">
      <c r="A120" s="99" t="s">
        <v>86</v>
      </c>
      <c r="B120" s="337"/>
      <c r="C120" s="337"/>
      <c r="D120" s="337"/>
      <c r="E120" s="337"/>
      <c r="F120" s="337"/>
      <c r="G120" s="337"/>
    </row>
    <row r="121" spans="1:7" ht="36" customHeight="1">
      <c r="A121" s="386" t="str">
        <f>A38</f>
        <v xml:space="preserve">Porcentaje de Sujetos Obligados con áreas de mejora en el tratamiento de datos personales
</v>
      </c>
      <c r="B121" s="387"/>
      <c r="C121" s="387"/>
      <c r="D121" s="387"/>
      <c r="E121" s="387"/>
      <c r="F121" s="387"/>
      <c r="G121" s="388"/>
    </row>
    <row r="122" spans="1:7" ht="44.25" customHeight="1">
      <c r="A122" s="99" t="s">
        <v>84</v>
      </c>
      <c r="B122" s="417"/>
      <c r="C122" s="417"/>
      <c r="D122" s="417"/>
      <c r="E122" s="417"/>
      <c r="F122" s="417"/>
      <c r="G122" s="417"/>
    </row>
    <row r="123" spans="1:7" ht="36" customHeight="1">
      <c r="A123" s="99" t="s">
        <v>85</v>
      </c>
      <c r="B123" s="384"/>
      <c r="C123" s="384"/>
      <c r="D123" s="384"/>
      <c r="E123" s="384"/>
      <c r="F123" s="384"/>
      <c r="G123" s="384"/>
    </row>
    <row r="124" spans="1:7" ht="36" customHeight="1">
      <c r="A124" s="99" t="s">
        <v>86</v>
      </c>
      <c r="B124" s="337"/>
      <c r="C124" s="337"/>
      <c r="D124" s="337"/>
      <c r="E124" s="337"/>
      <c r="F124" s="337"/>
      <c r="G124" s="337"/>
    </row>
    <row r="125" spans="1:7" ht="36" customHeight="1">
      <c r="A125" s="339" t="str">
        <f>A46</f>
        <v>Porcentaje de procedimientos de investigación iniciados conforme a la Ley General de Protección de Datos Personales en Posesión de Sujetos Obligados que concluyen en verificación</v>
      </c>
      <c r="B125" s="340"/>
      <c r="C125" s="340"/>
      <c r="D125" s="340"/>
      <c r="E125" s="340"/>
      <c r="F125" s="340"/>
      <c r="G125" s="341"/>
    </row>
    <row r="126" spans="1:7" ht="36" customHeight="1">
      <c r="A126" s="99" t="s">
        <v>84</v>
      </c>
      <c r="B126" s="417"/>
      <c r="C126" s="417"/>
      <c r="D126" s="417"/>
      <c r="E126" s="417"/>
      <c r="F126" s="417"/>
      <c r="G126" s="417"/>
    </row>
    <row r="127" spans="1:7" ht="36" customHeight="1">
      <c r="A127" s="99" t="s">
        <v>85</v>
      </c>
      <c r="B127" s="384"/>
      <c r="C127" s="384"/>
      <c r="D127" s="384"/>
      <c r="E127" s="384"/>
      <c r="F127" s="384"/>
      <c r="G127" s="384"/>
    </row>
    <row r="128" spans="1:7" ht="36" customHeight="1">
      <c r="A128" s="99" t="s">
        <v>86</v>
      </c>
      <c r="B128" s="384"/>
      <c r="C128" s="384"/>
      <c r="D128" s="384"/>
      <c r="E128" s="384"/>
      <c r="F128" s="384"/>
      <c r="G128" s="384"/>
    </row>
    <row r="129" spans="1:7" ht="36" customHeight="1">
      <c r="A129" s="339" t="str">
        <f>A54</f>
        <v>Porcentaje de procedimientos de investigación y verificación conforme a la Ley General de Protección de Datos Personales en Posesión de Sujetos Obligados que se concluyen.</v>
      </c>
      <c r="B129" s="340"/>
      <c r="C129" s="340"/>
      <c r="D129" s="340"/>
      <c r="E129" s="340"/>
      <c r="F129" s="340"/>
      <c r="G129" s="341"/>
    </row>
    <row r="130" spans="1:7" ht="36" customHeight="1">
      <c r="A130" s="99" t="s">
        <v>84</v>
      </c>
      <c r="B130" s="417"/>
      <c r="C130" s="417"/>
      <c r="D130" s="417"/>
      <c r="E130" s="417"/>
      <c r="F130" s="417"/>
      <c r="G130" s="417"/>
    </row>
    <row r="131" spans="1:7" ht="36" customHeight="1">
      <c r="A131" s="99" t="s">
        <v>85</v>
      </c>
      <c r="B131" s="384"/>
      <c r="C131" s="384"/>
      <c r="D131" s="384"/>
      <c r="E131" s="384"/>
      <c r="F131" s="384"/>
      <c r="G131" s="384"/>
    </row>
    <row r="132" spans="1:7" ht="36" customHeight="1">
      <c r="A132" s="99" t="s">
        <v>86</v>
      </c>
      <c r="B132" s="384"/>
      <c r="C132" s="384"/>
      <c r="D132" s="384"/>
      <c r="E132" s="384"/>
      <c r="F132" s="384"/>
      <c r="G132" s="384"/>
    </row>
    <row r="133" spans="1:7" ht="36" customHeight="1">
      <c r="A133" s="339" t="str">
        <f>A60</f>
        <v>Porcentaje de sujetos obligados diagnosticados o evaluados en el desempeño respecto al cumplimiento de la Ley General de Protección de Datos Personales en Posesión de Sujetos Obligados y demás disposiciones que resulten aplicables en la materia</v>
      </c>
      <c r="B133" s="340"/>
      <c r="C133" s="340"/>
      <c r="D133" s="340"/>
      <c r="E133" s="340"/>
      <c r="F133" s="340"/>
      <c r="G133" s="341"/>
    </row>
    <row r="134" spans="1:7" ht="36" customHeight="1">
      <c r="A134" s="99" t="s">
        <v>84</v>
      </c>
      <c r="B134" s="403"/>
      <c r="C134" s="403"/>
      <c r="D134" s="403"/>
      <c r="E134" s="403"/>
      <c r="F134" s="403"/>
      <c r="G134" s="403"/>
    </row>
    <row r="135" spans="1:7" ht="36" customHeight="1">
      <c r="A135" s="99" t="s">
        <v>85</v>
      </c>
      <c r="B135" s="384"/>
      <c r="C135" s="384"/>
      <c r="D135" s="384"/>
      <c r="E135" s="384"/>
      <c r="F135" s="384"/>
      <c r="G135" s="384"/>
    </row>
    <row r="136" spans="1:7" ht="36" customHeight="1">
      <c r="A136" s="99" t="s">
        <v>86</v>
      </c>
      <c r="B136" s="337"/>
      <c r="C136" s="337"/>
      <c r="D136" s="337"/>
      <c r="E136" s="337"/>
      <c r="F136" s="337"/>
      <c r="G136" s="337"/>
    </row>
    <row r="137" spans="1:7" ht="36" customHeight="1">
      <c r="A137" s="327" t="str">
        <f>A68</f>
        <v>Porcentaje de denuncias admitidas  considerando  perspectiva de género y salvaguardado los derechos humanos, conforme a la Ley General de Protección de Datos Personales en Posesión de Sujetos Obligados en 10 días hábiles o menos.</v>
      </c>
      <c r="B137" s="328"/>
      <c r="C137" s="328"/>
      <c r="D137" s="328"/>
      <c r="E137" s="328"/>
      <c r="F137" s="328"/>
      <c r="G137" s="329"/>
    </row>
    <row r="138" spans="1:7" ht="36" customHeight="1">
      <c r="A138" s="99" t="s">
        <v>84</v>
      </c>
      <c r="B138" s="417"/>
      <c r="C138" s="417"/>
      <c r="D138" s="417"/>
      <c r="E138" s="417"/>
      <c r="F138" s="417"/>
      <c r="G138" s="417"/>
    </row>
    <row r="139" spans="1:7" ht="36" customHeight="1">
      <c r="A139" s="99" t="s">
        <v>85</v>
      </c>
      <c r="B139" s="384"/>
      <c r="C139" s="384"/>
      <c r="D139" s="384"/>
      <c r="E139" s="384"/>
      <c r="F139" s="384"/>
      <c r="G139" s="384"/>
    </row>
    <row r="140" spans="1:7" ht="36" customHeight="1">
      <c r="A140" s="99" t="s">
        <v>86</v>
      </c>
      <c r="B140" s="337"/>
      <c r="C140" s="337"/>
      <c r="D140" s="337"/>
      <c r="E140" s="337"/>
      <c r="F140" s="337"/>
      <c r="G140" s="337"/>
    </row>
    <row r="141" spans="1:7" ht="36" customHeight="1">
      <c r="A141" s="339" t="str">
        <f>A74</f>
        <v>Porcentaje de notificaciones personales realizadas en 10 días hábiles o menos.</v>
      </c>
      <c r="B141" s="340"/>
      <c r="C141" s="340"/>
      <c r="D141" s="340"/>
      <c r="E141" s="340"/>
      <c r="F141" s="340"/>
      <c r="G141" s="341"/>
    </row>
    <row r="142" spans="1:7" ht="36" customHeight="1">
      <c r="A142" s="99" t="s">
        <v>84</v>
      </c>
      <c r="B142" s="417"/>
      <c r="C142" s="417"/>
      <c r="D142" s="417"/>
      <c r="E142" s="417"/>
      <c r="F142" s="417"/>
      <c r="G142" s="417"/>
    </row>
    <row r="143" spans="1:7" ht="36" customHeight="1">
      <c r="A143" s="99" t="s">
        <v>85</v>
      </c>
      <c r="B143" s="384"/>
      <c r="C143" s="384"/>
      <c r="D143" s="384"/>
      <c r="E143" s="384"/>
      <c r="F143" s="384"/>
      <c r="G143" s="384"/>
    </row>
    <row r="144" spans="1:7" ht="36" customHeight="1">
      <c r="A144" s="99" t="s">
        <v>86</v>
      </c>
      <c r="B144" s="337"/>
      <c r="C144" s="337"/>
      <c r="D144" s="337"/>
      <c r="E144" s="337"/>
      <c r="F144" s="337"/>
      <c r="G144" s="337"/>
    </row>
    <row r="145" spans="1:7" ht="36" customHeight="1">
      <c r="A145" s="339" t="str">
        <f>B80</f>
        <v>Implementación de asesorías técnicas para la atención del diagnóstico o evaluación del desempeño respecto del cumplimiento de  la Ley General de Protección de Datos Personales en Posesión de Sujetos Obligados y demás disposiciones que resulten aplicables en la materia.</v>
      </c>
      <c r="B145" s="340"/>
      <c r="C145" s="340"/>
      <c r="D145" s="340"/>
      <c r="E145" s="340"/>
      <c r="F145" s="340"/>
      <c r="G145" s="341"/>
    </row>
    <row r="146" spans="1:7" ht="36" customHeight="1">
      <c r="A146" s="99" t="s">
        <v>84</v>
      </c>
      <c r="B146" s="417"/>
      <c r="C146" s="417"/>
      <c r="D146" s="417"/>
      <c r="E146" s="417"/>
      <c r="F146" s="417"/>
      <c r="G146" s="417"/>
    </row>
    <row r="147" spans="1:7" ht="36" customHeight="1">
      <c r="A147" s="99" t="s">
        <v>85</v>
      </c>
      <c r="B147" s="384"/>
      <c r="C147" s="384"/>
      <c r="D147" s="384"/>
      <c r="E147" s="384"/>
      <c r="F147" s="384"/>
      <c r="G147" s="384"/>
    </row>
    <row r="148" spans="1:7" ht="36" customHeight="1">
      <c r="A148" s="99" t="s">
        <v>86</v>
      </c>
      <c r="B148" s="337"/>
      <c r="C148" s="337"/>
      <c r="D148" s="337"/>
      <c r="E148" s="337"/>
      <c r="F148" s="337"/>
      <c r="G148" s="337"/>
    </row>
    <row r="149" spans="1:7" ht="36" customHeight="1">
      <c r="A149" s="327" t="str">
        <f>A86</f>
        <v>Porcentaje de avance en el desarrollo de documentos técnicos y herramientas técnicas de evaluación</v>
      </c>
      <c r="B149" s="328"/>
      <c r="C149" s="328"/>
      <c r="D149" s="328"/>
      <c r="E149" s="328"/>
      <c r="F149" s="328"/>
      <c r="G149" s="329"/>
    </row>
    <row r="150" spans="1:7" ht="36" customHeight="1">
      <c r="A150" s="99" t="s">
        <v>84</v>
      </c>
      <c r="B150" s="403"/>
      <c r="C150" s="403"/>
      <c r="D150" s="403"/>
      <c r="E150" s="403"/>
      <c r="F150" s="403"/>
      <c r="G150" s="403"/>
    </row>
    <row r="151" spans="1:7" ht="36" customHeight="1">
      <c r="A151" s="99" t="s">
        <v>85</v>
      </c>
      <c r="B151" s="384"/>
      <c r="C151" s="384"/>
      <c r="D151" s="384"/>
      <c r="E151" s="384"/>
      <c r="F151" s="384"/>
      <c r="G151" s="384"/>
    </row>
    <row r="152" spans="1:7" ht="36" customHeight="1">
      <c r="A152" s="99" t="s">
        <v>86</v>
      </c>
      <c r="B152" s="337" t="s">
        <v>78</v>
      </c>
      <c r="C152" s="337"/>
      <c r="D152" s="337"/>
      <c r="E152" s="337"/>
      <c r="F152" s="337"/>
      <c r="G152" s="337"/>
    </row>
    <row r="153" spans="1:7" ht="30" customHeight="1">
      <c r="A153" s="345"/>
      <c r="B153" s="345"/>
      <c r="C153" s="345"/>
      <c r="D153" s="345"/>
      <c r="E153" s="345"/>
      <c r="F153" s="345"/>
      <c r="G153" s="345"/>
    </row>
    <row r="282" spans="1:7">
      <c r="A282" s="24"/>
      <c r="B282" s="24"/>
      <c r="C282" s="24"/>
      <c r="D282" s="24"/>
      <c r="E282" s="24"/>
      <c r="F282" s="24"/>
      <c r="G282" s="24"/>
    </row>
  </sheetData>
  <mergeCells count="160">
    <mergeCell ref="A153:G153"/>
    <mergeCell ref="B150:G150"/>
    <mergeCell ref="B151:G151"/>
    <mergeCell ref="B152:G152"/>
    <mergeCell ref="B144:G144"/>
    <mergeCell ref="A145:G145"/>
    <mergeCell ref="B146:G146"/>
    <mergeCell ref="B147:G147"/>
    <mergeCell ref="B148:G148"/>
    <mergeCell ref="A149:G149"/>
    <mergeCell ref="A141:G141"/>
    <mergeCell ref="B142:G142"/>
    <mergeCell ref="B143:G143"/>
    <mergeCell ref="B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36:G136"/>
    <mergeCell ref="A137:G137"/>
    <mergeCell ref="B138:G138"/>
    <mergeCell ref="B139:G139"/>
    <mergeCell ref="B140:G140"/>
    <mergeCell ref="A115:G115"/>
    <mergeCell ref="A116:G116"/>
    <mergeCell ref="A117:G117"/>
    <mergeCell ref="B118:G118"/>
    <mergeCell ref="B119:G119"/>
    <mergeCell ref="B111:G111"/>
    <mergeCell ref="A112:G112"/>
    <mergeCell ref="B113:G113"/>
    <mergeCell ref="B114:G114"/>
    <mergeCell ref="B108:G108"/>
    <mergeCell ref="A109:G109"/>
    <mergeCell ref="B110:G110"/>
    <mergeCell ref="A94:G94"/>
    <mergeCell ref="B95:G95"/>
    <mergeCell ref="B96:G96"/>
    <mergeCell ref="A97:G97"/>
    <mergeCell ref="B98:G98"/>
    <mergeCell ref="A87:G87"/>
    <mergeCell ref="A88:G88"/>
    <mergeCell ref="B89:G89"/>
    <mergeCell ref="B90:G90"/>
    <mergeCell ref="A91:G91"/>
    <mergeCell ref="B99:G99"/>
    <mergeCell ref="A100:G100"/>
    <mergeCell ref="B101:G101"/>
    <mergeCell ref="B102:G102"/>
    <mergeCell ref="A103:G103"/>
    <mergeCell ref="B104:G104"/>
    <mergeCell ref="B105:G105"/>
    <mergeCell ref="A106:G106"/>
    <mergeCell ref="B107:G107"/>
    <mergeCell ref="B93:G93"/>
    <mergeCell ref="B92:G92"/>
    <mergeCell ref="A61:G61"/>
    <mergeCell ref="A62:E62"/>
    <mergeCell ref="F62:G62"/>
    <mergeCell ref="A63:A67"/>
    <mergeCell ref="B63:B67"/>
    <mergeCell ref="C63:C67"/>
    <mergeCell ref="D63:D67"/>
    <mergeCell ref="E63:E67"/>
    <mergeCell ref="A81:A85"/>
    <mergeCell ref="B81:B85"/>
    <mergeCell ref="C81:C85"/>
    <mergeCell ref="D81:D85"/>
    <mergeCell ref="E81:E85"/>
    <mergeCell ref="A69:A73"/>
    <mergeCell ref="B69:B73"/>
    <mergeCell ref="C69:C73"/>
    <mergeCell ref="D69:D73"/>
    <mergeCell ref="E69:E73"/>
    <mergeCell ref="A75:A79"/>
    <mergeCell ref="B75:B79"/>
    <mergeCell ref="C75:C79"/>
    <mergeCell ref="D75:D79"/>
    <mergeCell ref="E75:E79"/>
    <mergeCell ref="D41:D45"/>
    <mergeCell ref="E41:E45"/>
    <mergeCell ref="A47:G47"/>
    <mergeCell ref="A48:E48"/>
    <mergeCell ref="F48:G48"/>
    <mergeCell ref="A55:A59"/>
    <mergeCell ref="B55:B59"/>
    <mergeCell ref="C55:C59"/>
    <mergeCell ref="D55:D59"/>
    <mergeCell ref="E55:E59"/>
    <mergeCell ref="C23:D23"/>
    <mergeCell ref="A49:A53"/>
    <mergeCell ref="B49:B53"/>
    <mergeCell ref="C49:C53"/>
    <mergeCell ref="D49:D53"/>
    <mergeCell ref="E49:E53"/>
    <mergeCell ref="A26:E26"/>
    <mergeCell ref="F26:G26"/>
    <mergeCell ref="A27:A31"/>
    <mergeCell ref="B27:B31"/>
    <mergeCell ref="C27:C31"/>
    <mergeCell ref="D27:D31"/>
    <mergeCell ref="E27:E31"/>
    <mergeCell ref="A33:A37"/>
    <mergeCell ref="B33:B37"/>
    <mergeCell ref="C33:C37"/>
    <mergeCell ref="D33:D37"/>
    <mergeCell ref="E33:E37"/>
    <mergeCell ref="A39:G39"/>
    <mergeCell ref="A40:E40"/>
    <mergeCell ref="F40:G40"/>
    <mergeCell ref="A41:A45"/>
    <mergeCell ref="B41:B45"/>
    <mergeCell ref="C41:C45"/>
    <mergeCell ref="A24:G24"/>
    <mergeCell ref="A25:G25"/>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A7:C7"/>
    <mergeCell ref="D7:G7"/>
    <mergeCell ref="A1:C1"/>
    <mergeCell ref="D1:G1"/>
    <mergeCell ref="A2:G2"/>
    <mergeCell ref="A3:G3"/>
    <mergeCell ref="A4:C4"/>
    <mergeCell ref="D4:G4"/>
    <mergeCell ref="A5:C5"/>
    <mergeCell ref="D5:G5"/>
    <mergeCell ref="A6:C6"/>
    <mergeCell ref="D6:G6"/>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B6629-F95D-44F2-828D-30F3EF41E213}">
  <sheetPr>
    <pageSetUpPr fitToPage="1"/>
  </sheetPr>
  <dimension ref="A1:G192"/>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299" t="s">
        <v>633</v>
      </c>
      <c r="E4" s="300"/>
      <c r="F4" s="300"/>
      <c r="G4" s="301"/>
    </row>
    <row r="5" spans="1:7" ht="33.950000000000003" customHeight="1">
      <c r="A5" s="296" t="s">
        <v>32</v>
      </c>
      <c r="B5" s="297"/>
      <c r="C5" s="298"/>
      <c r="D5" s="299" t="s">
        <v>33</v>
      </c>
      <c r="E5" s="300"/>
      <c r="F5" s="300"/>
      <c r="G5" s="301"/>
    </row>
    <row r="6" spans="1:7" ht="18" customHeight="1">
      <c r="A6" s="296" t="s">
        <v>34</v>
      </c>
      <c r="B6" s="297"/>
      <c r="C6" s="298"/>
      <c r="D6" s="299" t="s">
        <v>35</v>
      </c>
      <c r="E6" s="300"/>
      <c r="F6" s="300"/>
      <c r="G6" s="301"/>
    </row>
    <row r="7" spans="1:7" ht="33.950000000000003" customHeight="1">
      <c r="A7" s="296" t="s">
        <v>36</v>
      </c>
      <c r="B7" s="297"/>
      <c r="C7" s="298"/>
      <c r="D7" s="308" t="s">
        <v>983</v>
      </c>
      <c r="E7" s="309"/>
      <c r="F7" s="309"/>
      <c r="G7" s="310"/>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315" t="s">
        <v>945</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112">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13">
        <v>91</v>
      </c>
    </row>
    <row r="28" spans="1:7">
      <c r="A28" s="317"/>
      <c r="B28" s="317"/>
      <c r="C28" s="317"/>
      <c r="D28" s="317"/>
      <c r="E28" s="317"/>
      <c r="F28" s="93" t="s">
        <v>63</v>
      </c>
      <c r="G28" s="113">
        <v>91</v>
      </c>
    </row>
    <row r="29" spans="1:7">
      <c r="A29" s="317"/>
      <c r="B29" s="317"/>
      <c r="C29" s="317"/>
      <c r="D29" s="317"/>
      <c r="E29" s="317"/>
      <c r="F29" s="92" t="s">
        <v>64</v>
      </c>
      <c r="G29" s="113" t="s">
        <v>159</v>
      </c>
    </row>
    <row r="30" spans="1:7">
      <c r="A30" s="317"/>
      <c r="B30" s="317"/>
      <c r="C30" s="317"/>
      <c r="D30" s="317"/>
      <c r="E30" s="317"/>
      <c r="F30" s="86" t="s">
        <v>65</v>
      </c>
      <c r="G30" s="113" t="s">
        <v>159</v>
      </c>
    </row>
    <row r="31" spans="1:7">
      <c r="A31" s="317"/>
      <c r="B31" s="317"/>
      <c r="C31" s="317"/>
      <c r="D31" s="317"/>
      <c r="E31" s="317"/>
      <c r="F31" s="92" t="s">
        <v>66</v>
      </c>
      <c r="G31" s="113" t="s">
        <v>159</v>
      </c>
    </row>
    <row r="32" spans="1:7" ht="270.75" customHeight="1">
      <c r="A32" s="89" t="s">
        <v>982</v>
      </c>
      <c r="B32" s="89" t="s">
        <v>981</v>
      </c>
      <c r="C32" s="89" t="s">
        <v>980</v>
      </c>
      <c r="D32" s="90" t="s">
        <v>222</v>
      </c>
      <c r="E32" s="91" t="s">
        <v>306</v>
      </c>
      <c r="F32" s="92"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91</v>
      </c>
    </row>
    <row r="36" spans="1:7">
      <c r="A36" s="317"/>
      <c r="B36" s="317"/>
      <c r="C36" s="317"/>
      <c r="D36" s="317"/>
      <c r="E36" s="317"/>
      <c r="F36" s="93" t="s">
        <v>63</v>
      </c>
      <c r="G36" s="113">
        <v>91</v>
      </c>
    </row>
    <row r="37" spans="1:7">
      <c r="A37" s="317"/>
      <c r="B37" s="317"/>
      <c r="C37" s="317"/>
      <c r="D37" s="317"/>
      <c r="E37" s="317"/>
      <c r="F37" s="93" t="s">
        <v>64</v>
      </c>
      <c r="G37" s="113" t="s">
        <v>159</v>
      </c>
    </row>
    <row r="38" spans="1:7">
      <c r="A38" s="317"/>
      <c r="B38" s="317"/>
      <c r="C38" s="317"/>
      <c r="D38" s="317"/>
      <c r="E38" s="317"/>
      <c r="F38" s="93" t="s">
        <v>65</v>
      </c>
      <c r="G38" s="113" t="s">
        <v>159</v>
      </c>
    </row>
    <row r="39" spans="1:7">
      <c r="A39" s="317"/>
      <c r="B39" s="317"/>
      <c r="C39" s="317"/>
      <c r="D39" s="317"/>
      <c r="E39" s="317"/>
      <c r="F39" s="93" t="s">
        <v>66</v>
      </c>
      <c r="G39" s="113" t="s">
        <v>159</v>
      </c>
    </row>
    <row r="40" spans="1:7" ht="99.75">
      <c r="A40" s="89" t="s">
        <v>979</v>
      </c>
      <c r="B40" s="89" t="s">
        <v>978</v>
      </c>
      <c r="C40" s="89" t="s">
        <v>977</v>
      </c>
      <c r="D40" s="90" t="s">
        <v>222</v>
      </c>
      <c r="E40" s="91" t="s">
        <v>306</v>
      </c>
      <c r="F40" s="93" t="s">
        <v>68</v>
      </c>
      <c r="G40" s="113"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3" t="s">
        <v>62</v>
      </c>
      <c r="G43" s="113">
        <v>80</v>
      </c>
    </row>
    <row r="44" spans="1:7">
      <c r="A44" s="317"/>
      <c r="B44" s="317"/>
      <c r="C44" s="317"/>
      <c r="D44" s="317"/>
      <c r="E44" s="317"/>
      <c r="F44" s="93" t="s">
        <v>63</v>
      </c>
      <c r="G44" s="113">
        <v>80</v>
      </c>
    </row>
    <row r="45" spans="1:7">
      <c r="A45" s="317"/>
      <c r="B45" s="317"/>
      <c r="C45" s="317"/>
      <c r="D45" s="317"/>
      <c r="E45" s="317"/>
      <c r="F45" s="93" t="s">
        <v>64</v>
      </c>
      <c r="G45" s="113" t="s">
        <v>159</v>
      </c>
    </row>
    <row r="46" spans="1:7">
      <c r="A46" s="317"/>
      <c r="B46" s="317"/>
      <c r="C46" s="317"/>
      <c r="D46" s="317"/>
      <c r="E46" s="317"/>
      <c r="F46" s="93" t="s">
        <v>65</v>
      </c>
      <c r="G46" s="113" t="s">
        <v>159</v>
      </c>
    </row>
    <row r="47" spans="1:7">
      <c r="A47" s="317"/>
      <c r="B47" s="317"/>
      <c r="C47" s="317"/>
      <c r="D47" s="317"/>
      <c r="E47" s="317"/>
      <c r="F47" s="93" t="s">
        <v>66</v>
      </c>
      <c r="G47" s="113" t="s">
        <v>159</v>
      </c>
    </row>
    <row r="48" spans="1:7" ht="57">
      <c r="A48" s="89" t="s">
        <v>976</v>
      </c>
      <c r="B48" s="89" t="s">
        <v>975</v>
      </c>
      <c r="C48" s="90" t="s">
        <v>974</v>
      </c>
      <c r="D48" s="90" t="s">
        <v>69</v>
      </c>
      <c r="E48" s="91" t="s">
        <v>318</v>
      </c>
      <c r="F48" s="93" t="s">
        <v>68</v>
      </c>
      <c r="G48" s="113" t="s">
        <v>159</v>
      </c>
    </row>
    <row r="49" spans="1:7">
      <c r="A49" s="317" t="s">
        <v>57</v>
      </c>
      <c r="B49" s="317" t="s">
        <v>58</v>
      </c>
      <c r="C49" s="317" t="s">
        <v>59</v>
      </c>
      <c r="D49" s="317" t="s">
        <v>60</v>
      </c>
      <c r="E49" s="317" t="s">
        <v>61</v>
      </c>
      <c r="F49" s="93" t="s">
        <v>62</v>
      </c>
      <c r="G49" s="113">
        <v>100</v>
      </c>
    </row>
    <row r="50" spans="1:7">
      <c r="A50" s="317"/>
      <c r="B50" s="317"/>
      <c r="C50" s="317"/>
      <c r="D50" s="317"/>
      <c r="E50" s="317"/>
      <c r="F50" s="93" t="s">
        <v>63</v>
      </c>
      <c r="G50" s="113">
        <v>100</v>
      </c>
    </row>
    <row r="51" spans="1:7">
      <c r="A51" s="317"/>
      <c r="B51" s="317"/>
      <c r="C51" s="317"/>
      <c r="D51" s="317"/>
      <c r="E51" s="317"/>
      <c r="F51" s="93" t="s">
        <v>64</v>
      </c>
      <c r="G51" s="113" t="s">
        <v>159</v>
      </c>
    </row>
    <row r="52" spans="1:7">
      <c r="A52" s="317"/>
      <c r="B52" s="317"/>
      <c r="C52" s="317"/>
      <c r="D52" s="317"/>
      <c r="E52" s="317"/>
      <c r="F52" s="93" t="s">
        <v>65</v>
      </c>
      <c r="G52" s="113" t="s">
        <v>159</v>
      </c>
    </row>
    <row r="53" spans="1:7">
      <c r="A53" s="317"/>
      <c r="B53" s="317"/>
      <c r="C53" s="317"/>
      <c r="D53" s="317"/>
      <c r="E53" s="317"/>
      <c r="F53" s="93" t="s">
        <v>66</v>
      </c>
      <c r="G53" s="113" t="s">
        <v>159</v>
      </c>
    </row>
    <row r="54" spans="1:7" ht="409.5">
      <c r="A54" s="89" t="s">
        <v>973</v>
      </c>
      <c r="B54" s="89" t="s">
        <v>972</v>
      </c>
      <c r="C54" s="89" t="s">
        <v>971</v>
      </c>
      <c r="D54" s="90" t="s">
        <v>69</v>
      </c>
      <c r="E54" s="91" t="s">
        <v>318</v>
      </c>
      <c r="F54" s="93" t="s">
        <v>68</v>
      </c>
      <c r="G54" s="113" t="s">
        <v>159</v>
      </c>
    </row>
    <row r="55" spans="1:7">
      <c r="A55" s="318" t="s">
        <v>1327</v>
      </c>
      <c r="B55" s="319"/>
      <c r="C55" s="319"/>
      <c r="D55" s="319"/>
      <c r="E55" s="319"/>
      <c r="F55" s="319"/>
      <c r="G55" s="320"/>
    </row>
    <row r="56" spans="1:7">
      <c r="A56" s="316" t="s">
        <v>55</v>
      </c>
      <c r="B56" s="316"/>
      <c r="C56" s="316"/>
      <c r="D56" s="316"/>
      <c r="E56" s="316"/>
      <c r="F56" s="316" t="s">
        <v>56</v>
      </c>
      <c r="G56" s="316"/>
    </row>
    <row r="57" spans="1:7">
      <c r="A57" s="317" t="s">
        <v>57</v>
      </c>
      <c r="B57" s="317" t="s">
        <v>58</v>
      </c>
      <c r="C57" s="317" t="s">
        <v>59</v>
      </c>
      <c r="D57" s="317" t="s">
        <v>60</v>
      </c>
      <c r="E57" s="317" t="s">
        <v>61</v>
      </c>
      <c r="F57" s="93" t="s">
        <v>62</v>
      </c>
      <c r="G57" s="113">
        <v>99</v>
      </c>
    </row>
    <row r="58" spans="1:7">
      <c r="A58" s="317"/>
      <c r="B58" s="317"/>
      <c r="C58" s="317"/>
      <c r="D58" s="317"/>
      <c r="E58" s="317"/>
      <c r="F58" s="93" t="s">
        <v>63</v>
      </c>
      <c r="G58" s="113">
        <v>99</v>
      </c>
    </row>
    <row r="59" spans="1:7">
      <c r="A59" s="317"/>
      <c r="B59" s="317"/>
      <c r="C59" s="317"/>
      <c r="D59" s="317"/>
      <c r="E59" s="317"/>
      <c r="F59" s="93" t="s">
        <v>64</v>
      </c>
      <c r="G59" s="87">
        <v>100</v>
      </c>
    </row>
    <row r="60" spans="1:7">
      <c r="A60" s="317"/>
      <c r="B60" s="317"/>
      <c r="C60" s="317"/>
      <c r="D60" s="317"/>
      <c r="E60" s="317"/>
      <c r="F60" s="93" t="s">
        <v>65</v>
      </c>
      <c r="G60" s="87">
        <v>100</v>
      </c>
    </row>
    <row r="61" spans="1:7">
      <c r="A61" s="317"/>
      <c r="B61" s="317"/>
      <c r="C61" s="317"/>
      <c r="D61" s="317"/>
      <c r="E61" s="317"/>
      <c r="F61" s="93" t="s">
        <v>66</v>
      </c>
      <c r="G61" s="87">
        <f>(10079/10079)*100</f>
        <v>100</v>
      </c>
    </row>
    <row r="62" spans="1:7" ht="57">
      <c r="A62" s="89" t="s">
        <v>970</v>
      </c>
      <c r="B62" s="89" t="s">
        <v>969</v>
      </c>
      <c r="C62" s="89" t="s">
        <v>968</v>
      </c>
      <c r="D62" s="90" t="s">
        <v>69</v>
      </c>
      <c r="E62" s="91" t="s">
        <v>807</v>
      </c>
      <c r="F62" s="93" t="s">
        <v>68</v>
      </c>
      <c r="G62" s="87">
        <f>(G61/G57)*100</f>
        <v>101.01010101010101</v>
      </c>
    </row>
    <row r="63" spans="1:7">
      <c r="A63" s="317" t="s">
        <v>57</v>
      </c>
      <c r="B63" s="317" t="s">
        <v>58</v>
      </c>
      <c r="C63" s="317" t="s">
        <v>59</v>
      </c>
      <c r="D63" s="317" t="s">
        <v>60</v>
      </c>
      <c r="E63" s="317" t="s">
        <v>61</v>
      </c>
      <c r="F63" s="93" t="s">
        <v>62</v>
      </c>
      <c r="G63" s="87">
        <v>85</v>
      </c>
    </row>
    <row r="64" spans="1:7">
      <c r="A64" s="317"/>
      <c r="B64" s="317"/>
      <c r="C64" s="317"/>
      <c r="D64" s="317"/>
      <c r="E64" s="317"/>
      <c r="F64" s="93" t="s">
        <v>63</v>
      </c>
      <c r="G64" s="87">
        <v>85</v>
      </c>
    </row>
    <row r="65" spans="1:7">
      <c r="A65" s="317"/>
      <c r="B65" s="317"/>
      <c r="C65" s="317"/>
      <c r="D65" s="317"/>
      <c r="E65" s="317"/>
      <c r="F65" s="93" t="s">
        <v>64</v>
      </c>
      <c r="G65" s="87">
        <v>80</v>
      </c>
    </row>
    <row r="66" spans="1:7">
      <c r="A66" s="317"/>
      <c r="B66" s="317"/>
      <c r="C66" s="317"/>
      <c r="D66" s="317"/>
      <c r="E66" s="317"/>
      <c r="F66" s="93" t="s">
        <v>65</v>
      </c>
      <c r="G66" s="87">
        <v>80</v>
      </c>
    </row>
    <row r="67" spans="1:7">
      <c r="A67" s="317"/>
      <c r="B67" s="317"/>
      <c r="C67" s="317"/>
      <c r="D67" s="317"/>
      <c r="E67" s="317"/>
      <c r="F67" s="93" t="s">
        <v>66</v>
      </c>
      <c r="G67" s="87">
        <f>(1-1274/2994)*100</f>
        <v>57.448229792919172</v>
      </c>
    </row>
    <row r="68" spans="1:7" ht="85.5">
      <c r="A68" s="89" t="s">
        <v>967</v>
      </c>
      <c r="B68" s="89" t="s">
        <v>966</v>
      </c>
      <c r="C68" s="89" t="s">
        <v>965</v>
      </c>
      <c r="D68" s="90" t="s">
        <v>69</v>
      </c>
      <c r="E68" s="91" t="s">
        <v>800</v>
      </c>
      <c r="F68" s="93" t="s">
        <v>68</v>
      </c>
      <c r="G68" s="87">
        <f>(G67/G63)*100</f>
        <v>67.586152697551967</v>
      </c>
    </row>
    <row r="69" spans="1:7">
      <c r="A69" s="317" t="s">
        <v>57</v>
      </c>
      <c r="B69" s="317" t="s">
        <v>58</v>
      </c>
      <c r="C69" s="317" t="s">
        <v>59</v>
      </c>
      <c r="D69" s="317" t="s">
        <v>60</v>
      </c>
      <c r="E69" s="317" t="s">
        <v>61</v>
      </c>
      <c r="F69" s="93" t="s">
        <v>62</v>
      </c>
      <c r="G69" s="87">
        <v>91</v>
      </c>
    </row>
    <row r="70" spans="1:7">
      <c r="A70" s="317"/>
      <c r="B70" s="317"/>
      <c r="C70" s="317"/>
      <c r="D70" s="317"/>
      <c r="E70" s="317"/>
      <c r="F70" s="93" t="s">
        <v>63</v>
      </c>
      <c r="G70" s="87">
        <v>91</v>
      </c>
    </row>
    <row r="71" spans="1:7">
      <c r="A71" s="317"/>
      <c r="B71" s="317"/>
      <c r="C71" s="317"/>
      <c r="D71" s="317"/>
      <c r="E71" s="317"/>
      <c r="F71" s="93" t="s">
        <v>64</v>
      </c>
      <c r="G71" s="87">
        <v>97</v>
      </c>
    </row>
    <row r="72" spans="1:7">
      <c r="A72" s="317"/>
      <c r="B72" s="317"/>
      <c r="C72" s="317"/>
      <c r="D72" s="317"/>
      <c r="E72" s="317"/>
      <c r="F72" s="93" t="s">
        <v>65</v>
      </c>
      <c r="G72" s="87">
        <v>97</v>
      </c>
    </row>
    <row r="73" spans="1:7">
      <c r="A73" s="317"/>
      <c r="B73" s="317"/>
      <c r="C73" s="317"/>
      <c r="D73" s="317"/>
      <c r="E73" s="317"/>
      <c r="F73" s="93" t="s">
        <v>66</v>
      </c>
      <c r="G73" s="87">
        <f>(1-59/2994)*100</f>
        <v>98.029392117568477</v>
      </c>
    </row>
    <row r="74" spans="1:7" ht="71.25">
      <c r="A74" s="89" t="s">
        <v>964</v>
      </c>
      <c r="B74" s="89" t="s">
        <v>963</v>
      </c>
      <c r="C74" s="89" t="s">
        <v>962</v>
      </c>
      <c r="D74" s="90" t="s">
        <v>69</v>
      </c>
      <c r="E74" s="91" t="s">
        <v>800</v>
      </c>
      <c r="F74" s="93" t="s">
        <v>68</v>
      </c>
      <c r="G74" s="87">
        <f>(G73/G69)*100</f>
        <v>107.72460672260272</v>
      </c>
    </row>
    <row r="75" spans="1:7">
      <c r="A75" s="317" t="s">
        <v>57</v>
      </c>
      <c r="B75" s="317" t="s">
        <v>58</v>
      </c>
      <c r="C75" s="317" t="s">
        <v>59</v>
      </c>
      <c r="D75" s="317" t="s">
        <v>60</v>
      </c>
      <c r="E75" s="317" t="s">
        <v>61</v>
      </c>
      <c r="F75" s="93" t="s">
        <v>62</v>
      </c>
      <c r="G75" s="87">
        <v>100</v>
      </c>
    </row>
    <row r="76" spans="1:7">
      <c r="A76" s="317"/>
      <c r="B76" s="317"/>
      <c r="C76" s="317"/>
      <c r="D76" s="317"/>
      <c r="E76" s="317"/>
      <c r="F76" s="93" t="s">
        <v>63</v>
      </c>
      <c r="G76" s="87">
        <v>100</v>
      </c>
    </row>
    <row r="77" spans="1:7">
      <c r="A77" s="317"/>
      <c r="B77" s="317"/>
      <c r="C77" s="317"/>
      <c r="D77" s="317"/>
      <c r="E77" s="317"/>
      <c r="F77" s="93" t="s">
        <v>64</v>
      </c>
      <c r="G77" s="87">
        <v>100</v>
      </c>
    </row>
    <row r="78" spans="1:7">
      <c r="A78" s="317"/>
      <c r="B78" s="317"/>
      <c r="C78" s="317"/>
      <c r="D78" s="317"/>
      <c r="E78" s="317"/>
      <c r="F78" s="93" t="s">
        <v>65</v>
      </c>
      <c r="G78" s="87">
        <v>100</v>
      </c>
    </row>
    <row r="79" spans="1:7">
      <c r="A79" s="317"/>
      <c r="B79" s="317"/>
      <c r="C79" s="317"/>
      <c r="D79" s="317"/>
      <c r="E79" s="317"/>
      <c r="F79" s="93" t="s">
        <v>66</v>
      </c>
      <c r="G79" s="87">
        <f>(((13+13+13)+46)/((13*3)+46))*100</f>
        <v>100</v>
      </c>
    </row>
    <row r="80" spans="1:7" ht="114">
      <c r="A80" s="89" t="s">
        <v>961</v>
      </c>
      <c r="B80" s="89" t="s">
        <v>960</v>
      </c>
      <c r="C80" s="89" t="s">
        <v>959</v>
      </c>
      <c r="D80" s="90" t="s">
        <v>69</v>
      </c>
      <c r="E80" s="91" t="s">
        <v>275</v>
      </c>
      <c r="F80" s="93" t="s">
        <v>68</v>
      </c>
      <c r="G80" s="87">
        <f>(G79/G75)*100</f>
        <v>100</v>
      </c>
    </row>
    <row r="81" spans="1:7">
      <c r="A81" s="322" t="s">
        <v>57</v>
      </c>
      <c r="B81" s="322" t="s">
        <v>58</v>
      </c>
      <c r="C81" s="322" t="s">
        <v>59</v>
      </c>
      <c r="D81" s="322" t="s">
        <v>60</v>
      </c>
      <c r="E81" s="322" t="s">
        <v>61</v>
      </c>
      <c r="F81" s="93" t="s">
        <v>62</v>
      </c>
      <c r="G81" s="113">
        <v>100</v>
      </c>
    </row>
    <row r="82" spans="1:7">
      <c r="A82" s="404"/>
      <c r="B82" s="404"/>
      <c r="C82" s="404"/>
      <c r="D82" s="404"/>
      <c r="E82" s="404"/>
      <c r="F82" s="93" t="s">
        <v>63</v>
      </c>
      <c r="G82" s="113">
        <v>100</v>
      </c>
    </row>
    <row r="83" spans="1:7">
      <c r="A83" s="404"/>
      <c r="B83" s="404"/>
      <c r="C83" s="404"/>
      <c r="D83" s="404"/>
      <c r="E83" s="404"/>
      <c r="F83" s="93" t="s">
        <v>64</v>
      </c>
      <c r="G83" s="113">
        <v>100</v>
      </c>
    </row>
    <row r="84" spans="1:7">
      <c r="A84" s="404"/>
      <c r="B84" s="404"/>
      <c r="C84" s="404"/>
      <c r="D84" s="404"/>
      <c r="E84" s="404"/>
      <c r="F84" s="93" t="s">
        <v>65</v>
      </c>
      <c r="G84" s="113">
        <v>100</v>
      </c>
    </row>
    <row r="85" spans="1:7">
      <c r="A85" s="405"/>
      <c r="B85" s="405"/>
      <c r="C85" s="405"/>
      <c r="D85" s="405"/>
      <c r="E85" s="405"/>
      <c r="F85" s="93" t="s">
        <v>66</v>
      </c>
      <c r="G85" s="87">
        <f>(5922/5922)*100</f>
        <v>100</v>
      </c>
    </row>
    <row r="86" spans="1:7" ht="85.5">
      <c r="A86" s="89" t="s">
        <v>958</v>
      </c>
      <c r="B86" s="89" t="s">
        <v>957</v>
      </c>
      <c r="C86" s="89" t="s">
        <v>956</v>
      </c>
      <c r="D86" s="90" t="s">
        <v>69</v>
      </c>
      <c r="E86" s="91" t="s">
        <v>275</v>
      </c>
      <c r="F86" s="93" t="s">
        <v>68</v>
      </c>
      <c r="G86" s="87">
        <f>(G85/G81)*100</f>
        <v>100</v>
      </c>
    </row>
    <row r="87" spans="1:7">
      <c r="A87" s="322" t="s">
        <v>57</v>
      </c>
      <c r="B87" s="322" t="s">
        <v>58</v>
      </c>
      <c r="C87" s="322" t="s">
        <v>59</v>
      </c>
      <c r="D87" s="322" t="s">
        <v>60</v>
      </c>
      <c r="E87" s="322" t="s">
        <v>61</v>
      </c>
      <c r="F87" s="93" t="s">
        <v>62</v>
      </c>
      <c r="G87" s="113">
        <v>100</v>
      </c>
    </row>
    <row r="88" spans="1:7">
      <c r="A88" s="404"/>
      <c r="B88" s="404"/>
      <c r="C88" s="404"/>
      <c r="D88" s="404"/>
      <c r="E88" s="404"/>
      <c r="F88" s="93" t="s">
        <v>63</v>
      </c>
      <c r="G88" s="113">
        <v>100</v>
      </c>
    </row>
    <row r="89" spans="1:7">
      <c r="A89" s="404"/>
      <c r="B89" s="404"/>
      <c r="C89" s="404"/>
      <c r="D89" s="404"/>
      <c r="E89" s="404"/>
      <c r="F89" s="93" t="s">
        <v>64</v>
      </c>
      <c r="G89" s="113">
        <v>100</v>
      </c>
    </row>
    <row r="90" spans="1:7">
      <c r="A90" s="404"/>
      <c r="B90" s="404"/>
      <c r="C90" s="404"/>
      <c r="D90" s="404"/>
      <c r="E90" s="404"/>
      <c r="F90" s="93" t="s">
        <v>65</v>
      </c>
      <c r="G90" s="113">
        <v>100</v>
      </c>
    </row>
    <row r="91" spans="1:7">
      <c r="A91" s="405"/>
      <c r="B91" s="405"/>
      <c r="C91" s="405"/>
      <c r="D91" s="405"/>
      <c r="E91" s="405"/>
      <c r="F91" s="93" t="s">
        <v>66</v>
      </c>
      <c r="G91" s="87">
        <f>(12/13)*100</f>
        <v>92.307692307692307</v>
      </c>
    </row>
    <row r="92" spans="1:7" ht="57">
      <c r="A92" s="89" t="s">
        <v>955</v>
      </c>
      <c r="B92" s="89" t="s">
        <v>954</v>
      </c>
      <c r="C92" s="89" t="s">
        <v>953</v>
      </c>
      <c r="D92" s="90" t="s">
        <v>69</v>
      </c>
      <c r="E92" s="91" t="s">
        <v>275</v>
      </c>
      <c r="F92" s="93" t="s">
        <v>68</v>
      </c>
      <c r="G92" s="87">
        <f>(G91/G87)*100</f>
        <v>92.307692307692307</v>
      </c>
    </row>
    <row r="93" spans="1:7">
      <c r="A93" s="322" t="s">
        <v>57</v>
      </c>
      <c r="B93" s="322" t="s">
        <v>58</v>
      </c>
      <c r="C93" s="322" t="s">
        <v>59</v>
      </c>
      <c r="D93" s="322" t="s">
        <v>60</v>
      </c>
      <c r="E93" s="322" t="s">
        <v>61</v>
      </c>
      <c r="F93" s="93" t="s">
        <v>62</v>
      </c>
      <c r="G93" s="113">
        <v>90</v>
      </c>
    </row>
    <row r="94" spans="1:7">
      <c r="A94" s="404"/>
      <c r="B94" s="404"/>
      <c r="C94" s="404"/>
      <c r="D94" s="404"/>
      <c r="E94" s="404"/>
      <c r="F94" s="93" t="s">
        <v>63</v>
      </c>
      <c r="G94" s="113">
        <v>90</v>
      </c>
    </row>
    <row r="95" spans="1:7">
      <c r="A95" s="404"/>
      <c r="B95" s="404"/>
      <c r="C95" s="404"/>
      <c r="D95" s="404"/>
      <c r="E95" s="404"/>
      <c r="F95" s="93" t="s">
        <v>64</v>
      </c>
      <c r="G95" s="113">
        <v>90</v>
      </c>
    </row>
    <row r="96" spans="1:7">
      <c r="A96" s="404"/>
      <c r="B96" s="404"/>
      <c r="C96" s="404"/>
      <c r="D96" s="404"/>
      <c r="E96" s="404"/>
      <c r="F96" s="93" t="s">
        <v>65</v>
      </c>
      <c r="G96" s="113">
        <v>90</v>
      </c>
    </row>
    <row r="97" spans="1:7">
      <c r="A97" s="405"/>
      <c r="B97" s="405"/>
      <c r="C97" s="405"/>
      <c r="D97" s="405"/>
      <c r="E97" s="405"/>
      <c r="F97" s="93" t="s">
        <v>66</v>
      </c>
      <c r="G97" s="87">
        <f>(1-(0/46))*100</f>
        <v>100</v>
      </c>
    </row>
    <row r="98" spans="1:7" ht="99.75">
      <c r="A98" s="89" t="s">
        <v>952</v>
      </c>
      <c r="B98" s="89" t="s">
        <v>951</v>
      </c>
      <c r="C98" s="89" t="s">
        <v>950</v>
      </c>
      <c r="D98" s="90" t="s">
        <v>69</v>
      </c>
      <c r="E98" s="91" t="s">
        <v>800</v>
      </c>
      <c r="F98" s="93" t="s">
        <v>68</v>
      </c>
      <c r="G98" s="87">
        <f>(G97/G93)*100</f>
        <v>111.11111111111111</v>
      </c>
    </row>
    <row r="99" spans="1:7">
      <c r="A99" s="322" t="s">
        <v>57</v>
      </c>
      <c r="B99" s="322" t="s">
        <v>58</v>
      </c>
      <c r="C99" s="322" t="s">
        <v>59</v>
      </c>
      <c r="D99" s="322" t="s">
        <v>60</v>
      </c>
      <c r="E99" s="322" t="s">
        <v>61</v>
      </c>
      <c r="F99" s="93" t="s">
        <v>62</v>
      </c>
      <c r="G99" s="113">
        <v>90</v>
      </c>
    </row>
    <row r="100" spans="1:7">
      <c r="A100" s="404"/>
      <c r="B100" s="404"/>
      <c r="C100" s="404"/>
      <c r="D100" s="404"/>
      <c r="E100" s="404"/>
      <c r="F100" s="93" t="s">
        <v>63</v>
      </c>
      <c r="G100" s="113">
        <v>90</v>
      </c>
    </row>
    <row r="101" spans="1:7">
      <c r="A101" s="404"/>
      <c r="B101" s="404"/>
      <c r="C101" s="404"/>
      <c r="D101" s="404"/>
      <c r="E101" s="404"/>
      <c r="F101" s="93" t="s">
        <v>64</v>
      </c>
      <c r="G101" s="113">
        <v>90</v>
      </c>
    </row>
    <row r="102" spans="1:7">
      <c r="A102" s="404"/>
      <c r="B102" s="404"/>
      <c r="C102" s="404"/>
      <c r="D102" s="404"/>
      <c r="E102" s="404"/>
      <c r="F102" s="93" t="s">
        <v>65</v>
      </c>
      <c r="G102" s="113">
        <v>90</v>
      </c>
    </row>
    <row r="103" spans="1:7">
      <c r="A103" s="405"/>
      <c r="B103" s="405"/>
      <c r="C103" s="405"/>
      <c r="D103" s="405"/>
      <c r="E103" s="405"/>
      <c r="F103" s="93" t="s">
        <v>66</v>
      </c>
      <c r="G103" s="87">
        <f>(1-(0/13))*100</f>
        <v>100</v>
      </c>
    </row>
    <row r="104" spans="1:7" ht="71.25">
      <c r="A104" s="89" t="s">
        <v>949</v>
      </c>
      <c r="B104" s="110" t="s">
        <v>948</v>
      </c>
      <c r="C104" s="110" t="s">
        <v>947</v>
      </c>
      <c r="D104" s="114" t="s">
        <v>69</v>
      </c>
      <c r="E104" s="91" t="s">
        <v>800</v>
      </c>
      <c r="F104" s="93" t="s">
        <v>68</v>
      </c>
      <c r="G104" s="87">
        <f>(G103/G99)*100</f>
        <v>111.11111111111111</v>
      </c>
    </row>
    <row r="105" spans="1:7" ht="20.100000000000001" customHeight="1">
      <c r="A105" s="311" t="s">
        <v>70</v>
      </c>
      <c r="B105" s="312"/>
      <c r="C105" s="312"/>
      <c r="D105" s="312"/>
      <c r="E105" s="312"/>
      <c r="F105" s="312"/>
      <c r="G105" s="313"/>
    </row>
    <row r="106" spans="1:7">
      <c r="A106" s="327" t="str">
        <f>A32</f>
        <v>Porcentaje de cumplimiento de los procesos que garantizan los derechos de acceso a la información y protección de datos personales en posesión de sujetos obligados</v>
      </c>
      <c r="B106" s="328"/>
      <c r="C106" s="328"/>
      <c r="D106" s="328"/>
      <c r="E106" s="328"/>
      <c r="F106" s="328"/>
      <c r="G106" s="329"/>
    </row>
    <row r="107" spans="1:7">
      <c r="A107" s="98" t="s">
        <v>71</v>
      </c>
      <c r="B107" s="418" t="s">
        <v>73</v>
      </c>
      <c r="C107" s="419"/>
      <c r="D107" s="419"/>
      <c r="E107" s="419"/>
      <c r="F107" s="419"/>
      <c r="G107" s="420"/>
    </row>
    <row r="108" spans="1:7">
      <c r="A108" s="98" t="s">
        <v>72</v>
      </c>
      <c r="B108" s="418" t="s">
        <v>73</v>
      </c>
      <c r="C108" s="419"/>
      <c r="D108" s="419"/>
      <c r="E108" s="419"/>
      <c r="F108" s="419"/>
      <c r="G108" s="420"/>
    </row>
    <row r="109" spans="1:7">
      <c r="A109" s="327" t="str">
        <f>A40</f>
        <v>Medios de impugnación en materia de acceso a la información y protección de datos personales en posesión de sujetos obligados, atendidos por el Instituto</v>
      </c>
      <c r="B109" s="328"/>
      <c r="C109" s="328"/>
      <c r="D109" s="328"/>
      <c r="E109" s="328"/>
      <c r="F109" s="328"/>
      <c r="G109" s="329"/>
    </row>
    <row r="110" spans="1:7">
      <c r="A110" s="98" t="s">
        <v>71</v>
      </c>
      <c r="B110" s="418" t="s">
        <v>73</v>
      </c>
      <c r="C110" s="419"/>
      <c r="D110" s="419"/>
      <c r="E110" s="419"/>
      <c r="F110" s="419"/>
      <c r="G110" s="420"/>
    </row>
    <row r="111" spans="1:7">
      <c r="A111" s="98" t="s">
        <v>72</v>
      </c>
      <c r="B111" s="418" t="s">
        <v>73</v>
      </c>
      <c r="C111" s="419"/>
      <c r="D111" s="419"/>
      <c r="E111" s="419"/>
      <c r="F111" s="419"/>
      <c r="G111" s="420"/>
    </row>
    <row r="112" spans="1:7">
      <c r="A112" s="327" t="str">
        <f>A48</f>
        <v>Porcentaje de gestiones realizadas en tiempo respecto a las gestiones realizadas en el periodo.</v>
      </c>
      <c r="B112" s="328"/>
      <c r="C112" s="328"/>
      <c r="D112" s="328"/>
      <c r="E112" s="328"/>
      <c r="F112" s="328"/>
      <c r="G112" s="329"/>
    </row>
    <row r="113" spans="1:7">
      <c r="A113" s="98" t="s">
        <v>71</v>
      </c>
      <c r="B113" s="418" t="s">
        <v>73</v>
      </c>
      <c r="C113" s="419"/>
      <c r="D113" s="419"/>
      <c r="E113" s="419"/>
      <c r="F113" s="419"/>
      <c r="G113" s="420"/>
    </row>
    <row r="114" spans="1:7">
      <c r="A114" s="98" t="s">
        <v>72</v>
      </c>
      <c r="B114" s="418" t="s">
        <v>73</v>
      </c>
      <c r="C114" s="419"/>
      <c r="D114" s="419"/>
      <c r="E114" s="419"/>
      <c r="F114" s="419"/>
      <c r="G114" s="420"/>
    </row>
    <row r="115" spans="1:7">
      <c r="A115" s="327" t="str">
        <f>A54</f>
        <v>Porcentaje de acciones del Pleno que en el periodo fueron publicadas y reportadas respecto del total de acciones concretadas en el periodo de medición.</v>
      </c>
      <c r="B115" s="328"/>
      <c r="C115" s="328"/>
      <c r="D115" s="328"/>
      <c r="E115" s="328"/>
      <c r="F115" s="328"/>
      <c r="G115" s="329"/>
    </row>
    <row r="116" spans="1:7">
      <c r="A116" s="98" t="s">
        <v>71</v>
      </c>
      <c r="B116" s="418" t="s">
        <v>73</v>
      </c>
      <c r="C116" s="419"/>
      <c r="D116" s="419"/>
      <c r="E116" s="419"/>
      <c r="F116" s="419"/>
      <c r="G116" s="420"/>
    </row>
    <row r="117" spans="1:7">
      <c r="A117" s="98" t="s">
        <v>72</v>
      </c>
      <c r="B117" s="418" t="s">
        <v>73</v>
      </c>
      <c r="C117" s="419"/>
      <c r="D117" s="419"/>
      <c r="E117" s="419"/>
      <c r="F117" s="419"/>
      <c r="G117" s="420"/>
    </row>
    <row r="118" spans="1:7">
      <c r="A118" s="327" t="str">
        <f>A62</f>
        <v>Porcentaje de medios de impugnación recibidos en el Instituto que  fueron turnados respecto al total de los medios de impugnación recibidos.</v>
      </c>
      <c r="B118" s="328"/>
      <c r="C118" s="328"/>
      <c r="D118" s="328"/>
      <c r="E118" s="328"/>
      <c r="F118" s="328"/>
      <c r="G118" s="329"/>
    </row>
    <row r="119" spans="1:7" ht="57" customHeight="1">
      <c r="A119" s="98" t="s">
        <v>71</v>
      </c>
      <c r="B119" s="392" t="s">
        <v>1233</v>
      </c>
      <c r="C119" s="393"/>
      <c r="D119" s="393"/>
      <c r="E119" s="393"/>
      <c r="F119" s="393"/>
      <c r="G119" s="394"/>
    </row>
    <row r="120" spans="1:7">
      <c r="A120" s="98" t="s">
        <v>72</v>
      </c>
      <c r="B120" s="392"/>
      <c r="C120" s="393"/>
      <c r="D120" s="393"/>
      <c r="E120" s="393"/>
      <c r="F120" s="393"/>
      <c r="G120" s="394"/>
    </row>
    <row r="121" spans="1:7">
      <c r="A121" s="327" t="str">
        <f>A68</f>
        <v>Porcentaje de resoluciones a medios de impugnación procesados en menor tiempo respecto a las resoluciones votadas y aprobadas.</v>
      </c>
      <c r="B121" s="328"/>
      <c r="C121" s="328"/>
      <c r="D121" s="328"/>
      <c r="E121" s="328"/>
      <c r="F121" s="328"/>
      <c r="G121" s="329"/>
    </row>
    <row r="122" spans="1:7" ht="263.25" customHeight="1">
      <c r="A122" s="98" t="s">
        <v>71</v>
      </c>
      <c r="B122" s="392" t="s">
        <v>1234</v>
      </c>
      <c r="C122" s="393"/>
      <c r="D122" s="393"/>
      <c r="E122" s="393"/>
      <c r="F122" s="393"/>
      <c r="G122" s="394"/>
    </row>
    <row r="123" spans="1:7">
      <c r="A123" s="98" t="s">
        <v>72</v>
      </c>
      <c r="B123" s="392"/>
      <c r="C123" s="393"/>
      <c r="D123" s="393"/>
      <c r="E123" s="393"/>
      <c r="F123" s="393"/>
      <c r="G123" s="394"/>
    </row>
    <row r="124" spans="1:7" s="15" customFormat="1">
      <c r="A124" s="339" t="str">
        <f>A74</f>
        <v>Porcentaje de resoluciones a medios de impugnación que  fueron notificadas en el plazo de un día, a partir del registro de firmas y la carga de la resolución firmada en la Plataforma Nacional de Transparencia (PNT).</v>
      </c>
      <c r="B124" s="340"/>
      <c r="C124" s="340"/>
      <c r="D124" s="340"/>
      <c r="E124" s="340"/>
      <c r="F124" s="340"/>
      <c r="G124" s="341"/>
    </row>
    <row r="125" spans="1:7" ht="147" customHeight="1">
      <c r="A125" s="98" t="s">
        <v>71</v>
      </c>
      <c r="B125" s="392" t="s">
        <v>1230</v>
      </c>
      <c r="C125" s="393"/>
      <c r="D125" s="393"/>
      <c r="E125" s="393"/>
      <c r="F125" s="393"/>
      <c r="G125" s="394"/>
    </row>
    <row r="126" spans="1:7">
      <c r="A126" s="98" t="s">
        <v>72</v>
      </c>
      <c r="B126" s="392"/>
      <c r="C126" s="393"/>
      <c r="D126" s="393"/>
      <c r="E126" s="393"/>
      <c r="F126" s="393"/>
      <c r="G126" s="394"/>
    </row>
    <row r="127" spans="1:7" s="15" customFormat="1">
      <c r="A127" s="339" t="str">
        <f>A80</f>
        <v>Porcentaje de los audios, versiones estenográficas de las sesiones del Pleno, traducciones de lenguaje de señas mexicano y Acuerdos del Pleno concretados que han sido difundidos al público en general respecto del total de veces que el Pleno tuvo sesión en el periodo de medición y del total de Acuerdos votados en dichas sesiones.</v>
      </c>
      <c r="B127" s="340"/>
      <c r="C127" s="340"/>
      <c r="D127" s="340"/>
      <c r="E127" s="340"/>
      <c r="F127" s="340"/>
      <c r="G127" s="341"/>
    </row>
    <row r="128" spans="1:7" ht="68.25" customHeight="1">
      <c r="A128" s="98" t="s">
        <v>71</v>
      </c>
      <c r="B128" s="392" t="s">
        <v>1235</v>
      </c>
      <c r="C128" s="393"/>
      <c r="D128" s="393"/>
      <c r="E128" s="393"/>
      <c r="F128" s="393"/>
      <c r="G128" s="394"/>
    </row>
    <row r="129" spans="1:7">
      <c r="A129" s="98" t="s">
        <v>72</v>
      </c>
      <c r="B129" s="392"/>
      <c r="C129" s="393"/>
      <c r="D129" s="393"/>
      <c r="E129" s="393"/>
      <c r="F129" s="393"/>
      <c r="G129" s="394"/>
    </row>
    <row r="130" spans="1:7" s="15" customFormat="1">
      <c r="A130" s="339" t="str">
        <f>A86</f>
        <v>Porcentaje de los medios de impugnación (recursos de revisión, de inconformidad y atraídos) que están publicados en la lista de sentidos de resolución, respecto del total de resoluciones a tales medios aprobadas por el Instituto.</v>
      </c>
      <c r="B130" s="340"/>
      <c r="C130" s="340"/>
      <c r="D130" s="340"/>
      <c r="E130" s="340"/>
      <c r="F130" s="340"/>
      <c r="G130" s="341"/>
    </row>
    <row r="131" spans="1:7" ht="67.5" customHeight="1">
      <c r="A131" s="98" t="s">
        <v>71</v>
      </c>
      <c r="B131" s="392" t="s">
        <v>1236</v>
      </c>
      <c r="C131" s="393"/>
      <c r="D131" s="393"/>
      <c r="E131" s="393"/>
      <c r="F131" s="393"/>
      <c r="G131" s="394"/>
    </row>
    <row r="132" spans="1:7">
      <c r="A132" s="98" t="s">
        <v>72</v>
      </c>
      <c r="B132" s="392"/>
      <c r="C132" s="393"/>
      <c r="D132" s="393"/>
      <c r="E132" s="393"/>
      <c r="F132" s="393"/>
      <c r="G132" s="394"/>
    </row>
    <row r="133" spans="1:7">
      <c r="A133" s="327" t="str">
        <f>A92</f>
        <v>Porcentaje de las Actas de las sesiones públicas del Pleno que han sido concretadas y difundidas al público en general, respecto al total de Actas concretadas.</v>
      </c>
      <c r="B133" s="328"/>
      <c r="C133" s="328"/>
      <c r="D133" s="328"/>
      <c r="E133" s="328"/>
      <c r="F133" s="328"/>
      <c r="G133" s="329"/>
    </row>
    <row r="134" spans="1:7" ht="78.75" customHeight="1">
      <c r="A134" s="98" t="s">
        <v>71</v>
      </c>
      <c r="B134" s="392" t="s">
        <v>1374</v>
      </c>
      <c r="C134" s="393"/>
      <c r="D134" s="393"/>
      <c r="E134" s="393"/>
      <c r="F134" s="393"/>
      <c r="G134" s="394"/>
    </row>
    <row r="135" spans="1:7">
      <c r="A135" s="98" t="s">
        <v>72</v>
      </c>
      <c r="B135" s="392"/>
      <c r="C135" s="393"/>
      <c r="D135" s="393"/>
      <c r="E135" s="393"/>
      <c r="F135" s="393"/>
      <c r="G135" s="394"/>
    </row>
    <row r="136" spans="1:7">
      <c r="A136" s="327" t="str">
        <f>A98</f>
        <v>Porcentaje de anteproyectos de Acuerdo que tardan un día en elaborarse, una vez que se cuenta con los elementos de fundamentación y motivación necesarios para la elaboración de los mismos, respecto del número total de anteproyectos de Acuerdo elaborados en el periodo.</v>
      </c>
      <c r="B136" s="328"/>
      <c r="C136" s="328"/>
      <c r="D136" s="328"/>
      <c r="E136" s="328"/>
      <c r="F136" s="328"/>
      <c r="G136" s="329"/>
    </row>
    <row r="137" spans="1:7">
      <c r="A137" s="98" t="s">
        <v>71</v>
      </c>
      <c r="B137" s="392" t="s">
        <v>1231</v>
      </c>
      <c r="C137" s="393"/>
      <c r="D137" s="393"/>
      <c r="E137" s="393"/>
      <c r="F137" s="393"/>
      <c r="G137" s="394"/>
    </row>
    <row r="138" spans="1:7">
      <c r="A138" s="98" t="s">
        <v>72</v>
      </c>
      <c r="B138" s="392"/>
      <c r="C138" s="393"/>
      <c r="D138" s="393"/>
      <c r="E138" s="393"/>
      <c r="F138" s="393"/>
      <c r="G138" s="394"/>
    </row>
    <row r="139" spans="1:7" s="15" customFormat="1">
      <c r="A139" s="421" t="str">
        <f>A104</f>
        <v>Porcentaje de emisiones del Boletín Estadístico (BE) entregados en tiempo, respecto del total de emisiones del BE.</v>
      </c>
      <c r="B139" s="422"/>
      <c r="C139" s="422"/>
      <c r="D139" s="422"/>
      <c r="E139" s="422"/>
      <c r="F139" s="422"/>
      <c r="G139" s="423"/>
    </row>
    <row r="140" spans="1:7" ht="42" customHeight="1">
      <c r="A140" s="98" t="s">
        <v>71</v>
      </c>
      <c r="B140" s="392" t="s">
        <v>1232</v>
      </c>
      <c r="C140" s="393"/>
      <c r="D140" s="393"/>
      <c r="E140" s="393"/>
      <c r="F140" s="393"/>
      <c r="G140" s="394"/>
    </row>
    <row r="141" spans="1:7">
      <c r="A141" s="98" t="s">
        <v>72</v>
      </c>
      <c r="B141" s="392"/>
      <c r="C141" s="393"/>
      <c r="D141" s="393"/>
      <c r="E141" s="393"/>
      <c r="F141" s="393"/>
      <c r="G141" s="394"/>
    </row>
    <row r="142" spans="1:7" ht="15" customHeight="1">
      <c r="A142" s="345"/>
      <c r="B142" s="345"/>
      <c r="C142" s="345"/>
      <c r="D142" s="345"/>
      <c r="E142" s="345"/>
      <c r="F142" s="345"/>
      <c r="G142" s="345"/>
    </row>
    <row r="143" spans="1:7" ht="30" customHeight="1">
      <c r="A143" s="311" t="s">
        <v>74</v>
      </c>
      <c r="B143" s="312"/>
      <c r="C143" s="312"/>
      <c r="D143" s="312"/>
      <c r="E143" s="312"/>
      <c r="F143" s="312"/>
      <c r="G143" s="313"/>
    </row>
    <row r="144" spans="1:7" ht="30" customHeight="1">
      <c r="A144" s="327" t="str">
        <f>A32</f>
        <v>Porcentaje de cumplimiento de los procesos que garantizan los derechos de acceso a la información y protección de datos personales en posesión de sujetos obligados</v>
      </c>
      <c r="B144" s="328"/>
      <c r="C144" s="328"/>
      <c r="D144" s="328"/>
      <c r="E144" s="328"/>
      <c r="F144" s="328"/>
      <c r="G144" s="329"/>
    </row>
    <row r="145" spans="1:7" ht="30" customHeight="1">
      <c r="A145" s="99" t="s">
        <v>84</v>
      </c>
      <c r="B145" s="384"/>
      <c r="C145" s="384"/>
      <c r="D145" s="384"/>
      <c r="E145" s="384"/>
      <c r="F145" s="384"/>
      <c r="G145" s="384"/>
    </row>
    <row r="146" spans="1:7" ht="30" customHeight="1">
      <c r="A146" s="99" t="s">
        <v>85</v>
      </c>
      <c r="B146" s="384"/>
      <c r="C146" s="384"/>
      <c r="D146" s="384"/>
      <c r="E146" s="384"/>
      <c r="F146" s="384"/>
      <c r="G146" s="384"/>
    </row>
    <row r="147" spans="1:7" ht="30" customHeight="1">
      <c r="A147" s="99" t="s">
        <v>86</v>
      </c>
      <c r="B147" s="384"/>
      <c r="C147" s="384"/>
      <c r="D147" s="384"/>
      <c r="E147" s="384"/>
      <c r="F147" s="384"/>
      <c r="G147" s="384"/>
    </row>
    <row r="148" spans="1:7" ht="30" customHeight="1">
      <c r="A148" s="327" t="str">
        <f>A40</f>
        <v>Medios de impugnación en materia de acceso a la información y protección de datos personales en posesión de sujetos obligados, atendidos por el Instituto</v>
      </c>
      <c r="B148" s="328"/>
      <c r="C148" s="328"/>
      <c r="D148" s="328"/>
      <c r="E148" s="328"/>
      <c r="F148" s="328"/>
      <c r="G148" s="329"/>
    </row>
    <row r="149" spans="1:7" ht="30" customHeight="1">
      <c r="A149" s="99" t="s">
        <v>84</v>
      </c>
      <c r="B149" s="384"/>
      <c r="C149" s="384"/>
      <c r="D149" s="384"/>
      <c r="E149" s="384"/>
      <c r="F149" s="384"/>
      <c r="G149" s="384"/>
    </row>
    <row r="150" spans="1:7" ht="30" customHeight="1">
      <c r="A150" s="99" t="s">
        <v>85</v>
      </c>
      <c r="B150" s="384"/>
      <c r="C150" s="384"/>
      <c r="D150" s="384"/>
      <c r="E150" s="384"/>
      <c r="F150" s="384"/>
      <c r="G150" s="384"/>
    </row>
    <row r="151" spans="1:7" ht="30" customHeight="1">
      <c r="A151" s="99" t="s">
        <v>86</v>
      </c>
      <c r="B151" s="384"/>
      <c r="C151" s="384"/>
      <c r="D151" s="384"/>
      <c r="E151" s="384"/>
      <c r="F151" s="384"/>
      <c r="G151" s="384"/>
    </row>
    <row r="152" spans="1:7" ht="30" customHeight="1">
      <c r="A152" s="327" t="str">
        <f>A48</f>
        <v>Porcentaje de gestiones realizadas en tiempo respecto a las gestiones realizadas en el periodo.</v>
      </c>
      <c r="B152" s="328"/>
      <c r="C152" s="328"/>
      <c r="D152" s="328"/>
      <c r="E152" s="328"/>
      <c r="F152" s="328"/>
      <c r="G152" s="329"/>
    </row>
    <row r="153" spans="1:7" ht="30" customHeight="1">
      <c r="A153" s="99" t="s">
        <v>84</v>
      </c>
      <c r="B153" s="384"/>
      <c r="C153" s="384"/>
      <c r="D153" s="384"/>
      <c r="E153" s="384"/>
      <c r="F153" s="384"/>
      <c r="G153" s="384"/>
    </row>
    <row r="154" spans="1:7" ht="30" customHeight="1">
      <c r="A154" s="99" t="s">
        <v>85</v>
      </c>
      <c r="B154" s="384"/>
      <c r="C154" s="384"/>
      <c r="D154" s="384"/>
      <c r="E154" s="384"/>
      <c r="F154" s="384"/>
      <c r="G154" s="384"/>
    </row>
    <row r="155" spans="1:7" ht="30" customHeight="1">
      <c r="A155" s="99" t="s">
        <v>86</v>
      </c>
      <c r="B155" s="384"/>
      <c r="C155" s="384"/>
      <c r="D155" s="384"/>
      <c r="E155" s="384"/>
      <c r="F155" s="384"/>
      <c r="G155" s="384"/>
    </row>
    <row r="156" spans="1:7" ht="30" customHeight="1">
      <c r="A156" s="327" t="str">
        <f>A54</f>
        <v>Porcentaje de acciones del Pleno que en el periodo fueron publicadas y reportadas respecto del total de acciones concretadas en el periodo de medición.</v>
      </c>
      <c r="B156" s="328"/>
      <c r="C156" s="328"/>
      <c r="D156" s="328"/>
      <c r="E156" s="328"/>
      <c r="F156" s="328"/>
      <c r="G156" s="329"/>
    </row>
    <row r="157" spans="1:7" ht="30" customHeight="1">
      <c r="A157" s="99" t="s">
        <v>84</v>
      </c>
      <c r="B157" s="384"/>
      <c r="C157" s="384"/>
      <c r="D157" s="384"/>
      <c r="E157" s="384"/>
      <c r="F157" s="384"/>
      <c r="G157" s="384"/>
    </row>
    <row r="158" spans="1:7" ht="30" customHeight="1">
      <c r="A158" s="99" t="s">
        <v>85</v>
      </c>
      <c r="B158" s="384"/>
      <c r="C158" s="384"/>
      <c r="D158" s="384"/>
      <c r="E158" s="384"/>
      <c r="F158" s="384"/>
      <c r="G158" s="384"/>
    </row>
    <row r="159" spans="1:7" ht="30" customHeight="1">
      <c r="A159" s="99" t="s">
        <v>86</v>
      </c>
      <c r="B159" s="384"/>
      <c r="C159" s="384"/>
      <c r="D159" s="384"/>
      <c r="E159" s="384"/>
      <c r="F159" s="384"/>
      <c r="G159" s="384"/>
    </row>
    <row r="160" spans="1:7" ht="30" customHeight="1">
      <c r="A160" s="327" t="str">
        <f>A62</f>
        <v>Porcentaje de medios de impugnación recibidos en el Instituto que  fueron turnados respecto al total de los medios de impugnación recibidos.</v>
      </c>
      <c r="B160" s="328"/>
      <c r="C160" s="328"/>
      <c r="D160" s="328"/>
      <c r="E160" s="328"/>
      <c r="F160" s="328"/>
      <c r="G160" s="329"/>
    </row>
    <row r="161" spans="1:7" ht="30" customHeight="1">
      <c r="A161" s="99" t="s">
        <v>84</v>
      </c>
      <c r="B161" s="384"/>
      <c r="C161" s="384"/>
      <c r="D161" s="384"/>
      <c r="E161" s="384"/>
      <c r="F161" s="384"/>
      <c r="G161" s="384"/>
    </row>
    <row r="162" spans="1:7" ht="30" customHeight="1">
      <c r="A162" s="99" t="s">
        <v>85</v>
      </c>
      <c r="B162" s="384"/>
      <c r="C162" s="384"/>
      <c r="D162" s="384"/>
      <c r="E162" s="384"/>
      <c r="F162" s="384"/>
      <c r="G162" s="384"/>
    </row>
    <row r="163" spans="1:7" ht="30" customHeight="1">
      <c r="A163" s="99" t="s">
        <v>86</v>
      </c>
      <c r="B163" s="384"/>
      <c r="C163" s="384"/>
      <c r="D163" s="384"/>
      <c r="E163" s="384"/>
      <c r="F163" s="384"/>
      <c r="G163" s="384"/>
    </row>
    <row r="164" spans="1:7" ht="30" customHeight="1">
      <c r="A164" s="327" t="str">
        <f>A68</f>
        <v>Porcentaje de resoluciones a medios de impugnación procesados en menor tiempo respecto a las resoluciones votadas y aprobadas.</v>
      </c>
      <c r="B164" s="328"/>
      <c r="C164" s="328"/>
      <c r="D164" s="328"/>
      <c r="E164" s="328"/>
      <c r="F164" s="328"/>
      <c r="G164" s="329"/>
    </row>
    <row r="165" spans="1:7" ht="30" customHeight="1">
      <c r="A165" s="99" t="s">
        <v>84</v>
      </c>
      <c r="B165" s="384"/>
      <c r="C165" s="384"/>
      <c r="D165" s="384"/>
      <c r="E165" s="384"/>
      <c r="F165" s="384"/>
      <c r="G165" s="384"/>
    </row>
    <row r="166" spans="1:7" ht="30" customHeight="1">
      <c r="A166" s="99" t="s">
        <v>85</v>
      </c>
      <c r="B166" s="384"/>
      <c r="C166" s="384"/>
      <c r="D166" s="384"/>
      <c r="E166" s="384"/>
      <c r="F166" s="384"/>
      <c r="G166" s="384"/>
    </row>
    <row r="167" spans="1:7" ht="30" customHeight="1">
      <c r="A167" s="99" t="s">
        <v>86</v>
      </c>
      <c r="B167" s="384"/>
      <c r="C167" s="384"/>
      <c r="D167" s="384"/>
      <c r="E167" s="384"/>
      <c r="F167" s="384"/>
      <c r="G167" s="384"/>
    </row>
    <row r="168" spans="1:7" ht="30" customHeight="1">
      <c r="A168" s="327" t="str">
        <f>A74</f>
        <v>Porcentaje de resoluciones a medios de impugnación que  fueron notificadas en el plazo de un día, a partir del registro de firmas y la carga de la resolución firmada en la Plataforma Nacional de Transparencia (PNT).</v>
      </c>
      <c r="B168" s="328"/>
      <c r="C168" s="328"/>
      <c r="D168" s="328"/>
      <c r="E168" s="328"/>
      <c r="F168" s="328"/>
      <c r="G168" s="329"/>
    </row>
    <row r="169" spans="1:7" ht="30" customHeight="1">
      <c r="A169" s="99" t="s">
        <v>84</v>
      </c>
      <c r="B169" s="384"/>
      <c r="C169" s="384"/>
      <c r="D169" s="384"/>
      <c r="E169" s="384"/>
      <c r="F169" s="384"/>
      <c r="G169" s="384"/>
    </row>
    <row r="170" spans="1:7" ht="30" customHeight="1">
      <c r="A170" s="99" t="s">
        <v>85</v>
      </c>
      <c r="B170" s="384"/>
      <c r="C170" s="384"/>
      <c r="D170" s="384"/>
      <c r="E170" s="384"/>
      <c r="F170" s="384"/>
      <c r="G170" s="384"/>
    </row>
    <row r="171" spans="1:7" ht="30" customHeight="1">
      <c r="A171" s="99" t="s">
        <v>86</v>
      </c>
      <c r="B171" s="384"/>
      <c r="C171" s="384"/>
      <c r="D171" s="384"/>
      <c r="E171" s="384"/>
      <c r="F171" s="384"/>
      <c r="G171" s="384"/>
    </row>
    <row r="172" spans="1:7" ht="30" customHeight="1">
      <c r="A172" s="327" t="str">
        <f>A80</f>
        <v>Porcentaje de los audios, versiones estenográficas de las sesiones del Pleno, traducciones de lenguaje de señas mexicano y Acuerdos del Pleno concretados que han sido difundidos al público en general respecto del total de veces que el Pleno tuvo sesión en el periodo de medición y del total de Acuerdos votados en dichas sesiones.</v>
      </c>
      <c r="B172" s="328"/>
      <c r="C172" s="328"/>
      <c r="D172" s="328"/>
      <c r="E172" s="328"/>
      <c r="F172" s="328"/>
      <c r="G172" s="329"/>
    </row>
    <row r="173" spans="1:7" ht="30" customHeight="1">
      <c r="A173" s="99" t="s">
        <v>84</v>
      </c>
      <c r="B173" s="384"/>
      <c r="C173" s="384"/>
      <c r="D173" s="384"/>
      <c r="E173" s="384"/>
      <c r="F173" s="384"/>
      <c r="G173" s="384"/>
    </row>
    <row r="174" spans="1:7" ht="30" customHeight="1">
      <c r="A174" s="99" t="s">
        <v>85</v>
      </c>
      <c r="B174" s="384"/>
      <c r="C174" s="384"/>
      <c r="D174" s="384"/>
      <c r="E174" s="384"/>
      <c r="F174" s="384"/>
      <c r="G174" s="384"/>
    </row>
    <row r="175" spans="1:7" ht="30" customHeight="1">
      <c r="A175" s="99" t="s">
        <v>86</v>
      </c>
      <c r="B175" s="384"/>
      <c r="C175" s="384"/>
      <c r="D175" s="384"/>
      <c r="E175" s="384"/>
      <c r="F175" s="384"/>
      <c r="G175" s="384"/>
    </row>
    <row r="176" spans="1:7" ht="30" customHeight="1">
      <c r="A176" s="327" t="str">
        <f>A86</f>
        <v>Porcentaje de los medios de impugnación (recursos de revisión, de inconformidad y atraídos) que están publicados en la lista de sentidos de resolución, respecto del total de resoluciones a tales medios aprobadas por el Instituto.</v>
      </c>
      <c r="B176" s="328"/>
      <c r="C176" s="328"/>
      <c r="D176" s="328"/>
      <c r="E176" s="328"/>
      <c r="F176" s="328"/>
      <c r="G176" s="329"/>
    </row>
    <row r="177" spans="1:7" ht="30" customHeight="1">
      <c r="A177" s="99" t="s">
        <v>84</v>
      </c>
      <c r="B177" s="384"/>
      <c r="C177" s="384"/>
      <c r="D177" s="384"/>
      <c r="E177" s="384"/>
      <c r="F177" s="384"/>
      <c r="G177" s="384"/>
    </row>
    <row r="178" spans="1:7" ht="30" customHeight="1">
      <c r="A178" s="99" t="s">
        <v>85</v>
      </c>
      <c r="B178" s="384"/>
      <c r="C178" s="384"/>
      <c r="D178" s="384"/>
      <c r="E178" s="384"/>
      <c r="F178" s="384"/>
      <c r="G178" s="384"/>
    </row>
    <row r="179" spans="1:7" ht="30" customHeight="1">
      <c r="A179" s="99" t="s">
        <v>86</v>
      </c>
      <c r="B179" s="384"/>
      <c r="C179" s="384"/>
      <c r="D179" s="384"/>
      <c r="E179" s="384"/>
      <c r="F179" s="384"/>
      <c r="G179" s="384"/>
    </row>
    <row r="180" spans="1:7" ht="30" customHeight="1">
      <c r="A180" s="327" t="str">
        <f>A92</f>
        <v>Porcentaje de las Actas de las sesiones públicas del Pleno que han sido concretadas y difundidas al público en general, respecto al total de Actas concretadas.</v>
      </c>
      <c r="B180" s="328"/>
      <c r="C180" s="328"/>
      <c r="D180" s="328"/>
      <c r="E180" s="328"/>
      <c r="F180" s="328"/>
      <c r="G180" s="329"/>
    </row>
    <row r="181" spans="1:7" ht="30" customHeight="1">
      <c r="A181" s="99" t="s">
        <v>84</v>
      </c>
      <c r="B181" s="384"/>
      <c r="C181" s="384"/>
      <c r="D181" s="384"/>
      <c r="E181" s="384"/>
      <c r="F181" s="384"/>
      <c r="G181" s="384"/>
    </row>
    <row r="182" spans="1:7" ht="30" customHeight="1">
      <c r="A182" s="99" t="s">
        <v>85</v>
      </c>
      <c r="B182" s="384"/>
      <c r="C182" s="384"/>
      <c r="D182" s="384"/>
      <c r="E182" s="384"/>
      <c r="F182" s="384"/>
      <c r="G182" s="384"/>
    </row>
    <row r="183" spans="1:7" ht="30" customHeight="1">
      <c r="A183" s="99" t="s">
        <v>86</v>
      </c>
      <c r="B183" s="384"/>
      <c r="C183" s="384"/>
      <c r="D183" s="384"/>
      <c r="E183" s="384"/>
      <c r="F183" s="384"/>
      <c r="G183" s="384"/>
    </row>
    <row r="184" spans="1:7" ht="30" customHeight="1">
      <c r="A184" s="327" t="str">
        <f>A98</f>
        <v>Porcentaje de anteproyectos de Acuerdo que tardan un día en elaborarse, una vez que se cuenta con los elementos de fundamentación y motivación necesarios para la elaboración de los mismos, respecto del número total de anteproyectos de Acuerdo elaborados en el periodo.</v>
      </c>
      <c r="B184" s="328"/>
      <c r="C184" s="328"/>
      <c r="D184" s="328"/>
      <c r="E184" s="328"/>
      <c r="F184" s="328"/>
      <c r="G184" s="329"/>
    </row>
    <row r="185" spans="1:7" ht="30" customHeight="1">
      <c r="A185" s="99" t="s">
        <v>84</v>
      </c>
      <c r="B185" s="384"/>
      <c r="C185" s="384"/>
      <c r="D185" s="384"/>
      <c r="E185" s="384"/>
      <c r="F185" s="384"/>
      <c r="G185" s="384"/>
    </row>
    <row r="186" spans="1:7" ht="30" customHeight="1">
      <c r="A186" s="99" t="s">
        <v>85</v>
      </c>
      <c r="B186" s="384"/>
      <c r="C186" s="384"/>
      <c r="D186" s="384"/>
      <c r="E186" s="384"/>
      <c r="F186" s="384"/>
      <c r="G186" s="384"/>
    </row>
    <row r="187" spans="1:7" ht="30" customHeight="1">
      <c r="A187" s="99" t="s">
        <v>86</v>
      </c>
      <c r="B187" s="384"/>
      <c r="C187" s="384"/>
      <c r="D187" s="384"/>
      <c r="E187" s="384"/>
      <c r="F187" s="384"/>
      <c r="G187" s="384"/>
    </row>
    <row r="188" spans="1:7" ht="30" customHeight="1">
      <c r="A188" s="327" t="str">
        <f>A104</f>
        <v>Porcentaje de emisiones del Boletín Estadístico (BE) entregados en tiempo, respecto del total de emisiones del BE.</v>
      </c>
      <c r="B188" s="328"/>
      <c r="C188" s="328"/>
      <c r="D188" s="328"/>
      <c r="E188" s="328"/>
      <c r="F188" s="328"/>
      <c r="G188" s="329"/>
    </row>
    <row r="189" spans="1:7" ht="30" customHeight="1">
      <c r="A189" s="99" t="s">
        <v>84</v>
      </c>
      <c r="B189" s="384"/>
      <c r="C189" s="384"/>
      <c r="D189" s="384"/>
      <c r="E189" s="384"/>
      <c r="F189" s="384"/>
      <c r="G189" s="384"/>
    </row>
    <row r="190" spans="1:7" ht="30" customHeight="1">
      <c r="A190" s="99" t="s">
        <v>85</v>
      </c>
      <c r="B190" s="384"/>
      <c r="C190" s="384"/>
      <c r="D190" s="384"/>
      <c r="E190" s="384"/>
      <c r="F190" s="384"/>
      <c r="G190" s="384"/>
    </row>
    <row r="191" spans="1:7" ht="30" customHeight="1">
      <c r="A191" s="99" t="s">
        <v>86</v>
      </c>
      <c r="B191" s="384"/>
      <c r="C191" s="384"/>
      <c r="D191" s="384"/>
      <c r="E191" s="384"/>
      <c r="F191" s="384"/>
      <c r="G191" s="384"/>
    </row>
    <row r="192" spans="1:7">
      <c r="A192" s="345"/>
      <c r="B192" s="345"/>
      <c r="C192" s="345"/>
      <c r="D192" s="345"/>
      <c r="E192" s="345"/>
      <c r="F192" s="345"/>
      <c r="G192" s="345"/>
    </row>
  </sheetData>
  <mergeCells count="196">
    <mergeCell ref="B154:G154"/>
    <mergeCell ref="B155:G155"/>
    <mergeCell ref="A156:G156"/>
    <mergeCell ref="B157:G157"/>
    <mergeCell ref="B158:G158"/>
    <mergeCell ref="B163:G163"/>
    <mergeCell ref="B191:G191"/>
    <mergeCell ref="A192:G192"/>
    <mergeCell ref="A188:G188"/>
    <mergeCell ref="B189:G189"/>
    <mergeCell ref="B190:G190"/>
    <mergeCell ref="B167:G167"/>
    <mergeCell ref="A168:G168"/>
    <mergeCell ref="B169:G169"/>
    <mergeCell ref="B170:G170"/>
    <mergeCell ref="B171:G171"/>
    <mergeCell ref="A172:G172"/>
    <mergeCell ref="B173:G173"/>
    <mergeCell ref="B174:G174"/>
    <mergeCell ref="B175:G175"/>
    <mergeCell ref="A176:G176"/>
    <mergeCell ref="B177:G177"/>
    <mergeCell ref="B178:G178"/>
    <mergeCell ref="B179:G179"/>
    <mergeCell ref="B159:G159"/>
    <mergeCell ref="A160:G160"/>
    <mergeCell ref="B161:G161"/>
    <mergeCell ref="B162:G162"/>
    <mergeCell ref="B186:G186"/>
    <mergeCell ref="B187:G187"/>
    <mergeCell ref="A164:G164"/>
    <mergeCell ref="B165:G165"/>
    <mergeCell ref="B166:G166"/>
    <mergeCell ref="A180:G180"/>
    <mergeCell ref="B181:G181"/>
    <mergeCell ref="B182:G182"/>
    <mergeCell ref="B183:G183"/>
    <mergeCell ref="A184:G184"/>
    <mergeCell ref="B185:G185"/>
    <mergeCell ref="A142:G142"/>
    <mergeCell ref="A143:G143"/>
    <mergeCell ref="A144:G144"/>
    <mergeCell ref="B145:G145"/>
    <mergeCell ref="B146:G146"/>
    <mergeCell ref="B153:G153"/>
    <mergeCell ref="A152:G152"/>
    <mergeCell ref="B138:G138"/>
    <mergeCell ref="A139:G139"/>
    <mergeCell ref="B140:G140"/>
    <mergeCell ref="B141:G141"/>
    <mergeCell ref="B147:G147"/>
    <mergeCell ref="A148:G148"/>
    <mergeCell ref="B149:G149"/>
    <mergeCell ref="B150:G150"/>
    <mergeCell ref="B151:G151"/>
    <mergeCell ref="B132:G132"/>
    <mergeCell ref="A133:G133"/>
    <mergeCell ref="B134:G134"/>
    <mergeCell ref="B135:G135"/>
    <mergeCell ref="A136:G136"/>
    <mergeCell ref="B137:G137"/>
    <mergeCell ref="B120:G120"/>
    <mergeCell ref="A121:G121"/>
    <mergeCell ref="B122:G122"/>
    <mergeCell ref="B123:G123"/>
    <mergeCell ref="A124:G124"/>
    <mergeCell ref="B125:G125"/>
    <mergeCell ref="B126:G126"/>
    <mergeCell ref="A127:G127"/>
    <mergeCell ref="B128:G128"/>
    <mergeCell ref="B129:G129"/>
    <mergeCell ref="A130:G130"/>
    <mergeCell ref="B131:G131"/>
    <mergeCell ref="B117:G117"/>
    <mergeCell ref="A118:G118"/>
    <mergeCell ref="B119:G119"/>
    <mergeCell ref="B111:G111"/>
    <mergeCell ref="A112:G112"/>
    <mergeCell ref="B113:G113"/>
    <mergeCell ref="B114:G114"/>
    <mergeCell ref="A115:G115"/>
    <mergeCell ref="B116:G116"/>
    <mergeCell ref="A105:G105"/>
    <mergeCell ref="A106:G106"/>
    <mergeCell ref="B107:G107"/>
    <mergeCell ref="B108:G108"/>
    <mergeCell ref="A109:G109"/>
    <mergeCell ref="B110:G110"/>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49:A53"/>
    <mergeCell ref="B49:B53"/>
    <mergeCell ref="C49:C53"/>
    <mergeCell ref="D49:D53"/>
    <mergeCell ref="E49:E53"/>
    <mergeCell ref="A63:A67"/>
    <mergeCell ref="B63:B67"/>
    <mergeCell ref="C63:C67"/>
    <mergeCell ref="D63:D67"/>
    <mergeCell ref="E63:E67"/>
    <mergeCell ref="A55:G55"/>
    <mergeCell ref="A56:E56"/>
    <mergeCell ref="F56:G56"/>
    <mergeCell ref="A57:A61"/>
    <mergeCell ref="B57:B61"/>
    <mergeCell ref="C57:C61"/>
    <mergeCell ref="D57:D61"/>
    <mergeCell ref="E57:E6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C15:G15"/>
    <mergeCell ref="A16:B16"/>
    <mergeCell ref="C16:G16"/>
    <mergeCell ref="A17:B17"/>
    <mergeCell ref="C17:G17"/>
    <mergeCell ref="A18:B18"/>
    <mergeCell ref="C18:G18"/>
    <mergeCell ref="A42:E42"/>
    <mergeCell ref="F42:G42"/>
    <mergeCell ref="D35:D39"/>
    <mergeCell ref="E35:E39"/>
    <mergeCell ref="A41:G41"/>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4299-DCA4-450A-9425-E0F70BC8CD65}">
  <sheetPr>
    <pageSetUpPr fitToPage="1"/>
  </sheetPr>
  <dimension ref="A1:G127"/>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8" width="22.28515625" style="14" customWidth="1"/>
    <col min="9"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299" t="s">
        <v>633</v>
      </c>
      <c r="E4" s="300"/>
      <c r="F4" s="300"/>
      <c r="G4" s="301"/>
    </row>
    <row r="5" spans="1:7" ht="33.950000000000003" customHeight="1">
      <c r="A5" s="296" t="s">
        <v>32</v>
      </c>
      <c r="B5" s="297"/>
      <c r="C5" s="298"/>
      <c r="D5" s="299" t="s">
        <v>33</v>
      </c>
      <c r="E5" s="300"/>
      <c r="F5" s="300"/>
      <c r="G5" s="301"/>
    </row>
    <row r="6" spans="1:7" ht="18" customHeight="1">
      <c r="A6" s="296" t="s">
        <v>34</v>
      </c>
      <c r="B6" s="297"/>
      <c r="C6" s="298"/>
      <c r="D6" s="299" t="s">
        <v>35</v>
      </c>
      <c r="E6" s="300"/>
      <c r="F6" s="300"/>
      <c r="G6" s="301"/>
    </row>
    <row r="7" spans="1:7" ht="33.950000000000003" customHeight="1">
      <c r="A7" s="296" t="s">
        <v>36</v>
      </c>
      <c r="B7" s="297"/>
      <c r="C7" s="298"/>
      <c r="D7" s="308" t="s">
        <v>946</v>
      </c>
      <c r="E7" s="309"/>
      <c r="F7" s="309"/>
      <c r="G7" s="310"/>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631</v>
      </c>
      <c r="B11" s="315"/>
      <c r="C11" s="315"/>
      <c r="D11" s="315"/>
      <c r="E11" s="315"/>
      <c r="F11" s="315"/>
      <c r="G11" s="315"/>
    </row>
    <row r="12" spans="1:7" ht="18" customHeight="1">
      <c r="A12" s="314" t="s">
        <v>40</v>
      </c>
      <c r="B12" s="314"/>
      <c r="C12" s="314"/>
      <c r="D12" s="314"/>
      <c r="E12" s="314"/>
      <c r="F12" s="314"/>
      <c r="G12" s="314"/>
    </row>
    <row r="13" spans="1:7" ht="18" customHeight="1">
      <c r="A13" s="402" t="s">
        <v>945</v>
      </c>
      <c r="B13" s="402"/>
      <c r="C13" s="402"/>
      <c r="D13" s="402"/>
      <c r="E13" s="402"/>
      <c r="F13" s="402"/>
      <c r="G13" s="402"/>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+'E001'!B20</f>
        <v>393260962</v>
      </c>
      <c r="D22" s="321"/>
      <c r="E22" s="84">
        <f>+'E001'!C20</f>
        <v>181750503</v>
      </c>
      <c r="F22" s="84">
        <f>+'E001'!D20</f>
        <v>162195135.44999999</v>
      </c>
      <c r="G22" s="85">
        <f>F22/C22*100</f>
        <v>41.243640005640827</v>
      </c>
    </row>
    <row r="23" spans="1:7" ht="16.5" customHeight="1">
      <c r="A23" s="317" t="s">
        <v>0</v>
      </c>
      <c r="B23" s="317"/>
      <c r="C23" s="321">
        <f>+'E001'!B21</f>
        <v>387788813.32999992</v>
      </c>
      <c r="D23" s="321"/>
      <c r="E23" s="84">
        <f>+'E001'!C21</f>
        <v>176899191.32999998</v>
      </c>
      <c r="F23" s="84">
        <f>+'E001'!D21</f>
        <v>162195135.44999999</v>
      </c>
      <c r="G23" s="112">
        <f>F23/C23*100</f>
        <v>41.825635468234978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13">
        <v>98</v>
      </c>
    </row>
    <row r="28" spans="1:7">
      <c r="A28" s="317"/>
      <c r="B28" s="317"/>
      <c r="C28" s="317"/>
      <c r="D28" s="317"/>
      <c r="E28" s="317"/>
      <c r="F28" s="93" t="s">
        <v>63</v>
      </c>
      <c r="G28" s="113">
        <v>98</v>
      </c>
    </row>
    <row r="29" spans="1:7">
      <c r="A29" s="317"/>
      <c r="B29" s="317"/>
      <c r="C29" s="317"/>
      <c r="D29" s="317"/>
      <c r="E29" s="317"/>
      <c r="F29" s="92" t="s">
        <v>64</v>
      </c>
      <c r="G29" s="113" t="s">
        <v>159</v>
      </c>
    </row>
    <row r="30" spans="1:7">
      <c r="A30" s="317"/>
      <c r="B30" s="317"/>
      <c r="C30" s="317"/>
      <c r="D30" s="317"/>
      <c r="E30" s="317"/>
      <c r="F30" s="86" t="s">
        <v>65</v>
      </c>
      <c r="G30" s="113" t="s">
        <v>159</v>
      </c>
    </row>
    <row r="31" spans="1:7">
      <c r="A31" s="317"/>
      <c r="B31" s="317"/>
      <c r="C31" s="317"/>
      <c r="D31" s="317"/>
      <c r="E31" s="317"/>
      <c r="F31" s="92" t="s">
        <v>66</v>
      </c>
      <c r="G31" s="113" t="s">
        <v>159</v>
      </c>
    </row>
    <row r="32" spans="1:7" ht="239.25" customHeight="1">
      <c r="A32" s="89" t="s">
        <v>1129</v>
      </c>
      <c r="B32" s="89" t="s">
        <v>944</v>
      </c>
      <c r="C32" s="89" t="s">
        <v>1140</v>
      </c>
      <c r="D32" s="90" t="s">
        <v>69</v>
      </c>
      <c r="E32" s="114" t="s">
        <v>306</v>
      </c>
      <c r="F32" s="121"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2</v>
      </c>
    </row>
    <row r="36" spans="1:7">
      <c r="A36" s="317"/>
      <c r="B36" s="317"/>
      <c r="C36" s="317"/>
      <c r="D36" s="317"/>
      <c r="E36" s="317"/>
      <c r="F36" s="93" t="s">
        <v>63</v>
      </c>
      <c r="G36" s="113">
        <v>2</v>
      </c>
    </row>
    <row r="37" spans="1:7">
      <c r="A37" s="317"/>
      <c r="B37" s="317"/>
      <c r="C37" s="317"/>
      <c r="D37" s="317"/>
      <c r="E37" s="317"/>
      <c r="F37" s="93" t="s">
        <v>64</v>
      </c>
      <c r="G37" s="113" t="s">
        <v>159</v>
      </c>
    </row>
    <row r="38" spans="1:7">
      <c r="A38" s="317"/>
      <c r="B38" s="317"/>
      <c r="C38" s="317"/>
      <c r="D38" s="317"/>
      <c r="E38" s="317"/>
      <c r="F38" s="93" t="s">
        <v>65</v>
      </c>
      <c r="G38" s="113" t="s">
        <v>159</v>
      </c>
    </row>
    <row r="39" spans="1:7">
      <c r="A39" s="317"/>
      <c r="B39" s="317"/>
      <c r="C39" s="317"/>
      <c r="D39" s="317"/>
      <c r="E39" s="317"/>
      <c r="F39" s="93" t="s">
        <v>66</v>
      </c>
      <c r="G39" s="113" t="s">
        <v>159</v>
      </c>
    </row>
    <row r="40" spans="1:7" ht="150.75" customHeight="1">
      <c r="A40" s="89" t="s">
        <v>1130</v>
      </c>
      <c r="B40" s="89" t="s">
        <v>1375</v>
      </c>
      <c r="C40" s="89" t="s">
        <v>1141</v>
      </c>
      <c r="D40" s="90" t="s">
        <v>69</v>
      </c>
      <c r="E40" s="114" t="s">
        <v>306</v>
      </c>
      <c r="F40" s="93" t="s">
        <v>68</v>
      </c>
      <c r="G40" s="113"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3" t="s">
        <v>62</v>
      </c>
      <c r="G43" s="113">
        <v>2</v>
      </c>
    </row>
    <row r="44" spans="1:7">
      <c r="A44" s="317"/>
      <c r="B44" s="317"/>
      <c r="C44" s="317"/>
      <c r="D44" s="317"/>
      <c r="E44" s="317"/>
      <c r="F44" s="93" t="s">
        <v>63</v>
      </c>
      <c r="G44" s="113">
        <v>98</v>
      </c>
    </row>
    <row r="45" spans="1:7">
      <c r="A45" s="317"/>
      <c r="B45" s="317"/>
      <c r="C45" s="317"/>
      <c r="D45" s="317"/>
      <c r="E45" s="317"/>
      <c r="F45" s="93" t="s">
        <v>64</v>
      </c>
      <c r="G45" s="113" t="s">
        <v>159</v>
      </c>
    </row>
    <row r="46" spans="1:7">
      <c r="A46" s="317"/>
      <c r="B46" s="317"/>
      <c r="C46" s="317"/>
      <c r="D46" s="317"/>
      <c r="E46" s="317"/>
      <c r="F46" s="93" t="s">
        <v>65</v>
      </c>
      <c r="G46" s="113" t="s">
        <v>159</v>
      </c>
    </row>
    <row r="47" spans="1:7">
      <c r="A47" s="317"/>
      <c r="B47" s="317"/>
      <c r="C47" s="317"/>
      <c r="D47" s="317"/>
      <c r="E47" s="317"/>
      <c r="F47" s="93" t="s">
        <v>66</v>
      </c>
      <c r="G47" s="113" t="s">
        <v>159</v>
      </c>
    </row>
    <row r="48" spans="1:7" ht="99.75">
      <c r="A48" s="89" t="s">
        <v>1131</v>
      </c>
      <c r="B48" s="89" t="s">
        <v>1135</v>
      </c>
      <c r="C48" s="89" t="s">
        <v>1142</v>
      </c>
      <c r="D48" s="90" t="s">
        <v>69</v>
      </c>
      <c r="E48" s="114" t="s">
        <v>318</v>
      </c>
      <c r="F48" s="93" t="s">
        <v>68</v>
      </c>
      <c r="G48" s="113" t="s">
        <v>159</v>
      </c>
    </row>
    <row r="49" spans="1:7">
      <c r="A49" s="318" t="s">
        <v>1327</v>
      </c>
      <c r="B49" s="319"/>
      <c r="C49" s="319"/>
      <c r="D49" s="319"/>
      <c r="E49" s="319"/>
      <c r="F49" s="319"/>
      <c r="G49" s="320"/>
    </row>
    <row r="50" spans="1:7">
      <c r="A50" s="316" t="s">
        <v>55</v>
      </c>
      <c r="B50" s="316"/>
      <c r="C50" s="316"/>
      <c r="D50" s="316"/>
      <c r="E50" s="316"/>
      <c r="F50" s="316" t="s">
        <v>56</v>
      </c>
      <c r="G50" s="316"/>
    </row>
    <row r="51" spans="1:7">
      <c r="A51" s="317" t="s">
        <v>57</v>
      </c>
      <c r="B51" s="317" t="s">
        <v>58</v>
      </c>
      <c r="C51" s="317" t="s">
        <v>59</v>
      </c>
      <c r="D51" s="317" t="s">
        <v>60</v>
      </c>
      <c r="E51" s="317" t="s">
        <v>61</v>
      </c>
      <c r="F51" s="93" t="s">
        <v>62</v>
      </c>
      <c r="G51" s="113">
        <v>97</v>
      </c>
    </row>
    <row r="52" spans="1:7">
      <c r="A52" s="317"/>
      <c r="B52" s="317"/>
      <c r="C52" s="317"/>
      <c r="D52" s="317"/>
      <c r="E52" s="317"/>
      <c r="F52" s="93" t="s">
        <v>63</v>
      </c>
      <c r="G52" s="113">
        <v>97</v>
      </c>
    </row>
    <row r="53" spans="1:7">
      <c r="A53" s="317"/>
      <c r="B53" s="317"/>
      <c r="C53" s="317"/>
      <c r="D53" s="317"/>
      <c r="E53" s="317"/>
      <c r="F53" s="93" t="s">
        <v>64</v>
      </c>
      <c r="G53" s="113">
        <v>97</v>
      </c>
    </row>
    <row r="54" spans="1:7">
      <c r="A54" s="317"/>
      <c r="B54" s="317"/>
      <c r="C54" s="317"/>
      <c r="D54" s="317"/>
      <c r="E54" s="317"/>
      <c r="F54" s="93" t="s">
        <v>65</v>
      </c>
      <c r="G54" s="113">
        <v>97</v>
      </c>
    </row>
    <row r="55" spans="1:7">
      <c r="A55" s="317"/>
      <c r="B55" s="317"/>
      <c r="C55" s="317"/>
      <c r="D55" s="317"/>
      <c r="E55" s="317"/>
      <c r="F55" s="93" t="s">
        <v>66</v>
      </c>
      <c r="G55" s="87">
        <f>(3035/3588)*100</f>
        <v>84.587513935340013</v>
      </c>
    </row>
    <row r="56" spans="1:7" ht="85.5">
      <c r="A56" s="89" t="s">
        <v>1132</v>
      </c>
      <c r="B56" s="89" t="s">
        <v>1136</v>
      </c>
      <c r="C56" s="89" t="s">
        <v>1143</v>
      </c>
      <c r="D56" s="90" t="s">
        <v>69</v>
      </c>
      <c r="E56" s="114" t="s">
        <v>296</v>
      </c>
      <c r="F56" s="93" t="s">
        <v>68</v>
      </c>
      <c r="G56" s="87">
        <f>(G55/G51)*100</f>
        <v>87.2036226137526</v>
      </c>
    </row>
    <row r="57" spans="1:7">
      <c r="A57" s="317" t="s">
        <v>57</v>
      </c>
      <c r="B57" s="317" t="s">
        <v>58</v>
      </c>
      <c r="C57" s="317" t="s">
        <v>59</v>
      </c>
      <c r="D57" s="317" t="s">
        <v>60</v>
      </c>
      <c r="E57" s="317" t="s">
        <v>61</v>
      </c>
      <c r="F57" s="93" t="s">
        <v>62</v>
      </c>
      <c r="G57" s="113">
        <v>100</v>
      </c>
    </row>
    <row r="58" spans="1:7">
      <c r="A58" s="317"/>
      <c r="B58" s="317"/>
      <c r="C58" s="317"/>
      <c r="D58" s="317"/>
      <c r="E58" s="317"/>
      <c r="F58" s="93" t="s">
        <v>63</v>
      </c>
      <c r="G58" s="113">
        <v>100</v>
      </c>
    </row>
    <row r="59" spans="1:7">
      <c r="A59" s="317"/>
      <c r="B59" s="317"/>
      <c r="C59" s="317"/>
      <c r="D59" s="317"/>
      <c r="E59" s="317"/>
      <c r="F59" s="93" t="s">
        <v>64</v>
      </c>
      <c r="G59" s="113">
        <v>100</v>
      </c>
    </row>
    <row r="60" spans="1:7">
      <c r="A60" s="317"/>
      <c r="B60" s="317"/>
      <c r="C60" s="317"/>
      <c r="D60" s="317"/>
      <c r="E60" s="317"/>
      <c r="F60" s="93" t="s">
        <v>65</v>
      </c>
      <c r="G60" s="113">
        <v>100</v>
      </c>
    </row>
    <row r="61" spans="1:7">
      <c r="A61" s="317"/>
      <c r="B61" s="317"/>
      <c r="C61" s="317"/>
      <c r="D61" s="317"/>
      <c r="E61" s="317"/>
      <c r="F61" s="93" t="s">
        <v>66</v>
      </c>
      <c r="G61" s="87">
        <f>(39/39)*100</f>
        <v>100</v>
      </c>
    </row>
    <row r="62" spans="1:7" ht="114">
      <c r="A62" s="89" t="s">
        <v>1133</v>
      </c>
      <c r="B62" s="89" t="s">
        <v>1137</v>
      </c>
      <c r="C62" s="89" t="s">
        <v>943</v>
      </c>
      <c r="D62" s="90" t="s">
        <v>69</v>
      </c>
      <c r="E62" s="114" t="s">
        <v>296</v>
      </c>
      <c r="F62" s="93" t="s">
        <v>68</v>
      </c>
      <c r="G62" s="87">
        <f>(G61/G57)*100</f>
        <v>100</v>
      </c>
    </row>
    <row r="63" spans="1:7">
      <c r="A63" s="317" t="s">
        <v>57</v>
      </c>
      <c r="B63" s="317" t="s">
        <v>58</v>
      </c>
      <c r="C63" s="317" t="s">
        <v>59</v>
      </c>
      <c r="D63" s="317" t="s">
        <v>60</v>
      </c>
      <c r="E63" s="317" t="s">
        <v>61</v>
      </c>
      <c r="F63" s="93" t="s">
        <v>62</v>
      </c>
      <c r="G63" s="113">
        <v>80</v>
      </c>
    </row>
    <row r="64" spans="1:7">
      <c r="A64" s="317"/>
      <c r="B64" s="317"/>
      <c r="C64" s="317"/>
      <c r="D64" s="317"/>
      <c r="E64" s="317"/>
      <c r="F64" s="93" t="s">
        <v>63</v>
      </c>
      <c r="G64" s="113">
        <v>100</v>
      </c>
    </row>
    <row r="65" spans="1:7">
      <c r="A65" s="317"/>
      <c r="B65" s="317"/>
      <c r="C65" s="317"/>
      <c r="D65" s="317"/>
      <c r="E65" s="317"/>
      <c r="F65" s="93" t="s">
        <v>64</v>
      </c>
      <c r="G65" s="113" t="s">
        <v>159</v>
      </c>
    </row>
    <row r="66" spans="1:7">
      <c r="A66" s="317"/>
      <c r="B66" s="317"/>
      <c r="C66" s="317"/>
      <c r="D66" s="317"/>
      <c r="E66" s="317"/>
      <c r="F66" s="93" t="s">
        <v>65</v>
      </c>
      <c r="G66" s="113" t="s">
        <v>159</v>
      </c>
    </row>
    <row r="67" spans="1:7">
      <c r="A67" s="317"/>
      <c r="B67" s="317"/>
      <c r="C67" s="317"/>
      <c r="D67" s="317"/>
      <c r="E67" s="317"/>
      <c r="F67" s="93" t="s">
        <v>66</v>
      </c>
      <c r="G67" s="113" t="s">
        <v>159</v>
      </c>
    </row>
    <row r="68" spans="1:7" ht="171">
      <c r="A68" s="89" t="s">
        <v>1134</v>
      </c>
      <c r="B68" s="89" t="s">
        <v>1138</v>
      </c>
      <c r="C68" s="89" t="s">
        <v>1144</v>
      </c>
      <c r="D68" s="90" t="s">
        <v>69</v>
      </c>
      <c r="E68" s="114" t="s">
        <v>318</v>
      </c>
      <c r="F68" s="93" t="s">
        <v>68</v>
      </c>
      <c r="G68" s="113" t="s">
        <v>159</v>
      </c>
    </row>
    <row r="69" spans="1:7">
      <c r="A69" s="322" t="s">
        <v>57</v>
      </c>
      <c r="B69" s="322" t="s">
        <v>58</v>
      </c>
      <c r="C69" s="322" t="s">
        <v>59</v>
      </c>
      <c r="D69" s="322" t="s">
        <v>60</v>
      </c>
      <c r="E69" s="322" t="s">
        <v>61</v>
      </c>
      <c r="F69" s="93" t="s">
        <v>62</v>
      </c>
      <c r="G69" s="113">
        <v>100</v>
      </c>
    </row>
    <row r="70" spans="1:7">
      <c r="A70" s="404"/>
      <c r="B70" s="404"/>
      <c r="C70" s="404"/>
      <c r="D70" s="404"/>
      <c r="E70" s="404"/>
      <c r="F70" s="93" t="s">
        <v>63</v>
      </c>
      <c r="G70" s="113">
        <v>100</v>
      </c>
    </row>
    <row r="71" spans="1:7">
      <c r="A71" s="404"/>
      <c r="B71" s="404"/>
      <c r="C71" s="404"/>
      <c r="D71" s="404"/>
      <c r="E71" s="404"/>
      <c r="F71" s="93" t="s">
        <v>64</v>
      </c>
      <c r="G71" s="113">
        <v>100</v>
      </c>
    </row>
    <row r="72" spans="1:7">
      <c r="A72" s="404"/>
      <c r="B72" s="404"/>
      <c r="C72" s="404"/>
      <c r="D72" s="404"/>
      <c r="E72" s="404"/>
      <c r="F72" s="93" t="s">
        <v>65</v>
      </c>
      <c r="G72" s="113">
        <v>100</v>
      </c>
    </row>
    <row r="73" spans="1:7">
      <c r="A73" s="405"/>
      <c r="B73" s="405"/>
      <c r="C73" s="405"/>
      <c r="D73" s="405"/>
      <c r="E73" s="405"/>
      <c r="F73" s="93" t="s">
        <v>66</v>
      </c>
      <c r="G73" s="87">
        <f>(14/14)*100</f>
        <v>100</v>
      </c>
    </row>
    <row r="74" spans="1:7" ht="99.75">
      <c r="A74" s="89" t="s">
        <v>942</v>
      </c>
      <c r="B74" s="89" t="s">
        <v>1139</v>
      </c>
      <c r="C74" s="89" t="s">
        <v>1145</v>
      </c>
      <c r="D74" s="90" t="s">
        <v>69</v>
      </c>
      <c r="E74" s="114" t="s">
        <v>296</v>
      </c>
      <c r="F74" s="93" t="s">
        <v>68</v>
      </c>
      <c r="G74" s="87">
        <f>(G73/G69)*100</f>
        <v>100</v>
      </c>
    </row>
    <row r="75" spans="1:7" ht="20.100000000000001" customHeight="1">
      <c r="A75" s="311" t="s">
        <v>70</v>
      </c>
      <c r="B75" s="312"/>
      <c r="C75" s="312"/>
      <c r="D75" s="312"/>
      <c r="E75" s="312"/>
      <c r="F75" s="312"/>
      <c r="G75" s="313"/>
    </row>
    <row r="76" spans="1:7">
      <c r="A76" s="339" t="str">
        <f>A32</f>
        <v>Porcentaje de casos en los que se garantizó la eficacia de las resoluciones emitidas .</v>
      </c>
      <c r="B76" s="340"/>
      <c r="C76" s="340"/>
      <c r="D76" s="340"/>
      <c r="E76" s="340"/>
      <c r="F76" s="340"/>
      <c r="G76" s="341"/>
    </row>
    <row r="77" spans="1:7">
      <c r="A77" s="97" t="s">
        <v>71</v>
      </c>
      <c r="B77" s="338" t="s">
        <v>73</v>
      </c>
      <c r="C77" s="338"/>
      <c r="D77" s="338"/>
      <c r="E77" s="338"/>
      <c r="F77" s="338"/>
      <c r="G77" s="338"/>
    </row>
    <row r="78" spans="1:7">
      <c r="A78" s="97" t="s">
        <v>72</v>
      </c>
      <c r="B78" s="384" t="s">
        <v>73</v>
      </c>
      <c r="C78" s="384"/>
      <c r="D78" s="384"/>
      <c r="E78" s="384"/>
      <c r="F78" s="384"/>
      <c r="G78" s="384"/>
    </row>
    <row r="79" spans="1:7">
      <c r="A79" s="339" t="str">
        <f>A40</f>
        <v>Porcentaje de Resoluciones con instrucción que permanecieron incumplidas a pesar del dictado de medidas coactivas.</v>
      </c>
      <c r="B79" s="340"/>
      <c r="C79" s="340"/>
      <c r="D79" s="340"/>
      <c r="E79" s="340"/>
      <c r="F79" s="340"/>
      <c r="G79" s="341"/>
    </row>
    <row r="80" spans="1:7">
      <c r="A80" s="97" t="s">
        <v>71</v>
      </c>
      <c r="B80" s="338" t="s">
        <v>73</v>
      </c>
      <c r="C80" s="338"/>
      <c r="D80" s="338"/>
      <c r="E80" s="338"/>
      <c r="F80" s="338"/>
      <c r="G80" s="338"/>
    </row>
    <row r="81" spans="1:7">
      <c r="A81" s="97" t="s">
        <v>72</v>
      </c>
      <c r="B81" s="384" t="s">
        <v>73</v>
      </c>
      <c r="C81" s="384"/>
      <c r="D81" s="384"/>
      <c r="E81" s="384"/>
      <c r="F81" s="384"/>
      <c r="G81" s="384"/>
    </row>
    <row r="82" spans="1:7">
      <c r="A82" s="339" t="str">
        <f>A48</f>
        <v>Porcentaje de resoluciones con instrucción y vencimiento en el periodo determinadas como cumplidas.</v>
      </c>
      <c r="B82" s="340"/>
      <c r="C82" s="340"/>
      <c r="D82" s="340"/>
      <c r="E82" s="340"/>
      <c r="F82" s="340"/>
      <c r="G82" s="341"/>
    </row>
    <row r="83" spans="1:7">
      <c r="A83" s="97" t="s">
        <v>71</v>
      </c>
      <c r="B83" s="338" t="s">
        <v>73</v>
      </c>
      <c r="C83" s="338"/>
      <c r="D83" s="338"/>
      <c r="E83" s="338"/>
      <c r="F83" s="338"/>
      <c r="G83" s="338"/>
    </row>
    <row r="84" spans="1:7">
      <c r="A84" s="97" t="s">
        <v>72</v>
      </c>
      <c r="B84" s="384" t="s">
        <v>73</v>
      </c>
      <c r="C84" s="384"/>
      <c r="D84" s="384"/>
      <c r="E84" s="384"/>
      <c r="F84" s="384"/>
      <c r="G84" s="384"/>
    </row>
    <row r="85" spans="1:7">
      <c r="A85" s="339" t="str">
        <f>A56</f>
        <v>Porcentaje de resoluciones, con vencimiento en el período, que fueron determinadas.</v>
      </c>
      <c r="B85" s="340"/>
      <c r="C85" s="340"/>
      <c r="D85" s="340"/>
      <c r="E85" s="340"/>
      <c r="F85" s="340"/>
      <c r="G85" s="341"/>
    </row>
    <row r="86" spans="1:7" ht="142.5" customHeight="1">
      <c r="A86" s="98" t="s">
        <v>71</v>
      </c>
      <c r="B86" s="424" t="s">
        <v>1376</v>
      </c>
      <c r="C86" s="424"/>
      <c r="D86" s="424"/>
      <c r="E86" s="424"/>
      <c r="F86" s="424"/>
      <c r="G86" s="424"/>
    </row>
    <row r="87" spans="1:7">
      <c r="A87" s="97" t="s">
        <v>72</v>
      </c>
      <c r="B87" s="424"/>
      <c r="C87" s="424"/>
      <c r="D87" s="424"/>
      <c r="E87" s="424"/>
      <c r="F87" s="424"/>
      <c r="G87" s="424"/>
    </row>
    <row r="88" spans="1:7">
      <c r="A88" s="339" t="str">
        <f>A62</f>
        <v>Porcentaje de atención de los requerimientos formulados por los órganos internos de control y demás autoridades competentes.</v>
      </c>
      <c r="B88" s="340"/>
      <c r="C88" s="340"/>
      <c r="D88" s="340"/>
      <c r="E88" s="340"/>
      <c r="F88" s="340"/>
      <c r="G88" s="341"/>
    </row>
    <row r="89" spans="1:7" ht="56.25" customHeight="1">
      <c r="A89" s="97" t="s">
        <v>71</v>
      </c>
      <c r="B89" s="424" t="s">
        <v>1237</v>
      </c>
      <c r="C89" s="424"/>
      <c r="D89" s="424"/>
      <c r="E89" s="424"/>
      <c r="F89" s="424"/>
      <c r="G89" s="424"/>
    </row>
    <row r="90" spans="1:7">
      <c r="A90" s="97" t="s">
        <v>72</v>
      </c>
      <c r="B90" s="424"/>
      <c r="C90" s="424"/>
      <c r="D90" s="424"/>
      <c r="E90" s="424"/>
      <c r="F90" s="424"/>
      <c r="G90" s="424"/>
    </row>
    <row r="91" spans="1:7" ht="31.5" customHeight="1">
      <c r="A91" s="339" t="str">
        <f>A68</f>
        <v>Porcentaje de expedientes analizados para determinar la imposición de medidas de apremio; el inicio de procedimiento sancionatorio o la presentación de denuncia ante los órganos internos de control.</v>
      </c>
      <c r="B91" s="340"/>
      <c r="C91" s="340"/>
      <c r="D91" s="340"/>
      <c r="E91" s="340"/>
      <c r="F91" s="340"/>
      <c r="G91" s="341"/>
    </row>
    <row r="92" spans="1:7">
      <c r="A92" s="97" t="s">
        <v>71</v>
      </c>
      <c r="B92" s="338" t="s">
        <v>73</v>
      </c>
      <c r="C92" s="338"/>
      <c r="D92" s="338"/>
      <c r="E92" s="338"/>
      <c r="F92" s="338"/>
      <c r="G92" s="338"/>
    </row>
    <row r="93" spans="1:7">
      <c r="A93" s="97" t="s">
        <v>72</v>
      </c>
      <c r="B93" s="384" t="s">
        <v>73</v>
      </c>
      <c r="C93" s="384"/>
      <c r="D93" s="384"/>
      <c r="E93" s="384"/>
      <c r="F93" s="384"/>
      <c r="G93" s="384"/>
    </row>
    <row r="94" spans="1:7" ht="31.5" customHeight="1">
      <c r="A94" s="339" t="str">
        <f>A74</f>
        <v>Porcentaje de proyectos de resolución elaborados, correspondientes a procedimientos sancionatorios, respecto del total de procedimientos en los que se decretó el cierre de instrucción y se pasó el expediente a resolución.</v>
      </c>
      <c r="B94" s="340"/>
      <c r="C94" s="340"/>
      <c r="D94" s="340"/>
      <c r="E94" s="340"/>
      <c r="F94" s="340"/>
      <c r="G94" s="341"/>
    </row>
    <row r="95" spans="1:7" ht="44.25" customHeight="1">
      <c r="A95" s="97" t="s">
        <v>71</v>
      </c>
      <c r="B95" s="424" t="s">
        <v>1238</v>
      </c>
      <c r="C95" s="424"/>
      <c r="D95" s="424"/>
      <c r="E95" s="424"/>
      <c r="F95" s="424"/>
      <c r="G95" s="424"/>
    </row>
    <row r="96" spans="1:7">
      <c r="A96" s="97" t="s">
        <v>72</v>
      </c>
      <c r="B96" s="424"/>
      <c r="C96" s="424"/>
      <c r="D96" s="424"/>
      <c r="E96" s="424"/>
      <c r="F96" s="424"/>
      <c r="G96" s="424"/>
    </row>
    <row r="97" spans="1:7" ht="15" customHeight="1">
      <c r="A97" s="425"/>
      <c r="B97" s="426"/>
      <c r="C97" s="426"/>
      <c r="D97" s="426"/>
      <c r="E97" s="426"/>
      <c r="F97" s="426"/>
      <c r="G97" s="427"/>
    </row>
    <row r="98" spans="1:7" ht="30" customHeight="1">
      <c r="A98" s="311" t="s">
        <v>74</v>
      </c>
      <c r="B98" s="312"/>
      <c r="C98" s="312"/>
      <c r="D98" s="312"/>
      <c r="E98" s="312"/>
      <c r="F98" s="312"/>
      <c r="G98" s="313"/>
    </row>
    <row r="99" spans="1:7">
      <c r="A99" s="339" t="str">
        <f>A32</f>
        <v>Porcentaje de casos en los que se garantizó la eficacia de las resoluciones emitidas .</v>
      </c>
      <c r="B99" s="340"/>
      <c r="C99" s="340"/>
      <c r="D99" s="340"/>
      <c r="E99" s="340"/>
      <c r="F99" s="340"/>
      <c r="G99" s="341"/>
    </row>
    <row r="100" spans="1:7" ht="30">
      <c r="A100" s="99" t="s">
        <v>84</v>
      </c>
      <c r="B100" s="384"/>
      <c r="C100" s="384"/>
      <c r="D100" s="384"/>
      <c r="E100" s="384"/>
      <c r="F100" s="384"/>
      <c r="G100" s="384"/>
    </row>
    <row r="101" spans="1:7">
      <c r="A101" s="99" t="s">
        <v>85</v>
      </c>
      <c r="B101" s="384"/>
      <c r="C101" s="384"/>
      <c r="D101" s="384"/>
      <c r="E101" s="384"/>
      <c r="F101" s="384"/>
      <c r="G101" s="384"/>
    </row>
    <row r="102" spans="1:7">
      <c r="A102" s="99" t="s">
        <v>86</v>
      </c>
      <c r="B102" s="384"/>
      <c r="C102" s="384"/>
      <c r="D102" s="384"/>
      <c r="E102" s="384"/>
      <c r="F102" s="384"/>
      <c r="G102" s="384"/>
    </row>
    <row r="103" spans="1:7">
      <c r="A103" s="339" t="str">
        <f>A40</f>
        <v>Porcentaje de Resoluciones con instrucción que permanecieron incumplidas a pesar del dictado de medidas coactivas.</v>
      </c>
      <c r="B103" s="340"/>
      <c r="C103" s="340"/>
      <c r="D103" s="340"/>
      <c r="E103" s="340"/>
      <c r="F103" s="340"/>
      <c r="G103" s="341"/>
    </row>
    <row r="104" spans="1:7" ht="30">
      <c r="A104" s="99" t="s">
        <v>84</v>
      </c>
      <c r="B104" s="384"/>
      <c r="C104" s="384"/>
      <c r="D104" s="384"/>
      <c r="E104" s="384"/>
      <c r="F104" s="384"/>
      <c r="G104" s="384"/>
    </row>
    <row r="105" spans="1:7">
      <c r="A105" s="99" t="s">
        <v>85</v>
      </c>
      <c r="B105" s="384"/>
      <c r="C105" s="384"/>
      <c r="D105" s="384"/>
      <c r="E105" s="384"/>
      <c r="F105" s="384"/>
      <c r="G105" s="384"/>
    </row>
    <row r="106" spans="1:7">
      <c r="A106" s="99" t="s">
        <v>86</v>
      </c>
      <c r="B106" s="384"/>
      <c r="C106" s="384"/>
      <c r="D106" s="384"/>
      <c r="E106" s="384"/>
      <c r="F106" s="384"/>
      <c r="G106" s="384"/>
    </row>
    <row r="107" spans="1:7">
      <c r="A107" s="339" t="str">
        <f>A48</f>
        <v>Porcentaje de resoluciones con instrucción y vencimiento en el periodo determinadas como cumplidas.</v>
      </c>
      <c r="B107" s="340"/>
      <c r="C107" s="340"/>
      <c r="D107" s="340"/>
      <c r="E107" s="340"/>
      <c r="F107" s="340"/>
      <c r="G107" s="341"/>
    </row>
    <row r="108" spans="1:7" ht="31.5" customHeight="1">
      <c r="A108" s="99" t="s">
        <v>84</v>
      </c>
      <c r="B108" s="338" t="s">
        <v>1148</v>
      </c>
      <c r="C108" s="338"/>
      <c r="D108" s="338"/>
      <c r="E108" s="338"/>
      <c r="F108" s="338"/>
      <c r="G108" s="338"/>
    </row>
    <row r="109" spans="1:7">
      <c r="A109" s="99" t="s">
        <v>85</v>
      </c>
      <c r="B109" s="338" t="s">
        <v>1119</v>
      </c>
      <c r="C109" s="338"/>
      <c r="D109" s="338"/>
      <c r="E109" s="338"/>
      <c r="F109" s="338"/>
      <c r="G109" s="338"/>
    </row>
    <row r="110" spans="1:7">
      <c r="A110" s="99" t="s">
        <v>86</v>
      </c>
      <c r="B110" s="338" t="s">
        <v>1147</v>
      </c>
      <c r="C110" s="338"/>
      <c r="D110" s="338"/>
      <c r="E110" s="338"/>
      <c r="F110" s="338"/>
      <c r="G110" s="338"/>
    </row>
    <row r="111" spans="1:7">
      <c r="A111" s="339" t="str">
        <f>A56</f>
        <v>Porcentaje de resoluciones, con vencimiento en el período, que fueron determinadas.</v>
      </c>
      <c r="B111" s="340"/>
      <c r="C111" s="340"/>
      <c r="D111" s="340"/>
      <c r="E111" s="340"/>
      <c r="F111" s="340"/>
      <c r="G111" s="341"/>
    </row>
    <row r="112" spans="1:7" ht="30">
      <c r="A112" s="99" t="s">
        <v>84</v>
      </c>
      <c r="B112" s="384"/>
      <c r="C112" s="384"/>
      <c r="D112" s="384"/>
      <c r="E112" s="384"/>
      <c r="F112" s="384"/>
      <c r="G112" s="384"/>
    </row>
    <row r="113" spans="1:7">
      <c r="A113" s="99" t="s">
        <v>85</v>
      </c>
      <c r="B113" s="384"/>
      <c r="C113" s="384"/>
      <c r="D113" s="384"/>
      <c r="E113" s="384"/>
      <c r="F113" s="384"/>
      <c r="G113" s="384"/>
    </row>
    <row r="114" spans="1:7">
      <c r="A114" s="99" t="s">
        <v>86</v>
      </c>
      <c r="B114" s="384"/>
      <c r="C114" s="384"/>
      <c r="D114" s="384"/>
      <c r="E114" s="384"/>
      <c r="F114" s="384"/>
      <c r="G114" s="384"/>
    </row>
    <row r="115" spans="1:7">
      <c r="A115" s="339" t="str">
        <f>A62</f>
        <v>Porcentaje de atención de los requerimientos formulados por los órganos internos de control y demás autoridades competentes.</v>
      </c>
      <c r="B115" s="340"/>
      <c r="C115" s="340"/>
      <c r="D115" s="340"/>
      <c r="E115" s="340"/>
      <c r="F115" s="340"/>
      <c r="G115" s="341"/>
    </row>
    <row r="116" spans="1:7" ht="30">
      <c r="A116" s="99" t="s">
        <v>84</v>
      </c>
      <c r="B116" s="338"/>
      <c r="C116" s="338"/>
      <c r="D116" s="338"/>
      <c r="E116" s="338"/>
      <c r="F116" s="338"/>
      <c r="G116" s="338"/>
    </row>
    <row r="117" spans="1:7">
      <c r="A117" s="99" t="s">
        <v>85</v>
      </c>
      <c r="B117" s="338"/>
      <c r="C117" s="338"/>
      <c r="D117" s="338"/>
      <c r="E117" s="338"/>
      <c r="F117" s="338"/>
      <c r="G117" s="338"/>
    </row>
    <row r="118" spans="1:7">
      <c r="A118" s="99" t="s">
        <v>86</v>
      </c>
      <c r="B118" s="338"/>
      <c r="C118" s="338"/>
      <c r="D118" s="338"/>
      <c r="E118" s="338"/>
      <c r="F118" s="338"/>
      <c r="G118" s="338"/>
    </row>
    <row r="119" spans="1:7" ht="32.1" customHeight="1">
      <c r="A119" s="339" t="str">
        <f>A68</f>
        <v>Porcentaje de expedientes analizados para determinar la imposición de medidas de apremio; el inicio de procedimiento sancionatorio o la presentación de denuncia ante los órganos internos de control.</v>
      </c>
      <c r="B119" s="340"/>
      <c r="C119" s="340"/>
      <c r="D119" s="340"/>
      <c r="E119" s="340"/>
      <c r="F119" s="340"/>
      <c r="G119" s="341"/>
    </row>
    <row r="120" spans="1:7" ht="30">
      <c r="A120" s="99" t="s">
        <v>84</v>
      </c>
      <c r="B120" s="338" t="s">
        <v>1148</v>
      </c>
      <c r="C120" s="338"/>
      <c r="D120" s="338"/>
      <c r="E120" s="338"/>
      <c r="F120" s="338"/>
      <c r="G120" s="338"/>
    </row>
    <row r="121" spans="1:7">
      <c r="A121" s="99" t="s">
        <v>85</v>
      </c>
      <c r="B121" s="338" t="s">
        <v>1119</v>
      </c>
      <c r="C121" s="338"/>
      <c r="D121" s="338"/>
      <c r="E121" s="338"/>
      <c r="F121" s="338"/>
      <c r="G121" s="338"/>
    </row>
    <row r="122" spans="1:7">
      <c r="A122" s="99" t="s">
        <v>86</v>
      </c>
      <c r="B122" s="338" t="s">
        <v>1146</v>
      </c>
      <c r="C122" s="338"/>
      <c r="D122" s="338"/>
      <c r="E122" s="338"/>
      <c r="F122" s="338"/>
      <c r="G122" s="338"/>
    </row>
    <row r="123" spans="1:7" ht="32.1" customHeight="1">
      <c r="A123" s="339" t="str">
        <f>A74</f>
        <v>Porcentaje de proyectos de resolución elaborados, correspondientes a procedimientos sancionatorios, respecto del total de procedimientos en los que se decretó el cierre de instrucción y se pasó el expediente a resolución.</v>
      </c>
      <c r="B123" s="340"/>
      <c r="C123" s="340"/>
      <c r="D123" s="340"/>
      <c r="E123" s="340"/>
      <c r="F123" s="340"/>
      <c r="G123" s="341"/>
    </row>
    <row r="124" spans="1:7" ht="30">
      <c r="A124" s="99" t="s">
        <v>84</v>
      </c>
      <c r="B124" s="338"/>
      <c r="C124" s="338"/>
      <c r="D124" s="338"/>
      <c r="E124" s="338"/>
      <c r="F124" s="338"/>
      <c r="G124" s="338"/>
    </row>
    <row r="125" spans="1:7">
      <c r="A125" s="99" t="s">
        <v>85</v>
      </c>
      <c r="B125" s="338"/>
      <c r="C125" s="338"/>
      <c r="D125" s="338"/>
      <c r="E125" s="338"/>
      <c r="F125" s="338"/>
      <c r="G125" s="338"/>
    </row>
    <row r="126" spans="1:7">
      <c r="A126" s="99" t="s">
        <v>86</v>
      </c>
      <c r="B126" s="338"/>
      <c r="C126" s="338"/>
      <c r="D126" s="338"/>
      <c r="E126" s="338"/>
      <c r="F126" s="338"/>
      <c r="G126" s="338"/>
    </row>
    <row r="127" spans="1:7" ht="30" customHeight="1">
      <c r="A127" s="345"/>
      <c r="B127" s="345"/>
      <c r="C127" s="345"/>
      <c r="D127" s="345"/>
      <c r="E127" s="345"/>
      <c r="F127" s="345"/>
      <c r="G127" s="345"/>
    </row>
  </sheetData>
  <mergeCells count="136">
    <mergeCell ref="B110:G110"/>
    <mergeCell ref="A111:G111"/>
    <mergeCell ref="B112:G112"/>
    <mergeCell ref="B113:G113"/>
    <mergeCell ref="B114:G114"/>
    <mergeCell ref="B124:G124"/>
    <mergeCell ref="B125:G125"/>
    <mergeCell ref="B126:G126"/>
    <mergeCell ref="A127:G127"/>
    <mergeCell ref="B118:G118"/>
    <mergeCell ref="A119:G119"/>
    <mergeCell ref="B120:G120"/>
    <mergeCell ref="B121:G121"/>
    <mergeCell ref="B122:G122"/>
    <mergeCell ref="A123:G123"/>
    <mergeCell ref="B86:G86"/>
    <mergeCell ref="B87:G87"/>
    <mergeCell ref="A88:G88"/>
    <mergeCell ref="B89:G89"/>
    <mergeCell ref="B90:G90"/>
    <mergeCell ref="A115:G115"/>
    <mergeCell ref="B116:G116"/>
    <mergeCell ref="B117:G117"/>
    <mergeCell ref="A94:G94"/>
    <mergeCell ref="B95:G95"/>
    <mergeCell ref="B96:G96"/>
    <mergeCell ref="A97:G97"/>
    <mergeCell ref="A98:G98"/>
    <mergeCell ref="A99:G99"/>
    <mergeCell ref="B100:G100"/>
    <mergeCell ref="B101:G101"/>
    <mergeCell ref="B102:G102"/>
    <mergeCell ref="A103:G103"/>
    <mergeCell ref="B104:G104"/>
    <mergeCell ref="B105:G105"/>
    <mergeCell ref="B106:G106"/>
    <mergeCell ref="A107:G107"/>
    <mergeCell ref="B108:G108"/>
    <mergeCell ref="B109:G109"/>
    <mergeCell ref="A63:A67"/>
    <mergeCell ref="B63:B67"/>
    <mergeCell ref="C63:C67"/>
    <mergeCell ref="D63:D67"/>
    <mergeCell ref="E63:E67"/>
    <mergeCell ref="A91:G91"/>
    <mergeCell ref="B92:G92"/>
    <mergeCell ref="B93:G93"/>
    <mergeCell ref="A69:A73"/>
    <mergeCell ref="B69:B73"/>
    <mergeCell ref="C69:C73"/>
    <mergeCell ref="D69:D73"/>
    <mergeCell ref="E69:E73"/>
    <mergeCell ref="A75:G75"/>
    <mergeCell ref="A76:G76"/>
    <mergeCell ref="B77:G77"/>
    <mergeCell ref="B78:G78"/>
    <mergeCell ref="A79:G79"/>
    <mergeCell ref="B80:G80"/>
    <mergeCell ref="B81:G81"/>
    <mergeCell ref="A82:G82"/>
    <mergeCell ref="B83:G83"/>
    <mergeCell ref="B84:G84"/>
    <mergeCell ref="A85:G85"/>
    <mergeCell ref="A42:E42"/>
    <mergeCell ref="F42:G42"/>
    <mergeCell ref="A43:A47"/>
    <mergeCell ref="B43:B47"/>
    <mergeCell ref="C43:C47"/>
    <mergeCell ref="D43:D47"/>
    <mergeCell ref="E43:E47"/>
    <mergeCell ref="A49:G49"/>
    <mergeCell ref="A57:A61"/>
    <mergeCell ref="B57:B61"/>
    <mergeCell ref="C57:C61"/>
    <mergeCell ref="D57:D61"/>
    <mergeCell ref="E57:E61"/>
    <mergeCell ref="C23:D23"/>
    <mergeCell ref="A50:E50"/>
    <mergeCell ref="F50:G50"/>
    <mergeCell ref="A51:A55"/>
    <mergeCell ref="B51:B55"/>
    <mergeCell ref="C51:C55"/>
    <mergeCell ref="D51:D55"/>
    <mergeCell ref="E51:E55"/>
    <mergeCell ref="A26:E26"/>
    <mergeCell ref="F26:G26"/>
    <mergeCell ref="A27:A31"/>
    <mergeCell ref="B27:B31"/>
    <mergeCell ref="C27:C31"/>
    <mergeCell ref="D27:D31"/>
    <mergeCell ref="E27:E31"/>
    <mergeCell ref="A33:G33"/>
    <mergeCell ref="A34:E34"/>
    <mergeCell ref="F34:G34"/>
    <mergeCell ref="A35:A39"/>
    <mergeCell ref="B35:B39"/>
    <mergeCell ref="C35:C39"/>
    <mergeCell ref="D35:D39"/>
    <mergeCell ref="E35:E39"/>
    <mergeCell ref="A41:G41"/>
    <mergeCell ref="A24:G24"/>
    <mergeCell ref="A25:G25"/>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A7:C7"/>
    <mergeCell ref="D7:G7"/>
    <mergeCell ref="A1:C1"/>
    <mergeCell ref="D1:G1"/>
    <mergeCell ref="A2:G2"/>
    <mergeCell ref="A3:G3"/>
    <mergeCell ref="A4:C4"/>
    <mergeCell ref="D4:G4"/>
    <mergeCell ref="A5:C5"/>
    <mergeCell ref="D5:G5"/>
    <mergeCell ref="A6:C6"/>
    <mergeCell ref="D6:G6"/>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9809C-F3FB-4E6C-A460-AA3A11B46DD2}">
  <sheetPr>
    <tabColor rgb="FFD4C197"/>
    <pageSetUpPr fitToPage="1"/>
  </sheetPr>
  <dimension ref="A2:F34"/>
  <sheetViews>
    <sheetView showGridLines="0" zoomScale="80" zoomScaleNormal="80" workbookViewId="0">
      <selection activeCell="A8" sqref="A8:F11"/>
    </sheetView>
  </sheetViews>
  <sheetFormatPr baseColWidth="10" defaultColWidth="11.42578125" defaultRowHeight="1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c r="A2" s="170" t="s">
        <v>12</v>
      </c>
      <c r="B2" s="170"/>
      <c r="C2" s="171" t="s">
        <v>1114</v>
      </c>
      <c r="D2" s="171"/>
      <c r="E2" s="171"/>
      <c r="F2" s="171"/>
    </row>
    <row r="3" spans="1:6" ht="26.25" customHeight="1" thickBot="1">
      <c r="A3" s="170"/>
      <c r="B3" s="170"/>
      <c r="C3" s="172"/>
      <c r="D3" s="172"/>
      <c r="E3" s="172"/>
      <c r="F3" s="172"/>
    </row>
    <row r="4" spans="1:6" ht="15.75" thickTop="1">
      <c r="A4" s="37"/>
      <c r="B4" s="37"/>
      <c r="C4" s="37"/>
      <c r="D4" s="37"/>
      <c r="E4" s="37"/>
      <c r="F4" s="37"/>
    </row>
    <row r="5" spans="1:6" hidden="1">
      <c r="A5" s="37"/>
      <c r="B5" s="37"/>
      <c r="C5" s="37"/>
      <c r="D5" s="37"/>
      <c r="E5" s="37"/>
      <c r="F5" s="37"/>
    </row>
    <row r="6" spans="1:6" hidden="1">
      <c r="A6" s="37"/>
      <c r="B6" s="37"/>
      <c r="C6" s="37"/>
      <c r="D6" s="37"/>
      <c r="E6" s="37"/>
      <c r="F6" s="37"/>
    </row>
    <row r="7" spans="1:6">
      <c r="A7" s="37"/>
      <c r="B7" s="37"/>
      <c r="C7" s="37"/>
      <c r="D7" s="37"/>
      <c r="E7" s="37"/>
      <c r="F7" s="37"/>
    </row>
    <row r="8" spans="1:6" ht="20.25" customHeight="1">
      <c r="A8" s="173" t="s">
        <v>89</v>
      </c>
      <c r="B8" s="174"/>
      <c r="C8" s="174"/>
      <c r="D8" s="174"/>
      <c r="E8" s="174"/>
      <c r="F8" s="174"/>
    </row>
    <row r="9" spans="1:6" ht="20.25" customHeight="1">
      <c r="A9" s="174"/>
      <c r="B9" s="174"/>
      <c r="C9" s="174"/>
      <c r="D9" s="174"/>
      <c r="E9" s="174"/>
      <c r="F9" s="174"/>
    </row>
    <row r="10" spans="1:6" ht="20.25" customHeight="1">
      <c r="A10" s="174"/>
      <c r="B10" s="174"/>
      <c r="C10" s="174"/>
      <c r="D10" s="174"/>
      <c r="E10" s="174"/>
      <c r="F10" s="174"/>
    </row>
    <row r="11" spans="1:6" ht="54" customHeight="1">
      <c r="A11" s="174"/>
      <c r="B11" s="174"/>
      <c r="C11" s="174"/>
      <c r="D11" s="174"/>
      <c r="E11" s="174"/>
      <c r="F11" s="174"/>
    </row>
    <row r="12" spans="1:6" hidden="1">
      <c r="A12" s="37"/>
      <c r="B12" s="37"/>
      <c r="C12" s="37"/>
      <c r="D12" s="37"/>
      <c r="E12" s="37"/>
      <c r="F12" s="37"/>
    </row>
    <row r="13" spans="1:6" hidden="1">
      <c r="A13" s="37"/>
      <c r="B13" s="37"/>
      <c r="C13" s="37"/>
      <c r="D13" s="37"/>
      <c r="E13" s="37"/>
      <c r="F13" s="37"/>
    </row>
    <row r="14" spans="1:6" ht="16.5" customHeight="1">
      <c r="A14" s="175"/>
      <c r="B14" s="175"/>
      <c r="C14" s="175"/>
      <c r="D14" s="175"/>
      <c r="E14" s="175"/>
      <c r="F14" s="175"/>
    </row>
    <row r="15" spans="1:6" s="2" customFormat="1" ht="32.25" customHeight="1">
      <c r="A15" s="38"/>
      <c r="B15" s="176" t="s">
        <v>8</v>
      </c>
      <c r="C15" s="176"/>
      <c r="D15" s="176"/>
      <c r="E15" s="176"/>
      <c r="F15" s="38"/>
    </row>
    <row r="16" spans="1:6" s="2" customFormat="1" ht="3.75" customHeight="1">
      <c r="A16" s="39"/>
      <c r="B16" s="39"/>
      <c r="C16" s="39"/>
      <c r="D16" s="39"/>
      <c r="E16" s="39"/>
      <c r="F16" s="38"/>
    </row>
    <row r="17" spans="1:6" s="2" customFormat="1" ht="18">
      <c r="A17" s="37"/>
      <c r="B17" s="40" t="s">
        <v>7</v>
      </c>
      <c r="C17" s="40" t="s">
        <v>6</v>
      </c>
      <c r="D17" s="40" t="s">
        <v>5</v>
      </c>
      <c r="E17" s="136" t="s">
        <v>4</v>
      </c>
      <c r="F17" s="38"/>
    </row>
    <row r="18" spans="1:6" s="2" customFormat="1" ht="18">
      <c r="A18" s="37"/>
      <c r="B18" s="40" t="s">
        <v>3</v>
      </c>
      <c r="C18" s="40" t="s">
        <v>3</v>
      </c>
      <c r="D18" s="40" t="s">
        <v>3</v>
      </c>
      <c r="E18" s="136" t="s">
        <v>2</v>
      </c>
      <c r="F18" s="38"/>
    </row>
    <row r="19" spans="1:6" s="2" customFormat="1" ht="8.25" customHeight="1">
      <c r="A19" s="37"/>
      <c r="B19" s="40"/>
      <c r="C19" s="40"/>
      <c r="D19" s="40"/>
      <c r="E19" s="40"/>
      <c r="F19" s="38"/>
    </row>
    <row r="20" spans="1:6" s="2" customFormat="1" ht="18">
      <c r="A20" s="42" t="s">
        <v>1113</v>
      </c>
      <c r="B20" s="44">
        <v>149781825</v>
      </c>
      <c r="C20" s="44">
        <v>72964599</v>
      </c>
      <c r="D20" s="44">
        <v>52269150.549999997</v>
      </c>
      <c r="E20" s="137">
        <f>D20/B20</f>
        <v>0.34896857846404261</v>
      </c>
      <c r="F20" s="38"/>
    </row>
    <row r="21" spans="1:6" s="2" customFormat="1" ht="18">
      <c r="A21" s="42" t="s">
        <v>0</v>
      </c>
      <c r="B21" s="44">
        <v>151277837.12999997</v>
      </c>
      <c r="C21" s="44">
        <v>73198285.13000001</v>
      </c>
      <c r="D21" s="44">
        <v>52269150.549999997</v>
      </c>
      <c r="E21" s="137">
        <f>D21/B21</f>
        <v>0.34551756914056569</v>
      </c>
      <c r="F21" s="38"/>
    </row>
    <row r="22" spans="1:6" ht="18">
      <c r="A22" s="37"/>
      <c r="B22" s="138"/>
      <c r="C22" s="138"/>
      <c r="D22" s="138"/>
      <c r="E22" s="37"/>
      <c r="F22" s="37"/>
    </row>
    <row r="23" spans="1:6">
      <c r="A23" s="37"/>
      <c r="B23" s="37"/>
      <c r="C23" s="37"/>
      <c r="D23" s="37"/>
      <c r="E23" s="37"/>
      <c r="F23" s="37"/>
    </row>
    <row r="24" spans="1:6" ht="36" customHeight="1">
      <c r="A24" s="177" t="s">
        <v>15</v>
      </c>
      <c r="B24" s="177"/>
      <c r="C24" s="177"/>
      <c r="D24" s="177"/>
      <c r="E24" s="177"/>
      <c r="F24" s="177"/>
    </row>
    <row r="25" spans="1:6" ht="80.25" customHeight="1">
      <c r="A25" s="169" t="s">
        <v>16</v>
      </c>
      <c r="B25" s="169"/>
      <c r="C25" s="169"/>
      <c r="D25" s="169"/>
      <c r="E25" s="169"/>
      <c r="F25" s="169"/>
    </row>
    <row r="26" spans="1:6" ht="18" customHeight="1">
      <c r="A26" s="169" t="s">
        <v>90</v>
      </c>
      <c r="B26" s="169"/>
      <c r="C26" s="169"/>
      <c r="D26" s="169"/>
      <c r="E26" s="169"/>
      <c r="F26" s="169"/>
    </row>
    <row r="27" spans="1:6" ht="18">
      <c r="A27" s="169" t="s">
        <v>91</v>
      </c>
      <c r="B27" s="169"/>
      <c r="C27" s="169"/>
      <c r="D27" s="169"/>
      <c r="E27" s="169"/>
      <c r="F27" s="169"/>
    </row>
    <row r="28" spans="1:6" ht="18" customHeight="1">
      <c r="A28" s="169" t="s">
        <v>92</v>
      </c>
      <c r="B28" s="169"/>
      <c r="C28" s="169"/>
      <c r="D28" s="169"/>
      <c r="E28" s="169"/>
      <c r="F28" s="169"/>
    </row>
    <row r="29" spans="1:6" ht="18">
      <c r="A29" s="169" t="s">
        <v>93</v>
      </c>
      <c r="B29" s="169"/>
      <c r="C29" s="169"/>
      <c r="D29" s="169"/>
      <c r="E29" s="169"/>
      <c r="F29" s="169"/>
    </row>
    <row r="30" spans="1:6" ht="18" customHeight="1">
      <c r="A30" s="169" t="s">
        <v>94</v>
      </c>
      <c r="B30" s="169"/>
      <c r="C30" s="169"/>
      <c r="D30" s="169"/>
      <c r="E30" s="169"/>
      <c r="F30" s="169"/>
    </row>
    <row r="31" spans="1:6" ht="18" customHeight="1">
      <c r="A31" s="169" t="s">
        <v>95</v>
      </c>
      <c r="B31" s="169"/>
      <c r="C31" s="169"/>
      <c r="D31" s="169"/>
      <c r="E31" s="169"/>
      <c r="F31" s="169"/>
    </row>
    <row r="32" spans="1:6" ht="15" customHeight="1">
      <c r="A32" s="169" t="s">
        <v>96</v>
      </c>
      <c r="B32" s="169"/>
      <c r="C32" s="169"/>
      <c r="D32" s="169"/>
      <c r="E32" s="169"/>
      <c r="F32" s="169"/>
    </row>
    <row r="33" spans="1:6">
      <c r="A33" s="37"/>
      <c r="B33" s="37"/>
      <c r="C33" s="37"/>
      <c r="D33" s="37"/>
      <c r="E33" s="37"/>
      <c r="F33" s="37"/>
    </row>
    <row r="34" spans="1:6">
      <c r="A34" s="37"/>
      <c r="B34" s="37"/>
      <c r="C34" s="37"/>
      <c r="D34" s="37"/>
      <c r="E34" s="37"/>
      <c r="F34" s="37"/>
    </row>
  </sheetData>
  <mergeCells count="14">
    <mergeCell ref="A24:F24"/>
    <mergeCell ref="A2:B3"/>
    <mergeCell ref="C2:F3"/>
    <mergeCell ref="A8:F11"/>
    <mergeCell ref="A14:F14"/>
    <mergeCell ref="B15:E15"/>
    <mergeCell ref="A31:F31"/>
    <mergeCell ref="A32:F32"/>
    <mergeCell ref="A25:F25"/>
    <mergeCell ref="A26:F26"/>
    <mergeCell ref="A27:F27"/>
    <mergeCell ref="A28:F28"/>
    <mergeCell ref="A29:F29"/>
    <mergeCell ref="A30:F30"/>
  </mergeCells>
  <hyperlinks>
    <hyperlink ref="A26:F26" location="DGCSD!A1" display=" Dirección General de Comunicación Social y Difusión" xr:uid="{2E324FB5-5838-4ABF-BAD6-70B3B615C6C9}"/>
    <hyperlink ref="A31:F31" location="DGGAT!A1" display="Dirección General de Gobierno Abierto y Transparencia" xr:uid="{ACCB7E46-EEAA-46FF-883D-72BC2E74BDE1}"/>
    <hyperlink ref="A27:F27" location="DGAI!A1" display="Dirección General de Asuntos Internacionales" xr:uid="{D6D6347D-26A3-43C4-AE26-F7AEE275B322}"/>
    <hyperlink ref="A28:F28" location="DGGIE!A1" display="Dirección General de Gestión de Información y Estudios" xr:uid="{66D06ABE-B807-4369-87E7-46D1C86A39B9}"/>
    <hyperlink ref="A29:F29" location="DGC!A1" display="Dirección General de Capacitación" xr:uid="{5F264031-AA3F-49F5-8596-D9C3F5B0E24A}"/>
    <hyperlink ref="A30:F30" location="DGPVS!A1" display="Dirección General de Promoción y Vinculación con la Sociedad" xr:uid="{DAFB5A16-3941-43BD-9F48-A26BA0C234A0}"/>
    <hyperlink ref="A32:F32" location="DGPAR!A1" display="Dirección General de Prevención y Autorregulación" xr:uid="{37490392-E3F4-4256-B0A5-A314A2465BA8}"/>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6BB32-1B42-4AAB-805D-41713A243DDB}">
  <sheetPr>
    <pageSetUpPr fitToPage="1"/>
  </sheetPr>
  <dimension ref="A1:I231"/>
  <sheetViews>
    <sheetView showGridLines="0" zoomScale="80" zoomScaleNormal="80" workbookViewId="0">
      <selection activeCell="D7" sqref="D7:G7"/>
    </sheetView>
  </sheetViews>
  <sheetFormatPr baseColWidth="10" defaultColWidth="11.42578125" defaultRowHeight="15"/>
  <cols>
    <col min="1" max="1" width="45.7109375" style="3" customWidth="1"/>
    <col min="2" max="3" width="39.7109375" style="3" customWidth="1"/>
    <col min="4" max="4" width="20.7109375" style="3" customWidth="1"/>
    <col min="5" max="6" width="30.7109375" style="3" customWidth="1"/>
    <col min="7" max="7" width="15.28515625" style="3" customWidth="1"/>
    <col min="8" max="16384" width="11.42578125" style="3"/>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299" t="s">
        <v>97</v>
      </c>
      <c r="E4" s="300"/>
      <c r="F4" s="300"/>
      <c r="G4" s="301"/>
    </row>
    <row r="5" spans="1:7" ht="33.950000000000003" customHeight="1">
      <c r="A5" s="296" t="s">
        <v>32</v>
      </c>
      <c r="B5" s="297"/>
      <c r="C5" s="298"/>
      <c r="D5" s="299" t="s">
        <v>33</v>
      </c>
      <c r="E5" s="300"/>
      <c r="F5" s="300"/>
      <c r="G5" s="301"/>
    </row>
    <row r="6" spans="1:7" ht="18" customHeight="1">
      <c r="A6" s="296" t="s">
        <v>34</v>
      </c>
      <c r="B6" s="297"/>
      <c r="C6" s="298"/>
      <c r="D6" s="299" t="s">
        <v>35</v>
      </c>
      <c r="E6" s="300"/>
      <c r="F6" s="300"/>
      <c r="G6" s="301"/>
    </row>
    <row r="7" spans="1:7" ht="33.950000000000003" customHeight="1">
      <c r="A7" s="296" t="s">
        <v>36</v>
      </c>
      <c r="B7" s="297"/>
      <c r="C7" s="298"/>
      <c r="D7" s="308" t="s">
        <v>98</v>
      </c>
      <c r="E7" s="309"/>
      <c r="F7" s="309"/>
      <c r="G7" s="310"/>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99</v>
      </c>
      <c r="B11" s="315"/>
      <c r="C11" s="315"/>
      <c r="D11" s="315"/>
      <c r="E11" s="315"/>
      <c r="F11" s="315"/>
      <c r="G11" s="315"/>
    </row>
    <row r="12" spans="1:7" ht="18" customHeight="1">
      <c r="A12" s="314" t="s">
        <v>40</v>
      </c>
      <c r="B12" s="314"/>
      <c r="C12" s="314"/>
      <c r="D12" s="314"/>
      <c r="E12" s="314"/>
      <c r="F12" s="314"/>
      <c r="G12" s="314"/>
    </row>
    <row r="13" spans="1:7" ht="18" customHeight="1">
      <c r="A13" s="315" t="s">
        <v>100</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+'E002'!B20</f>
        <v>149781825</v>
      </c>
      <c r="D22" s="321"/>
      <c r="E22" s="84">
        <f>+'E002'!C20</f>
        <v>72964599</v>
      </c>
      <c r="F22" s="84">
        <f>+'E002'!D20</f>
        <v>52269150.549999997</v>
      </c>
      <c r="G22" s="122">
        <f>F22/C22*100</f>
        <v>34.896857846404259</v>
      </c>
    </row>
    <row r="23" spans="1:7" ht="16.5" customHeight="1">
      <c r="A23" s="317" t="s">
        <v>0</v>
      </c>
      <c r="B23" s="317"/>
      <c r="C23" s="321">
        <f>+'E002'!B21</f>
        <v>151277837.12999997</v>
      </c>
      <c r="D23" s="321"/>
      <c r="E23" s="84">
        <f>+'E002'!C21</f>
        <v>73198285.13000001</v>
      </c>
      <c r="F23" s="84">
        <f>+'E002'!D21</f>
        <v>52269150.549999997</v>
      </c>
      <c r="G23" s="123">
        <f>F23/C23*100</f>
        <v>34.551756914056568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87">
        <v>5</v>
      </c>
    </row>
    <row r="28" spans="1:7">
      <c r="A28" s="317"/>
      <c r="B28" s="317"/>
      <c r="C28" s="317"/>
      <c r="D28" s="317"/>
      <c r="E28" s="317"/>
      <c r="F28" s="93" t="s">
        <v>63</v>
      </c>
      <c r="G28" s="87">
        <v>5</v>
      </c>
    </row>
    <row r="29" spans="1:7">
      <c r="A29" s="317"/>
      <c r="B29" s="317"/>
      <c r="C29" s="317"/>
      <c r="D29" s="317"/>
      <c r="E29" s="317"/>
      <c r="F29" s="92" t="s">
        <v>64</v>
      </c>
      <c r="G29" s="87" t="s">
        <v>159</v>
      </c>
    </row>
    <row r="30" spans="1:7">
      <c r="A30" s="317"/>
      <c r="B30" s="317"/>
      <c r="C30" s="317"/>
      <c r="D30" s="317"/>
      <c r="E30" s="317"/>
      <c r="F30" s="86" t="s">
        <v>65</v>
      </c>
      <c r="G30" s="87" t="s">
        <v>159</v>
      </c>
    </row>
    <row r="31" spans="1:7">
      <c r="A31" s="317"/>
      <c r="B31" s="317"/>
      <c r="C31" s="317"/>
      <c r="D31" s="317"/>
      <c r="E31" s="317"/>
      <c r="F31" s="92" t="s">
        <v>66</v>
      </c>
      <c r="G31" s="87" t="s">
        <v>159</v>
      </c>
    </row>
    <row r="32" spans="1:7" ht="142.5">
      <c r="A32" s="89" t="s">
        <v>101</v>
      </c>
      <c r="B32" s="89" t="s">
        <v>1335</v>
      </c>
      <c r="C32" s="89" t="s">
        <v>102</v>
      </c>
      <c r="D32" s="90" t="s">
        <v>103</v>
      </c>
      <c r="E32" s="114" t="s">
        <v>79</v>
      </c>
      <c r="F32" s="92" t="s">
        <v>1324</v>
      </c>
      <c r="G32" s="87"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87">
        <v>7.1</v>
      </c>
    </row>
    <row r="36" spans="1:7">
      <c r="A36" s="317"/>
      <c r="B36" s="317"/>
      <c r="C36" s="317"/>
      <c r="D36" s="317"/>
      <c r="E36" s="317"/>
      <c r="F36" s="93" t="s">
        <v>63</v>
      </c>
      <c r="G36" s="87">
        <v>7.1</v>
      </c>
    </row>
    <row r="37" spans="1:7">
      <c r="A37" s="317"/>
      <c r="B37" s="317"/>
      <c r="C37" s="317"/>
      <c r="D37" s="317"/>
      <c r="E37" s="317"/>
      <c r="F37" s="92" t="s">
        <v>64</v>
      </c>
      <c r="G37" s="87" t="s">
        <v>159</v>
      </c>
    </row>
    <row r="38" spans="1:7">
      <c r="A38" s="317"/>
      <c r="B38" s="317"/>
      <c r="C38" s="317"/>
      <c r="D38" s="317"/>
      <c r="E38" s="317"/>
      <c r="F38" s="93" t="s">
        <v>65</v>
      </c>
      <c r="G38" s="87" t="s">
        <v>159</v>
      </c>
    </row>
    <row r="39" spans="1:7">
      <c r="A39" s="317"/>
      <c r="B39" s="317"/>
      <c r="C39" s="317"/>
      <c r="D39" s="317"/>
      <c r="E39" s="317"/>
      <c r="F39" s="92" t="s">
        <v>66</v>
      </c>
      <c r="G39" s="87" t="s">
        <v>159</v>
      </c>
    </row>
    <row r="40" spans="1:7" ht="114">
      <c r="A40" s="89" t="s">
        <v>104</v>
      </c>
      <c r="B40" s="89" t="s">
        <v>105</v>
      </c>
      <c r="C40" s="89" t="s">
        <v>106</v>
      </c>
      <c r="D40" s="90" t="s">
        <v>67</v>
      </c>
      <c r="E40" s="114" t="s">
        <v>107</v>
      </c>
      <c r="F40" s="92" t="s">
        <v>1324</v>
      </c>
      <c r="G40" s="87"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2" t="s">
        <v>62</v>
      </c>
      <c r="G43" s="87">
        <v>96</v>
      </c>
    </row>
    <row r="44" spans="1:7">
      <c r="A44" s="317"/>
      <c r="B44" s="317"/>
      <c r="C44" s="317"/>
      <c r="D44" s="317"/>
      <c r="E44" s="317"/>
      <c r="F44" s="93" t="s">
        <v>63</v>
      </c>
      <c r="G44" s="87">
        <v>96</v>
      </c>
    </row>
    <row r="45" spans="1:7">
      <c r="A45" s="317"/>
      <c r="B45" s="317"/>
      <c r="C45" s="317"/>
      <c r="D45" s="317"/>
      <c r="E45" s="317"/>
      <c r="F45" s="92" t="s">
        <v>64</v>
      </c>
      <c r="G45" s="87" t="s">
        <v>159</v>
      </c>
    </row>
    <row r="46" spans="1:7">
      <c r="A46" s="317"/>
      <c r="B46" s="317"/>
      <c r="C46" s="317"/>
      <c r="D46" s="317"/>
      <c r="E46" s="317"/>
      <c r="F46" s="93" t="s">
        <v>65</v>
      </c>
      <c r="G46" s="87" t="s">
        <v>159</v>
      </c>
    </row>
    <row r="47" spans="1:7">
      <c r="A47" s="317"/>
      <c r="B47" s="317"/>
      <c r="C47" s="317"/>
      <c r="D47" s="317"/>
      <c r="E47" s="317"/>
      <c r="F47" s="92" t="s">
        <v>66</v>
      </c>
      <c r="G47" s="87" t="s">
        <v>159</v>
      </c>
    </row>
    <row r="48" spans="1:7" ht="71.25">
      <c r="A48" s="89" t="s">
        <v>349</v>
      </c>
      <c r="B48" s="89" t="s">
        <v>348</v>
      </c>
      <c r="C48" s="90" t="s">
        <v>347</v>
      </c>
      <c r="D48" s="90" t="s">
        <v>69</v>
      </c>
      <c r="E48" s="114" t="s">
        <v>82</v>
      </c>
      <c r="F48" s="92" t="s">
        <v>1324</v>
      </c>
      <c r="G48" s="87" t="s">
        <v>159</v>
      </c>
    </row>
    <row r="49" spans="1:7">
      <c r="A49" s="317" t="s">
        <v>57</v>
      </c>
      <c r="B49" s="317" t="s">
        <v>58</v>
      </c>
      <c r="C49" s="317" t="s">
        <v>59</v>
      </c>
      <c r="D49" s="317" t="s">
        <v>60</v>
      </c>
      <c r="E49" s="317" t="s">
        <v>61</v>
      </c>
      <c r="F49" s="92" t="s">
        <v>62</v>
      </c>
      <c r="G49" s="87">
        <v>80</v>
      </c>
    </row>
    <row r="50" spans="1:7">
      <c r="A50" s="317"/>
      <c r="B50" s="317"/>
      <c r="C50" s="317"/>
      <c r="D50" s="317"/>
      <c r="E50" s="317"/>
      <c r="F50" s="93" t="s">
        <v>63</v>
      </c>
      <c r="G50" s="87">
        <v>80</v>
      </c>
    </row>
    <row r="51" spans="1:7">
      <c r="A51" s="317"/>
      <c r="B51" s="317"/>
      <c r="C51" s="317"/>
      <c r="D51" s="317"/>
      <c r="E51" s="317"/>
      <c r="F51" s="92" t="s">
        <v>64</v>
      </c>
      <c r="G51" s="87" t="s">
        <v>159</v>
      </c>
    </row>
    <row r="52" spans="1:7">
      <c r="A52" s="317"/>
      <c r="B52" s="317"/>
      <c r="C52" s="317"/>
      <c r="D52" s="317"/>
      <c r="E52" s="317"/>
      <c r="F52" s="93" t="s">
        <v>65</v>
      </c>
      <c r="G52" s="87" t="s">
        <v>159</v>
      </c>
    </row>
    <row r="53" spans="1:7">
      <c r="A53" s="317"/>
      <c r="B53" s="317"/>
      <c r="C53" s="317"/>
      <c r="D53" s="317"/>
      <c r="E53" s="317"/>
      <c r="F53" s="92" t="s">
        <v>66</v>
      </c>
      <c r="G53" s="87" t="s">
        <v>159</v>
      </c>
    </row>
    <row r="54" spans="1:7" ht="114">
      <c r="A54" s="89" t="s">
        <v>108</v>
      </c>
      <c r="B54" s="89" t="s">
        <v>346</v>
      </c>
      <c r="C54" s="89" t="s">
        <v>109</v>
      </c>
      <c r="D54" s="90" t="s">
        <v>69</v>
      </c>
      <c r="E54" s="114" t="s">
        <v>110</v>
      </c>
      <c r="F54" s="92" t="s">
        <v>1324</v>
      </c>
      <c r="G54" s="87" t="s">
        <v>159</v>
      </c>
    </row>
    <row r="55" spans="1:7">
      <c r="A55" s="318" t="s">
        <v>1327</v>
      </c>
      <c r="B55" s="319"/>
      <c r="C55" s="319"/>
      <c r="D55" s="319"/>
      <c r="E55" s="319"/>
      <c r="F55" s="319"/>
      <c r="G55" s="320"/>
    </row>
    <row r="56" spans="1:7">
      <c r="A56" s="316" t="s">
        <v>55</v>
      </c>
      <c r="B56" s="316"/>
      <c r="C56" s="316"/>
      <c r="D56" s="316"/>
      <c r="E56" s="316"/>
      <c r="F56" s="316" t="s">
        <v>56</v>
      </c>
      <c r="G56" s="316"/>
    </row>
    <row r="57" spans="1:7">
      <c r="A57" s="398" t="s">
        <v>57</v>
      </c>
      <c r="B57" s="398" t="s">
        <v>58</v>
      </c>
      <c r="C57" s="398" t="s">
        <v>59</v>
      </c>
      <c r="D57" s="398" t="s">
        <v>60</v>
      </c>
      <c r="E57" s="398" t="s">
        <v>61</v>
      </c>
      <c r="F57" s="93" t="s">
        <v>62</v>
      </c>
      <c r="G57" s="87">
        <v>100</v>
      </c>
    </row>
    <row r="58" spans="1:7">
      <c r="A58" s="398"/>
      <c r="B58" s="398"/>
      <c r="C58" s="398"/>
      <c r="D58" s="398"/>
      <c r="E58" s="398"/>
      <c r="F58" s="93" t="s">
        <v>63</v>
      </c>
      <c r="G58" s="87">
        <v>100</v>
      </c>
    </row>
    <row r="59" spans="1:7">
      <c r="A59" s="398"/>
      <c r="B59" s="398"/>
      <c r="C59" s="398"/>
      <c r="D59" s="398"/>
      <c r="E59" s="398"/>
      <c r="F59" s="93" t="s">
        <v>64</v>
      </c>
      <c r="G59" s="87" t="s">
        <v>159</v>
      </c>
    </row>
    <row r="60" spans="1:7">
      <c r="A60" s="398"/>
      <c r="B60" s="398"/>
      <c r="C60" s="398"/>
      <c r="D60" s="398"/>
      <c r="E60" s="398"/>
      <c r="F60" s="93" t="s">
        <v>65</v>
      </c>
      <c r="G60" s="87" t="s">
        <v>159</v>
      </c>
    </row>
    <row r="61" spans="1:7">
      <c r="A61" s="398"/>
      <c r="B61" s="398"/>
      <c r="C61" s="398"/>
      <c r="D61" s="398"/>
      <c r="E61" s="398"/>
      <c r="F61" s="93" t="s">
        <v>66</v>
      </c>
      <c r="G61" s="87" t="s">
        <v>159</v>
      </c>
    </row>
    <row r="62" spans="1:7" ht="57">
      <c r="A62" s="110" t="s">
        <v>111</v>
      </c>
      <c r="B62" s="110" t="s">
        <v>112</v>
      </c>
      <c r="C62" s="110" t="s">
        <v>113</v>
      </c>
      <c r="D62" s="114" t="s">
        <v>69</v>
      </c>
      <c r="E62" s="114" t="s">
        <v>82</v>
      </c>
      <c r="F62" s="93" t="s">
        <v>1324</v>
      </c>
      <c r="G62" s="87" t="s">
        <v>159</v>
      </c>
    </row>
    <row r="63" spans="1:7">
      <c r="A63" s="398" t="s">
        <v>57</v>
      </c>
      <c r="B63" s="398" t="s">
        <v>58</v>
      </c>
      <c r="C63" s="398" t="s">
        <v>59</v>
      </c>
      <c r="D63" s="398" t="s">
        <v>60</v>
      </c>
      <c r="E63" s="398" t="s">
        <v>61</v>
      </c>
      <c r="F63" s="93" t="s">
        <v>62</v>
      </c>
      <c r="G63" s="87">
        <v>87</v>
      </c>
    </row>
    <row r="64" spans="1:7">
      <c r="A64" s="398"/>
      <c r="B64" s="398"/>
      <c r="C64" s="398"/>
      <c r="D64" s="398"/>
      <c r="E64" s="398"/>
      <c r="F64" s="93" t="s">
        <v>63</v>
      </c>
      <c r="G64" s="87">
        <v>87</v>
      </c>
    </row>
    <row r="65" spans="1:9">
      <c r="A65" s="398"/>
      <c r="B65" s="398"/>
      <c r="C65" s="398"/>
      <c r="D65" s="398"/>
      <c r="E65" s="398"/>
      <c r="F65" s="93" t="s">
        <v>64</v>
      </c>
      <c r="G65" s="87" t="s">
        <v>159</v>
      </c>
    </row>
    <row r="66" spans="1:9">
      <c r="A66" s="398"/>
      <c r="B66" s="398"/>
      <c r="C66" s="398"/>
      <c r="D66" s="398"/>
      <c r="E66" s="398"/>
      <c r="F66" s="93" t="s">
        <v>65</v>
      </c>
      <c r="G66" s="87" t="s">
        <v>159</v>
      </c>
    </row>
    <row r="67" spans="1:9">
      <c r="A67" s="398"/>
      <c r="B67" s="398"/>
      <c r="C67" s="398"/>
      <c r="D67" s="398"/>
      <c r="E67" s="398"/>
      <c r="F67" s="93" t="s">
        <v>66</v>
      </c>
      <c r="G67" s="87" t="s">
        <v>159</v>
      </c>
    </row>
    <row r="68" spans="1:9" ht="57">
      <c r="A68" s="110" t="s">
        <v>114</v>
      </c>
      <c r="B68" s="110" t="s">
        <v>112</v>
      </c>
      <c r="C68" s="110" t="s">
        <v>115</v>
      </c>
      <c r="D68" s="114" t="s">
        <v>69</v>
      </c>
      <c r="E68" s="114" t="s">
        <v>82</v>
      </c>
      <c r="F68" s="93" t="s">
        <v>1324</v>
      </c>
      <c r="G68" s="87" t="s">
        <v>159</v>
      </c>
    </row>
    <row r="69" spans="1:9">
      <c r="A69" s="398" t="s">
        <v>57</v>
      </c>
      <c r="B69" s="398" t="s">
        <v>58</v>
      </c>
      <c r="C69" s="398" t="s">
        <v>59</v>
      </c>
      <c r="D69" s="398" t="s">
        <v>60</v>
      </c>
      <c r="E69" s="398" t="s">
        <v>61</v>
      </c>
      <c r="F69" s="93" t="s">
        <v>62</v>
      </c>
      <c r="G69" s="87">
        <v>100</v>
      </c>
    </row>
    <row r="70" spans="1:9">
      <c r="A70" s="398"/>
      <c r="B70" s="398"/>
      <c r="C70" s="398"/>
      <c r="D70" s="398"/>
      <c r="E70" s="398"/>
      <c r="F70" s="93" t="s">
        <v>63</v>
      </c>
      <c r="G70" s="87">
        <v>100</v>
      </c>
    </row>
    <row r="71" spans="1:9">
      <c r="A71" s="398"/>
      <c r="B71" s="398"/>
      <c r="C71" s="398"/>
      <c r="D71" s="398"/>
      <c r="E71" s="398"/>
      <c r="F71" s="93" t="s">
        <v>64</v>
      </c>
      <c r="G71" s="87" t="s">
        <v>159</v>
      </c>
    </row>
    <row r="72" spans="1:9">
      <c r="A72" s="398"/>
      <c r="B72" s="398"/>
      <c r="C72" s="398"/>
      <c r="D72" s="398"/>
      <c r="E72" s="398"/>
      <c r="F72" s="93" t="s">
        <v>65</v>
      </c>
      <c r="G72" s="87" t="s">
        <v>159</v>
      </c>
    </row>
    <row r="73" spans="1:9">
      <c r="A73" s="398"/>
      <c r="B73" s="398"/>
      <c r="C73" s="398"/>
      <c r="D73" s="398"/>
      <c r="E73" s="398"/>
      <c r="F73" s="93" t="s">
        <v>66</v>
      </c>
      <c r="G73" s="87" t="s">
        <v>159</v>
      </c>
    </row>
    <row r="74" spans="1:9" ht="85.5">
      <c r="A74" s="110" t="s">
        <v>116</v>
      </c>
      <c r="B74" s="110" t="s">
        <v>117</v>
      </c>
      <c r="C74" s="110" t="s">
        <v>118</v>
      </c>
      <c r="D74" s="114" t="s">
        <v>69</v>
      </c>
      <c r="E74" s="114" t="s">
        <v>82</v>
      </c>
      <c r="F74" s="93" t="s">
        <v>1324</v>
      </c>
      <c r="G74" s="87" t="s">
        <v>159</v>
      </c>
    </row>
    <row r="75" spans="1:9">
      <c r="A75" s="398" t="s">
        <v>57</v>
      </c>
      <c r="B75" s="398" t="s">
        <v>58</v>
      </c>
      <c r="C75" s="398" t="s">
        <v>59</v>
      </c>
      <c r="D75" s="398" t="s">
        <v>60</v>
      </c>
      <c r="E75" s="398" t="s">
        <v>61</v>
      </c>
      <c r="F75" s="93" t="s">
        <v>62</v>
      </c>
      <c r="G75" s="87">
        <v>100</v>
      </c>
    </row>
    <row r="76" spans="1:9">
      <c r="A76" s="398"/>
      <c r="B76" s="398"/>
      <c r="C76" s="398"/>
      <c r="D76" s="398"/>
      <c r="E76" s="398"/>
      <c r="F76" s="93" t="s">
        <v>63</v>
      </c>
      <c r="G76" s="87">
        <v>100</v>
      </c>
    </row>
    <row r="77" spans="1:9">
      <c r="A77" s="398"/>
      <c r="B77" s="398"/>
      <c r="C77" s="398"/>
      <c r="D77" s="398"/>
      <c r="E77" s="398"/>
      <c r="F77" s="93" t="s">
        <v>64</v>
      </c>
      <c r="G77" s="87">
        <v>80</v>
      </c>
      <c r="H77" s="6"/>
      <c r="I77" s="6"/>
    </row>
    <row r="78" spans="1:9">
      <c r="A78" s="398"/>
      <c r="B78" s="398"/>
      <c r="C78" s="398"/>
      <c r="D78" s="398"/>
      <c r="E78" s="398"/>
      <c r="F78" s="93" t="s">
        <v>65</v>
      </c>
      <c r="G78" s="87">
        <v>80</v>
      </c>
      <c r="I78" s="6"/>
    </row>
    <row r="79" spans="1:9">
      <c r="A79" s="398"/>
      <c r="B79" s="398"/>
      <c r="C79" s="398"/>
      <c r="D79" s="398"/>
      <c r="E79" s="398"/>
      <c r="F79" s="93" t="s">
        <v>66</v>
      </c>
      <c r="G79" s="87">
        <f>(43/54)*100</f>
        <v>79.629629629629633</v>
      </c>
    </row>
    <row r="80" spans="1:9" ht="71.25">
      <c r="A80" s="110" t="s">
        <v>1149</v>
      </c>
      <c r="B80" s="110" t="s">
        <v>345</v>
      </c>
      <c r="C80" s="110" t="s">
        <v>119</v>
      </c>
      <c r="D80" s="114" t="s">
        <v>69</v>
      </c>
      <c r="E80" s="114" t="s">
        <v>81</v>
      </c>
      <c r="F80" s="93" t="s">
        <v>1324</v>
      </c>
      <c r="G80" s="87">
        <f>(G79/G75)*100</f>
        <v>79.629629629629633</v>
      </c>
    </row>
    <row r="81" spans="1:7">
      <c r="A81" s="398" t="s">
        <v>57</v>
      </c>
      <c r="B81" s="398" t="s">
        <v>58</v>
      </c>
      <c r="C81" s="398" t="s">
        <v>59</v>
      </c>
      <c r="D81" s="398" t="s">
        <v>60</v>
      </c>
      <c r="E81" s="398" t="s">
        <v>61</v>
      </c>
      <c r="F81" s="93" t="s">
        <v>62</v>
      </c>
      <c r="G81" s="87">
        <v>100</v>
      </c>
    </row>
    <row r="82" spans="1:7">
      <c r="A82" s="398"/>
      <c r="B82" s="398"/>
      <c r="C82" s="398"/>
      <c r="D82" s="398"/>
      <c r="E82" s="398"/>
      <c r="F82" s="93" t="s">
        <v>63</v>
      </c>
      <c r="G82" s="87">
        <v>100</v>
      </c>
    </row>
    <row r="83" spans="1:7">
      <c r="A83" s="398"/>
      <c r="B83" s="398"/>
      <c r="C83" s="398"/>
      <c r="D83" s="398"/>
      <c r="E83" s="398"/>
      <c r="F83" s="93" t="s">
        <v>64</v>
      </c>
      <c r="G83" s="87">
        <v>50</v>
      </c>
    </row>
    <row r="84" spans="1:7">
      <c r="A84" s="398"/>
      <c r="B84" s="398"/>
      <c r="C84" s="398"/>
      <c r="D84" s="398"/>
      <c r="E84" s="398"/>
      <c r="F84" s="93" t="s">
        <v>65</v>
      </c>
      <c r="G84" s="87">
        <v>50</v>
      </c>
    </row>
    <row r="85" spans="1:7">
      <c r="A85" s="398"/>
      <c r="B85" s="398"/>
      <c r="C85" s="398"/>
      <c r="D85" s="398"/>
      <c r="E85" s="398"/>
      <c r="F85" s="93" t="s">
        <v>66</v>
      </c>
      <c r="G85" s="87">
        <f>(2/4)*100</f>
        <v>50</v>
      </c>
    </row>
    <row r="86" spans="1:7" ht="85.5">
      <c r="A86" s="110" t="s">
        <v>120</v>
      </c>
      <c r="B86" s="110" t="s">
        <v>121</v>
      </c>
      <c r="C86" s="110" t="s">
        <v>122</v>
      </c>
      <c r="D86" s="114" t="s">
        <v>69</v>
      </c>
      <c r="E86" s="114" t="s">
        <v>83</v>
      </c>
      <c r="F86" s="93" t="s">
        <v>1324</v>
      </c>
      <c r="G86" s="87">
        <f>(G85/G81)*100</f>
        <v>50</v>
      </c>
    </row>
    <row r="87" spans="1:7">
      <c r="A87" s="398" t="s">
        <v>57</v>
      </c>
      <c r="B87" s="398" t="s">
        <v>58</v>
      </c>
      <c r="C87" s="398" t="s">
        <v>59</v>
      </c>
      <c r="D87" s="398" t="s">
        <v>60</v>
      </c>
      <c r="E87" s="398" t="s">
        <v>61</v>
      </c>
      <c r="F87" s="93" t="s">
        <v>62</v>
      </c>
      <c r="G87" s="87">
        <v>100</v>
      </c>
    </row>
    <row r="88" spans="1:7">
      <c r="A88" s="398"/>
      <c r="B88" s="398"/>
      <c r="C88" s="398"/>
      <c r="D88" s="398"/>
      <c r="E88" s="398"/>
      <c r="F88" s="93" t="s">
        <v>63</v>
      </c>
      <c r="G88" s="87">
        <v>100</v>
      </c>
    </row>
    <row r="89" spans="1:7">
      <c r="A89" s="398"/>
      <c r="B89" s="398"/>
      <c r="C89" s="398"/>
      <c r="D89" s="398"/>
      <c r="E89" s="398"/>
      <c r="F89" s="93" t="s">
        <v>64</v>
      </c>
      <c r="G89" s="87">
        <f>+G87</f>
        <v>100</v>
      </c>
    </row>
    <row r="90" spans="1:7">
      <c r="A90" s="398"/>
      <c r="B90" s="398"/>
      <c r="C90" s="398"/>
      <c r="D90" s="398"/>
      <c r="E90" s="398"/>
      <c r="F90" s="93" t="s">
        <v>65</v>
      </c>
      <c r="G90" s="87">
        <f>+G88</f>
        <v>100</v>
      </c>
    </row>
    <row r="91" spans="1:7">
      <c r="A91" s="398"/>
      <c r="B91" s="398"/>
      <c r="C91" s="398"/>
      <c r="D91" s="398"/>
      <c r="E91" s="398"/>
      <c r="F91" s="93" t="s">
        <v>66</v>
      </c>
      <c r="G91" s="87">
        <f>(193/193)*100</f>
        <v>100</v>
      </c>
    </row>
    <row r="92" spans="1:7" ht="57">
      <c r="A92" s="110" t="s">
        <v>123</v>
      </c>
      <c r="B92" s="110" t="s">
        <v>124</v>
      </c>
      <c r="C92" s="110" t="s">
        <v>125</v>
      </c>
      <c r="D92" s="114" t="s">
        <v>69</v>
      </c>
      <c r="E92" s="114" t="s">
        <v>83</v>
      </c>
      <c r="F92" s="93" t="s">
        <v>1324</v>
      </c>
      <c r="G92" s="87">
        <f>(G91/G87)*100</f>
        <v>100</v>
      </c>
    </row>
    <row r="93" spans="1:7">
      <c r="A93" s="398" t="s">
        <v>57</v>
      </c>
      <c r="B93" s="398" t="s">
        <v>58</v>
      </c>
      <c r="C93" s="398" t="s">
        <v>59</v>
      </c>
      <c r="D93" s="398" t="s">
        <v>60</v>
      </c>
      <c r="E93" s="398" t="s">
        <v>61</v>
      </c>
      <c r="F93" s="93" t="s">
        <v>62</v>
      </c>
      <c r="G93" s="87">
        <v>3</v>
      </c>
    </row>
    <row r="94" spans="1:7">
      <c r="A94" s="398"/>
      <c r="B94" s="398"/>
      <c r="C94" s="398"/>
      <c r="D94" s="398"/>
      <c r="E94" s="398"/>
      <c r="F94" s="93" t="s">
        <v>63</v>
      </c>
      <c r="G94" s="87">
        <v>3</v>
      </c>
    </row>
    <row r="95" spans="1:7">
      <c r="A95" s="398"/>
      <c r="B95" s="398"/>
      <c r="C95" s="398"/>
      <c r="D95" s="398"/>
      <c r="E95" s="398"/>
      <c r="F95" s="93" t="s">
        <v>64</v>
      </c>
      <c r="G95" s="87" t="s">
        <v>159</v>
      </c>
    </row>
    <row r="96" spans="1:7">
      <c r="A96" s="398"/>
      <c r="B96" s="398"/>
      <c r="C96" s="398"/>
      <c r="D96" s="398"/>
      <c r="E96" s="398"/>
      <c r="F96" s="93" t="s">
        <v>65</v>
      </c>
      <c r="G96" s="87" t="s">
        <v>159</v>
      </c>
    </row>
    <row r="97" spans="1:7">
      <c r="A97" s="398"/>
      <c r="B97" s="398"/>
      <c r="C97" s="398"/>
      <c r="D97" s="398"/>
      <c r="E97" s="398"/>
      <c r="F97" s="93" t="s">
        <v>66</v>
      </c>
      <c r="G97" s="87" t="s">
        <v>159</v>
      </c>
    </row>
    <row r="98" spans="1:7" ht="42.75">
      <c r="A98" s="110" t="s">
        <v>126</v>
      </c>
      <c r="B98" s="110" t="s">
        <v>127</v>
      </c>
      <c r="C98" s="110" t="s">
        <v>128</v>
      </c>
      <c r="D98" s="114" t="s">
        <v>129</v>
      </c>
      <c r="E98" s="114" t="s">
        <v>82</v>
      </c>
      <c r="F98" s="93" t="s">
        <v>1324</v>
      </c>
      <c r="G98" s="87" t="s">
        <v>159</v>
      </c>
    </row>
    <row r="99" spans="1:7">
      <c r="A99" s="398" t="s">
        <v>57</v>
      </c>
      <c r="B99" s="398" t="s">
        <v>58</v>
      </c>
      <c r="C99" s="398" t="s">
        <v>59</v>
      </c>
      <c r="D99" s="398" t="s">
        <v>60</v>
      </c>
      <c r="E99" s="398" t="s">
        <v>61</v>
      </c>
      <c r="F99" s="93" t="s">
        <v>62</v>
      </c>
      <c r="G99" s="87">
        <v>100</v>
      </c>
    </row>
    <row r="100" spans="1:7">
      <c r="A100" s="398"/>
      <c r="B100" s="398"/>
      <c r="C100" s="398"/>
      <c r="D100" s="398"/>
      <c r="E100" s="398"/>
      <c r="F100" s="93" t="s">
        <v>63</v>
      </c>
      <c r="G100" s="87">
        <v>100</v>
      </c>
    </row>
    <row r="101" spans="1:7">
      <c r="A101" s="398"/>
      <c r="B101" s="398"/>
      <c r="C101" s="398"/>
      <c r="D101" s="398"/>
      <c r="E101" s="398"/>
      <c r="F101" s="93" t="s">
        <v>64</v>
      </c>
      <c r="G101" s="87">
        <v>50</v>
      </c>
    </row>
    <row r="102" spans="1:7">
      <c r="A102" s="398"/>
      <c r="B102" s="398"/>
      <c r="C102" s="398"/>
      <c r="D102" s="398"/>
      <c r="E102" s="398"/>
      <c r="F102" s="93" t="s">
        <v>65</v>
      </c>
      <c r="G102" s="87">
        <v>50</v>
      </c>
    </row>
    <row r="103" spans="1:7">
      <c r="A103" s="398"/>
      <c r="B103" s="398"/>
      <c r="C103" s="398"/>
      <c r="D103" s="398"/>
      <c r="E103" s="398"/>
      <c r="F103" s="93" t="s">
        <v>66</v>
      </c>
      <c r="G103" s="87">
        <f>(2/4)*100</f>
        <v>50</v>
      </c>
    </row>
    <row r="104" spans="1:7" ht="85.5">
      <c r="A104" s="110" t="s">
        <v>130</v>
      </c>
      <c r="B104" s="110" t="s">
        <v>131</v>
      </c>
      <c r="C104" s="110" t="s">
        <v>132</v>
      </c>
      <c r="D104" s="114" t="s">
        <v>69</v>
      </c>
      <c r="E104" s="114" t="s">
        <v>83</v>
      </c>
      <c r="F104" s="93" t="s">
        <v>1324</v>
      </c>
      <c r="G104" s="87">
        <f>(G103/G99)*100</f>
        <v>50</v>
      </c>
    </row>
    <row r="105" spans="1:7">
      <c r="A105" s="398" t="s">
        <v>57</v>
      </c>
      <c r="B105" s="398" t="s">
        <v>58</v>
      </c>
      <c r="C105" s="398" t="s">
        <v>59</v>
      </c>
      <c r="D105" s="398" t="s">
        <v>60</v>
      </c>
      <c r="E105" s="398" t="s">
        <v>61</v>
      </c>
      <c r="F105" s="93" t="s">
        <v>62</v>
      </c>
      <c r="G105" s="87">
        <v>100</v>
      </c>
    </row>
    <row r="106" spans="1:7">
      <c r="A106" s="398"/>
      <c r="B106" s="398"/>
      <c r="C106" s="398"/>
      <c r="D106" s="398"/>
      <c r="E106" s="398"/>
      <c r="F106" s="93" t="s">
        <v>63</v>
      </c>
      <c r="G106" s="87">
        <v>100</v>
      </c>
    </row>
    <row r="107" spans="1:7">
      <c r="A107" s="398"/>
      <c r="B107" s="398"/>
      <c r="C107" s="398"/>
      <c r="D107" s="398"/>
      <c r="E107" s="398"/>
      <c r="F107" s="93" t="s">
        <v>64</v>
      </c>
      <c r="G107" s="87" t="s">
        <v>159</v>
      </c>
    </row>
    <row r="108" spans="1:7">
      <c r="A108" s="398"/>
      <c r="B108" s="398"/>
      <c r="C108" s="398"/>
      <c r="D108" s="398"/>
      <c r="E108" s="398"/>
      <c r="F108" s="93" t="s">
        <v>65</v>
      </c>
      <c r="G108" s="87" t="s">
        <v>159</v>
      </c>
    </row>
    <row r="109" spans="1:7">
      <c r="A109" s="398"/>
      <c r="B109" s="398"/>
      <c r="C109" s="398"/>
      <c r="D109" s="398"/>
      <c r="E109" s="398"/>
      <c r="F109" s="93" t="s">
        <v>66</v>
      </c>
      <c r="G109" s="87" t="s">
        <v>159</v>
      </c>
    </row>
    <row r="110" spans="1:7" ht="57">
      <c r="A110" s="110" t="s">
        <v>133</v>
      </c>
      <c r="B110" s="110" t="s">
        <v>134</v>
      </c>
      <c r="C110" s="110" t="s">
        <v>344</v>
      </c>
      <c r="D110" s="114" t="s">
        <v>69</v>
      </c>
      <c r="E110" s="114" t="s">
        <v>82</v>
      </c>
      <c r="F110" s="93" t="s">
        <v>1324</v>
      </c>
      <c r="G110" s="87" t="s">
        <v>159</v>
      </c>
    </row>
    <row r="111" spans="1:7">
      <c r="A111" s="398" t="s">
        <v>57</v>
      </c>
      <c r="B111" s="398" t="s">
        <v>58</v>
      </c>
      <c r="C111" s="398" t="s">
        <v>59</v>
      </c>
      <c r="D111" s="398" t="s">
        <v>60</v>
      </c>
      <c r="E111" s="398" t="s">
        <v>61</v>
      </c>
      <c r="F111" s="93" t="s">
        <v>62</v>
      </c>
      <c r="G111" s="87">
        <v>100</v>
      </c>
    </row>
    <row r="112" spans="1:7">
      <c r="A112" s="398"/>
      <c r="B112" s="398"/>
      <c r="C112" s="398"/>
      <c r="D112" s="398"/>
      <c r="E112" s="398"/>
      <c r="F112" s="93" t="s">
        <v>63</v>
      </c>
      <c r="G112" s="87">
        <v>100</v>
      </c>
    </row>
    <row r="113" spans="1:7">
      <c r="A113" s="398"/>
      <c r="B113" s="398"/>
      <c r="C113" s="398"/>
      <c r="D113" s="398"/>
      <c r="E113" s="398"/>
      <c r="F113" s="93" t="s">
        <v>64</v>
      </c>
      <c r="G113" s="87">
        <f>+G111</f>
        <v>100</v>
      </c>
    </row>
    <row r="114" spans="1:7">
      <c r="A114" s="398"/>
      <c r="B114" s="398"/>
      <c r="C114" s="398"/>
      <c r="D114" s="398"/>
      <c r="E114" s="398"/>
      <c r="F114" s="93" t="s">
        <v>65</v>
      </c>
      <c r="G114" s="87">
        <f>+G112</f>
        <v>100</v>
      </c>
    </row>
    <row r="115" spans="1:7">
      <c r="A115" s="398"/>
      <c r="B115" s="398"/>
      <c r="C115" s="398"/>
      <c r="D115" s="398"/>
      <c r="E115" s="398"/>
      <c r="F115" s="93" t="s">
        <v>66</v>
      </c>
      <c r="G115" s="87">
        <f>(11/11)*100</f>
        <v>100</v>
      </c>
    </row>
    <row r="116" spans="1:7" ht="115.5" customHeight="1">
      <c r="A116" s="110" t="s">
        <v>135</v>
      </c>
      <c r="B116" s="110" t="s">
        <v>134</v>
      </c>
      <c r="C116" s="110" t="s">
        <v>136</v>
      </c>
      <c r="D116" s="114" t="s">
        <v>69</v>
      </c>
      <c r="E116" s="114" t="s">
        <v>83</v>
      </c>
      <c r="F116" s="93" t="s">
        <v>1324</v>
      </c>
      <c r="G116" s="87">
        <f>(G115/G111)*100</f>
        <v>100</v>
      </c>
    </row>
    <row r="117" spans="1:7">
      <c r="A117" s="398" t="s">
        <v>57</v>
      </c>
      <c r="B117" s="398" t="s">
        <v>58</v>
      </c>
      <c r="C117" s="398" t="s">
        <v>59</v>
      </c>
      <c r="D117" s="398" t="s">
        <v>60</v>
      </c>
      <c r="E117" s="398" t="s">
        <v>61</v>
      </c>
      <c r="F117" s="93" t="s">
        <v>62</v>
      </c>
      <c r="G117" s="87">
        <v>100</v>
      </c>
    </row>
    <row r="118" spans="1:7">
      <c r="A118" s="398"/>
      <c r="B118" s="398"/>
      <c r="C118" s="398"/>
      <c r="D118" s="398"/>
      <c r="E118" s="398"/>
      <c r="F118" s="93" t="s">
        <v>63</v>
      </c>
      <c r="G118" s="87">
        <v>100</v>
      </c>
    </row>
    <row r="119" spans="1:7">
      <c r="A119" s="398"/>
      <c r="B119" s="398"/>
      <c r="C119" s="398"/>
      <c r="D119" s="398"/>
      <c r="E119" s="398"/>
      <c r="F119" s="93" t="s">
        <v>64</v>
      </c>
      <c r="G119" s="87" t="s">
        <v>159</v>
      </c>
    </row>
    <row r="120" spans="1:7">
      <c r="A120" s="398"/>
      <c r="B120" s="398"/>
      <c r="C120" s="398"/>
      <c r="D120" s="398"/>
      <c r="E120" s="398"/>
      <c r="F120" s="93" t="s">
        <v>65</v>
      </c>
      <c r="G120" s="87" t="s">
        <v>159</v>
      </c>
    </row>
    <row r="121" spans="1:7">
      <c r="A121" s="398"/>
      <c r="B121" s="398"/>
      <c r="C121" s="398"/>
      <c r="D121" s="398"/>
      <c r="E121" s="398"/>
      <c r="F121" s="93" t="s">
        <v>66</v>
      </c>
      <c r="G121" s="87" t="s">
        <v>159</v>
      </c>
    </row>
    <row r="122" spans="1:7" ht="85.5">
      <c r="A122" s="110" t="s">
        <v>343</v>
      </c>
      <c r="B122" s="110" t="s">
        <v>137</v>
      </c>
      <c r="C122" s="110" t="s">
        <v>138</v>
      </c>
      <c r="D122" s="114" t="s">
        <v>69</v>
      </c>
      <c r="E122" s="114" t="s">
        <v>82</v>
      </c>
      <c r="F122" s="93" t="s">
        <v>1324</v>
      </c>
      <c r="G122" s="87" t="s">
        <v>159</v>
      </c>
    </row>
    <row r="123" spans="1:7" ht="20.100000000000001" customHeight="1">
      <c r="A123" s="311" t="s">
        <v>70</v>
      </c>
      <c r="B123" s="312"/>
      <c r="C123" s="312"/>
      <c r="D123" s="312"/>
      <c r="E123" s="312"/>
      <c r="F123" s="312"/>
      <c r="G123" s="313"/>
    </row>
    <row r="124" spans="1:7" s="7" customFormat="1">
      <c r="A124" s="339" t="str">
        <f>+A32</f>
        <v>Tasa de incremento de las personas que conocen o han oído hablar del INAI</v>
      </c>
      <c r="B124" s="340"/>
      <c r="C124" s="340"/>
      <c r="D124" s="340"/>
      <c r="E124" s="340"/>
      <c r="F124" s="340"/>
      <c r="G124" s="341"/>
    </row>
    <row r="125" spans="1:7" s="7" customFormat="1">
      <c r="A125" s="97" t="s">
        <v>71</v>
      </c>
      <c r="B125" s="330" t="s">
        <v>73</v>
      </c>
      <c r="C125" s="331"/>
      <c r="D125" s="331"/>
      <c r="E125" s="331"/>
      <c r="F125" s="331"/>
      <c r="G125" s="332"/>
    </row>
    <row r="126" spans="1:7" s="7" customFormat="1">
      <c r="A126" s="97" t="s">
        <v>72</v>
      </c>
      <c r="B126" s="330" t="s">
        <v>73</v>
      </c>
      <c r="C126" s="331"/>
      <c r="D126" s="331"/>
      <c r="E126" s="331"/>
      <c r="F126" s="331"/>
      <c r="G126" s="332"/>
    </row>
    <row r="127" spans="1:7" s="7" customFormat="1">
      <c r="A127" s="339" t="str">
        <f>+A40</f>
        <v xml:space="preserve">Índice de posicionamiento de identidad institucional. </v>
      </c>
      <c r="B127" s="340"/>
      <c r="C127" s="340"/>
      <c r="D127" s="340"/>
      <c r="E127" s="340"/>
      <c r="F127" s="340"/>
      <c r="G127" s="341"/>
    </row>
    <row r="128" spans="1:7" s="7" customFormat="1">
      <c r="A128" s="97" t="s">
        <v>71</v>
      </c>
      <c r="B128" s="330" t="s">
        <v>73</v>
      </c>
      <c r="C128" s="331"/>
      <c r="D128" s="331"/>
      <c r="E128" s="331"/>
      <c r="F128" s="331"/>
      <c r="G128" s="332"/>
    </row>
    <row r="129" spans="1:7" s="7" customFormat="1">
      <c r="A129" s="97" t="s">
        <v>72</v>
      </c>
      <c r="B129" s="324" t="s">
        <v>73</v>
      </c>
      <c r="C129" s="325"/>
      <c r="D129" s="325"/>
      <c r="E129" s="325"/>
      <c r="F129" s="325"/>
      <c r="G129" s="326"/>
    </row>
    <row r="130" spans="1:7" s="7" customFormat="1">
      <c r="A130" s="339" t="str">
        <f>+A48</f>
        <v>Porcentaje de cumplimiento de la Política General de Comunicación Social autorizada.</v>
      </c>
      <c r="B130" s="340"/>
      <c r="C130" s="340"/>
      <c r="D130" s="340"/>
      <c r="E130" s="340"/>
      <c r="F130" s="340"/>
      <c r="G130" s="341"/>
    </row>
    <row r="131" spans="1:7" s="7" customFormat="1">
      <c r="A131" s="97" t="s">
        <v>71</v>
      </c>
      <c r="B131" s="330" t="s">
        <v>73</v>
      </c>
      <c r="C131" s="331"/>
      <c r="D131" s="331"/>
      <c r="E131" s="331"/>
      <c r="F131" s="331"/>
      <c r="G131" s="332"/>
    </row>
    <row r="132" spans="1:7" s="7" customFormat="1">
      <c r="A132" s="97" t="s">
        <v>72</v>
      </c>
      <c r="B132" s="330" t="s">
        <v>73</v>
      </c>
      <c r="C132" s="331"/>
      <c r="D132" s="331"/>
      <c r="E132" s="331"/>
      <c r="F132" s="331"/>
      <c r="G132" s="332"/>
    </row>
    <row r="133" spans="1:7" s="7" customFormat="1">
      <c r="A133" s="339" t="str">
        <f>A54</f>
        <v>Porcentaje de personas que juzgan que las actividades en materia de comunicación interna cumplen con su objetivo.</v>
      </c>
      <c r="B133" s="340"/>
      <c r="C133" s="340"/>
      <c r="D133" s="340"/>
      <c r="E133" s="340"/>
      <c r="F133" s="340"/>
      <c r="G133" s="341"/>
    </row>
    <row r="134" spans="1:7" s="7" customFormat="1">
      <c r="A134" s="97" t="s">
        <v>71</v>
      </c>
      <c r="B134" s="330" t="s">
        <v>73</v>
      </c>
      <c r="C134" s="331"/>
      <c r="D134" s="331"/>
      <c r="E134" s="331"/>
      <c r="F134" s="331"/>
      <c r="G134" s="332"/>
    </row>
    <row r="135" spans="1:7" s="7" customFormat="1">
      <c r="A135" s="97" t="s">
        <v>72</v>
      </c>
      <c r="B135" s="330" t="s">
        <v>73</v>
      </c>
      <c r="C135" s="331"/>
      <c r="D135" s="331"/>
      <c r="E135" s="331"/>
      <c r="F135" s="331"/>
      <c r="G135" s="332"/>
    </row>
    <row r="136" spans="1:7" s="7" customFormat="1">
      <c r="A136" s="339" t="str">
        <f>A62</f>
        <v>Porcentaje de cumplimiento de las actividades calendarizadas para la realización de la campaña.</v>
      </c>
      <c r="B136" s="340"/>
      <c r="C136" s="340"/>
      <c r="D136" s="340"/>
      <c r="E136" s="340"/>
      <c r="F136" s="340"/>
      <c r="G136" s="341"/>
    </row>
    <row r="137" spans="1:7" s="7" customFormat="1">
      <c r="A137" s="97" t="s">
        <v>71</v>
      </c>
      <c r="B137" s="330" t="s">
        <v>73</v>
      </c>
      <c r="C137" s="331"/>
      <c r="D137" s="331"/>
      <c r="E137" s="331"/>
      <c r="F137" s="331"/>
      <c r="G137" s="332"/>
    </row>
    <row r="138" spans="1:7" s="7" customFormat="1">
      <c r="A138" s="97" t="s">
        <v>72</v>
      </c>
      <c r="B138" s="330" t="s">
        <v>73</v>
      </c>
      <c r="C138" s="331"/>
      <c r="D138" s="331"/>
      <c r="E138" s="331"/>
      <c r="F138" s="331"/>
      <c r="G138" s="332"/>
    </row>
    <row r="139" spans="1:7" s="7" customFormat="1">
      <c r="A139" s="339" t="str">
        <f>A68</f>
        <v>Porcentaje de efectividad del presupuesto destinado a la difusión de la campaña en distintos canales.</v>
      </c>
      <c r="B139" s="340"/>
      <c r="C139" s="340"/>
      <c r="D139" s="340"/>
      <c r="E139" s="340"/>
      <c r="F139" s="340"/>
      <c r="G139" s="341"/>
    </row>
    <row r="140" spans="1:7" s="7" customFormat="1">
      <c r="A140" s="97" t="s">
        <v>71</v>
      </c>
      <c r="B140" s="330" t="s">
        <v>73</v>
      </c>
      <c r="C140" s="331"/>
      <c r="D140" s="331"/>
      <c r="E140" s="331"/>
      <c r="F140" s="331"/>
      <c r="G140" s="332"/>
    </row>
    <row r="141" spans="1:7" s="7" customFormat="1">
      <c r="A141" s="97" t="s">
        <v>72</v>
      </c>
      <c r="B141" s="330" t="s">
        <v>73</v>
      </c>
      <c r="C141" s="331"/>
      <c r="D141" s="331"/>
      <c r="E141" s="331"/>
      <c r="F141" s="331"/>
      <c r="G141" s="332"/>
    </row>
    <row r="142" spans="1:7" s="7" customFormat="1">
      <c r="A142" s="339" t="str">
        <f>A74</f>
        <v>Porcentaje de aplicación de instrumentos de investigación planeados en el año planteados en la Política General de Comunicación Social del año.</v>
      </c>
      <c r="B142" s="340"/>
      <c r="C142" s="340"/>
      <c r="D142" s="340"/>
      <c r="E142" s="340"/>
      <c r="F142" s="340"/>
      <c r="G142" s="341"/>
    </row>
    <row r="143" spans="1:7" s="7" customFormat="1">
      <c r="A143" s="97" t="s">
        <v>71</v>
      </c>
      <c r="B143" s="330" t="s">
        <v>73</v>
      </c>
      <c r="C143" s="331"/>
      <c r="D143" s="331"/>
      <c r="E143" s="331"/>
      <c r="F143" s="331"/>
      <c r="G143" s="332"/>
    </row>
    <row r="144" spans="1:7" s="7" customFormat="1">
      <c r="A144" s="97" t="s">
        <v>72</v>
      </c>
      <c r="B144" s="330" t="s">
        <v>73</v>
      </c>
      <c r="C144" s="331"/>
      <c r="D144" s="331"/>
      <c r="E144" s="331"/>
      <c r="F144" s="331"/>
      <c r="G144" s="332"/>
    </row>
    <row r="145" spans="1:7" s="7" customFormat="1">
      <c r="A145" s="342" t="str">
        <f>A80</f>
        <v>Porcentaje de cumplimiento en la elaboración de campañas de sensibilización de los derechos que tutela el Instituto, planteadas en la Política General de Comunicación Social del año.</v>
      </c>
      <c r="B145" s="343"/>
      <c r="C145" s="343"/>
      <c r="D145" s="343"/>
      <c r="E145" s="343"/>
      <c r="F145" s="343"/>
      <c r="G145" s="344"/>
    </row>
    <row r="146" spans="1:7" s="7" customFormat="1" ht="85.5" customHeight="1">
      <c r="A146" s="97" t="s">
        <v>71</v>
      </c>
      <c r="B146" s="411" t="s">
        <v>1150</v>
      </c>
      <c r="C146" s="412"/>
      <c r="D146" s="412"/>
      <c r="E146" s="412"/>
      <c r="F146" s="412"/>
      <c r="G146" s="413"/>
    </row>
    <row r="147" spans="1:7" s="7" customFormat="1">
      <c r="A147" s="97" t="s">
        <v>72</v>
      </c>
      <c r="B147" s="411"/>
      <c r="C147" s="412"/>
      <c r="D147" s="412"/>
      <c r="E147" s="412"/>
      <c r="F147" s="412"/>
      <c r="G147" s="413"/>
    </row>
    <row r="148" spans="1:7" s="7" customFormat="1">
      <c r="A148" s="342" t="str">
        <f>A86</f>
        <v>Porcentaje de cumplimiento en el compromiso de elaboración de reportes trimestrales de impacto en medios a partir de las acciones de comunicación generadas por el área.</v>
      </c>
      <c r="B148" s="343"/>
      <c r="C148" s="343"/>
      <c r="D148" s="343"/>
      <c r="E148" s="343"/>
      <c r="F148" s="343"/>
      <c r="G148" s="344"/>
    </row>
    <row r="149" spans="1:7" s="7" customFormat="1" ht="85.5" customHeight="1">
      <c r="A149" s="97" t="s">
        <v>71</v>
      </c>
      <c r="B149" s="411" t="s">
        <v>1151</v>
      </c>
      <c r="C149" s="412"/>
      <c r="D149" s="412"/>
      <c r="E149" s="412"/>
      <c r="F149" s="412"/>
      <c r="G149" s="413"/>
    </row>
    <row r="150" spans="1:7" s="7" customFormat="1">
      <c r="A150" s="97" t="s">
        <v>72</v>
      </c>
      <c r="B150" s="411"/>
      <c r="C150" s="412"/>
      <c r="D150" s="412"/>
      <c r="E150" s="412"/>
      <c r="F150" s="412"/>
      <c r="G150" s="413"/>
    </row>
    <row r="151" spans="1:7" s="7" customFormat="1">
      <c r="A151" s="342" t="str">
        <f>A92</f>
        <v>Porcentaje de cumplimiento de coberturas informativas de actividades institucionales del INAI solicitadas.</v>
      </c>
      <c r="B151" s="343"/>
      <c r="C151" s="343"/>
      <c r="D151" s="343"/>
      <c r="E151" s="343"/>
      <c r="F151" s="343"/>
      <c r="G151" s="344"/>
    </row>
    <row r="152" spans="1:7" s="7" customFormat="1" ht="100.5" customHeight="1">
      <c r="A152" s="97" t="s">
        <v>71</v>
      </c>
      <c r="B152" s="411" t="s">
        <v>1152</v>
      </c>
      <c r="C152" s="412"/>
      <c r="D152" s="412"/>
      <c r="E152" s="412"/>
      <c r="F152" s="412"/>
      <c r="G152" s="413"/>
    </row>
    <row r="153" spans="1:7" s="7" customFormat="1">
      <c r="A153" s="97" t="s">
        <v>72</v>
      </c>
      <c r="B153" s="411"/>
      <c r="C153" s="412"/>
      <c r="D153" s="412"/>
      <c r="E153" s="412"/>
      <c r="F153" s="412"/>
      <c r="G153" s="413"/>
    </row>
    <row r="154" spans="1:7" s="7" customFormat="1">
      <c r="A154" s="339" t="str">
        <f>A98</f>
        <v>Número de alianzas con medios de comunicación para la promoción y difusión de las labores del INAI.</v>
      </c>
      <c r="B154" s="340"/>
      <c r="C154" s="340"/>
      <c r="D154" s="340"/>
      <c r="E154" s="340"/>
      <c r="F154" s="340"/>
      <c r="G154" s="341"/>
    </row>
    <row r="155" spans="1:7" s="7" customFormat="1">
      <c r="A155" s="97" t="s">
        <v>71</v>
      </c>
      <c r="B155" s="330" t="s">
        <v>73</v>
      </c>
      <c r="C155" s="331"/>
      <c r="D155" s="331"/>
      <c r="E155" s="331"/>
      <c r="F155" s="331"/>
      <c r="G155" s="332"/>
    </row>
    <row r="156" spans="1:7" s="7" customFormat="1">
      <c r="A156" s="97" t="s">
        <v>72</v>
      </c>
      <c r="B156" s="330" t="s">
        <v>73</v>
      </c>
      <c r="C156" s="331"/>
      <c r="D156" s="331"/>
      <c r="E156" s="331"/>
      <c r="F156" s="331"/>
      <c r="G156" s="332"/>
    </row>
    <row r="157" spans="1:7" s="7" customFormat="1">
      <c r="A157" s="342" t="str">
        <f>A104</f>
        <v>Porcentaje de cumplimiento de reportes trimestrales referentes al desarrollo de acciones de coordinación del diseño gráfico y los multimedia y textuales del Sitio Web del INAI.</v>
      </c>
      <c r="B157" s="343"/>
      <c r="C157" s="343"/>
      <c r="D157" s="343"/>
      <c r="E157" s="343"/>
      <c r="F157" s="343"/>
      <c r="G157" s="344"/>
    </row>
    <row r="158" spans="1:7" s="7" customFormat="1" ht="85.5" customHeight="1">
      <c r="A158" s="97" t="s">
        <v>71</v>
      </c>
      <c r="B158" s="411" t="s">
        <v>1153</v>
      </c>
      <c r="C158" s="412"/>
      <c r="D158" s="412"/>
      <c r="E158" s="412"/>
      <c r="F158" s="412"/>
      <c r="G158" s="413"/>
    </row>
    <row r="159" spans="1:7" s="7" customFormat="1">
      <c r="A159" s="97" t="s">
        <v>72</v>
      </c>
      <c r="B159" s="411"/>
      <c r="C159" s="412"/>
      <c r="D159" s="412"/>
      <c r="E159" s="412"/>
      <c r="F159" s="412"/>
      <c r="G159" s="413"/>
    </row>
    <row r="160" spans="1:7" s="7" customFormat="1">
      <c r="A160" s="339" t="str">
        <f>A110</f>
        <v>Porcentaje de cumplimiento en el compromiso de ejecución de estrategias de comunicación interna.</v>
      </c>
      <c r="B160" s="340"/>
      <c r="C160" s="340"/>
      <c r="D160" s="340"/>
      <c r="E160" s="340"/>
      <c r="F160" s="340"/>
      <c r="G160" s="341"/>
    </row>
    <row r="161" spans="1:7" s="7" customFormat="1">
      <c r="A161" s="97" t="s">
        <v>71</v>
      </c>
      <c r="B161" s="330" t="s">
        <v>73</v>
      </c>
      <c r="C161" s="331"/>
      <c r="D161" s="331"/>
      <c r="E161" s="331"/>
      <c r="F161" s="331"/>
      <c r="G161" s="332"/>
    </row>
    <row r="162" spans="1:7" s="7" customFormat="1">
      <c r="A162" s="97" t="s">
        <v>72</v>
      </c>
      <c r="B162" s="330" t="s">
        <v>73</v>
      </c>
      <c r="C162" s="331"/>
      <c r="D162" s="331"/>
      <c r="E162" s="331"/>
      <c r="F162" s="331"/>
      <c r="G162" s="332"/>
    </row>
    <row r="163" spans="1:7" s="7" customFormat="1">
      <c r="A163" s="342" t="str">
        <f>A116</f>
        <v>Porcentaje de eficacia en la promoción de materiales relativos a equidad de género o derechos humanos en general requeridos por la Dirección de Derechos Humanos, Igualdad y Género.</v>
      </c>
      <c r="B163" s="343"/>
      <c r="C163" s="343"/>
      <c r="D163" s="343"/>
      <c r="E163" s="343"/>
      <c r="F163" s="343"/>
      <c r="G163" s="344"/>
    </row>
    <row r="164" spans="1:7" s="7" customFormat="1" ht="85.5" customHeight="1">
      <c r="A164" s="97" t="s">
        <v>71</v>
      </c>
      <c r="B164" s="411" t="s">
        <v>1336</v>
      </c>
      <c r="C164" s="412"/>
      <c r="D164" s="412"/>
      <c r="E164" s="412"/>
      <c r="F164" s="412"/>
      <c r="G164" s="413"/>
    </row>
    <row r="165" spans="1:7" s="7" customFormat="1">
      <c r="A165" s="97" t="s">
        <v>72</v>
      </c>
      <c r="B165" s="411"/>
      <c r="C165" s="412"/>
      <c r="D165" s="412"/>
      <c r="E165" s="412"/>
      <c r="F165" s="412"/>
      <c r="G165" s="413"/>
    </row>
    <row r="166" spans="1:7" s="7" customFormat="1">
      <c r="A166" s="339" t="str">
        <f>A122</f>
        <v>Porcentaje de cumplimiento de las actividades calendarizadas para la aplicación de la encuesta de diagnóstico de instrumentos de comunicación interna.</v>
      </c>
      <c r="B166" s="340"/>
      <c r="C166" s="340"/>
      <c r="D166" s="340"/>
      <c r="E166" s="340"/>
      <c r="F166" s="340"/>
      <c r="G166" s="341"/>
    </row>
    <row r="167" spans="1:7" s="7" customFormat="1">
      <c r="A167" s="97" t="s">
        <v>71</v>
      </c>
      <c r="B167" s="330" t="s">
        <v>73</v>
      </c>
      <c r="C167" s="331"/>
      <c r="D167" s="331"/>
      <c r="E167" s="331"/>
      <c r="F167" s="331"/>
      <c r="G167" s="332"/>
    </row>
    <row r="168" spans="1:7" s="7" customFormat="1">
      <c r="A168" s="97" t="s">
        <v>72</v>
      </c>
      <c r="B168" s="330" t="s">
        <v>73</v>
      </c>
      <c r="C168" s="331"/>
      <c r="D168" s="331"/>
      <c r="E168" s="331"/>
      <c r="F168" s="331"/>
      <c r="G168" s="332"/>
    </row>
    <row r="169" spans="1:7" s="7" customFormat="1" ht="20.100000000000001" customHeight="1">
      <c r="A169" s="345"/>
      <c r="B169" s="345"/>
      <c r="C169" s="345"/>
      <c r="D169" s="345"/>
      <c r="E169" s="345"/>
      <c r="F169" s="345"/>
      <c r="G169" s="345"/>
    </row>
    <row r="170" spans="1:7" s="7" customFormat="1" ht="32.1" customHeight="1">
      <c r="A170" s="311" t="s">
        <v>74</v>
      </c>
      <c r="B170" s="312"/>
      <c r="C170" s="312"/>
      <c r="D170" s="312"/>
      <c r="E170" s="312"/>
      <c r="F170" s="312"/>
      <c r="G170" s="313"/>
    </row>
    <row r="171" spans="1:7" s="7" customFormat="1" ht="32.1" customHeight="1">
      <c r="A171" s="327" t="str">
        <f>A32</f>
        <v>Tasa de incremento de las personas que conocen o han oído hablar del INAI</v>
      </c>
      <c r="B171" s="328"/>
      <c r="C171" s="328"/>
      <c r="D171" s="328"/>
      <c r="E171" s="328"/>
      <c r="F171" s="328"/>
      <c r="G171" s="329"/>
    </row>
    <row r="172" spans="1:7" s="7" customFormat="1" ht="32.1" customHeight="1">
      <c r="A172" s="99" t="s">
        <v>84</v>
      </c>
      <c r="B172" s="384"/>
      <c r="C172" s="384"/>
      <c r="D172" s="384"/>
      <c r="E172" s="384"/>
      <c r="F172" s="384"/>
      <c r="G172" s="384"/>
    </row>
    <row r="173" spans="1:7" s="7" customFormat="1" ht="32.1" customHeight="1">
      <c r="A173" s="99" t="s">
        <v>85</v>
      </c>
      <c r="B173" s="384"/>
      <c r="C173" s="384"/>
      <c r="D173" s="384"/>
      <c r="E173" s="384"/>
      <c r="F173" s="384"/>
      <c r="G173" s="384"/>
    </row>
    <row r="174" spans="1:7" s="7" customFormat="1" ht="32.1" customHeight="1">
      <c r="A174" s="99" t="s">
        <v>86</v>
      </c>
      <c r="B174" s="337"/>
      <c r="C174" s="337"/>
      <c r="D174" s="337"/>
      <c r="E174" s="337"/>
      <c r="F174" s="337"/>
      <c r="G174" s="337"/>
    </row>
    <row r="175" spans="1:7" s="7" customFormat="1" ht="32.1" customHeight="1">
      <c r="A175" s="327" t="str">
        <f>A40</f>
        <v xml:space="preserve">Índice de posicionamiento de identidad institucional. </v>
      </c>
      <c r="B175" s="328"/>
      <c r="C175" s="328"/>
      <c r="D175" s="328"/>
      <c r="E175" s="328"/>
      <c r="F175" s="328"/>
      <c r="G175" s="329"/>
    </row>
    <row r="176" spans="1:7" s="7" customFormat="1" ht="32.1" customHeight="1">
      <c r="A176" s="99" t="s">
        <v>84</v>
      </c>
      <c r="B176" s="384"/>
      <c r="C176" s="384"/>
      <c r="D176" s="384"/>
      <c r="E176" s="384"/>
      <c r="F176" s="384"/>
      <c r="G176" s="384"/>
    </row>
    <row r="177" spans="1:7" s="7" customFormat="1" ht="32.1" customHeight="1">
      <c r="A177" s="99" t="s">
        <v>85</v>
      </c>
      <c r="B177" s="384"/>
      <c r="C177" s="384"/>
      <c r="D177" s="384"/>
      <c r="E177" s="384"/>
      <c r="F177" s="384"/>
      <c r="G177" s="384"/>
    </row>
    <row r="178" spans="1:7" s="7" customFormat="1" ht="32.1" customHeight="1">
      <c r="A178" s="99" t="s">
        <v>86</v>
      </c>
      <c r="B178" s="337"/>
      <c r="C178" s="337"/>
      <c r="D178" s="337"/>
      <c r="E178" s="337"/>
      <c r="F178" s="337"/>
      <c r="G178" s="337"/>
    </row>
    <row r="179" spans="1:7" s="7" customFormat="1" ht="32.1" customHeight="1">
      <c r="A179" s="327" t="str">
        <f>A48</f>
        <v>Porcentaje de cumplimiento de la Política General de Comunicación Social autorizada.</v>
      </c>
      <c r="B179" s="328"/>
      <c r="C179" s="328"/>
      <c r="D179" s="328"/>
      <c r="E179" s="328"/>
      <c r="F179" s="328"/>
      <c r="G179" s="329"/>
    </row>
    <row r="180" spans="1:7" s="7" customFormat="1" ht="32.1" customHeight="1">
      <c r="A180" s="99" t="s">
        <v>84</v>
      </c>
      <c r="B180" s="384"/>
      <c r="C180" s="384"/>
      <c r="D180" s="384"/>
      <c r="E180" s="384"/>
      <c r="F180" s="384"/>
      <c r="G180" s="384"/>
    </row>
    <row r="181" spans="1:7" s="7" customFormat="1" ht="32.1" customHeight="1">
      <c r="A181" s="99" t="s">
        <v>85</v>
      </c>
      <c r="B181" s="384"/>
      <c r="C181" s="384"/>
      <c r="D181" s="384"/>
      <c r="E181" s="384"/>
      <c r="F181" s="384"/>
      <c r="G181" s="384"/>
    </row>
    <row r="182" spans="1:7" s="7" customFormat="1" ht="32.1" customHeight="1">
      <c r="A182" s="99" t="s">
        <v>86</v>
      </c>
      <c r="B182" s="337"/>
      <c r="C182" s="337"/>
      <c r="D182" s="337"/>
      <c r="E182" s="337"/>
      <c r="F182" s="337"/>
      <c r="G182" s="337"/>
    </row>
    <row r="183" spans="1:7" s="7" customFormat="1" ht="32.1" customHeight="1">
      <c r="A183" s="327" t="str">
        <f>A54</f>
        <v>Porcentaje de personas que juzgan que las actividades en materia de comunicación interna cumplen con su objetivo.</v>
      </c>
      <c r="B183" s="328"/>
      <c r="C183" s="328"/>
      <c r="D183" s="328"/>
      <c r="E183" s="328"/>
      <c r="F183" s="328"/>
      <c r="G183" s="329"/>
    </row>
    <row r="184" spans="1:7" s="7" customFormat="1" ht="32.1" customHeight="1">
      <c r="A184" s="99" t="s">
        <v>84</v>
      </c>
      <c r="B184" s="384"/>
      <c r="C184" s="384"/>
      <c r="D184" s="384"/>
      <c r="E184" s="384"/>
      <c r="F184" s="384"/>
      <c r="G184" s="384"/>
    </row>
    <row r="185" spans="1:7" s="7" customFormat="1" ht="32.1" customHeight="1">
      <c r="A185" s="99" t="s">
        <v>85</v>
      </c>
      <c r="B185" s="384"/>
      <c r="C185" s="384"/>
      <c r="D185" s="384"/>
      <c r="E185" s="384"/>
      <c r="F185" s="384"/>
      <c r="G185" s="384"/>
    </row>
    <row r="186" spans="1:7" s="7" customFormat="1" ht="32.1" customHeight="1">
      <c r="A186" s="99" t="s">
        <v>86</v>
      </c>
      <c r="B186" s="337"/>
      <c r="C186" s="337"/>
      <c r="D186" s="337"/>
      <c r="E186" s="337"/>
      <c r="F186" s="337"/>
      <c r="G186" s="337"/>
    </row>
    <row r="187" spans="1:7" s="7" customFormat="1" ht="32.1" customHeight="1">
      <c r="A187" s="327" t="str">
        <f>A62</f>
        <v>Porcentaje de cumplimiento de las actividades calendarizadas para la realización de la campaña.</v>
      </c>
      <c r="B187" s="328"/>
      <c r="C187" s="328"/>
      <c r="D187" s="328"/>
      <c r="E187" s="328"/>
      <c r="F187" s="328"/>
      <c r="G187" s="329"/>
    </row>
    <row r="188" spans="1:7" s="7" customFormat="1" ht="32.1" customHeight="1">
      <c r="A188" s="99" t="s">
        <v>84</v>
      </c>
      <c r="B188" s="384"/>
      <c r="C188" s="384"/>
      <c r="D188" s="384"/>
      <c r="E188" s="384"/>
      <c r="F188" s="384"/>
      <c r="G188" s="384"/>
    </row>
    <row r="189" spans="1:7" s="7" customFormat="1" ht="32.1" customHeight="1">
      <c r="A189" s="99" t="s">
        <v>85</v>
      </c>
      <c r="B189" s="384"/>
      <c r="C189" s="384"/>
      <c r="D189" s="384"/>
      <c r="E189" s="384"/>
      <c r="F189" s="384"/>
      <c r="G189" s="384"/>
    </row>
    <row r="190" spans="1:7" s="7" customFormat="1" ht="32.1" customHeight="1">
      <c r="A190" s="99" t="s">
        <v>86</v>
      </c>
      <c r="B190" s="337"/>
      <c r="C190" s="337"/>
      <c r="D190" s="337"/>
      <c r="E190" s="337"/>
      <c r="F190" s="337"/>
      <c r="G190" s="337"/>
    </row>
    <row r="191" spans="1:7" s="7" customFormat="1" ht="32.1" customHeight="1">
      <c r="A191" s="327" t="str">
        <f>A68</f>
        <v>Porcentaje de efectividad del presupuesto destinado a la difusión de la campaña en distintos canales.</v>
      </c>
      <c r="B191" s="328"/>
      <c r="C191" s="328"/>
      <c r="D191" s="328"/>
      <c r="E191" s="328"/>
      <c r="F191" s="328"/>
      <c r="G191" s="329"/>
    </row>
    <row r="192" spans="1:7" s="7" customFormat="1" ht="32.1" customHeight="1">
      <c r="A192" s="99" t="s">
        <v>84</v>
      </c>
      <c r="B192" s="384"/>
      <c r="C192" s="384"/>
      <c r="D192" s="384"/>
      <c r="E192" s="384"/>
      <c r="F192" s="384"/>
      <c r="G192" s="384"/>
    </row>
    <row r="193" spans="1:7" s="7" customFormat="1" ht="32.1" customHeight="1">
      <c r="A193" s="99" t="s">
        <v>85</v>
      </c>
      <c r="B193" s="384"/>
      <c r="C193" s="384"/>
      <c r="D193" s="384"/>
      <c r="E193" s="384"/>
      <c r="F193" s="384"/>
      <c r="G193" s="384"/>
    </row>
    <row r="194" spans="1:7" s="7" customFormat="1" ht="32.1" customHeight="1">
      <c r="A194" s="99" t="s">
        <v>86</v>
      </c>
      <c r="B194" s="337"/>
      <c r="C194" s="337"/>
      <c r="D194" s="337"/>
      <c r="E194" s="337"/>
      <c r="F194" s="337"/>
      <c r="G194" s="337"/>
    </row>
    <row r="195" spans="1:7" s="7" customFormat="1" ht="32.1" customHeight="1">
      <c r="A195" s="327" t="str">
        <f>A74</f>
        <v>Porcentaje de aplicación de instrumentos de investigación planeados en el año planteados en la Política General de Comunicación Social del año.</v>
      </c>
      <c r="B195" s="328"/>
      <c r="C195" s="328"/>
      <c r="D195" s="328"/>
      <c r="E195" s="328"/>
      <c r="F195" s="328"/>
      <c r="G195" s="329"/>
    </row>
    <row r="196" spans="1:7" s="7" customFormat="1" ht="32.1" customHeight="1">
      <c r="A196" s="99" t="s">
        <v>84</v>
      </c>
      <c r="B196" s="384"/>
      <c r="C196" s="384"/>
      <c r="D196" s="384"/>
      <c r="E196" s="384"/>
      <c r="F196" s="384"/>
      <c r="G196" s="384"/>
    </row>
    <row r="197" spans="1:7" s="7" customFormat="1" ht="32.1" customHeight="1">
      <c r="A197" s="99" t="s">
        <v>85</v>
      </c>
      <c r="B197" s="384"/>
      <c r="C197" s="384"/>
      <c r="D197" s="384"/>
      <c r="E197" s="384"/>
      <c r="F197" s="384"/>
      <c r="G197" s="384"/>
    </row>
    <row r="198" spans="1:7" s="7" customFormat="1" ht="32.1" customHeight="1">
      <c r="A198" s="99" t="s">
        <v>86</v>
      </c>
      <c r="B198" s="337"/>
      <c r="C198" s="337"/>
      <c r="D198" s="337"/>
      <c r="E198" s="337"/>
      <c r="F198" s="337"/>
      <c r="G198" s="337"/>
    </row>
    <row r="199" spans="1:7" s="7" customFormat="1" ht="32.1" customHeight="1">
      <c r="A199" s="327" t="str">
        <f>A80</f>
        <v>Porcentaje de cumplimiento en la elaboración de campañas de sensibilización de los derechos que tutela el Instituto, planteadas en la Política General de Comunicación Social del año.</v>
      </c>
      <c r="B199" s="328"/>
      <c r="C199" s="328"/>
      <c r="D199" s="328"/>
      <c r="E199" s="328"/>
      <c r="F199" s="328"/>
      <c r="G199" s="329"/>
    </row>
    <row r="200" spans="1:7" s="7" customFormat="1" ht="32.1" customHeight="1">
      <c r="A200" s="99" t="s">
        <v>84</v>
      </c>
      <c r="B200" s="384"/>
      <c r="C200" s="384"/>
      <c r="D200" s="384"/>
      <c r="E200" s="384"/>
      <c r="F200" s="384"/>
      <c r="G200" s="384"/>
    </row>
    <row r="201" spans="1:7" s="7" customFormat="1" ht="32.1" customHeight="1">
      <c r="A201" s="99" t="s">
        <v>85</v>
      </c>
      <c r="B201" s="384"/>
      <c r="C201" s="384"/>
      <c r="D201" s="384"/>
      <c r="E201" s="384"/>
      <c r="F201" s="384"/>
      <c r="G201" s="384"/>
    </row>
    <row r="202" spans="1:7" s="7" customFormat="1" ht="32.1" customHeight="1">
      <c r="A202" s="99" t="s">
        <v>86</v>
      </c>
      <c r="B202" s="337"/>
      <c r="C202" s="337"/>
      <c r="D202" s="337"/>
      <c r="E202" s="337"/>
      <c r="F202" s="337"/>
      <c r="G202" s="337"/>
    </row>
    <row r="203" spans="1:7" s="7" customFormat="1" ht="32.1" customHeight="1">
      <c r="A203" s="327" t="str">
        <f>A86</f>
        <v>Porcentaje de cumplimiento en el compromiso de elaboración de reportes trimestrales de impacto en medios a partir de las acciones de comunicación generadas por el área.</v>
      </c>
      <c r="B203" s="328"/>
      <c r="C203" s="328"/>
      <c r="D203" s="328"/>
      <c r="E203" s="328"/>
      <c r="F203" s="328"/>
      <c r="G203" s="329"/>
    </row>
    <row r="204" spans="1:7" s="7" customFormat="1" ht="32.1" customHeight="1">
      <c r="A204" s="99" t="s">
        <v>84</v>
      </c>
      <c r="B204" s="384"/>
      <c r="C204" s="384"/>
      <c r="D204" s="384"/>
      <c r="E204" s="384"/>
      <c r="F204" s="384"/>
      <c r="G204" s="384"/>
    </row>
    <row r="205" spans="1:7" s="7" customFormat="1" ht="32.1" customHeight="1">
      <c r="A205" s="99" t="s">
        <v>85</v>
      </c>
      <c r="B205" s="384"/>
      <c r="C205" s="384"/>
      <c r="D205" s="384"/>
      <c r="E205" s="384"/>
      <c r="F205" s="384"/>
      <c r="G205" s="384"/>
    </row>
    <row r="206" spans="1:7" s="7" customFormat="1" ht="32.1" customHeight="1">
      <c r="A206" s="99" t="s">
        <v>86</v>
      </c>
      <c r="B206" s="337"/>
      <c r="C206" s="337"/>
      <c r="D206" s="337"/>
      <c r="E206" s="337"/>
      <c r="F206" s="337"/>
      <c r="G206" s="337"/>
    </row>
    <row r="207" spans="1:7" s="7" customFormat="1" ht="32.1" customHeight="1">
      <c r="A207" s="327" t="str">
        <f>A92</f>
        <v>Porcentaje de cumplimiento de coberturas informativas de actividades institucionales del INAI solicitadas.</v>
      </c>
      <c r="B207" s="328"/>
      <c r="C207" s="328"/>
      <c r="D207" s="328"/>
      <c r="E207" s="328"/>
      <c r="F207" s="328"/>
      <c r="G207" s="329"/>
    </row>
    <row r="208" spans="1:7" s="7" customFormat="1" ht="32.1" customHeight="1">
      <c r="A208" s="99" t="s">
        <v>84</v>
      </c>
      <c r="B208" s="384"/>
      <c r="C208" s="384"/>
      <c r="D208" s="384"/>
      <c r="E208" s="384"/>
      <c r="F208" s="384"/>
      <c r="G208" s="384"/>
    </row>
    <row r="209" spans="1:7" s="7" customFormat="1" ht="32.1" customHeight="1">
      <c r="A209" s="99" t="s">
        <v>85</v>
      </c>
      <c r="B209" s="384"/>
      <c r="C209" s="384"/>
      <c r="D209" s="384"/>
      <c r="E209" s="384"/>
      <c r="F209" s="384"/>
      <c r="G209" s="384"/>
    </row>
    <row r="210" spans="1:7" s="7" customFormat="1" ht="32.1" customHeight="1">
      <c r="A210" s="99" t="s">
        <v>86</v>
      </c>
      <c r="B210" s="337"/>
      <c r="C210" s="337"/>
      <c r="D210" s="337"/>
      <c r="E210" s="337"/>
      <c r="F210" s="337"/>
      <c r="G210" s="337"/>
    </row>
    <row r="211" spans="1:7" s="7" customFormat="1" ht="32.1" customHeight="1">
      <c r="A211" s="327" t="str">
        <f>A98</f>
        <v>Número de alianzas con medios de comunicación para la promoción y difusión de las labores del INAI.</v>
      </c>
      <c r="B211" s="328"/>
      <c r="C211" s="328"/>
      <c r="D211" s="328"/>
      <c r="E211" s="328"/>
      <c r="F211" s="328"/>
      <c r="G211" s="329"/>
    </row>
    <row r="212" spans="1:7" s="7" customFormat="1" ht="32.1" customHeight="1">
      <c r="A212" s="99" t="s">
        <v>84</v>
      </c>
      <c r="B212" s="384"/>
      <c r="C212" s="384"/>
      <c r="D212" s="384"/>
      <c r="E212" s="384"/>
      <c r="F212" s="384"/>
      <c r="G212" s="384"/>
    </row>
    <row r="213" spans="1:7" s="7" customFormat="1" ht="32.1" customHeight="1">
      <c r="A213" s="99" t="s">
        <v>85</v>
      </c>
      <c r="B213" s="384"/>
      <c r="C213" s="384"/>
      <c r="D213" s="384"/>
      <c r="E213" s="384"/>
      <c r="F213" s="384"/>
      <c r="G213" s="384"/>
    </row>
    <row r="214" spans="1:7" s="7" customFormat="1" ht="32.1" customHeight="1">
      <c r="A214" s="99" t="s">
        <v>86</v>
      </c>
      <c r="B214" s="337"/>
      <c r="C214" s="337"/>
      <c r="D214" s="337"/>
      <c r="E214" s="337"/>
      <c r="F214" s="337"/>
      <c r="G214" s="337"/>
    </row>
    <row r="215" spans="1:7" s="7" customFormat="1" ht="32.1" customHeight="1">
      <c r="A215" s="327" t="str">
        <f>A110</f>
        <v>Porcentaje de cumplimiento en el compromiso de ejecución de estrategias de comunicación interna.</v>
      </c>
      <c r="B215" s="328"/>
      <c r="C215" s="328"/>
      <c r="D215" s="328"/>
      <c r="E215" s="328"/>
      <c r="F215" s="328"/>
      <c r="G215" s="329"/>
    </row>
    <row r="216" spans="1:7" s="7" customFormat="1" ht="32.1" customHeight="1">
      <c r="A216" s="99" t="s">
        <v>84</v>
      </c>
      <c r="B216" s="384"/>
      <c r="C216" s="384"/>
      <c r="D216" s="384"/>
      <c r="E216" s="384"/>
      <c r="F216" s="384"/>
      <c r="G216" s="384"/>
    </row>
    <row r="217" spans="1:7" s="7" customFormat="1" ht="32.1" customHeight="1">
      <c r="A217" s="99" t="s">
        <v>85</v>
      </c>
      <c r="B217" s="384"/>
      <c r="C217" s="384"/>
      <c r="D217" s="384"/>
      <c r="E217" s="384"/>
      <c r="F217" s="384"/>
      <c r="G217" s="384"/>
    </row>
    <row r="218" spans="1:7" s="7" customFormat="1" ht="32.1" customHeight="1">
      <c r="A218" s="99" t="s">
        <v>86</v>
      </c>
      <c r="B218" s="337"/>
      <c r="C218" s="337"/>
      <c r="D218" s="337"/>
      <c r="E218" s="337"/>
      <c r="F218" s="337"/>
      <c r="G218" s="337"/>
    </row>
    <row r="219" spans="1:7" s="7" customFormat="1" ht="32.1" customHeight="1">
      <c r="A219" s="327" t="str">
        <f>A104</f>
        <v>Porcentaje de cumplimiento de reportes trimestrales referentes al desarrollo de acciones de coordinación del diseño gráfico y los multimedia y textuales del Sitio Web del INAI.</v>
      </c>
      <c r="B219" s="328"/>
      <c r="C219" s="328"/>
      <c r="D219" s="328"/>
      <c r="E219" s="328"/>
      <c r="F219" s="328"/>
      <c r="G219" s="329"/>
    </row>
    <row r="220" spans="1:7" s="7" customFormat="1" ht="32.1" customHeight="1">
      <c r="A220" s="99" t="s">
        <v>84</v>
      </c>
      <c r="B220" s="384"/>
      <c r="C220" s="384"/>
      <c r="D220" s="384"/>
      <c r="E220" s="384"/>
      <c r="F220" s="384"/>
      <c r="G220" s="384"/>
    </row>
    <row r="221" spans="1:7" s="7" customFormat="1" ht="32.1" customHeight="1">
      <c r="A221" s="99" t="s">
        <v>85</v>
      </c>
      <c r="B221" s="384"/>
      <c r="C221" s="384"/>
      <c r="D221" s="384"/>
      <c r="E221" s="384"/>
      <c r="F221" s="384"/>
      <c r="G221" s="384"/>
    </row>
    <row r="222" spans="1:7" s="7" customFormat="1" ht="32.1" customHeight="1">
      <c r="A222" s="99" t="s">
        <v>86</v>
      </c>
      <c r="B222" s="337"/>
      <c r="C222" s="337"/>
      <c r="D222" s="337"/>
      <c r="E222" s="337"/>
      <c r="F222" s="337"/>
      <c r="G222" s="337"/>
    </row>
    <row r="223" spans="1:7" s="7" customFormat="1" ht="32.1" customHeight="1">
      <c r="A223" s="327" t="str">
        <f>A116</f>
        <v>Porcentaje de eficacia en la promoción de materiales relativos a equidad de género o derechos humanos en general requeridos por la Dirección de Derechos Humanos, Igualdad y Género.</v>
      </c>
      <c r="B223" s="328"/>
      <c r="C223" s="328"/>
      <c r="D223" s="328"/>
      <c r="E223" s="328"/>
      <c r="F223" s="328"/>
      <c r="G223" s="329"/>
    </row>
    <row r="224" spans="1:7" s="7" customFormat="1" ht="32.1" customHeight="1">
      <c r="A224" s="99" t="s">
        <v>84</v>
      </c>
      <c r="B224" s="384"/>
      <c r="C224" s="384"/>
      <c r="D224" s="384"/>
      <c r="E224" s="384"/>
      <c r="F224" s="384"/>
      <c r="G224" s="384"/>
    </row>
    <row r="225" spans="1:7" s="7" customFormat="1" ht="32.1" customHeight="1">
      <c r="A225" s="99" t="s">
        <v>85</v>
      </c>
      <c r="B225" s="384"/>
      <c r="C225" s="384"/>
      <c r="D225" s="384"/>
      <c r="E225" s="384"/>
      <c r="F225" s="384"/>
      <c r="G225" s="384"/>
    </row>
    <row r="226" spans="1:7" s="7" customFormat="1" ht="32.1" customHeight="1">
      <c r="A226" s="99" t="s">
        <v>86</v>
      </c>
      <c r="B226" s="337"/>
      <c r="C226" s="337"/>
      <c r="D226" s="337"/>
      <c r="E226" s="337"/>
      <c r="F226" s="337"/>
      <c r="G226" s="337"/>
    </row>
    <row r="227" spans="1:7" s="7" customFormat="1" ht="32.1" customHeight="1">
      <c r="A227" s="327" t="str">
        <f>A122</f>
        <v>Porcentaje de cumplimiento de las actividades calendarizadas para la aplicación de la encuesta de diagnóstico de instrumentos de comunicación interna.</v>
      </c>
      <c r="B227" s="328"/>
      <c r="C227" s="328"/>
      <c r="D227" s="328"/>
      <c r="E227" s="328"/>
      <c r="F227" s="328"/>
      <c r="G227" s="329"/>
    </row>
    <row r="228" spans="1:7" s="7" customFormat="1" ht="32.1" customHeight="1">
      <c r="A228" s="99" t="s">
        <v>84</v>
      </c>
      <c r="B228" s="384"/>
      <c r="C228" s="384"/>
      <c r="D228" s="384"/>
      <c r="E228" s="384"/>
      <c r="F228" s="384"/>
      <c r="G228" s="384"/>
    </row>
    <row r="229" spans="1:7" s="7" customFormat="1" ht="32.1" customHeight="1">
      <c r="A229" s="99" t="s">
        <v>85</v>
      </c>
      <c r="B229" s="384"/>
      <c r="C229" s="384"/>
      <c r="D229" s="384"/>
      <c r="E229" s="384"/>
      <c r="F229" s="384"/>
      <c r="G229" s="384"/>
    </row>
    <row r="230" spans="1:7" s="7" customFormat="1" ht="32.1" customHeight="1">
      <c r="A230" s="99" t="s">
        <v>86</v>
      </c>
      <c r="B230" s="337"/>
      <c r="C230" s="337"/>
      <c r="D230" s="337"/>
      <c r="E230" s="337"/>
      <c r="F230" s="337"/>
      <c r="G230" s="337"/>
    </row>
    <row r="231" spans="1:7" s="7" customFormat="1" ht="32.1" customHeight="1">
      <c r="A231" s="259"/>
      <c r="B231" s="259"/>
      <c r="C231" s="259"/>
      <c r="D231" s="259"/>
      <c r="E231" s="259"/>
      <c r="F231" s="259"/>
      <c r="G231" s="259"/>
    </row>
  </sheetData>
  <mergeCells count="232">
    <mergeCell ref="B217:G217"/>
    <mergeCell ref="B218:G218"/>
    <mergeCell ref="A219:G219"/>
    <mergeCell ref="B220:G220"/>
    <mergeCell ref="B221:G221"/>
    <mergeCell ref="B222:G222"/>
    <mergeCell ref="A223:G223"/>
    <mergeCell ref="B224:G224"/>
    <mergeCell ref="A231:G231"/>
    <mergeCell ref="B225:G225"/>
    <mergeCell ref="B226:G226"/>
    <mergeCell ref="A227:G227"/>
    <mergeCell ref="B228:G228"/>
    <mergeCell ref="B229:G229"/>
    <mergeCell ref="B230:G230"/>
    <mergeCell ref="B208:G208"/>
    <mergeCell ref="B209:G209"/>
    <mergeCell ref="B210:G210"/>
    <mergeCell ref="A211:G211"/>
    <mergeCell ref="B212:G212"/>
    <mergeCell ref="B213:G213"/>
    <mergeCell ref="B214:G214"/>
    <mergeCell ref="A215:G215"/>
    <mergeCell ref="B216:G216"/>
    <mergeCell ref="A199:G199"/>
    <mergeCell ref="B200:G200"/>
    <mergeCell ref="B201:G201"/>
    <mergeCell ref="B202:G202"/>
    <mergeCell ref="A203:G203"/>
    <mergeCell ref="B204:G204"/>
    <mergeCell ref="B205:G205"/>
    <mergeCell ref="B206:G206"/>
    <mergeCell ref="A207:G207"/>
    <mergeCell ref="B190:G190"/>
    <mergeCell ref="A191:G191"/>
    <mergeCell ref="B192:G192"/>
    <mergeCell ref="B193:G193"/>
    <mergeCell ref="B194:G194"/>
    <mergeCell ref="A195:G195"/>
    <mergeCell ref="B196:G196"/>
    <mergeCell ref="B197:G197"/>
    <mergeCell ref="B198:G198"/>
    <mergeCell ref="B181:G181"/>
    <mergeCell ref="B182:G182"/>
    <mergeCell ref="A183:G183"/>
    <mergeCell ref="B184:G184"/>
    <mergeCell ref="B185:G185"/>
    <mergeCell ref="B186:G186"/>
    <mergeCell ref="A187:G187"/>
    <mergeCell ref="B188:G188"/>
    <mergeCell ref="B189:G189"/>
    <mergeCell ref="B172:G172"/>
    <mergeCell ref="B173:G173"/>
    <mergeCell ref="B174:G174"/>
    <mergeCell ref="A175:G175"/>
    <mergeCell ref="B176:G176"/>
    <mergeCell ref="B177:G177"/>
    <mergeCell ref="B178:G178"/>
    <mergeCell ref="A179:G179"/>
    <mergeCell ref="B180:G180"/>
    <mergeCell ref="A163:G163"/>
    <mergeCell ref="B164:G164"/>
    <mergeCell ref="B165:G165"/>
    <mergeCell ref="A166:G166"/>
    <mergeCell ref="B167:G167"/>
    <mergeCell ref="B168:G168"/>
    <mergeCell ref="A169:G169"/>
    <mergeCell ref="A170:G170"/>
    <mergeCell ref="A171:G171"/>
    <mergeCell ref="A154:G154"/>
    <mergeCell ref="B155:G155"/>
    <mergeCell ref="B156:G156"/>
    <mergeCell ref="A157:G157"/>
    <mergeCell ref="B158:G158"/>
    <mergeCell ref="B159:G159"/>
    <mergeCell ref="A160:G160"/>
    <mergeCell ref="B161:G161"/>
    <mergeCell ref="B162:G162"/>
    <mergeCell ref="A145:G145"/>
    <mergeCell ref="B146:G146"/>
    <mergeCell ref="B147:G147"/>
    <mergeCell ref="A148:G148"/>
    <mergeCell ref="B149:G149"/>
    <mergeCell ref="B150:G150"/>
    <mergeCell ref="A151:G151"/>
    <mergeCell ref="B152:G152"/>
    <mergeCell ref="B153:G153"/>
    <mergeCell ref="A136:G136"/>
    <mergeCell ref="B137:G137"/>
    <mergeCell ref="B138:G138"/>
    <mergeCell ref="A139:G139"/>
    <mergeCell ref="B140:G140"/>
    <mergeCell ref="B141:G141"/>
    <mergeCell ref="A142:G142"/>
    <mergeCell ref="B143:G143"/>
    <mergeCell ref="B144:G144"/>
    <mergeCell ref="A127:G127"/>
    <mergeCell ref="B128:G128"/>
    <mergeCell ref="B129:G129"/>
    <mergeCell ref="A130:G130"/>
    <mergeCell ref="B131:G131"/>
    <mergeCell ref="B132:G132"/>
    <mergeCell ref="A133:G133"/>
    <mergeCell ref="B134:G134"/>
    <mergeCell ref="B135:G135"/>
    <mergeCell ref="A117:A121"/>
    <mergeCell ref="B117:B121"/>
    <mergeCell ref="C117:C121"/>
    <mergeCell ref="D117:D121"/>
    <mergeCell ref="E117:E121"/>
    <mergeCell ref="A123:G123"/>
    <mergeCell ref="A124:G124"/>
    <mergeCell ref="B125:G125"/>
    <mergeCell ref="B126:G126"/>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D3B8E-0FFA-4094-B86B-E522CB09CE32}">
  <sheetPr>
    <pageSetUpPr fitToPage="1"/>
  </sheetPr>
  <dimension ref="A1:G127"/>
  <sheetViews>
    <sheetView showGridLines="0" zoomScale="80" zoomScaleNormal="80" workbookViewId="0">
      <selection activeCell="D7" sqref="D7:G7"/>
    </sheetView>
  </sheetViews>
  <sheetFormatPr baseColWidth="10" defaultColWidth="11.42578125" defaultRowHeight="15.75"/>
  <cols>
    <col min="1" max="1" width="45.7109375" style="14" customWidth="1"/>
    <col min="2" max="3" width="39.7109375" style="14" customWidth="1"/>
    <col min="4" max="4" width="20.7109375" style="14" customWidth="1"/>
    <col min="5" max="6" width="30.7109375" style="14" customWidth="1"/>
    <col min="7" max="7" width="15.28515625" style="8"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97</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139</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140</v>
      </c>
      <c r="B11" s="315"/>
      <c r="C11" s="315"/>
      <c r="D11" s="315"/>
      <c r="E11" s="315"/>
      <c r="F11" s="315"/>
      <c r="G11" s="315"/>
    </row>
    <row r="12" spans="1:7" ht="18" customHeight="1">
      <c r="A12" s="314" t="s">
        <v>40</v>
      </c>
      <c r="B12" s="314"/>
      <c r="C12" s="314"/>
      <c r="D12" s="314"/>
      <c r="E12" s="314"/>
      <c r="F12" s="314"/>
      <c r="G12" s="314"/>
    </row>
    <row r="13" spans="1:7" ht="18" customHeight="1">
      <c r="A13" s="315" t="s">
        <v>141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+'E002'!B20</f>
        <v>149781825</v>
      </c>
      <c r="D22" s="428"/>
      <c r="E22" s="84">
        <f>+'E002'!C20</f>
        <v>72964599</v>
      </c>
      <c r="F22" s="84">
        <f>+'E002'!D20</f>
        <v>52269150.549999997</v>
      </c>
      <c r="G22" s="122">
        <f>F22/C22*100</f>
        <v>34.896857846404259</v>
      </c>
    </row>
    <row r="23" spans="1:7" ht="16.5" customHeight="1">
      <c r="A23" s="317" t="s">
        <v>0</v>
      </c>
      <c r="B23" s="317"/>
      <c r="C23" s="321">
        <f>+'E002'!B21</f>
        <v>151277837.12999997</v>
      </c>
      <c r="D23" s="428"/>
      <c r="E23" s="84">
        <f>+'E002'!C21</f>
        <v>73198285.13000001</v>
      </c>
      <c r="F23" s="84">
        <f>+'E002'!D21</f>
        <v>52269150.549999997</v>
      </c>
      <c r="G23" s="122">
        <f>F23/C23*100</f>
        <v>34.551756914056568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ht="15">
      <c r="A27" s="317" t="s">
        <v>57</v>
      </c>
      <c r="B27" s="317" t="s">
        <v>58</v>
      </c>
      <c r="C27" s="317" t="s">
        <v>59</v>
      </c>
      <c r="D27" s="317" t="s">
        <v>60</v>
      </c>
      <c r="E27" s="317" t="s">
        <v>61</v>
      </c>
      <c r="F27" s="92" t="s">
        <v>62</v>
      </c>
      <c r="G27" s="113">
        <v>100</v>
      </c>
    </row>
    <row r="28" spans="1:7" ht="15">
      <c r="A28" s="317"/>
      <c r="B28" s="317"/>
      <c r="C28" s="317"/>
      <c r="D28" s="317"/>
      <c r="E28" s="317"/>
      <c r="F28" s="93" t="s">
        <v>63</v>
      </c>
      <c r="G28" s="113">
        <v>100</v>
      </c>
    </row>
    <row r="29" spans="1:7" ht="15">
      <c r="A29" s="317"/>
      <c r="B29" s="317"/>
      <c r="C29" s="317"/>
      <c r="D29" s="317"/>
      <c r="E29" s="317"/>
      <c r="F29" s="92" t="s">
        <v>64</v>
      </c>
      <c r="G29" s="113" t="s">
        <v>159</v>
      </c>
    </row>
    <row r="30" spans="1:7" ht="15">
      <c r="A30" s="317"/>
      <c r="B30" s="317"/>
      <c r="C30" s="317"/>
      <c r="D30" s="317"/>
      <c r="E30" s="317"/>
      <c r="F30" s="86" t="s">
        <v>65</v>
      </c>
      <c r="G30" s="113" t="s">
        <v>159</v>
      </c>
    </row>
    <row r="31" spans="1:7" ht="15">
      <c r="A31" s="317"/>
      <c r="B31" s="317"/>
      <c r="C31" s="317"/>
      <c r="D31" s="317"/>
      <c r="E31" s="317"/>
      <c r="F31" s="92" t="s">
        <v>66</v>
      </c>
      <c r="G31" s="87" t="s">
        <v>159</v>
      </c>
    </row>
    <row r="32" spans="1:7" ht="128.25">
      <c r="A32" s="89" t="s">
        <v>142</v>
      </c>
      <c r="B32" s="89" t="s">
        <v>366</v>
      </c>
      <c r="C32" s="89" t="s">
        <v>143</v>
      </c>
      <c r="D32" s="90" t="s">
        <v>69</v>
      </c>
      <c r="E32" s="114" t="s">
        <v>306</v>
      </c>
      <c r="F32" s="92" t="s">
        <v>1324</v>
      </c>
      <c r="G32" s="87" t="s">
        <v>159</v>
      </c>
    </row>
    <row r="33" spans="1:7" ht="15">
      <c r="A33" s="318" t="s">
        <v>1325</v>
      </c>
      <c r="B33" s="319"/>
      <c r="C33" s="319"/>
      <c r="D33" s="319"/>
      <c r="E33" s="319"/>
      <c r="F33" s="319"/>
      <c r="G33" s="320"/>
    </row>
    <row r="34" spans="1:7" ht="15">
      <c r="A34" s="316" t="s">
        <v>55</v>
      </c>
      <c r="B34" s="316"/>
      <c r="C34" s="316"/>
      <c r="D34" s="316"/>
      <c r="E34" s="316"/>
      <c r="F34" s="316" t="s">
        <v>56</v>
      </c>
      <c r="G34" s="316"/>
    </row>
    <row r="35" spans="1:7" ht="15">
      <c r="A35" s="317" t="s">
        <v>57</v>
      </c>
      <c r="B35" s="317" t="s">
        <v>58</v>
      </c>
      <c r="C35" s="317" t="s">
        <v>59</v>
      </c>
      <c r="D35" s="317" t="s">
        <v>60</v>
      </c>
      <c r="E35" s="317" t="s">
        <v>61</v>
      </c>
      <c r="F35" s="92" t="s">
        <v>62</v>
      </c>
      <c r="G35" s="113">
        <v>100</v>
      </c>
    </row>
    <row r="36" spans="1:7" ht="15">
      <c r="A36" s="317"/>
      <c r="B36" s="317"/>
      <c r="C36" s="317"/>
      <c r="D36" s="317"/>
      <c r="E36" s="317"/>
      <c r="F36" s="93" t="s">
        <v>63</v>
      </c>
      <c r="G36" s="113">
        <v>100</v>
      </c>
    </row>
    <row r="37" spans="1:7" ht="15">
      <c r="A37" s="317"/>
      <c r="B37" s="317"/>
      <c r="C37" s="317"/>
      <c r="D37" s="317"/>
      <c r="E37" s="317"/>
      <c r="F37" s="92" t="s">
        <v>64</v>
      </c>
      <c r="G37" s="113" t="s">
        <v>159</v>
      </c>
    </row>
    <row r="38" spans="1:7" ht="15">
      <c r="A38" s="317"/>
      <c r="B38" s="317"/>
      <c r="C38" s="317"/>
      <c r="D38" s="317"/>
      <c r="E38" s="317"/>
      <c r="F38" s="93" t="s">
        <v>65</v>
      </c>
      <c r="G38" s="113" t="s">
        <v>159</v>
      </c>
    </row>
    <row r="39" spans="1:7" ht="15">
      <c r="A39" s="317"/>
      <c r="B39" s="317"/>
      <c r="C39" s="317"/>
      <c r="D39" s="317"/>
      <c r="E39" s="317"/>
      <c r="F39" s="92" t="s">
        <v>66</v>
      </c>
      <c r="G39" s="87" t="s">
        <v>159</v>
      </c>
    </row>
    <row r="40" spans="1:7" ht="85.5">
      <c r="A40" s="89" t="s">
        <v>365</v>
      </c>
      <c r="B40" s="89" t="s">
        <v>364</v>
      </c>
      <c r="C40" s="89" t="s">
        <v>363</v>
      </c>
      <c r="D40" s="90" t="s">
        <v>69</v>
      </c>
      <c r="E40" s="114" t="s">
        <v>79</v>
      </c>
      <c r="F40" s="92" t="s">
        <v>1324</v>
      </c>
      <c r="G40" s="87" t="s">
        <v>159</v>
      </c>
    </row>
    <row r="41" spans="1:7" ht="15">
      <c r="A41" s="318" t="s">
        <v>1326</v>
      </c>
      <c r="B41" s="319"/>
      <c r="C41" s="319"/>
      <c r="D41" s="319"/>
      <c r="E41" s="319"/>
      <c r="F41" s="319"/>
      <c r="G41" s="320"/>
    </row>
    <row r="42" spans="1:7" ht="15">
      <c r="A42" s="316" t="s">
        <v>55</v>
      </c>
      <c r="B42" s="316"/>
      <c r="C42" s="316"/>
      <c r="D42" s="316"/>
      <c r="E42" s="316"/>
      <c r="F42" s="316" t="s">
        <v>56</v>
      </c>
      <c r="G42" s="316"/>
    </row>
    <row r="43" spans="1:7" ht="15">
      <c r="A43" s="317" t="s">
        <v>57</v>
      </c>
      <c r="B43" s="317" t="s">
        <v>58</v>
      </c>
      <c r="C43" s="317" t="s">
        <v>59</v>
      </c>
      <c r="D43" s="317" t="s">
        <v>60</v>
      </c>
      <c r="E43" s="317" t="s">
        <v>61</v>
      </c>
      <c r="F43" s="92" t="s">
        <v>62</v>
      </c>
      <c r="G43" s="113">
        <v>100</v>
      </c>
    </row>
    <row r="44" spans="1:7" ht="15">
      <c r="A44" s="317"/>
      <c r="B44" s="317"/>
      <c r="C44" s="317"/>
      <c r="D44" s="317"/>
      <c r="E44" s="317"/>
      <c r="F44" s="93" t="s">
        <v>63</v>
      </c>
      <c r="G44" s="113">
        <v>100</v>
      </c>
    </row>
    <row r="45" spans="1:7" ht="15">
      <c r="A45" s="317"/>
      <c r="B45" s="317"/>
      <c r="C45" s="317"/>
      <c r="D45" s="317"/>
      <c r="E45" s="317"/>
      <c r="F45" s="92" t="s">
        <v>64</v>
      </c>
      <c r="G45" s="113">
        <v>100</v>
      </c>
    </row>
    <row r="46" spans="1:7" ht="15">
      <c r="A46" s="317"/>
      <c r="B46" s="317"/>
      <c r="C46" s="317"/>
      <c r="D46" s="317"/>
      <c r="E46" s="317"/>
      <c r="F46" s="93" t="s">
        <v>65</v>
      </c>
      <c r="G46" s="113">
        <v>100</v>
      </c>
    </row>
    <row r="47" spans="1:7" ht="15">
      <c r="A47" s="317"/>
      <c r="B47" s="317"/>
      <c r="C47" s="317"/>
      <c r="D47" s="317"/>
      <c r="E47" s="317"/>
      <c r="F47" s="92" t="s">
        <v>66</v>
      </c>
      <c r="G47" s="87">
        <f>3/3*100</f>
        <v>100</v>
      </c>
    </row>
    <row r="48" spans="1:7" ht="57">
      <c r="A48" s="89" t="s">
        <v>362</v>
      </c>
      <c r="B48" s="89" t="s">
        <v>361</v>
      </c>
      <c r="C48" s="89" t="s">
        <v>360</v>
      </c>
      <c r="D48" s="90" t="s">
        <v>69</v>
      </c>
      <c r="E48" s="114" t="s">
        <v>81</v>
      </c>
      <c r="F48" s="92" t="s">
        <v>1324</v>
      </c>
      <c r="G48" s="87">
        <f>(G47/G43)*100</f>
        <v>100</v>
      </c>
    </row>
    <row r="49" spans="1:7" ht="15">
      <c r="A49" s="317" t="s">
        <v>57</v>
      </c>
      <c r="B49" s="317" t="s">
        <v>58</v>
      </c>
      <c r="C49" s="317" t="s">
        <v>59</v>
      </c>
      <c r="D49" s="317" t="s">
        <v>60</v>
      </c>
      <c r="E49" s="317" t="s">
        <v>61</v>
      </c>
      <c r="F49" s="92" t="s">
        <v>62</v>
      </c>
      <c r="G49" s="113">
        <v>100</v>
      </c>
    </row>
    <row r="50" spans="1:7" ht="15">
      <c r="A50" s="317"/>
      <c r="B50" s="317"/>
      <c r="C50" s="317"/>
      <c r="D50" s="317"/>
      <c r="E50" s="317"/>
      <c r="F50" s="93" t="s">
        <v>63</v>
      </c>
      <c r="G50" s="113">
        <v>100</v>
      </c>
    </row>
    <row r="51" spans="1:7" ht="15">
      <c r="A51" s="317"/>
      <c r="B51" s="317"/>
      <c r="C51" s="317"/>
      <c r="D51" s="317"/>
      <c r="E51" s="317"/>
      <c r="F51" s="92" t="s">
        <v>64</v>
      </c>
      <c r="G51" s="113" t="s">
        <v>159</v>
      </c>
    </row>
    <row r="52" spans="1:7" ht="15">
      <c r="A52" s="317"/>
      <c r="B52" s="317"/>
      <c r="C52" s="317"/>
      <c r="D52" s="317"/>
      <c r="E52" s="317"/>
      <c r="F52" s="93" t="s">
        <v>65</v>
      </c>
      <c r="G52" s="113" t="s">
        <v>159</v>
      </c>
    </row>
    <row r="53" spans="1:7" ht="15">
      <c r="A53" s="317"/>
      <c r="B53" s="317"/>
      <c r="C53" s="317"/>
      <c r="D53" s="317"/>
      <c r="E53" s="317"/>
      <c r="F53" s="92" t="s">
        <v>66</v>
      </c>
      <c r="G53" s="87" t="s">
        <v>159</v>
      </c>
    </row>
    <row r="54" spans="1:7" ht="42.75">
      <c r="A54" s="89" t="s">
        <v>359</v>
      </c>
      <c r="B54" s="89" t="s">
        <v>358</v>
      </c>
      <c r="C54" s="89" t="s">
        <v>357</v>
      </c>
      <c r="D54" s="90" t="s">
        <v>69</v>
      </c>
      <c r="E54" s="114" t="s">
        <v>107</v>
      </c>
      <c r="F54" s="92" t="s">
        <v>1324</v>
      </c>
      <c r="G54" s="87" t="s">
        <v>159</v>
      </c>
    </row>
    <row r="55" spans="1:7" ht="15">
      <c r="A55" s="318" t="s">
        <v>1327</v>
      </c>
      <c r="B55" s="319"/>
      <c r="C55" s="319"/>
      <c r="D55" s="319"/>
      <c r="E55" s="319"/>
      <c r="F55" s="319"/>
      <c r="G55" s="320"/>
    </row>
    <row r="56" spans="1:7" ht="15">
      <c r="A56" s="316" t="s">
        <v>55</v>
      </c>
      <c r="B56" s="316"/>
      <c r="C56" s="316"/>
      <c r="D56" s="316"/>
      <c r="E56" s="316"/>
      <c r="F56" s="316" t="s">
        <v>56</v>
      </c>
      <c r="G56" s="316"/>
    </row>
    <row r="57" spans="1:7" ht="15">
      <c r="A57" s="317" t="s">
        <v>57</v>
      </c>
      <c r="B57" s="317" t="s">
        <v>58</v>
      </c>
      <c r="C57" s="317" t="s">
        <v>59</v>
      </c>
      <c r="D57" s="317" t="s">
        <v>60</v>
      </c>
      <c r="E57" s="317" t="s">
        <v>61</v>
      </c>
      <c r="F57" s="92" t="s">
        <v>62</v>
      </c>
      <c r="G57" s="113">
        <v>100</v>
      </c>
    </row>
    <row r="58" spans="1:7" ht="15">
      <c r="A58" s="317"/>
      <c r="B58" s="317"/>
      <c r="C58" s="317"/>
      <c r="D58" s="317"/>
      <c r="E58" s="317"/>
      <c r="F58" s="93" t="s">
        <v>63</v>
      </c>
      <c r="G58" s="113">
        <v>100</v>
      </c>
    </row>
    <row r="59" spans="1:7" ht="15">
      <c r="A59" s="317"/>
      <c r="B59" s="317"/>
      <c r="C59" s="317"/>
      <c r="D59" s="317"/>
      <c r="E59" s="317"/>
      <c r="F59" s="92" t="s">
        <v>64</v>
      </c>
      <c r="G59" s="113">
        <v>60</v>
      </c>
    </row>
    <row r="60" spans="1:7" ht="15">
      <c r="A60" s="317"/>
      <c r="B60" s="317"/>
      <c r="C60" s="317"/>
      <c r="D60" s="317"/>
      <c r="E60" s="317"/>
      <c r="F60" s="93" t="s">
        <v>65</v>
      </c>
      <c r="G60" s="113">
        <v>60</v>
      </c>
    </row>
    <row r="61" spans="1:7" ht="15">
      <c r="A61" s="317"/>
      <c r="B61" s="317"/>
      <c r="C61" s="317"/>
      <c r="D61" s="317"/>
      <c r="E61" s="317"/>
      <c r="F61" s="92" t="s">
        <v>66</v>
      </c>
      <c r="G61" s="87">
        <f>30/30*60</f>
        <v>60</v>
      </c>
    </row>
    <row r="62" spans="1:7" ht="57">
      <c r="A62" s="89" t="s">
        <v>144</v>
      </c>
      <c r="B62" s="89" t="s">
        <v>356</v>
      </c>
      <c r="C62" s="89" t="s">
        <v>355</v>
      </c>
      <c r="D62" s="90" t="s">
        <v>69</v>
      </c>
      <c r="E62" s="114" t="s">
        <v>81</v>
      </c>
      <c r="F62" s="92" t="s">
        <v>1324</v>
      </c>
      <c r="G62" s="87">
        <f>(G61/G57)*100</f>
        <v>60</v>
      </c>
    </row>
    <row r="63" spans="1:7" ht="15">
      <c r="A63" s="317" t="s">
        <v>57</v>
      </c>
      <c r="B63" s="317" t="s">
        <v>58</v>
      </c>
      <c r="C63" s="317" t="s">
        <v>59</v>
      </c>
      <c r="D63" s="317" t="s">
        <v>60</v>
      </c>
      <c r="E63" s="317" t="s">
        <v>61</v>
      </c>
      <c r="F63" s="92" t="s">
        <v>62</v>
      </c>
      <c r="G63" s="113">
        <v>100</v>
      </c>
    </row>
    <row r="64" spans="1:7" ht="15">
      <c r="A64" s="317"/>
      <c r="B64" s="317"/>
      <c r="C64" s="317"/>
      <c r="D64" s="317"/>
      <c r="E64" s="317"/>
      <c r="F64" s="93" t="s">
        <v>63</v>
      </c>
      <c r="G64" s="113">
        <v>100</v>
      </c>
    </row>
    <row r="65" spans="1:7" ht="15">
      <c r="A65" s="317"/>
      <c r="B65" s="317"/>
      <c r="C65" s="317"/>
      <c r="D65" s="317"/>
      <c r="E65" s="317"/>
      <c r="F65" s="92" t="s">
        <v>64</v>
      </c>
      <c r="G65" s="113">
        <v>57.142857142857139</v>
      </c>
    </row>
    <row r="66" spans="1:7" ht="15">
      <c r="A66" s="317"/>
      <c r="B66" s="317"/>
      <c r="C66" s="317"/>
      <c r="D66" s="317"/>
      <c r="E66" s="317"/>
      <c r="F66" s="93" t="s">
        <v>65</v>
      </c>
      <c r="G66" s="113">
        <v>57.142857142857139</v>
      </c>
    </row>
    <row r="67" spans="1:7" ht="15">
      <c r="A67" s="317"/>
      <c r="B67" s="317"/>
      <c r="C67" s="317"/>
      <c r="D67" s="317"/>
      <c r="E67" s="317"/>
      <c r="F67" s="92" t="s">
        <v>66</v>
      </c>
      <c r="G67" s="87">
        <f>22/35*100</f>
        <v>62.857142857142854</v>
      </c>
    </row>
    <row r="68" spans="1:7" ht="99.75">
      <c r="A68" s="89" t="s">
        <v>354</v>
      </c>
      <c r="B68" s="89" t="s">
        <v>353</v>
      </c>
      <c r="C68" s="89" t="s">
        <v>352</v>
      </c>
      <c r="D68" s="90" t="s">
        <v>69</v>
      </c>
      <c r="E68" s="114" t="s">
        <v>81</v>
      </c>
      <c r="F68" s="92" t="s">
        <v>1324</v>
      </c>
      <c r="G68" s="87">
        <f>(G67/G63)*100</f>
        <v>62.857142857142854</v>
      </c>
    </row>
    <row r="69" spans="1:7" ht="15">
      <c r="A69" s="317" t="s">
        <v>57</v>
      </c>
      <c r="B69" s="317" t="s">
        <v>58</v>
      </c>
      <c r="C69" s="317" t="s">
        <v>59</v>
      </c>
      <c r="D69" s="317" t="s">
        <v>60</v>
      </c>
      <c r="E69" s="317" t="s">
        <v>61</v>
      </c>
      <c r="F69" s="92" t="s">
        <v>62</v>
      </c>
      <c r="G69" s="113">
        <v>100</v>
      </c>
    </row>
    <row r="70" spans="1:7" ht="15">
      <c r="A70" s="317"/>
      <c r="B70" s="317"/>
      <c r="C70" s="317"/>
      <c r="D70" s="317"/>
      <c r="E70" s="317"/>
      <c r="F70" s="93" t="s">
        <v>63</v>
      </c>
      <c r="G70" s="113">
        <v>100</v>
      </c>
    </row>
    <row r="71" spans="1:7" ht="15">
      <c r="A71" s="317"/>
      <c r="B71" s="317"/>
      <c r="C71" s="317"/>
      <c r="D71" s="317"/>
      <c r="E71" s="317"/>
      <c r="F71" s="92" t="s">
        <v>64</v>
      </c>
      <c r="G71" s="113">
        <v>100</v>
      </c>
    </row>
    <row r="72" spans="1:7" ht="15">
      <c r="A72" s="317"/>
      <c r="B72" s="317"/>
      <c r="C72" s="317"/>
      <c r="D72" s="317"/>
      <c r="E72" s="317"/>
      <c r="F72" s="93" t="s">
        <v>65</v>
      </c>
      <c r="G72" s="113">
        <v>100</v>
      </c>
    </row>
    <row r="73" spans="1:7" ht="15">
      <c r="A73" s="317"/>
      <c r="B73" s="317"/>
      <c r="C73" s="317"/>
      <c r="D73" s="317"/>
      <c r="E73" s="317"/>
      <c r="F73" s="92" t="s">
        <v>66</v>
      </c>
      <c r="G73" s="87">
        <f>23/23*100</f>
        <v>100</v>
      </c>
    </row>
    <row r="74" spans="1:7" ht="57">
      <c r="A74" s="89" t="s">
        <v>145</v>
      </c>
      <c r="B74" s="89" t="s">
        <v>351</v>
      </c>
      <c r="C74" s="89" t="s">
        <v>146</v>
      </c>
      <c r="D74" s="90" t="s">
        <v>69</v>
      </c>
      <c r="E74" s="114" t="s">
        <v>83</v>
      </c>
      <c r="F74" s="92" t="s">
        <v>1324</v>
      </c>
      <c r="G74" s="87">
        <f>(G73/G69)*100</f>
        <v>100</v>
      </c>
    </row>
    <row r="75" spans="1:7" ht="16.5" customHeight="1">
      <c r="A75" s="311" t="s">
        <v>70</v>
      </c>
      <c r="B75" s="312"/>
      <c r="C75" s="312"/>
      <c r="D75" s="312"/>
      <c r="E75" s="312"/>
      <c r="F75" s="312"/>
      <c r="G75" s="313"/>
    </row>
    <row r="76" spans="1:7" s="7" customFormat="1" ht="15">
      <c r="A76" s="327" t="str">
        <f>A32</f>
        <v>Porcentaje de incidencia en la Agenda Internacional</v>
      </c>
      <c r="B76" s="328"/>
      <c r="C76" s="328"/>
      <c r="D76" s="328"/>
      <c r="E76" s="328"/>
      <c r="F76" s="328"/>
      <c r="G76" s="329"/>
    </row>
    <row r="77" spans="1:7" s="7" customFormat="1" ht="15">
      <c r="A77" s="97" t="s">
        <v>71</v>
      </c>
      <c r="B77" s="418" t="s">
        <v>73</v>
      </c>
      <c r="C77" s="419"/>
      <c r="D77" s="419"/>
      <c r="E77" s="419"/>
      <c r="F77" s="419"/>
      <c r="G77" s="420"/>
    </row>
    <row r="78" spans="1:7" s="7" customFormat="1" ht="15">
      <c r="A78" s="97" t="s">
        <v>72</v>
      </c>
      <c r="B78" s="330" t="s">
        <v>73</v>
      </c>
      <c r="C78" s="331"/>
      <c r="D78" s="331"/>
      <c r="E78" s="331"/>
      <c r="F78" s="331"/>
      <c r="G78" s="332"/>
    </row>
    <row r="79" spans="1:7" s="7" customFormat="1" ht="15">
      <c r="A79" s="327" t="str">
        <f>A40</f>
        <v>Porcentaje de implementación de buenas prácticas internacionales.</v>
      </c>
      <c r="B79" s="328"/>
      <c r="C79" s="328"/>
      <c r="D79" s="328"/>
      <c r="E79" s="328"/>
      <c r="F79" s="328"/>
      <c r="G79" s="329"/>
    </row>
    <row r="80" spans="1:7" s="7" customFormat="1" ht="15">
      <c r="A80" s="97" t="s">
        <v>71</v>
      </c>
      <c r="B80" s="330" t="s">
        <v>73</v>
      </c>
      <c r="C80" s="331"/>
      <c r="D80" s="331"/>
      <c r="E80" s="331"/>
      <c r="F80" s="331"/>
      <c r="G80" s="332"/>
    </row>
    <row r="81" spans="1:7" s="7" customFormat="1" ht="15">
      <c r="A81" s="97" t="s">
        <v>72</v>
      </c>
      <c r="B81" s="330" t="s">
        <v>73</v>
      </c>
      <c r="C81" s="331"/>
      <c r="D81" s="331"/>
      <c r="E81" s="331"/>
      <c r="F81" s="331"/>
      <c r="G81" s="332"/>
    </row>
    <row r="82" spans="1:7" s="7" customFormat="1" ht="15">
      <c r="A82" s="327" t="str">
        <f>A48</f>
        <v xml:space="preserve">Porcentaje de opiniones técnico - jurídicas que derivan de compromisos específicos de colaboración internacional. </v>
      </c>
      <c r="B82" s="328"/>
      <c r="C82" s="328"/>
      <c r="D82" s="328"/>
      <c r="E82" s="328"/>
      <c r="F82" s="328"/>
      <c r="G82" s="329"/>
    </row>
    <row r="83" spans="1:7" s="7" customFormat="1" ht="105" customHeight="1">
      <c r="A83" s="98" t="s">
        <v>71</v>
      </c>
      <c r="B83" s="324" t="s">
        <v>1239</v>
      </c>
      <c r="C83" s="325"/>
      <c r="D83" s="325"/>
      <c r="E83" s="325"/>
      <c r="F83" s="325"/>
      <c r="G83" s="326"/>
    </row>
    <row r="84" spans="1:7" s="7" customFormat="1" ht="15">
      <c r="A84" s="97" t="s">
        <v>72</v>
      </c>
      <c r="B84" s="324"/>
      <c r="C84" s="325"/>
      <c r="D84" s="325"/>
      <c r="E84" s="325"/>
      <c r="F84" s="325"/>
      <c r="G84" s="326"/>
    </row>
    <row r="85" spans="1:7" s="7" customFormat="1" ht="15">
      <c r="A85" s="327" t="str">
        <f>A54</f>
        <v>Porcentaje de buenas prácticas aprendidas por las visitas internacionales al INAI.</v>
      </c>
      <c r="B85" s="328"/>
      <c r="C85" s="328"/>
      <c r="D85" s="328"/>
      <c r="E85" s="328"/>
      <c r="F85" s="328"/>
      <c r="G85" s="329"/>
    </row>
    <row r="86" spans="1:7" s="7" customFormat="1" ht="15">
      <c r="A86" s="97" t="s">
        <v>71</v>
      </c>
      <c r="B86" s="330" t="s">
        <v>73</v>
      </c>
      <c r="C86" s="331"/>
      <c r="D86" s="331"/>
      <c r="E86" s="331"/>
      <c r="F86" s="331"/>
      <c r="G86" s="332"/>
    </row>
    <row r="87" spans="1:7" s="7" customFormat="1" ht="15">
      <c r="A87" s="97" t="s">
        <v>72</v>
      </c>
      <c r="B87" s="330" t="s">
        <v>73</v>
      </c>
      <c r="C87" s="331"/>
      <c r="D87" s="331"/>
      <c r="E87" s="331"/>
      <c r="F87" s="331"/>
      <c r="G87" s="332"/>
    </row>
    <row r="88" spans="1:7" s="7" customFormat="1" ht="15">
      <c r="A88" s="327" t="str">
        <f>A62</f>
        <v>Porcentaje de participación en las actividades de las redes de las que el INAI forma parte.</v>
      </c>
      <c r="B88" s="328"/>
      <c r="C88" s="328"/>
      <c r="D88" s="328"/>
      <c r="E88" s="328"/>
      <c r="F88" s="328"/>
      <c r="G88" s="329"/>
    </row>
    <row r="89" spans="1:7" s="7" customFormat="1" ht="120.75" customHeight="1">
      <c r="A89" s="98" t="s">
        <v>71</v>
      </c>
      <c r="B89" s="324" t="s">
        <v>1240</v>
      </c>
      <c r="C89" s="325"/>
      <c r="D89" s="325"/>
      <c r="E89" s="325"/>
      <c r="F89" s="325"/>
      <c r="G89" s="326"/>
    </row>
    <row r="90" spans="1:7" s="7" customFormat="1" ht="15">
      <c r="A90" s="97" t="s">
        <v>72</v>
      </c>
      <c r="B90" s="324"/>
      <c r="C90" s="325"/>
      <c r="D90" s="325"/>
      <c r="E90" s="325"/>
      <c r="F90" s="325"/>
      <c r="G90" s="326"/>
    </row>
    <row r="91" spans="1:7" s="7" customFormat="1" ht="15">
      <c r="A91" s="327" t="str">
        <f>A68</f>
        <v>Porcentaje de las actividades internacionales coordinadas por la DGAI.</v>
      </c>
      <c r="B91" s="328"/>
      <c r="C91" s="328"/>
      <c r="D91" s="328"/>
      <c r="E91" s="328"/>
      <c r="F91" s="328"/>
      <c r="G91" s="329"/>
    </row>
    <row r="92" spans="1:7" s="7" customFormat="1" ht="99.75" customHeight="1">
      <c r="A92" s="98" t="s">
        <v>71</v>
      </c>
      <c r="B92" s="324" t="s">
        <v>1241</v>
      </c>
      <c r="C92" s="325"/>
      <c r="D92" s="325"/>
      <c r="E92" s="325"/>
      <c r="F92" s="325"/>
      <c r="G92" s="326"/>
    </row>
    <row r="93" spans="1:7" s="7" customFormat="1" ht="15">
      <c r="A93" s="97" t="s">
        <v>72</v>
      </c>
      <c r="B93" s="324"/>
      <c r="C93" s="325"/>
      <c r="D93" s="325"/>
      <c r="E93" s="325"/>
      <c r="F93" s="325"/>
      <c r="G93" s="326"/>
    </row>
    <row r="94" spans="1:7" s="7" customFormat="1" ht="15">
      <c r="A94" s="327" t="str">
        <f>A74</f>
        <v>Porcentaje de esquemas de asistencia técnica atendidos.</v>
      </c>
      <c r="B94" s="328"/>
      <c r="C94" s="328"/>
      <c r="D94" s="328"/>
      <c r="E94" s="328"/>
      <c r="F94" s="328"/>
      <c r="G94" s="329"/>
    </row>
    <row r="95" spans="1:7" s="7" customFormat="1" ht="126" customHeight="1">
      <c r="A95" s="97" t="s">
        <v>71</v>
      </c>
      <c r="B95" s="324" t="s">
        <v>1242</v>
      </c>
      <c r="C95" s="325"/>
      <c r="D95" s="325"/>
      <c r="E95" s="325"/>
      <c r="F95" s="325"/>
      <c r="G95" s="326"/>
    </row>
    <row r="96" spans="1:7" s="7" customFormat="1" ht="15">
      <c r="A96" s="97" t="s">
        <v>72</v>
      </c>
      <c r="B96" s="324"/>
      <c r="C96" s="325"/>
      <c r="D96" s="325"/>
      <c r="E96" s="325"/>
      <c r="F96" s="325"/>
      <c r="G96" s="326"/>
    </row>
    <row r="97" spans="1:7" s="7" customFormat="1" ht="20.100000000000001" customHeight="1">
      <c r="A97" s="345"/>
      <c r="B97" s="345"/>
      <c r="C97" s="345"/>
      <c r="D97" s="345"/>
      <c r="E97" s="345"/>
      <c r="F97" s="345"/>
      <c r="G97" s="345"/>
    </row>
    <row r="98" spans="1:7" s="7" customFormat="1" ht="32.1" customHeight="1">
      <c r="A98" s="311" t="s">
        <v>74</v>
      </c>
      <c r="B98" s="312"/>
      <c r="C98" s="312"/>
      <c r="D98" s="312"/>
      <c r="E98" s="312"/>
      <c r="F98" s="312"/>
      <c r="G98" s="313"/>
    </row>
    <row r="99" spans="1:7" s="7" customFormat="1" ht="32.1" customHeight="1">
      <c r="A99" s="327" t="str">
        <f>A32</f>
        <v>Porcentaje de incidencia en la Agenda Internacional</v>
      </c>
      <c r="B99" s="328"/>
      <c r="C99" s="328"/>
      <c r="D99" s="328"/>
      <c r="E99" s="328"/>
      <c r="F99" s="328"/>
      <c r="G99" s="329"/>
    </row>
    <row r="100" spans="1:7" s="7" customFormat="1" ht="45" customHeight="1">
      <c r="A100" s="99" t="s">
        <v>84</v>
      </c>
      <c r="B100" s="338"/>
      <c r="C100" s="338"/>
      <c r="D100" s="338"/>
      <c r="E100" s="338"/>
      <c r="F100" s="338"/>
      <c r="G100" s="338"/>
    </row>
    <row r="101" spans="1:7" s="7" customFormat="1" ht="32.1" customHeight="1">
      <c r="A101" s="99" t="s">
        <v>85</v>
      </c>
      <c r="B101" s="384"/>
      <c r="C101" s="384"/>
      <c r="D101" s="384"/>
      <c r="E101" s="384"/>
      <c r="F101" s="384"/>
      <c r="G101" s="384"/>
    </row>
    <row r="102" spans="1:7" s="7" customFormat="1" ht="32.1" customHeight="1">
      <c r="A102" s="99" t="s">
        <v>86</v>
      </c>
      <c r="B102" s="337"/>
      <c r="C102" s="337"/>
      <c r="D102" s="337"/>
      <c r="E102" s="337"/>
      <c r="F102" s="337"/>
      <c r="G102" s="337"/>
    </row>
    <row r="103" spans="1:7" s="7" customFormat="1" ht="32.1" customHeight="1">
      <c r="A103" s="327" t="str">
        <f>A40</f>
        <v>Porcentaje de implementación de buenas prácticas internacionales.</v>
      </c>
      <c r="B103" s="328"/>
      <c r="C103" s="328"/>
      <c r="D103" s="328"/>
      <c r="E103" s="328"/>
      <c r="F103" s="328"/>
      <c r="G103" s="329"/>
    </row>
    <row r="104" spans="1:7" s="7" customFormat="1" ht="45" customHeight="1">
      <c r="A104" s="99" t="s">
        <v>84</v>
      </c>
      <c r="B104" s="338" t="s">
        <v>350</v>
      </c>
      <c r="C104" s="338"/>
      <c r="D104" s="338"/>
      <c r="E104" s="338"/>
      <c r="F104" s="338"/>
      <c r="G104" s="338"/>
    </row>
    <row r="105" spans="1:7" s="7" customFormat="1" ht="32.1" customHeight="1">
      <c r="A105" s="99" t="s">
        <v>85</v>
      </c>
      <c r="B105" s="384"/>
      <c r="C105" s="384"/>
      <c r="D105" s="384"/>
      <c r="E105" s="384"/>
      <c r="F105" s="384"/>
      <c r="G105" s="384"/>
    </row>
    <row r="106" spans="1:7" s="7" customFormat="1" ht="32.1" customHeight="1">
      <c r="A106" s="99" t="s">
        <v>86</v>
      </c>
      <c r="B106" s="337"/>
      <c r="C106" s="337"/>
      <c r="D106" s="337"/>
      <c r="E106" s="337"/>
      <c r="F106" s="337"/>
      <c r="G106" s="337"/>
    </row>
    <row r="107" spans="1:7" s="7" customFormat="1" ht="32.1" customHeight="1">
      <c r="A107" s="327" t="str">
        <f>A48</f>
        <v xml:space="preserve">Porcentaje de opiniones técnico - jurídicas que derivan de compromisos específicos de colaboración internacional. </v>
      </c>
      <c r="B107" s="328"/>
      <c r="C107" s="328"/>
      <c r="D107" s="328"/>
      <c r="E107" s="328"/>
      <c r="F107" s="328"/>
      <c r="G107" s="329"/>
    </row>
    <row r="108" spans="1:7" s="7" customFormat="1" ht="32.1" customHeight="1">
      <c r="A108" s="99" t="s">
        <v>84</v>
      </c>
      <c r="B108" s="338" t="s">
        <v>350</v>
      </c>
      <c r="C108" s="338"/>
      <c r="D108" s="338"/>
      <c r="E108" s="338"/>
      <c r="F108" s="338"/>
      <c r="G108" s="338"/>
    </row>
    <row r="109" spans="1:7" s="7" customFormat="1" ht="32.1" customHeight="1">
      <c r="A109" s="99" t="s">
        <v>85</v>
      </c>
      <c r="B109" s="384"/>
      <c r="C109" s="384"/>
      <c r="D109" s="384"/>
      <c r="E109" s="384"/>
      <c r="F109" s="384"/>
      <c r="G109" s="384"/>
    </row>
    <row r="110" spans="1:7" s="7" customFormat="1" ht="32.1" customHeight="1">
      <c r="A110" s="99" t="s">
        <v>86</v>
      </c>
      <c r="B110" s="337"/>
      <c r="C110" s="337"/>
      <c r="D110" s="337"/>
      <c r="E110" s="337"/>
      <c r="F110" s="337"/>
      <c r="G110" s="337"/>
    </row>
    <row r="111" spans="1:7" s="7" customFormat="1" ht="32.1" customHeight="1">
      <c r="A111" s="327" t="str">
        <f>A48</f>
        <v xml:space="preserve">Porcentaje de opiniones técnico - jurídicas que derivan de compromisos específicos de colaboración internacional. </v>
      </c>
      <c r="B111" s="328"/>
      <c r="C111" s="328"/>
      <c r="D111" s="328"/>
      <c r="E111" s="328"/>
      <c r="F111" s="328"/>
      <c r="G111" s="329"/>
    </row>
    <row r="112" spans="1:7" s="7" customFormat="1" ht="32.1" customHeight="1">
      <c r="A112" s="99" t="s">
        <v>84</v>
      </c>
      <c r="B112" s="338" t="s">
        <v>350</v>
      </c>
      <c r="C112" s="338"/>
      <c r="D112" s="338"/>
      <c r="E112" s="338"/>
      <c r="F112" s="338"/>
      <c r="G112" s="338"/>
    </row>
    <row r="113" spans="1:7" s="7" customFormat="1" ht="32.1" customHeight="1">
      <c r="A113" s="99" t="s">
        <v>85</v>
      </c>
      <c r="B113" s="384"/>
      <c r="C113" s="384"/>
      <c r="D113" s="384"/>
      <c r="E113" s="384"/>
      <c r="F113" s="384"/>
      <c r="G113" s="384"/>
    </row>
    <row r="114" spans="1:7" s="7" customFormat="1" ht="32.1" customHeight="1">
      <c r="A114" s="99" t="s">
        <v>86</v>
      </c>
      <c r="B114" s="337"/>
      <c r="C114" s="337"/>
      <c r="D114" s="337"/>
      <c r="E114" s="337"/>
      <c r="F114" s="337"/>
      <c r="G114" s="337"/>
    </row>
    <row r="115" spans="1:7" s="7" customFormat="1" ht="32.1" customHeight="1">
      <c r="A115" s="327" t="str">
        <f>A62</f>
        <v>Porcentaje de participación en las actividades de las redes de las que el INAI forma parte.</v>
      </c>
      <c r="B115" s="328"/>
      <c r="C115" s="328"/>
      <c r="D115" s="328"/>
      <c r="E115" s="328"/>
      <c r="F115" s="328"/>
      <c r="G115" s="329"/>
    </row>
    <row r="116" spans="1:7" s="7" customFormat="1" ht="32.1" customHeight="1">
      <c r="A116" s="99" t="s">
        <v>84</v>
      </c>
      <c r="B116" s="384"/>
      <c r="C116" s="384"/>
      <c r="D116" s="384"/>
      <c r="E116" s="384"/>
      <c r="F116" s="384"/>
      <c r="G116" s="384"/>
    </row>
    <row r="117" spans="1:7" s="7" customFormat="1" ht="32.1" customHeight="1">
      <c r="A117" s="99" t="s">
        <v>85</v>
      </c>
      <c r="B117" s="384"/>
      <c r="C117" s="384"/>
      <c r="D117" s="384"/>
      <c r="E117" s="384"/>
      <c r="F117" s="384"/>
      <c r="G117" s="384"/>
    </row>
    <row r="118" spans="1:7" s="7" customFormat="1" ht="32.1" customHeight="1">
      <c r="A118" s="99" t="s">
        <v>86</v>
      </c>
      <c r="B118" s="337"/>
      <c r="C118" s="337"/>
      <c r="D118" s="337"/>
      <c r="E118" s="337"/>
      <c r="F118" s="337"/>
      <c r="G118" s="337"/>
    </row>
    <row r="119" spans="1:7" s="7" customFormat="1" ht="32.1" customHeight="1">
      <c r="A119" s="327" t="str">
        <f>A68</f>
        <v>Porcentaje de las actividades internacionales coordinadas por la DGAI.</v>
      </c>
      <c r="B119" s="328"/>
      <c r="C119" s="328"/>
      <c r="D119" s="328"/>
      <c r="E119" s="328"/>
      <c r="F119" s="328"/>
      <c r="G119" s="329"/>
    </row>
    <row r="120" spans="1:7" s="7" customFormat="1" ht="32.1" customHeight="1">
      <c r="A120" s="99" t="s">
        <v>84</v>
      </c>
      <c r="B120" s="384"/>
      <c r="C120" s="384"/>
      <c r="D120" s="384"/>
      <c r="E120" s="384"/>
      <c r="F120" s="384"/>
      <c r="G120" s="384"/>
    </row>
    <row r="121" spans="1:7" s="7" customFormat="1" ht="32.1" customHeight="1">
      <c r="A121" s="99" t="s">
        <v>85</v>
      </c>
      <c r="B121" s="384"/>
      <c r="C121" s="384"/>
      <c r="D121" s="384"/>
      <c r="E121" s="384"/>
      <c r="F121" s="384"/>
      <c r="G121" s="384"/>
    </row>
    <row r="122" spans="1:7" s="7" customFormat="1" ht="32.1" customHeight="1">
      <c r="A122" s="99" t="s">
        <v>86</v>
      </c>
      <c r="B122" s="336"/>
      <c r="C122" s="336"/>
      <c r="D122" s="336"/>
      <c r="E122" s="336"/>
      <c r="F122" s="336"/>
      <c r="G122" s="336"/>
    </row>
    <row r="123" spans="1:7" s="7" customFormat="1" ht="32.1" customHeight="1">
      <c r="A123" s="327" t="str">
        <f>A74</f>
        <v>Porcentaje de esquemas de asistencia técnica atendidos.</v>
      </c>
      <c r="B123" s="328"/>
      <c r="C123" s="328"/>
      <c r="D123" s="328"/>
      <c r="E123" s="328"/>
      <c r="F123" s="328"/>
      <c r="G123" s="329"/>
    </row>
    <row r="124" spans="1:7" s="7" customFormat="1" ht="32.1" customHeight="1">
      <c r="A124" s="99" t="s">
        <v>84</v>
      </c>
      <c r="B124" s="384"/>
      <c r="C124" s="384"/>
      <c r="D124" s="384"/>
      <c r="E124" s="384"/>
      <c r="F124" s="384"/>
      <c r="G124" s="384"/>
    </row>
    <row r="125" spans="1:7" s="7" customFormat="1" ht="32.1" customHeight="1">
      <c r="A125" s="99" t="s">
        <v>85</v>
      </c>
      <c r="B125" s="384"/>
      <c r="C125" s="384"/>
      <c r="D125" s="384"/>
      <c r="E125" s="384"/>
      <c r="F125" s="384"/>
      <c r="G125" s="384"/>
    </row>
    <row r="126" spans="1:7" s="7" customFormat="1" ht="32.1" customHeight="1">
      <c r="A126" s="99" t="s">
        <v>86</v>
      </c>
      <c r="B126" s="337"/>
      <c r="C126" s="337"/>
      <c r="D126" s="337"/>
      <c r="E126" s="337"/>
      <c r="F126" s="337"/>
      <c r="G126" s="337"/>
    </row>
    <row r="127" spans="1:7" s="7" customFormat="1" ht="32.1" customHeight="1">
      <c r="A127" s="345"/>
      <c r="B127" s="345"/>
      <c r="C127" s="345"/>
      <c r="D127" s="345"/>
      <c r="E127" s="345"/>
      <c r="F127" s="345"/>
      <c r="G127" s="345"/>
    </row>
  </sheetData>
  <mergeCells count="136">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42:E42"/>
    <mergeCell ref="F42:G42"/>
    <mergeCell ref="D35:D39"/>
    <mergeCell ref="E35:E39"/>
    <mergeCell ref="A41:G4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A49:A53"/>
    <mergeCell ref="B49:B53"/>
    <mergeCell ref="C49:C53"/>
    <mergeCell ref="D49:D53"/>
    <mergeCell ref="E49:E53"/>
    <mergeCell ref="A55:G55"/>
    <mergeCell ref="A56:E56"/>
    <mergeCell ref="F56:G56"/>
    <mergeCell ref="A57:A61"/>
    <mergeCell ref="B57:B61"/>
    <mergeCell ref="C57:C61"/>
    <mergeCell ref="D57:D61"/>
    <mergeCell ref="E57:E61"/>
    <mergeCell ref="B90:G90"/>
    <mergeCell ref="A91:G91"/>
    <mergeCell ref="B92:G92"/>
    <mergeCell ref="A63:A67"/>
    <mergeCell ref="B63:B67"/>
    <mergeCell ref="C63:C67"/>
    <mergeCell ref="D63:D67"/>
    <mergeCell ref="E63:E67"/>
    <mergeCell ref="A69:A73"/>
    <mergeCell ref="B69:B73"/>
    <mergeCell ref="C69:C73"/>
    <mergeCell ref="D69:D73"/>
    <mergeCell ref="E69:E73"/>
    <mergeCell ref="A75:G75"/>
    <mergeCell ref="A76:G76"/>
    <mergeCell ref="B77:G77"/>
    <mergeCell ref="B78:G78"/>
    <mergeCell ref="A79:G79"/>
    <mergeCell ref="B80:G80"/>
    <mergeCell ref="B81:G81"/>
    <mergeCell ref="A82:G82"/>
    <mergeCell ref="B83:G83"/>
    <mergeCell ref="B84:G84"/>
    <mergeCell ref="A85:G85"/>
    <mergeCell ref="B86:G86"/>
    <mergeCell ref="B87:G87"/>
    <mergeCell ref="A88:G88"/>
    <mergeCell ref="B89:G89"/>
    <mergeCell ref="B114:G114"/>
    <mergeCell ref="A115:G115"/>
    <mergeCell ref="B116:G116"/>
    <mergeCell ref="B93:G93"/>
    <mergeCell ref="A94:G94"/>
    <mergeCell ref="B95:G95"/>
    <mergeCell ref="B96:G96"/>
    <mergeCell ref="A97:G97"/>
    <mergeCell ref="A98:G98"/>
    <mergeCell ref="A99:G99"/>
    <mergeCell ref="B100:G100"/>
    <mergeCell ref="B101:G101"/>
    <mergeCell ref="B102:G102"/>
    <mergeCell ref="A103:G103"/>
    <mergeCell ref="B104:G104"/>
    <mergeCell ref="B105:G105"/>
    <mergeCell ref="B106:G106"/>
    <mergeCell ref="A107:G107"/>
    <mergeCell ref="B108:G108"/>
    <mergeCell ref="B109:G109"/>
    <mergeCell ref="A127:G127"/>
    <mergeCell ref="B117:G117"/>
    <mergeCell ref="B118:G118"/>
    <mergeCell ref="A119:G119"/>
    <mergeCell ref="B120:G120"/>
    <mergeCell ref="B121:G121"/>
    <mergeCell ref="B110:G110"/>
    <mergeCell ref="A111:G111"/>
    <mergeCell ref="B112:G112"/>
    <mergeCell ref="B113:G113"/>
    <mergeCell ref="B122:G122"/>
    <mergeCell ref="A123:G123"/>
    <mergeCell ref="B124:G124"/>
    <mergeCell ref="B125:G125"/>
    <mergeCell ref="B126:G126"/>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B9FFE-9EFC-4F75-BE57-997D396F2534}">
  <sheetPr>
    <pageSetUpPr fitToPage="1"/>
  </sheetPr>
  <dimension ref="A1:G256"/>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299" t="s">
        <v>97</v>
      </c>
      <c r="E4" s="300"/>
      <c r="F4" s="300"/>
      <c r="G4" s="301"/>
    </row>
    <row r="5" spans="1:7" ht="33.950000000000003" customHeight="1">
      <c r="A5" s="296" t="s">
        <v>32</v>
      </c>
      <c r="B5" s="297"/>
      <c r="C5" s="298"/>
      <c r="D5" s="299" t="s">
        <v>33</v>
      </c>
      <c r="E5" s="300"/>
      <c r="F5" s="300"/>
      <c r="G5" s="301"/>
    </row>
    <row r="6" spans="1:7" ht="18" customHeight="1">
      <c r="A6" s="296" t="s">
        <v>34</v>
      </c>
      <c r="B6" s="297"/>
      <c r="C6" s="298"/>
      <c r="D6" s="299" t="s">
        <v>35</v>
      </c>
      <c r="E6" s="300"/>
      <c r="F6" s="300"/>
      <c r="G6" s="301"/>
    </row>
    <row r="7" spans="1:7" ht="33.950000000000003" customHeight="1">
      <c r="A7" s="296" t="s">
        <v>36</v>
      </c>
      <c r="B7" s="297"/>
      <c r="C7" s="298"/>
      <c r="D7" s="308" t="s">
        <v>367</v>
      </c>
      <c r="E7" s="309"/>
      <c r="F7" s="309"/>
      <c r="G7" s="310"/>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140</v>
      </c>
      <c r="B11" s="315"/>
      <c r="C11" s="315"/>
      <c r="D11" s="315"/>
      <c r="E11" s="315"/>
      <c r="F11" s="315"/>
      <c r="G11" s="315"/>
    </row>
    <row r="12" spans="1:7" ht="18" customHeight="1">
      <c r="A12" s="314" t="s">
        <v>40</v>
      </c>
      <c r="B12" s="314"/>
      <c r="C12" s="314"/>
      <c r="D12" s="314"/>
      <c r="E12" s="314"/>
      <c r="F12" s="314"/>
      <c r="G12" s="314"/>
    </row>
    <row r="13" spans="1:7" ht="18" customHeight="1">
      <c r="A13" s="315" t="s">
        <v>141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+'E002'!B20</f>
        <v>149781825</v>
      </c>
      <c r="D22" s="321"/>
      <c r="E22" s="84">
        <f>+'E002'!C20</f>
        <v>72964599</v>
      </c>
      <c r="F22" s="84">
        <f>+'E002'!D20</f>
        <v>52269150.549999997</v>
      </c>
      <c r="G22" s="122">
        <f>F22/C22*100</f>
        <v>34.896857846404259</v>
      </c>
    </row>
    <row r="23" spans="1:7" ht="16.5" customHeight="1">
      <c r="A23" s="317" t="s">
        <v>0</v>
      </c>
      <c r="B23" s="317"/>
      <c r="C23" s="321">
        <f>+'E002'!B21</f>
        <v>151277837.12999997</v>
      </c>
      <c r="D23" s="321"/>
      <c r="E23" s="84">
        <f>+'E002'!C21</f>
        <v>73198285.13000001</v>
      </c>
      <c r="F23" s="84">
        <f>+'E002'!D21</f>
        <v>52269150.549999997</v>
      </c>
      <c r="G23" s="122">
        <f>F23/C23*100</f>
        <v>34.551756914056568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24">
        <v>95</v>
      </c>
    </row>
    <row r="28" spans="1:7">
      <c r="A28" s="317"/>
      <c r="B28" s="317"/>
      <c r="C28" s="317"/>
      <c r="D28" s="317"/>
      <c r="E28" s="317"/>
      <c r="F28" s="93" t="s">
        <v>63</v>
      </c>
      <c r="G28" s="124">
        <v>95</v>
      </c>
    </row>
    <row r="29" spans="1:7">
      <c r="A29" s="317"/>
      <c r="B29" s="317"/>
      <c r="C29" s="317"/>
      <c r="D29" s="317"/>
      <c r="E29" s="317"/>
      <c r="F29" s="92" t="s">
        <v>64</v>
      </c>
      <c r="G29" s="124" t="s">
        <v>159</v>
      </c>
    </row>
    <row r="30" spans="1:7">
      <c r="A30" s="317"/>
      <c r="B30" s="317"/>
      <c r="C30" s="317"/>
      <c r="D30" s="317"/>
      <c r="E30" s="317"/>
      <c r="F30" s="86" t="s">
        <v>65</v>
      </c>
      <c r="G30" s="124" t="s">
        <v>159</v>
      </c>
    </row>
    <row r="31" spans="1:7">
      <c r="A31" s="317"/>
      <c r="B31" s="317"/>
      <c r="C31" s="317"/>
      <c r="D31" s="317"/>
      <c r="E31" s="317"/>
      <c r="F31" s="93" t="s">
        <v>66</v>
      </c>
      <c r="G31" s="125" t="s">
        <v>159</v>
      </c>
    </row>
    <row r="32" spans="1:7" ht="142.5">
      <c r="A32" s="89" t="s">
        <v>368</v>
      </c>
      <c r="B32" s="89" t="s">
        <v>369</v>
      </c>
      <c r="C32" s="89" t="s">
        <v>370</v>
      </c>
      <c r="D32" s="90" t="s">
        <v>103</v>
      </c>
      <c r="E32" s="90" t="s">
        <v>371</v>
      </c>
      <c r="F32" s="93"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80</v>
      </c>
    </row>
    <row r="36" spans="1:7">
      <c r="A36" s="317"/>
      <c r="B36" s="317"/>
      <c r="C36" s="317"/>
      <c r="D36" s="317"/>
      <c r="E36" s="317"/>
      <c r="F36" s="93" t="s">
        <v>63</v>
      </c>
      <c r="G36" s="113">
        <v>80</v>
      </c>
    </row>
    <row r="37" spans="1:7">
      <c r="A37" s="317"/>
      <c r="B37" s="317"/>
      <c r="C37" s="317"/>
      <c r="D37" s="317"/>
      <c r="E37" s="317"/>
      <c r="F37" s="93" t="s">
        <v>64</v>
      </c>
      <c r="G37" s="113" t="s">
        <v>159</v>
      </c>
    </row>
    <row r="38" spans="1:7">
      <c r="A38" s="317"/>
      <c r="B38" s="317"/>
      <c r="C38" s="317"/>
      <c r="D38" s="317"/>
      <c r="E38" s="317"/>
      <c r="F38" s="93" t="s">
        <v>65</v>
      </c>
      <c r="G38" s="113" t="s">
        <v>159</v>
      </c>
    </row>
    <row r="39" spans="1:7">
      <c r="A39" s="317"/>
      <c r="B39" s="317"/>
      <c r="C39" s="317"/>
      <c r="D39" s="317"/>
      <c r="E39" s="317"/>
      <c r="F39" s="93" t="s">
        <v>66</v>
      </c>
      <c r="G39" s="125" t="s">
        <v>159</v>
      </c>
    </row>
    <row r="40" spans="1:7" ht="114">
      <c r="A40" s="89" t="s">
        <v>372</v>
      </c>
      <c r="B40" s="89" t="s">
        <v>373</v>
      </c>
      <c r="C40" s="89" t="s">
        <v>374</v>
      </c>
      <c r="D40" s="90" t="s">
        <v>69</v>
      </c>
      <c r="E40" s="90" t="s">
        <v>371</v>
      </c>
      <c r="F40" s="93" t="s">
        <v>68</v>
      </c>
      <c r="G40" s="113"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3" t="s">
        <v>62</v>
      </c>
      <c r="G43" s="87">
        <v>100</v>
      </c>
    </row>
    <row r="44" spans="1:7">
      <c r="A44" s="317"/>
      <c r="B44" s="317"/>
      <c r="C44" s="317"/>
      <c r="D44" s="317"/>
      <c r="E44" s="317"/>
      <c r="F44" s="93" t="s">
        <v>63</v>
      </c>
      <c r="G44" s="87">
        <v>100</v>
      </c>
    </row>
    <row r="45" spans="1:7">
      <c r="A45" s="317"/>
      <c r="B45" s="317"/>
      <c r="C45" s="317"/>
      <c r="D45" s="317"/>
      <c r="E45" s="317"/>
      <c r="F45" s="93" t="s">
        <v>64</v>
      </c>
      <c r="G45" s="87">
        <v>50</v>
      </c>
    </row>
    <row r="46" spans="1:7">
      <c r="A46" s="317"/>
      <c r="B46" s="317"/>
      <c r="C46" s="317"/>
      <c r="D46" s="317"/>
      <c r="E46" s="317"/>
      <c r="F46" s="93" t="s">
        <v>65</v>
      </c>
      <c r="G46" s="87">
        <v>50</v>
      </c>
    </row>
    <row r="47" spans="1:7">
      <c r="A47" s="317"/>
      <c r="B47" s="317"/>
      <c r="C47" s="317"/>
      <c r="D47" s="317"/>
      <c r="E47" s="317"/>
      <c r="F47" s="93" t="s">
        <v>66</v>
      </c>
      <c r="G47" s="126">
        <f>(11/22)*100</f>
        <v>50</v>
      </c>
    </row>
    <row r="48" spans="1:7" ht="57">
      <c r="A48" s="89" t="s">
        <v>375</v>
      </c>
      <c r="B48" s="89" t="s">
        <v>376</v>
      </c>
      <c r="C48" s="89" t="s">
        <v>377</v>
      </c>
      <c r="D48" s="90" t="s">
        <v>69</v>
      </c>
      <c r="E48" s="90" t="s">
        <v>378</v>
      </c>
      <c r="F48" s="93" t="s">
        <v>68</v>
      </c>
      <c r="G48" s="87">
        <f>(G47/G43)*100</f>
        <v>50</v>
      </c>
    </row>
    <row r="49" spans="1:7">
      <c r="A49" s="317" t="s">
        <v>57</v>
      </c>
      <c r="B49" s="317" t="s">
        <v>58</v>
      </c>
      <c r="C49" s="317" t="s">
        <v>59</v>
      </c>
      <c r="D49" s="317" t="s">
        <v>60</v>
      </c>
      <c r="E49" s="317" t="s">
        <v>61</v>
      </c>
      <c r="F49" s="93" t="s">
        <v>62</v>
      </c>
      <c r="G49" s="87">
        <v>100</v>
      </c>
    </row>
    <row r="50" spans="1:7">
      <c r="A50" s="317"/>
      <c r="B50" s="317"/>
      <c r="C50" s="317"/>
      <c r="D50" s="317"/>
      <c r="E50" s="317"/>
      <c r="F50" s="93" t="s">
        <v>63</v>
      </c>
      <c r="G50" s="87">
        <v>100</v>
      </c>
    </row>
    <row r="51" spans="1:7">
      <c r="A51" s="317"/>
      <c r="B51" s="317"/>
      <c r="C51" s="317"/>
      <c r="D51" s="317"/>
      <c r="E51" s="317"/>
      <c r="F51" s="93" t="s">
        <v>64</v>
      </c>
      <c r="G51" s="87" t="s">
        <v>159</v>
      </c>
    </row>
    <row r="52" spans="1:7">
      <c r="A52" s="317"/>
      <c r="B52" s="317"/>
      <c r="C52" s="317"/>
      <c r="D52" s="317"/>
      <c r="E52" s="317"/>
      <c r="F52" s="93" t="s">
        <v>65</v>
      </c>
      <c r="G52" s="87" t="s">
        <v>159</v>
      </c>
    </row>
    <row r="53" spans="1:7">
      <c r="A53" s="317"/>
      <c r="B53" s="317"/>
      <c r="C53" s="317"/>
      <c r="D53" s="317"/>
      <c r="E53" s="317"/>
      <c r="F53" s="93" t="s">
        <v>66</v>
      </c>
      <c r="G53" s="125" t="s">
        <v>159</v>
      </c>
    </row>
    <row r="54" spans="1:7" ht="71.25">
      <c r="A54" s="89" t="s">
        <v>379</v>
      </c>
      <c r="B54" s="89" t="s">
        <v>380</v>
      </c>
      <c r="C54" s="89" t="s">
        <v>381</v>
      </c>
      <c r="D54" s="90" t="s">
        <v>69</v>
      </c>
      <c r="E54" s="90" t="s">
        <v>371</v>
      </c>
      <c r="F54" s="93" t="s">
        <v>68</v>
      </c>
      <c r="G54" s="87" t="s">
        <v>159</v>
      </c>
    </row>
    <row r="55" spans="1:7">
      <c r="A55" s="318" t="s">
        <v>1327</v>
      </c>
      <c r="B55" s="319"/>
      <c r="C55" s="319"/>
      <c r="D55" s="319"/>
      <c r="E55" s="319"/>
      <c r="F55" s="319"/>
      <c r="G55" s="320"/>
    </row>
    <row r="56" spans="1:7">
      <c r="A56" s="316" t="s">
        <v>55</v>
      </c>
      <c r="B56" s="316"/>
      <c r="C56" s="316"/>
      <c r="D56" s="316"/>
      <c r="E56" s="316"/>
      <c r="F56" s="316" t="s">
        <v>56</v>
      </c>
      <c r="G56" s="316"/>
    </row>
    <row r="57" spans="1:7">
      <c r="A57" s="398" t="s">
        <v>57</v>
      </c>
      <c r="B57" s="398" t="s">
        <v>58</v>
      </c>
      <c r="C57" s="398" t="s">
        <v>59</v>
      </c>
      <c r="D57" s="398" t="s">
        <v>60</v>
      </c>
      <c r="E57" s="398" t="s">
        <v>61</v>
      </c>
      <c r="F57" s="93" t="s">
        <v>62</v>
      </c>
      <c r="G57" s="87">
        <v>95</v>
      </c>
    </row>
    <row r="58" spans="1:7">
      <c r="A58" s="398"/>
      <c r="B58" s="398"/>
      <c r="C58" s="398"/>
      <c r="D58" s="398"/>
      <c r="E58" s="398"/>
      <c r="F58" s="93" t="s">
        <v>63</v>
      </c>
      <c r="G58" s="87">
        <v>95</v>
      </c>
    </row>
    <row r="59" spans="1:7">
      <c r="A59" s="398"/>
      <c r="B59" s="398"/>
      <c r="C59" s="398"/>
      <c r="D59" s="398"/>
      <c r="E59" s="398"/>
      <c r="F59" s="93" t="s">
        <v>64</v>
      </c>
      <c r="G59" s="87" t="s">
        <v>159</v>
      </c>
    </row>
    <row r="60" spans="1:7">
      <c r="A60" s="398"/>
      <c r="B60" s="398"/>
      <c r="C60" s="398"/>
      <c r="D60" s="398"/>
      <c r="E60" s="398"/>
      <c r="F60" s="93" t="s">
        <v>65</v>
      </c>
      <c r="G60" s="87" t="s">
        <v>159</v>
      </c>
    </row>
    <row r="61" spans="1:7">
      <c r="A61" s="398"/>
      <c r="B61" s="398"/>
      <c r="C61" s="398"/>
      <c r="D61" s="398"/>
      <c r="E61" s="398"/>
      <c r="F61" s="93" t="s">
        <v>66</v>
      </c>
      <c r="G61" s="125" t="s">
        <v>159</v>
      </c>
    </row>
    <row r="62" spans="1:7" ht="78" customHeight="1">
      <c r="A62" s="110" t="s">
        <v>382</v>
      </c>
      <c r="B62" s="110" t="s">
        <v>383</v>
      </c>
      <c r="C62" s="110" t="s">
        <v>384</v>
      </c>
      <c r="D62" s="114" t="s">
        <v>69</v>
      </c>
      <c r="E62" s="114" t="s">
        <v>385</v>
      </c>
      <c r="F62" s="93" t="s">
        <v>68</v>
      </c>
      <c r="G62" s="87" t="s">
        <v>159</v>
      </c>
    </row>
    <row r="63" spans="1:7">
      <c r="A63" s="398" t="s">
        <v>57</v>
      </c>
      <c r="B63" s="398" t="s">
        <v>58</v>
      </c>
      <c r="C63" s="398" t="s">
        <v>59</v>
      </c>
      <c r="D63" s="398" t="s">
        <v>60</v>
      </c>
      <c r="E63" s="398" t="s">
        <v>61</v>
      </c>
      <c r="F63" s="93" t="s">
        <v>62</v>
      </c>
      <c r="G63" s="87">
        <v>1</v>
      </c>
    </row>
    <row r="64" spans="1:7">
      <c r="A64" s="398"/>
      <c r="B64" s="398"/>
      <c r="C64" s="398"/>
      <c r="D64" s="398"/>
      <c r="E64" s="398"/>
      <c r="F64" s="93" t="s">
        <v>63</v>
      </c>
      <c r="G64" s="87">
        <v>1</v>
      </c>
    </row>
    <row r="65" spans="1:7">
      <c r="A65" s="398"/>
      <c r="B65" s="398"/>
      <c r="C65" s="398"/>
      <c r="D65" s="398"/>
      <c r="E65" s="398"/>
      <c r="F65" s="93" t="s">
        <v>64</v>
      </c>
      <c r="G65" s="87">
        <v>1</v>
      </c>
    </row>
    <row r="66" spans="1:7">
      <c r="A66" s="398"/>
      <c r="B66" s="398"/>
      <c r="C66" s="398"/>
      <c r="D66" s="398"/>
      <c r="E66" s="398"/>
      <c r="F66" s="93" t="s">
        <v>65</v>
      </c>
      <c r="G66" s="87">
        <v>1</v>
      </c>
    </row>
    <row r="67" spans="1:7">
      <c r="A67" s="398"/>
      <c r="B67" s="398"/>
      <c r="C67" s="398"/>
      <c r="D67" s="398"/>
      <c r="E67" s="398"/>
      <c r="F67" s="93" t="s">
        <v>66</v>
      </c>
      <c r="G67" s="126">
        <f>1</f>
        <v>1</v>
      </c>
    </row>
    <row r="68" spans="1:7" ht="57">
      <c r="A68" s="110" t="s">
        <v>386</v>
      </c>
      <c r="B68" s="110" t="s">
        <v>387</v>
      </c>
      <c r="C68" s="110" t="s">
        <v>388</v>
      </c>
      <c r="D68" s="114" t="s">
        <v>389</v>
      </c>
      <c r="E68" s="114" t="s">
        <v>378</v>
      </c>
      <c r="F68" s="93" t="s">
        <v>68</v>
      </c>
      <c r="G68" s="87">
        <f>(G67/G63)*100</f>
        <v>100</v>
      </c>
    </row>
    <row r="69" spans="1:7" ht="15.75" customHeight="1">
      <c r="A69" s="398" t="s">
        <v>57</v>
      </c>
      <c r="B69" s="398" t="s">
        <v>58</v>
      </c>
      <c r="C69" s="398" t="s">
        <v>59</v>
      </c>
      <c r="D69" s="398" t="s">
        <v>60</v>
      </c>
      <c r="E69" s="398" t="s">
        <v>61</v>
      </c>
      <c r="F69" s="93" t="s">
        <v>62</v>
      </c>
      <c r="G69" s="87">
        <v>100</v>
      </c>
    </row>
    <row r="70" spans="1:7">
      <c r="A70" s="398"/>
      <c r="B70" s="398"/>
      <c r="C70" s="398"/>
      <c r="D70" s="398"/>
      <c r="E70" s="398"/>
      <c r="F70" s="93" t="s">
        <v>63</v>
      </c>
      <c r="G70" s="87">
        <v>100</v>
      </c>
    </row>
    <row r="71" spans="1:7">
      <c r="A71" s="398"/>
      <c r="B71" s="398"/>
      <c r="C71" s="398"/>
      <c r="D71" s="398"/>
      <c r="E71" s="398"/>
      <c r="F71" s="93" t="s">
        <v>64</v>
      </c>
      <c r="G71" s="87">
        <v>100</v>
      </c>
    </row>
    <row r="72" spans="1:7">
      <c r="A72" s="398"/>
      <c r="B72" s="398"/>
      <c r="C72" s="398"/>
      <c r="D72" s="398"/>
      <c r="E72" s="398"/>
      <c r="F72" s="93" t="s">
        <v>65</v>
      </c>
      <c r="G72" s="87">
        <v>100</v>
      </c>
    </row>
    <row r="73" spans="1:7">
      <c r="A73" s="398"/>
      <c r="B73" s="398"/>
      <c r="C73" s="398"/>
      <c r="D73" s="398"/>
      <c r="E73" s="398"/>
      <c r="F73" s="93" t="s">
        <v>66</v>
      </c>
      <c r="G73" s="126">
        <f>(2/2)*100</f>
        <v>100</v>
      </c>
    </row>
    <row r="74" spans="1:7" ht="58.5" customHeight="1">
      <c r="A74" s="110" t="s">
        <v>390</v>
      </c>
      <c r="B74" s="110" t="s">
        <v>391</v>
      </c>
      <c r="C74" s="110" t="s">
        <v>392</v>
      </c>
      <c r="D74" s="114" t="s">
        <v>69</v>
      </c>
      <c r="E74" s="114" t="s">
        <v>393</v>
      </c>
      <c r="F74" s="93" t="s">
        <v>68</v>
      </c>
      <c r="G74" s="87">
        <f>(G73/G69)*100</f>
        <v>100</v>
      </c>
    </row>
    <row r="75" spans="1:7">
      <c r="A75" s="398" t="s">
        <v>57</v>
      </c>
      <c r="B75" s="429" t="s">
        <v>58</v>
      </c>
      <c r="C75" s="398" t="s">
        <v>59</v>
      </c>
      <c r="D75" s="398" t="s">
        <v>60</v>
      </c>
      <c r="E75" s="398" t="s">
        <v>61</v>
      </c>
      <c r="F75" s="93" t="s">
        <v>62</v>
      </c>
      <c r="G75" s="87">
        <v>100</v>
      </c>
    </row>
    <row r="76" spans="1:7">
      <c r="A76" s="398"/>
      <c r="B76" s="430"/>
      <c r="C76" s="398"/>
      <c r="D76" s="398"/>
      <c r="E76" s="398"/>
      <c r="F76" s="93" t="s">
        <v>63</v>
      </c>
      <c r="G76" s="87">
        <v>100</v>
      </c>
    </row>
    <row r="77" spans="1:7">
      <c r="A77" s="398"/>
      <c r="B77" s="430"/>
      <c r="C77" s="398"/>
      <c r="D77" s="398"/>
      <c r="E77" s="398"/>
      <c r="F77" s="93" t="s">
        <v>64</v>
      </c>
      <c r="G77" s="87">
        <v>50</v>
      </c>
    </row>
    <row r="78" spans="1:7">
      <c r="A78" s="398"/>
      <c r="B78" s="430"/>
      <c r="C78" s="398"/>
      <c r="D78" s="398"/>
      <c r="E78" s="398"/>
      <c r="F78" s="93" t="s">
        <v>65</v>
      </c>
      <c r="G78" s="87">
        <v>50</v>
      </c>
    </row>
    <row r="79" spans="1:7">
      <c r="A79" s="398"/>
      <c r="B79" s="431"/>
      <c r="C79" s="398"/>
      <c r="D79" s="398"/>
      <c r="E79" s="398"/>
      <c r="F79" s="93" t="s">
        <v>66</v>
      </c>
      <c r="G79" s="126">
        <f>(2/4)*100</f>
        <v>50</v>
      </c>
    </row>
    <row r="80" spans="1:7" ht="57">
      <c r="A80" s="110" t="s">
        <v>394</v>
      </c>
      <c r="B80" s="110" t="s">
        <v>395</v>
      </c>
      <c r="C80" s="110" t="s">
        <v>396</v>
      </c>
      <c r="D80" s="114" t="s">
        <v>69</v>
      </c>
      <c r="E80" s="114" t="s">
        <v>378</v>
      </c>
      <c r="F80" s="93" t="s">
        <v>68</v>
      </c>
      <c r="G80" s="87">
        <f>(G79/G75)*100</f>
        <v>50</v>
      </c>
    </row>
    <row r="81" spans="1:7">
      <c r="A81" s="398" t="s">
        <v>57</v>
      </c>
      <c r="B81" s="398" t="s">
        <v>58</v>
      </c>
      <c r="C81" s="429" t="s">
        <v>59</v>
      </c>
      <c r="D81" s="398" t="s">
        <v>60</v>
      </c>
      <c r="E81" s="398" t="s">
        <v>61</v>
      </c>
      <c r="F81" s="93" t="s">
        <v>62</v>
      </c>
      <c r="G81" s="87">
        <v>100</v>
      </c>
    </row>
    <row r="82" spans="1:7">
      <c r="A82" s="398"/>
      <c r="B82" s="398"/>
      <c r="C82" s="430"/>
      <c r="D82" s="398"/>
      <c r="E82" s="398"/>
      <c r="F82" s="93" t="s">
        <v>63</v>
      </c>
      <c r="G82" s="87">
        <v>100</v>
      </c>
    </row>
    <row r="83" spans="1:7">
      <c r="A83" s="398"/>
      <c r="B83" s="398"/>
      <c r="C83" s="430"/>
      <c r="D83" s="398"/>
      <c r="E83" s="398"/>
      <c r="F83" s="93" t="s">
        <v>64</v>
      </c>
      <c r="G83" s="87">
        <v>100</v>
      </c>
    </row>
    <row r="84" spans="1:7">
      <c r="A84" s="398"/>
      <c r="B84" s="398"/>
      <c r="C84" s="430"/>
      <c r="D84" s="398"/>
      <c r="E84" s="398"/>
      <c r="F84" s="93" t="s">
        <v>65</v>
      </c>
      <c r="G84" s="87">
        <v>100</v>
      </c>
    </row>
    <row r="85" spans="1:7">
      <c r="A85" s="398"/>
      <c r="B85" s="398"/>
      <c r="C85" s="431"/>
      <c r="D85" s="398"/>
      <c r="E85" s="398"/>
      <c r="F85" s="93" t="s">
        <v>66</v>
      </c>
      <c r="G85" s="126">
        <f>(7/7)*100</f>
        <v>100</v>
      </c>
    </row>
    <row r="86" spans="1:7" ht="67.5" customHeight="1">
      <c r="A86" s="110" t="s">
        <v>1352</v>
      </c>
      <c r="B86" s="110" t="s">
        <v>397</v>
      </c>
      <c r="C86" s="110" t="s">
        <v>1353</v>
      </c>
      <c r="D86" s="114" t="s">
        <v>69</v>
      </c>
      <c r="E86" s="114" t="s">
        <v>378</v>
      </c>
      <c r="F86" s="93" t="s">
        <v>68</v>
      </c>
      <c r="G86" s="87">
        <f>(G85/G81)*100</f>
        <v>100</v>
      </c>
    </row>
    <row r="87" spans="1:7">
      <c r="A87" s="398" t="s">
        <v>57</v>
      </c>
      <c r="B87" s="398" t="s">
        <v>58</v>
      </c>
      <c r="C87" s="398" t="s">
        <v>59</v>
      </c>
      <c r="D87" s="398" t="s">
        <v>60</v>
      </c>
      <c r="E87" s="398" t="s">
        <v>61</v>
      </c>
      <c r="F87" s="93" t="s">
        <v>62</v>
      </c>
      <c r="G87" s="87">
        <v>100</v>
      </c>
    </row>
    <row r="88" spans="1:7">
      <c r="A88" s="398"/>
      <c r="B88" s="398"/>
      <c r="C88" s="398"/>
      <c r="D88" s="398"/>
      <c r="E88" s="398"/>
      <c r="F88" s="93" t="s">
        <v>63</v>
      </c>
      <c r="G88" s="87">
        <v>100</v>
      </c>
    </row>
    <row r="89" spans="1:7">
      <c r="A89" s="398"/>
      <c r="B89" s="398"/>
      <c r="C89" s="398"/>
      <c r="D89" s="398"/>
      <c r="E89" s="398"/>
      <c r="F89" s="93" t="s">
        <v>64</v>
      </c>
      <c r="G89" s="87">
        <v>50</v>
      </c>
    </row>
    <row r="90" spans="1:7">
      <c r="A90" s="398"/>
      <c r="B90" s="398"/>
      <c r="C90" s="398"/>
      <c r="D90" s="398"/>
      <c r="E90" s="398"/>
      <c r="F90" s="93" t="s">
        <v>65</v>
      </c>
      <c r="G90" s="87">
        <v>50</v>
      </c>
    </row>
    <row r="91" spans="1:7">
      <c r="A91" s="398"/>
      <c r="B91" s="398"/>
      <c r="C91" s="398"/>
      <c r="D91" s="398"/>
      <c r="E91" s="398"/>
      <c r="F91" s="93" t="s">
        <v>66</v>
      </c>
      <c r="G91" s="126">
        <f>(8/16)*100</f>
        <v>50</v>
      </c>
    </row>
    <row r="92" spans="1:7" ht="71.25">
      <c r="A92" s="110" t="s">
        <v>398</v>
      </c>
      <c r="B92" s="110" t="s">
        <v>399</v>
      </c>
      <c r="C92" s="110" t="s">
        <v>400</v>
      </c>
      <c r="D92" s="114" t="s">
        <v>69</v>
      </c>
      <c r="E92" s="114" t="s">
        <v>378</v>
      </c>
      <c r="F92" s="93" t="s">
        <v>68</v>
      </c>
      <c r="G92" s="87">
        <f>(G91/G87)*100</f>
        <v>50</v>
      </c>
    </row>
    <row r="93" spans="1:7">
      <c r="A93" s="398" t="s">
        <v>57</v>
      </c>
      <c r="B93" s="398" t="s">
        <v>58</v>
      </c>
      <c r="C93" s="398" t="s">
        <v>59</v>
      </c>
      <c r="D93" s="398" t="s">
        <v>60</v>
      </c>
      <c r="E93" s="398" t="s">
        <v>61</v>
      </c>
      <c r="F93" s="93" t="s">
        <v>62</v>
      </c>
      <c r="G93" s="87">
        <v>100</v>
      </c>
    </row>
    <row r="94" spans="1:7">
      <c r="A94" s="398"/>
      <c r="B94" s="398"/>
      <c r="C94" s="398"/>
      <c r="D94" s="398"/>
      <c r="E94" s="398"/>
      <c r="F94" s="93" t="s">
        <v>63</v>
      </c>
      <c r="G94" s="87">
        <v>100</v>
      </c>
    </row>
    <row r="95" spans="1:7">
      <c r="A95" s="398"/>
      <c r="B95" s="398"/>
      <c r="C95" s="398"/>
      <c r="D95" s="398"/>
      <c r="E95" s="398"/>
      <c r="F95" s="93" t="s">
        <v>64</v>
      </c>
      <c r="G95" s="87">
        <v>50</v>
      </c>
    </row>
    <row r="96" spans="1:7">
      <c r="A96" s="398"/>
      <c r="B96" s="398"/>
      <c r="C96" s="398"/>
      <c r="D96" s="398"/>
      <c r="E96" s="398"/>
      <c r="F96" s="93" t="s">
        <v>65</v>
      </c>
      <c r="G96" s="87">
        <v>50</v>
      </c>
    </row>
    <row r="97" spans="1:7">
      <c r="A97" s="398"/>
      <c r="B97" s="398"/>
      <c r="C97" s="398"/>
      <c r="D97" s="398"/>
      <c r="E97" s="398"/>
      <c r="F97" s="93" t="s">
        <v>66</v>
      </c>
      <c r="G97" s="126">
        <f>(2/4)*100</f>
        <v>50</v>
      </c>
    </row>
    <row r="98" spans="1:7" ht="99.75">
      <c r="A98" s="110" t="s">
        <v>401</v>
      </c>
      <c r="B98" s="110" t="s">
        <v>402</v>
      </c>
      <c r="C98" s="110" t="s">
        <v>403</v>
      </c>
      <c r="D98" s="114" t="s">
        <v>69</v>
      </c>
      <c r="E98" s="114" t="s">
        <v>378</v>
      </c>
      <c r="F98" s="93" t="s">
        <v>68</v>
      </c>
      <c r="G98" s="87">
        <f>(G97/G93)*100</f>
        <v>50</v>
      </c>
    </row>
    <row r="99" spans="1:7">
      <c r="A99" s="398" t="s">
        <v>57</v>
      </c>
      <c r="B99" s="398" t="s">
        <v>58</v>
      </c>
      <c r="C99" s="398" t="s">
        <v>59</v>
      </c>
      <c r="D99" s="398" t="s">
        <v>60</v>
      </c>
      <c r="E99" s="398" t="s">
        <v>61</v>
      </c>
      <c r="F99" s="93" t="s">
        <v>62</v>
      </c>
      <c r="G99" s="87">
        <v>100</v>
      </c>
    </row>
    <row r="100" spans="1:7">
      <c r="A100" s="398"/>
      <c r="B100" s="398"/>
      <c r="C100" s="398"/>
      <c r="D100" s="398"/>
      <c r="E100" s="398"/>
      <c r="F100" s="93" t="s">
        <v>63</v>
      </c>
      <c r="G100" s="87">
        <v>100</v>
      </c>
    </row>
    <row r="101" spans="1:7">
      <c r="A101" s="398"/>
      <c r="B101" s="398"/>
      <c r="C101" s="398"/>
      <c r="D101" s="398"/>
      <c r="E101" s="398"/>
      <c r="F101" s="93" t="s">
        <v>64</v>
      </c>
      <c r="G101" s="87">
        <v>50</v>
      </c>
    </row>
    <row r="102" spans="1:7">
      <c r="A102" s="398"/>
      <c r="B102" s="398"/>
      <c r="C102" s="398"/>
      <c r="D102" s="398"/>
      <c r="E102" s="398"/>
      <c r="F102" s="93" t="s">
        <v>65</v>
      </c>
      <c r="G102" s="87">
        <v>50</v>
      </c>
    </row>
    <row r="103" spans="1:7">
      <c r="A103" s="398"/>
      <c r="B103" s="398"/>
      <c r="C103" s="398"/>
      <c r="D103" s="398"/>
      <c r="E103" s="398"/>
      <c r="F103" s="93" t="s">
        <v>66</v>
      </c>
      <c r="G103" s="126">
        <f>(12/24)*100</f>
        <v>50</v>
      </c>
    </row>
    <row r="104" spans="1:7" ht="57">
      <c r="A104" s="110" t="s">
        <v>404</v>
      </c>
      <c r="B104" s="110" t="s">
        <v>405</v>
      </c>
      <c r="C104" s="110" t="s">
        <v>406</v>
      </c>
      <c r="D104" s="114" t="s">
        <v>69</v>
      </c>
      <c r="E104" s="96" t="s">
        <v>378</v>
      </c>
      <c r="F104" s="93" t="s">
        <v>68</v>
      </c>
      <c r="G104" s="87">
        <f>(G103/G99)*100</f>
        <v>50</v>
      </c>
    </row>
    <row r="105" spans="1:7">
      <c r="A105" s="398" t="s">
        <v>57</v>
      </c>
      <c r="B105" s="398" t="s">
        <v>58</v>
      </c>
      <c r="C105" s="398" t="s">
        <v>59</v>
      </c>
      <c r="D105" s="398" t="s">
        <v>60</v>
      </c>
      <c r="E105" s="398" t="s">
        <v>61</v>
      </c>
      <c r="F105" s="93" t="s">
        <v>62</v>
      </c>
      <c r="G105" s="87">
        <v>100</v>
      </c>
    </row>
    <row r="106" spans="1:7">
      <c r="A106" s="398"/>
      <c r="B106" s="398"/>
      <c r="C106" s="398"/>
      <c r="D106" s="398"/>
      <c r="E106" s="398"/>
      <c r="F106" s="93" t="s">
        <v>63</v>
      </c>
      <c r="G106" s="87">
        <v>100</v>
      </c>
    </row>
    <row r="107" spans="1:7">
      <c r="A107" s="398"/>
      <c r="B107" s="398"/>
      <c r="C107" s="398"/>
      <c r="D107" s="398"/>
      <c r="E107" s="398"/>
      <c r="F107" s="93" t="s">
        <v>64</v>
      </c>
      <c r="G107" s="87">
        <v>50</v>
      </c>
    </row>
    <row r="108" spans="1:7">
      <c r="A108" s="398"/>
      <c r="B108" s="398"/>
      <c r="C108" s="398"/>
      <c r="D108" s="398"/>
      <c r="E108" s="398"/>
      <c r="F108" s="93" t="s">
        <v>65</v>
      </c>
      <c r="G108" s="87">
        <v>50</v>
      </c>
    </row>
    <row r="109" spans="1:7">
      <c r="A109" s="398"/>
      <c r="B109" s="398"/>
      <c r="C109" s="398"/>
      <c r="D109" s="398"/>
      <c r="E109" s="398"/>
      <c r="F109" s="93" t="s">
        <v>66</v>
      </c>
      <c r="G109" s="126">
        <f>(8/16)*100</f>
        <v>50</v>
      </c>
    </row>
    <row r="110" spans="1:7" ht="57">
      <c r="A110" s="110" t="s">
        <v>407</v>
      </c>
      <c r="B110" s="110" t="s">
        <v>408</v>
      </c>
      <c r="C110" s="110" t="s">
        <v>409</v>
      </c>
      <c r="D110" s="114" t="s">
        <v>69</v>
      </c>
      <c r="E110" s="114" t="s">
        <v>378</v>
      </c>
      <c r="F110" s="93" t="s">
        <v>68</v>
      </c>
      <c r="G110" s="87">
        <f>(G109/G105)*100</f>
        <v>50</v>
      </c>
    </row>
    <row r="111" spans="1:7">
      <c r="A111" s="398" t="s">
        <v>57</v>
      </c>
      <c r="B111" s="398" t="s">
        <v>58</v>
      </c>
      <c r="C111" s="398" t="s">
        <v>59</v>
      </c>
      <c r="D111" s="398" t="s">
        <v>60</v>
      </c>
      <c r="E111" s="398" t="s">
        <v>61</v>
      </c>
      <c r="F111" s="93" t="s">
        <v>62</v>
      </c>
      <c r="G111" s="87">
        <v>100</v>
      </c>
    </row>
    <row r="112" spans="1:7">
      <c r="A112" s="398"/>
      <c r="B112" s="398"/>
      <c r="C112" s="398"/>
      <c r="D112" s="398"/>
      <c r="E112" s="398"/>
      <c r="F112" s="93" t="s">
        <v>63</v>
      </c>
      <c r="G112" s="87">
        <v>100</v>
      </c>
    </row>
    <row r="113" spans="1:7">
      <c r="A113" s="398"/>
      <c r="B113" s="398"/>
      <c r="C113" s="398"/>
      <c r="D113" s="398"/>
      <c r="E113" s="398"/>
      <c r="F113" s="93" t="s">
        <v>64</v>
      </c>
      <c r="G113" s="87">
        <v>50</v>
      </c>
    </row>
    <row r="114" spans="1:7">
      <c r="A114" s="398"/>
      <c r="B114" s="398"/>
      <c r="C114" s="398"/>
      <c r="D114" s="398"/>
      <c r="E114" s="398"/>
      <c r="F114" s="93" t="s">
        <v>65</v>
      </c>
      <c r="G114" s="87">
        <v>50</v>
      </c>
    </row>
    <row r="115" spans="1:7">
      <c r="A115" s="398"/>
      <c r="B115" s="398"/>
      <c r="C115" s="398"/>
      <c r="D115" s="398"/>
      <c r="E115" s="398"/>
      <c r="F115" s="93" t="s">
        <v>66</v>
      </c>
      <c r="G115" s="126">
        <f>(2/4)*100</f>
        <v>50</v>
      </c>
    </row>
    <row r="116" spans="1:7" ht="60.75" customHeight="1">
      <c r="A116" s="110" t="s">
        <v>410</v>
      </c>
      <c r="B116" s="110" t="s">
        <v>411</v>
      </c>
      <c r="C116" s="110" t="s">
        <v>412</v>
      </c>
      <c r="D116" s="114" t="s">
        <v>69</v>
      </c>
      <c r="E116" s="114" t="s">
        <v>378</v>
      </c>
      <c r="F116" s="93" t="s">
        <v>68</v>
      </c>
      <c r="G116" s="87">
        <f>(G115/G111)*100</f>
        <v>50</v>
      </c>
    </row>
    <row r="117" spans="1:7">
      <c r="A117" s="398" t="s">
        <v>57</v>
      </c>
      <c r="B117" s="398" t="s">
        <v>58</v>
      </c>
      <c r="C117" s="398" t="s">
        <v>59</v>
      </c>
      <c r="D117" s="398" t="s">
        <v>60</v>
      </c>
      <c r="E117" s="398" t="s">
        <v>61</v>
      </c>
      <c r="F117" s="93" t="s">
        <v>62</v>
      </c>
      <c r="G117" s="87">
        <v>100</v>
      </c>
    </row>
    <row r="118" spans="1:7">
      <c r="A118" s="398"/>
      <c r="B118" s="398"/>
      <c r="C118" s="398"/>
      <c r="D118" s="398"/>
      <c r="E118" s="398"/>
      <c r="F118" s="93" t="s">
        <v>63</v>
      </c>
      <c r="G118" s="87">
        <v>100</v>
      </c>
    </row>
    <row r="119" spans="1:7">
      <c r="A119" s="398"/>
      <c r="B119" s="398"/>
      <c r="C119" s="398"/>
      <c r="D119" s="398"/>
      <c r="E119" s="398"/>
      <c r="F119" s="93" t="s">
        <v>64</v>
      </c>
      <c r="G119" s="87">
        <v>50</v>
      </c>
    </row>
    <row r="120" spans="1:7">
      <c r="A120" s="398"/>
      <c r="B120" s="398"/>
      <c r="C120" s="398"/>
      <c r="D120" s="398"/>
      <c r="E120" s="398"/>
      <c r="F120" s="93" t="s">
        <v>65</v>
      </c>
      <c r="G120" s="87">
        <v>50</v>
      </c>
    </row>
    <row r="121" spans="1:7">
      <c r="A121" s="398"/>
      <c r="B121" s="398"/>
      <c r="C121" s="398"/>
      <c r="D121" s="398"/>
      <c r="E121" s="398"/>
      <c r="F121" s="93" t="s">
        <v>66</v>
      </c>
      <c r="G121" s="126">
        <f>(1/2)*100</f>
        <v>50</v>
      </c>
    </row>
    <row r="122" spans="1:7" ht="57">
      <c r="A122" s="110" t="s">
        <v>413</v>
      </c>
      <c r="B122" s="110" t="s">
        <v>414</v>
      </c>
      <c r="C122" s="110" t="s">
        <v>412</v>
      </c>
      <c r="D122" s="114" t="s">
        <v>69</v>
      </c>
      <c r="E122" s="114" t="s">
        <v>378</v>
      </c>
      <c r="F122" s="93" t="s">
        <v>68</v>
      </c>
      <c r="G122" s="87">
        <f>(G121/G117)*100</f>
        <v>50</v>
      </c>
    </row>
    <row r="123" spans="1:7" ht="20.100000000000001" customHeight="1">
      <c r="A123" s="398" t="s">
        <v>57</v>
      </c>
      <c r="B123" s="398" t="s">
        <v>58</v>
      </c>
      <c r="C123" s="398" t="s">
        <v>59</v>
      </c>
      <c r="D123" s="398" t="s">
        <v>60</v>
      </c>
      <c r="E123" s="398" t="s">
        <v>61</v>
      </c>
      <c r="F123" s="93" t="s">
        <v>62</v>
      </c>
      <c r="G123" s="87">
        <v>100</v>
      </c>
    </row>
    <row r="124" spans="1:7" s="7" customFormat="1" ht="30" customHeight="1">
      <c r="A124" s="398"/>
      <c r="B124" s="398"/>
      <c r="C124" s="398"/>
      <c r="D124" s="398"/>
      <c r="E124" s="398"/>
      <c r="F124" s="93" t="s">
        <v>63</v>
      </c>
      <c r="G124" s="87">
        <v>100</v>
      </c>
    </row>
    <row r="125" spans="1:7" s="7" customFormat="1" ht="20.100000000000001" customHeight="1">
      <c r="A125" s="398"/>
      <c r="B125" s="398"/>
      <c r="C125" s="398"/>
      <c r="D125" s="398"/>
      <c r="E125" s="398"/>
      <c r="F125" s="93" t="s">
        <v>64</v>
      </c>
      <c r="G125" s="87" t="s">
        <v>159</v>
      </c>
    </row>
    <row r="126" spans="1:7" s="7" customFormat="1" ht="20.100000000000001" customHeight="1">
      <c r="A126" s="398"/>
      <c r="B126" s="398"/>
      <c r="C126" s="398"/>
      <c r="D126" s="398"/>
      <c r="E126" s="398"/>
      <c r="F126" s="93" t="s">
        <v>65</v>
      </c>
      <c r="G126" s="87" t="s">
        <v>159</v>
      </c>
    </row>
    <row r="127" spans="1:7" s="7" customFormat="1" ht="20.100000000000001" customHeight="1">
      <c r="A127" s="398"/>
      <c r="B127" s="398"/>
      <c r="C127" s="398"/>
      <c r="D127" s="398"/>
      <c r="E127" s="398"/>
      <c r="F127" s="93" t="s">
        <v>66</v>
      </c>
      <c r="G127" s="125" t="s">
        <v>159</v>
      </c>
    </row>
    <row r="128" spans="1:7" s="7" customFormat="1" ht="80.099999999999994" customHeight="1">
      <c r="A128" s="110" t="s">
        <v>415</v>
      </c>
      <c r="B128" s="110" t="s">
        <v>416</v>
      </c>
      <c r="C128" s="110" t="s">
        <v>417</v>
      </c>
      <c r="D128" s="114" t="s">
        <v>69</v>
      </c>
      <c r="E128" s="114" t="s">
        <v>418</v>
      </c>
      <c r="F128" s="93" t="s">
        <v>68</v>
      </c>
      <c r="G128" s="87" t="s">
        <v>159</v>
      </c>
    </row>
    <row r="129" spans="1:7" s="7" customFormat="1" ht="20.100000000000001" customHeight="1">
      <c r="A129" s="398" t="s">
        <v>57</v>
      </c>
      <c r="B129" s="398" t="s">
        <v>58</v>
      </c>
      <c r="C129" s="398" t="s">
        <v>59</v>
      </c>
      <c r="D129" s="398" t="s">
        <v>60</v>
      </c>
      <c r="E129" s="398" t="s">
        <v>61</v>
      </c>
      <c r="F129" s="93" t="s">
        <v>62</v>
      </c>
      <c r="G129" s="87">
        <v>100</v>
      </c>
    </row>
    <row r="130" spans="1:7" s="7" customFormat="1" ht="15" customHeight="1">
      <c r="A130" s="398"/>
      <c r="B130" s="398"/>
      <c r="C130" s="398"/>
      <c r="D130" s="398"/>
      <c r="E130" s="398"/>
      <c r="F130" s="93" t="s">
        <v>63</v>
      </c>
      <c r="G130" s="87">
        <v>100</v>
      </c>
    </row>
    <row r="131" spans="1:7" s="7" customFormat="1" ht="15" customHeight="1">
      <c r="A131" s="398"/>
      <c r="B131" s="398"/>
      <c r="C131" s="398"/>
      <c r="D131" s="398"/>
      <c r="E131" s="398"/>
      <c r="F131" s="93" t="s">
        <v>64</v>
      </c>
      <c r="G131" s="87" t="s">
        <v>159</v>
      </c>
    </row>
    <row r="132" spans="1:7" s="7" customFormat="1" ht="20.100000000000001" customHeight="1">
      <c r="A132" s="398"/>
      <c r="B132" s="398"/>
      <c r="C132" s="398"/>
      <c r="D132" s="398"/>
      <c r="E132" s="398"/>
      <c r="F132" s="93" t="s">
        <v>65</v>
      </c>
      <c r="G132" s="87" t="s">
        <v>159</v>
      </c>
    </row>
    <row r="133" spans="1:7" s="7" customFormat="1" ht="20.100000000000001" customHeight="1">
      <c r="A133" s="398"/>
      <c r="B133" s="398"/>
      <c r="C133" s="398"/>
      <c r="D133" s="398"/>
      <c r="E133" s="398"/>
      <c r="F133" s="93" t="s">
        <v>66</v>
      </c>
      <c r="G133" s="125" t="s">
        <v>159</v>
      </c>
    </row>
    <row r="134" spans="1:7" s="7" customFormat="1" ht="87" customHeight="1">
      <c r="A134" s="110" t="s">
        <v>419</v>
      </c>
      <c r="B134" s="110" t="s">
        <v>420</v>
      </c>
      <c r="C134" s="110" t="s">
        <v>417</v>
      </c>
      <c r="D134" s="114" t="s">
        <v>69</v>
      </c>
      <c r="E134" s="114" t="s">
        <v>418</v>
      </c>
      <c r="F134" s="93" t="s">
        <v>68</v>
      </c>
      <c r="G134" s="87" t="s">
        <v>159</v>
      </c>
    </row>
    <row r="135" spans="1:7" s="7" customFormat="1" ht="20.100000000000001" customHeight="1">
      <c r="A135" s="311" t="s">
        <v>70</v>
      </c>
      <c r="B135" s="312"/>
      <c r="C135" s="312"/>
      <c r="D135" s="312"/>
      <c r="E135" s="312"/>
      <c r="F135" s="312"/>
      <c r="G135" s="313"/>
    </row>
    <row r="136" spans="1:7" s="7" customFormat="1">
      <c r="A136" s="339" t="str">
        <f>A32</f>
        <v>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36" s="340"/>
      <c r="C136" s="340"/>
      <c r="D136" s="340"/>
      <c r="E136" s="340"/>
      <c r="F136" s="340"/>
      <c r="G136" s="341"/>
    </row>
    <row r="137" spans="1:7" s="7" customFormat="1">
      <c r="A137" s="97" t="s">
        <v>71</v>
      </c>
      <c r="B137" s="330" t="s">
        <v>73</v>
      </c>
      <c r="C137" s="331"/>
      <c r="D137" s="331"/>
      <c r="E137" s="331"/>
      <c r="F137" s="331"/>
      <c r="G137" s="332"/>
    </row>
    <row r="138" spans="1:7" s="7" customFormat="1">
      <c r="A138" s="97" t="s">
        <v>72</v>
      </c>
      <c r="B138" s="330" t="s">
        <v>73</v>
      </c>
      <c r="C138" s="331"/>
      <c r="D138" s="331"/>
      <c r="E138" s="331"/>
      <c r="F138" s="331"/>
      <c r="G138" s="332"/>
    </row>
    <row r="139" spans="1:7" s="7" customFormat="1">
      <c r="A139" s="327" t="str">
        <f>A40</f>
        <v xml:space="preserve">Porcentaje de sujetos obligados que derivado de la adopción del MGD-RTA  aplican buenas prácticas en materia de gestión documental. </v>
      </c>
      <c r="B139" s="328"/>
      <c r="C139" s="328"/>
      <c r="D139" s="328"/>
      <c r="E139" s="328"/>
      <c r="F139" s="328"/>
      <c r="G139" s="329"/>
    </row>
    <row r="140" spans="1:7" s="7" customFormat="1">
      <c r="A140" s="97" t="s">
        <v>71</v>
      </c>
      <c r="B140" s="330" t="s">
        <v>73</v>
      </c>
      <c r="C140" s="331"/>
      <c r="D140" s="331"/>
      <c r="E140" s="331"/>
      <c r="F140" s="331"/>
      <c r="G140" s="332"/>
    </row>
    <row r="141" spans="1:7" s="7" customFormat="1">
      <c r="A141" s="97" t="s">
        <v>72</v>
      </c>
      <c r="B141" s="330" t="s">
        <v>73</v>
      </c>
      <c r="C141" s="331"/>
      <c r="D141" s="331"/>
      <c r="E141" s="331"/>
      <c r="F141" s="331"/>
      <c r="G141" s="332"/>
    </row>
    <row r="142" spans="1:7" s="7" customFormat="1">
      <c r="A142" s="327" t="str">
        <f>A48</f>
        <v>Porcentaje de cumplimiento de la estrategia de vinculación nacional e internacional del INAI en materia de gestión documental y administración de archivos.</v>
      </c>
      <c r="B142" s="328"/>
      <c r="C142" s="328"/>
      <c r="D142" s="328"/>
      <c r="E142" s="328"/>
      <c r="F142" s="328"/>
      <c r="G142" s="329"/>
    </row>
    <row r="143" spans="1:7" s="7" customFormat="1" ht="228" customHeight="1">
      <c r="A143" s="98" t="s">
        <v>71</v>
      </c>
      <c r="B143" s="411" t="s">
        <v>1354</v>
      </c>
      <c r="C143" s="412"/>
      <c r="D143" s="412"/>
      <c r="E143" s="412"/>
      <c r="F143" s="412"/>
      <c r="G143" s="413"/>
    </row>
    <row r="144" spans="1:7" s="7" customFormat="1">
      <c r="A144" s="97" t="s">
        <v>72</v>
      </c>
      <c r="B144" s="324"/>
      <c r="C144" s="325"/>
      <c r="D144" s="325"/>
      <c r="E144" s="325"/>
      <c r="F144" s="325"/>
      <c r="G144" s="326"/>
    </row>
    <row r="145" spans="1:7" s="7" customFormat="1">
      <c r="A145" s="327" t="str">
        <f>A54</f>
        <v xml:space="preserve">Porcentaje de sujetos obligados que adoptan el MGD-RTA y cumplen el nivel INICIAL del Modelo. </v>
      </c>
      <c r="B145" s="328"/>
      <c r="C145" s="328"/>
      <c r="D145" s="328"/>
      <c r="E145" s="328"/>
      <c r="F145" s="328"/>
      <c r="G145" s="329"/>
    </row>
    <row r="146" spans="1:7" s="7" customFormat="1">
      <c r="A146" s="97" t="s">
        <v>71</v>
      </c>
      <c r="B146" s="330" t="s">
        <v>73</v>
      </c>
      <c r="C146" s="331"/>
      <c r="D146" s="331"/>
      <c r="E146" s="331"/>
      <c r="F146" s="331"/>
      <c r="G146" s="332"/>
    </row>
    <row r="147" spans="1:7" s="7" customFormat="1">
      <c r="A147" s="97" t="s">
        <v>72</v>
      </c>
      <c r="B147" s="330" t="s">
        <v>73</v>
      </c>
      <c r="C147" s="331"/>
      <c r="D147" s="331"/>
      <c r="E147" s="331"/>
      <c r="F147" s="331"/>
      <c r="G147" s="332"/>
    </row>
    <row r="148" spans="1:7" s="7" customFormat="1">
      <c r="A148" s="327" t="str">
        <f>A62</f>
        <v>Porcentaje de satisfacción de las y los asistentes, en la organización de seminarios y eventos en gestión documental.</v>
      </c>
      <c r="B148" s="328"/>
      <c r="C148" s="328"/>
      <c r="D148" s="328"/>
      <c r="E148" s="328"/>
      <c r="F148" s="328"/>
      <c r="G148" s="329"/>
    </row>
    <row r="149" spans="1:7" s="7" customFormat="1">
      <c r="A149" s="97" t="s">
        <v>71</v>
      </c>
      <c r="B149" s="330" t="s">
        <v>73</v>
      </c>
      <c r="C149" s="331"/>
      <c r="D149" s="331"/>
      <c r="E149" s="331"/>
      <c r="F149" s="331"/>
      <c r="G149" s="332"/>
    </row>
    <row r="150" spans="1:7" s="7" customFormat="1">
      <c r="A150" s="97" t="s">
        <v>72</v>
      </c>
      <c r="B150" s="330" t="s">
        <v>73</v>
      </c>
      <c r="C150" s="331"/>
      <c r="D150" s="331"/>
      <c r="E150" s="331"/>
      <c r="F150" s="331"/>
      <c r="G150" s="332"/>
    </row>
    <row r="151" spans="1:7" s="7" customFormat="1">
      <c r="A151" s="327" t="str">
        <f>A68</f>
        <v>Número de convenios interinstitucionales en materia de gestión documental y archivos presentados al Pleno del Instituto.</v>
      </c>
      <c r="B151" s="328"/>
      <c r="C151" s="328"/>
      <c r="D151" s="328"/>
      <c r="E151" s="328"/>
      <c r="F151" s="328"/>
      <c r="G151" s="329"/>
    </row>
    <row r="152" spans="1:7" s="7" customFormat="1" ht="36" customHeight="1">
      <c r="A152" s="98" t="s">
        <v>71</v>
      </c>
      <c r="B152" s="411" t="s">
        <v>1355</v>
      </c>
      <c r="C152" s="412"/>
      <c r="D152" s="412"/>
      <c r="E152" s="412"/>
      <c r="F152" s="412"/>
      <c r="G152" s="413"/>
    </row>
    <row r="153" spans="1:7" s="7" customFormat="1">
      <c r="A153" s="97" t="s">
        <v>72</v>
      </c>
      <c r="B153" s="324"/>
      <c r="C153" s="325"/>
      <c r="D153" s="325"/>
      <c r="E153" s="325"/>
      <c r="F153" s="325"/>
      <c r="G153" s="326"/>
    </row>
    <row r="154" spans="1:7" s="7" customFormat="1">
      <c r="A154" s="327" t="str">
        <f>A74</f>
        <v>Porcentaje de participaciones en foros y eventos.</v>
      </c>
      <c r="B154" s="328"/>
      <c r="C154" s="328"/>
      <c r="D154" s="328"/>
      <c r="E154" s="328"/>
      <c r="F154" s="328"/>
      <c r="G154" s="329"/>
    </row>
    <row r="155" spans="1:7" s="7" customFormat="1" ht="57.75" customHeight="1">
      <c r="A155" s="98" t="s">
        <v>71</v>
      </c>
      <c r="B155" s="411" t="s">
        <v>1169</v>
      </c>
      <c r="C155" s="412"/>
      <c r="D155" s="412"/>
      <c r="E155" s="412"/>
      <c r="F155" s="412"/>
      <c r="G155" s="413"/>
    </row>
    <row r="156" spans="1:7" s="7" customFormat="1">
      <c r="A156" s="97" t="s">
        <v>72</v>
      </c>
      <c r="B156" s="324"/>
      <c r="C156" s="325"/>
      <c r="D156" s="325"/>
      <c r="E156" s="325"/>
      <c r="F156" s="325"/>
      <c r="G156" s="326"/>
    </row>
    <row r="157" spans="1:7" s="7" customFormat="1">
      <c r="A157" s="327" t="str">
        <f>A80</f>
        <v>Porcentaje de estudios y proyectos normativos realizados.</v>
      </c>
      <c r="B157" s="328"/>
      <c r="C157" s="328"/>
      <c r="D157" s="328"/>
      <c r="E157" s="328"/>
      <c r="F157" s="328"/>
      <c r="G157" s="329"/>
    </row>
    <row r="158" spans="1:7" s="7" customFormat="1" ht="59.25" customHeight="1">
      <c r="A158" s="98" t="s">
        <v>71</v>
      </c>
      <c r="B158" s="411" t="s">
        <v>1356</v>
      </c>
      <c r="C158" s="412"/>
      <c r="D158" s="412"/>
      <c r="E158" s="412"/>
      <c r="F158" s="412"/>
      <c r="G158" s="413"/>
    </row>
    <row r="159" spans="1:7" s="7" customFormat="1">
      <c r="A159" s="97" t="s">
        <v>72</v>
      </c>
      <c r="B159" s="324"/>
      <c r="C159" s="325"/>
      <c r="D159" s="325"/>
      <c r="E159" s="325"/>
      <c r="F159" s="325"/>
      <c r="G159" s="326"/>
    </row>
    <row r="160" spans="1:7" s="7" customFormat="1">
      <c r="A160" s="327" t="str">
        <f>A86</f>
        <v>Porcentaje  de revisión y análisis de legislaciones locales.</v>
      </c>
      <c r="B160" s="328"/>
      <c r="C160" s="328"/>
      <c r="D160" s="328"/>
      <c r="E160" s="328"/>
      <c r="F160" s="328"/>
      <c r="G160" s="329"/>
    </row>
    <row r="161" spans="1:7" s="7" customFormat="1" ht="132.75" customHeight="1">
      <c r="A161" s="98" t="s">
        <v>71</v>
      </c>
      <c r="B161" s="411" t="s">
        <v>1170</v>
      </c>
      <c r="C161" s="412"/>
      <c r="D161" s="412"/>
      <c r="E161" s="412"/>
      <c r="F161" s="412"/>
      <c r="G161" s="413"/>
    </row>
    <row r="162" spans="1:7" s="7" customFormat="1">
      <c r="A162" s="97" t="s">
        <v>72</v>
      </c>
      <c r="B162" s="324"/>
      <c r="C162" s="325"/>
      <c r="D162" s="325"/>
      <c r="E162" s="325"/>
      <c r="F162" s="325"/>
      <c r="G162" s="326"/>
    </row>
    <row r="163" spans="1:7" s="7" customFormat="1">
      <c r="A163" s="327" t="str">
        <f>A92</f>
        <v>Porcentaje de acciones de organización y conservación de archivos.</v>
      </c>
      <c r="B163" s="328"/>
      <c r="C163" s="328"/>
      <c r="D163" s="328"/>
      <c r="E163" s="328"/>
      <c r="F163" s="328"/>
      <c r="G163" s="329"/>
    </row>
    <row r="164" spans="1:7" s="7" customFormat="1" ht="219" customHeight="1">
      <c r="A164" s="98" t="s">
        <v>71</v>
      </c>
      <c r="B164" s="411" t="s">
        <v>1173</v>
      </c>
      <c r="C164" s="412"/>
      <c r="D164" s="412"/>
      <c r="E164" s="412"/>
      <c r="F164" s="412"/>
      <c r="G164" s="413"/>
    </row>
    <row r="165" spans="1:7" s="7" customFormat="1">
      <c r="A165" s="97" t="s">
        <v>72</v>
      </c>
      <c r="B165" s="324"/>
      <c r="C165" s="325"/>
      <c r="D165" s="325"/>
      <c r="E165" s="325"/>
      <c r="F165" s="325"/>
      <c r="G165" s="326"/>
    </row>
    <row r="166" spans="1:7" s="7" customFormat="1">
      <c r="A166" s="327" t="str">
        <f>A98</f>
        <v xml:space="preserve">Porcentaje de avance en las acciones de socialización del Modelo de Gestión Documental de la RTA en los sujetos obligados participantes. </v>
      </c>
      <c r="B166" s="328"/>
      <c r="C166" s="328"/>
      <c r="D166" s="328"/>
      <c r="E166" s="328"/>
      <c r="F166" s="328"/>
      <c r="G166" s="329"/>
    </row>
    <row r="167" spans="1:7" s="7" customFormat="1" ht="66" customHeight="1">
      <c r="A167" s="98" t="s">
        <v>71</v>
      </c>
      <c r="B167" s="411" t="s">
        <v>1357</v>
      </c>
      <c r="C167" s="412"/>
      <c r="D167" s="412"/>
      <c r="E167" s="412"/>
      <c r="F167" s="412"/>
      <c r="G167" s="413"/>
    </row>
    <row r="168" spans="1:7" s="7" customFormat="1">
      <c r="A168" s="97" t="s">
        <v>72</v>
      </c>
      <c r="B168" s="324"/>
      <c r="C168" s="325"/>
      <c r="D168" s="325"/>
      <c r="E168" s="325"/>
      <c r="F168" s="325"/>
      <c r="G168" s="326"/>
    </row>
    <row r="169" spans="1:7" s="7" customFormat="1">
      <c r="A169" s="327" t="str">
        <f>A104</f>
        <v>Porcentaje de avance de las actividades programadas derivadas de las adhesiones, renovaciones y convenios.</v>
      </c>
      <c r="B169" s="328"/>
      <c r="C169" s="328"/>
      <c r="D169" s="328"/>
      <c r="E169" s="328"/>
      <c r="F169" s="328"/>
      <c r="G169" s="329"/>
    </row>
    <row r="170" spans="1:7" s="7" customFormat="1" ht="282" customHeight="1">
      <c r="A170" s="98" t="s">
        <v>71</v>
      </c>
      <c r="B170" s="411" t="s">
        <v>1358</v>
      </c>
      <c r="C170" s="412"/>
      <c r="D170" s="412"/>
      <c r="E170" s="412"/>
      <c r="F170" s="412"/>
      <c r="G170" s="413"/>
    </row>
    <row r="171" spans="1:7" s="7" customFormat="1">
      <c r="A171" s="97" t="s">
        <v>72</v>
      </c>
      <c r="B171" s="324"/>
      <c r="C171" s="325"/>
      <c r="D171" s="325"/>
      <c r="E171" s="325"/>
      <c r="F171" s="325"/>
      <c r="G171" s="326"/>
    </row>
    <row r="172" spans="1:7" s="7" customFormat="1">
      <c r="A172" s="327" t="str">
        <f>A110</f>
        <v xml:space="preserve">Porcentaje de avance en las acciones de difusión y capacitación a los Órganos Garantes Estatales y sujetos obligados para el cumplimiento de la Ley General de Archivos. </v>
      </c>
      <c r="B172" s="328"/>
      <c r="C172" s="328"/>
      <c r="D172" s="328"/>
      <c r="E172" s="328"/>
      <c r="F172" s="328"/>
      <c r="G172" s="329"/>
    </row>
    <row r="173" spans="1:7" s="7" customFormat="1" ht="36" customHeight="1">
      <c r="A173" s="98" t="s">
        <v>71</v>
      </c>
      <c r="B173" s="411" t="s">
        <v>1171</v>
      </c>
      <c r="C173" s="412"/>
      <c r="D173" s="412"/>
      <c r="E173" s="412"/>
      <c r="F173" s="412"/>
      <c r="G173" s="413"/>
    </row>
    <row r="174" spans="1:7" s="7" customFormat="1">
      <c r="A174" s="97" t="s">
        <v>72</v>
      </c>
      <c r="B174" s="324"/>
      <c r="C174" s="325"/>
      <c r="D174" s="325"/>
      <c r="E174" s="325"/>
      <c r="F174" s="325"/>
      <c r="G174" s="326"/>
    </row>
    <row r="175" spans="1:7" s="7" customFormat="1">
      <c r="A175" s="327" t="str">
        <f>A116</f>
        <v>Porcentaje de avance de las actividades para la conformación del Archivo Histórico del INAI.</v>
      </c>
      <c r="B175" s="328"/>
      <c r="C175" s="328"/>
      <c r="D175" s="328"/>
      <c r="E175" s="328"/>
      <c r="F175" s="328"/>
      <c r="G175" s="329"/>
    </row>
    <row r="176" spans="1:7" s="7" customFormat="1" ht="66" customHeight="1">
      <c r="A176" s="98" t="s">
        <v>71</v>
      </c>
      <c r="B176" s="411" t="s">
        <v>1359</v>
      </c>
      <c r="C176" s="412"/>
      <c r="D176" s="412"/>
      <c r="E176" s="412"/>
      <c r="F176" s="412"/>
      <c r="G176" s="413"/>
    </row>
    <row r="177" spans="1:7" s="7" customFormat="1">
      <c r="A177" s="97" t="s">
        <v>72</v>
      </c>
      <c r="B177" s="324"/>
      <c r="C177" s="325"/>
      <c r="D177" s="325"/>
      <c r="E177" s="325"/>
      <c r="F177" s="325"/>
      <c r="G177" s="326"/>
    </row>
    <row r="178" spans="1:7" s="7" customFormat="1">
      <c r="A178" s="327" t="str">
        <f>A122</f>
        <v>Porcentaje de avance de las actividades para la conformación del Centro de Documentación Especializado en Transparencia, Acceso a la Información y Protección de Datos Personales</v>
      </c>
      <c r="B178" s="328"/>
      <c r="C178" s="328"/>
      <c r="D178" s="328"/>
      <c r="E178" s="328"/>
      <c r="F178" s="328"/>
      <c r="G178" s="329"/>
    </row>
    <row r="179" spans="1:7" s="7" customFormat="1">
      <c r="A179" s="98" t="s">
        <v>71</v>
      </c>
      <c r="B179" s="411" t="s">
        <v>1172</v>
      </c>
      <c r="C179" s="412"/>
      <c r="D179" s="412"/>
      <c r="E179" s="412"/>
      <c r="F179" s="412"/>
      <c r="G179" s="413"/>
    </row>
    <row r="180" spans="1:7" s="7" customFormat="1">
      <c r="A180" s="97" t="s">
        <v>72</v>
      </c>
      <c r="B180" s="324"/>
      <c r="C180" s="325"/>
      <c r="D180" s="325"/>
      <c r="E180" s="325"/>
      <c r="F180" s="325"/>
      <c r="G180" s="326"/>
    </row>
    <row r="181" spans="1:7" s="7" customFormat="1">
      <c r="A181" s="327" t="str">
        <f>A128</f>
        <v xml:space="preserve">Porcentaje de avance de las acciones del Comité de Valoración Documental. </v>
      </c>
      <c r="B181" s="328"/>
      <c r="C181" s="328"/>
      <c r="D181" s="328"/>
      <c r="E181" s="328"/>
      <c r="F181" s="328"/>
      <c r="G181" s="329"/>
    </row>
    <row r="182" spans="1:7" s="7" customFormat="1">
      <c r="A182" s="97" t="s">
        <v>71</v>
      </c>
      <c r="B182" s="330" t="s">
        <v>73</v>
      </c>
      <c r="C182" s="331"/>
      <c r="D182" s="331"/>
      <c r="E182" s="331"/>
      <c r="F182" s="331"/>
      <c r="G182" s="332"/>
    </row>
    <row r="183" spans="1:7" s="7" customFormat="1">
      <c r="A183" s="97" t="s">
        <v>72</v>
      </c>
      <c r="B183" s="330" t="s">
        <v>73</v>
      </c>
      <c r="C183" s="331"/>
      <c r="D183" s="331"/>
      <c r="E183" s="331"/>
      <c r="F183" s="331"/>
      <c r="G183" s="332"/>
    </row>
    <row r="184" spans="1:7" s="7" customFormat="1">
      <c r="A184" s="327" t="str">
        <f>A134</f>
        <v xml:space="preserve">Porcentaje de avance de las acciones del Grupo Interdisciplinario de Valoración Documental. </v>
      </c>
      <c r="B184" s="328"/>
      <c r="C184" s="328"/>
      <c r="D184" s="328"/>
      <c r="E184" s="328"/>
      <c r="F184" s="328"/>
      <c r="G184" s="329"/>
    </row>
    <row r="185" spans="1:7" s="7" customFormat="1">
      <c r="A185" s="97" t="s">
        <v>71</v>
      </c>
      <c r="B185" s="330" t="s">
        <v>73</v>
      </c>
      <c r="C185" s="331"/>
      <c r="D185" s="331"/>
      <c r="E185" s="331"/>
      <c r="F185" s="331"/>
      <c r="G185" s="332"/>
    </row>
    <row r="186" spans="1:7" s="7" customFormat="1">
      <c r="A186" s="97" t="s">
        <v>72</v>
      </c>
      <c r="B186" s="330" t="s">
        <v>73</v>
      </c>
      <c r="C186" s="331"/>
      <c r="D186" s="331"/>
      <c r="E186" s="331"/>
      <c r="F186" s="331"/>
      <c r="G186" s="332"/>
    </row>
    <row r="187" spans="1:7" s="7" customFormat="1">
      <c r="A187" s="311" t="s">
        <v>74</v>
      </c>
      <c r="B187" s="312"/>
      <c r="C187" s="312"/>
      <c r="D187" s="312"/>
      <c r="E187" s="312"/>
      <c r="F187" s="312"/>
      <c r="G187" s="313"/>
    </row>
    <row r="188" spans="1:7" s="7" customFormat="1">
      <c r="A188" s="339" t="str">
        <f>A136</f>
        <v>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88" s="340"/>
      <c r="C188" s="340"/>
      <c r="D188" s="340"/>
      <c r="E188" s="340"/>
      <c r="F188" s="340"/>
      <c r="G188" s="341"/>
    </row>
    <row r="189" spans="1:7" s="7" customFormat="1" ht="30">
      <c r="A189" s="99" t="s">
        <v>84</v>
      </c>
      <c r="B189" s="338"/>
      <c r="C189" s="338"/>
      <c r="D189" s="338"/>
      <c r="E189" s="338"/>
      <c r="F189" s="338"/>
      <c r="G189" s="338"/>
    </row>
    <row r="190" spans="1:7" s="7" customFormat="1">
      <c r="A190" s="99" t="s">
        <v>85</v>
      </c>
      <c r="B190" s="384"/>
      <c r="C190" s="384"/>
      <c r="D190" s="384"/>
      <c r="E190" s="384"/>
      <c r="F190" s="384"/>
      <c r="G190" s="384"/>
    </row>
    <row r="191" spans="1:7" s="7" customFormat="1">
      <c r="A191" s="99" t="s">
        <v>86</v>
      </c>
      <c r="B191" s="337"/>
      <c r="C191" s="337"/>
      <c r="D191" s="337"/>
      <c r="E191" s="337"/>
      <c r="F191" s="337"/>
      <c r="G191" s="337"/>
    </row>
    <row r="192" spans="1:7" s="7" customFormat="1">
      <c r="A192" s="327" t="str">
        <f>A139</f>
        <v xml:space="preserve">Porcentaje de sujetos obligados que derivado de la adopción del MGD-RTA  aplican buenas prácticas en materia de gestión documental. </v>
      </c>
      <c r="B192" s="328"/>
      <c r="C192" s="328"/>
      <c r="D192" s="328"/>
      <c r="E192" s="328"/>
      <c r="F192" s="328"/>
      <c r="G192" s="329"/>
    </row>
    <row r="193" spans="1:7" s="7" customFormat="1" ht="30">
      <c r="A193" s="99" t="s">
        <v>84</v>
      </c>
      <c r="B193" s="384"/>
      <c r="C193" s="384"/>
      <c r="D193" s="384"/>
      <c r="E193" s="384"/>
      <c r="F193" s="384"/>
      <c r="G193" s="384"/>
    </row>
    <row r="194" spans="1:7" s="7" customFormat="1">
      <c r="A194" s="99" t="s">
        <v>85</v>
      </c>
      <c r="B194" s="384"/>
      <c r="C194" s="384"/>
      <c r="D194" s="384"/>
      <c r="E194" s="384"/>
      <c r="F194" s="384"/>
      <c r="G194" s="384"/>
    </row>
    <row r="195" spans="1:7" s="7" customFormat="1">
      <c r="A195" s="99" t="s">
        <v>86</v>
      </c>
      <c r="B195" s="337"/>
      <c r="C195" s="337"/>
      <c r="D195" s="337"/>
      <c r="E195" s="337"/>
      <c r="F195" s="337"/>
      <c r="G195" s="337"/>
    </row>
    <row r="196" spans="1:7" s="7" customFormat="1">
      <c r="A196" s="327" t="str">
        <f>A142</f>
        <v>Porcentaje de cumplimiento de la estrategia de vinculación nacional e internacional del INAI en materia de gestión documental y administración de archivos.</v>
      </c>
      <c r="B196" s="328"/>
      <c r="C196" s="328"/>
      <c r="D196" s="328"/>
      <c r="E196" s="328"/>
      <c r="F196" s="328"/>
      <c r="G196" s="329"/>
    </row>
    <row r="197" spans="1:7" s="7" customFormat="1" ht="30">
      <c r="A197" s="99" t="s">
        <v>84</v>
      </c>
      <c r="B197" s="384"/>
      <c r="C197" s="384"/>
      <c r="D197" s="384"/>
      <c r="E197" s="384"/>
      <c r="F197" s="384"/>
      <c r="G197" s="384"/>
    </row>
    <row r="198" spans="1:7" s="7" customFormat="1">
      <c r="A198" s="99" t="s">
        <v>85</v>
      </c>
      <c r="B198" s="384"/>
      <c r="C198" s="384"/>
      <c r="D198" s="384"/>
      <c r="E198" s="384"/>
      <c r="F198" s="384"/>
      <c r="G198" s="384"/>
    </row>
    <row r="199" spans="1:7" s="7" customFormat="1">
      <c r="A199" s="99" t="s">
        <v>86</v>
      </c>
      <c r="B199" s="337"/>
      <c r="C199" s="337"/>
      <c r="D199" s="337"/>
      <c r="E199" s="337"/>
      <c r="F199" s="337"/>
      <c r="G199" s="337"/>
    </row>
    <row r="200" spans="1:7" s="7" customFormat="1">
      <c r="A200" s="327" t="str">
        <f>A145</f>
        <v xml:space="preserve">Porcentaje de sujetos obligados que adoptan el MGD-RTA y cumplen el nivel INICIAL del Modelo. </v>
      </c>
      <c r="B200" s="328"/>
      <c r="C200" s="328"/>
      <c r="D200" s="328"/>
      <c r="E200" s="328"/>
      <c r="F200" s="328"/>
      <c r="G200" s="329"/>
    </row>
    <row r="201" spans="1:7" s="7" customFormat="1" ht="30">
      <c r="A201" s="99" t="s">
        <v>84</v>
      </c>
      <c r="B201" s="384"/>
      <c r="C201" s="384"/>
      <c r="D201" s="384"/>
      <c r="E201" s="384"/>
      <c r="F201" s="384"/>
      <c r="G201" s="384"/>
    </row>
    <row r="202" spans="1:7" s="7" customFormat="1">
      <c r="A202" s="99" t="s">
        <v>85</v>
      </c>
      <c r="B202" s="384"/>
      <c r="C202" s="384"/>
      <c r="D202" s="384"/>
      <c r="E202" s="384"/>
      <c r="F202" s="384"/>
      <c r="G202" s="384"/>
    </row>
    <row r="203" spans="1:7" s="7" customFormat="1">
      <c r="A203" s="99" t="s">
        <v>86</v>
      </c>
      <c r="B203" s="337"/>
      <c r="C203" s="337"/>
      <c r="D203" s="337"/>
      <c r="E203" s="337"/>
      <c r="F203" s="337"/>
      <c r="G203" s="337"/>
    </row>
    <row r="204" spans="1:7" s="7" customFormat="1">
      <c r="A204" s="327" t="str">
        <f>A148</f>
        <v>Porcentaje de satisfacción de las y los asistentes, en la organización de seminarios y eventos en gestión documental.</v>
      </c>
      <c r="B204" s="328"/>
      <c r="C204" s="328"/>
      <c r="D204" s="328"/>
      <c r="E204" s="328"/>
      <c r="F204" s="328"/>
      <c r="G204" s="329"/>
    </row>
    <row r="205" spans="1:7" s="7" customFormat="1" ht="30">
      <c r="A205" s="99" t="s">
        <v>84</v>
      </c>
      <c r="B205" s="384"/>
      <c r="C205" s="384"/>
      <c r="D205" s="384"/>
      <c r="E205" s="384"/>
      <c r="F205" s="384"/>
      <c r="G205" s="384"/>
    </row>
    <row r="206" spans="1:7" s="7" customFormat="1">
      <c r="A206" s="99" t="s">
        <v>85</v>
      </c>
      <c r="B206" s="384"/>
      <c r="C206" s="384"/>
      <c r="D206" s="384"/>
      <c r="E206" s="384"/>
      <c r="F206" s="384"/>
      <c r="G206" s="384"/>
    </row>
    <row r="207" spans="1:7" s="7" customFormat="1">
      <c r="A207" s="99" t="s">
        <v>86</v>
      </c>
      <c r="B207" s="337"/>
      <c r="C207" s="337"/>
      <c r="D207" s="337"/>
      <c r="E207" s="337"/>
      <c r="F207" s="337"/>
      <c r="G207" s="337"/>
    </row>
    <row r="208" spans="1:7" s="7" customFormat="1">
      <c r="A208" s="327" t="str">
        <f>A151</f>
        <v>Número de convenios interinstitucionales en materia de gestión documental y archivos presentados al Pleno del Instituto.</v>
      </c>
      <c r="B208" s="328"/>
      <c r="C208" s="328"/>
      <c r="D208" s="328"/>
      <c r="E208" s="328"/>
      <c r="F208" s="328"/>
      <c r="G208" s="329"/>
    </row>
    <row r="209" spans="1:7" s="7" customFormat="1" ht="30">
      <c r="A209" s="99" t="s">
        <v>84</v>
      </c>
      <c r="B209" s="384"/>
      <c r="C209" s="384"/>
      <c r="D209" s="384"/>
      <c r="E209" s="384"/>
      <c r="F209" s="384"/>
      <c r="G209" s="384"/>
    </row>
    <row r="210" spans="1:7" s="7" customFormat="1">
      <c r="A210" s="99" t="s">
        <v>85</v>
      </c>
      <c r="B210" s="384"/>
      <c r="C210" s="384"/>
      <c r="D210" s="384"/>
      <c r="E210" s="384"/>
      <c r="F210" s="384"/>
      <c r="G210" s="384"/>
    </row>
    <row r="211" spans="1:7" s="7" customFormat="1">
      <c r="A211" s="99" t="s">
        <v>86</v>
      </c>
      <c r="B211" s="337"/>
      <c r="C211" s="337"/>
      <c r="D211" s="337"/>
      <c r="E211" s="337"/>
      <c r="F211" s="337"/>
      <c r="G211" s="337"/>
    </row>
    <row r="212" spans="1:7" s="7" customFormat="1">
      <c r="A212" s="327" t="str">
        <f>A154</f>
        <v>Porcentaje de participaciones en foros y eventos.</v>
      </c>
      <c r="B212" s="328"/>
      <c r="C212" s="328"/>
      <c r="D212" s="328"/>
      <c r="E212" s="328"/>
      <c r="F212" s="328"/>
      <c r="G212" s="329"/>
    </row>
    <row r="213" spans="1:7" s="7" customFormat="1" ht="30">
      <c r="A213" s="99" t="s">
        <v>84</v>
      </c>
      <c r="B213" s="384"/>
      <c r="C213" s="384"/>
      <c r="D213" s="384"/>
      <c r="E213" s="384"/>
      <c r="F213" s="384"/>
      <c r="G213" s="384"/>
    </row>
    <row r="214" spans="1:7" s="7" customFormat="1">
      <c r="A214" s="99" t="s">
        <v>85</v>
      </c>
      <c r="B214" s="384"/>
      <c r="C214" s="384"/>
      <c r="D214" s="384"/>
      <c r="E214" s="384"/>
      <c r="F214" s="384"/>
      <c r="G214" s="384"/>
    </row>
    <row r="215" spans="1:7" s="7" customFormat="1">
      <c r="A215" s="99" t="s">
        <v>86</v>
      </c>
      <c r="B215" s="337"/>
      <c r="C215" s="337"/>
      <c r="D215" s="337"/>
      <c r="E215" s="337"/>
      <c r="F215" s="337"/>
      <c r="G215" s="337"/>
    </row>
    <row r="216" spans="1:7" s="7" customFormat="1">
      <c r="A216" s="327" t="str">
        <f>A157</f>
        <v>Porcentaje de estudios y proyectos normativos realizados.</v>
      </c>
      <c r="B216" s="328"/>
      <c r="C216" s="328"/>
      <c r="D216" s="328"/>
      <c r="E216" s="328"/>
      <c r="F216" s="328"/>
      <c r="G216" s="329"/>
    </row>
    <row r="217" spans="1:7" s="7" customFormat="1" ht="30">
      <c r="A217" s="99" t="s">
        <v>84</v>
      </c>
      <c r="B217" s="384"/>
      <c r="C217" s="384"/>
      <c r="D217" s="384"/>
      <c r="E217" s="384"/>
      <c r="F217" s="384"/>
      <c r="G217" s="384"/>
    </row>
    <row r="218" spans="1:7" s="7" customFormat="1">
      <c r="A218" s="99" t="s">
        <v>85</v>
      </c>
      <c r="B218" s="384"/>
      <c r="C218" s="384"/>
      <c r="D218" s="384"/>
      <c r="E218" s="384"/>
      <c r="F218" s="384"/>
      <c r="G218" s="384"/>
    </row>
    <row r="219" spans="1:7" s="7" customFormat="1">
      <c r="A219" s="99" t="s">
        <v>86</v>
      </c>
      <c r="B219" s="337"/>
      <c r="C219" s="337"/>
      <c r="D219" s="337"/>
      <c r="E219" s="337"/>
      <c r="F219" s="337"/>
      <c r="G219" s="337"/>
    </row>
    <row r="220" spans="1:7" s="7" customFormat="1">
      <c r="A220" s="327" t="str">
        <f>A160</f>
        <v>Porcentaje  de revisión y análisis de legislaciones locales.</v>
      </c>
      <c r="B220" s="328"/>
      <c r="C220" s="328"/>
      <c r="D220" s="328"/>
      <c r="E220" s="328"/>
      <c r="F220" s="328"/>
      <c r="G220" s="329"/>
    </row>
    <row r="221" spans="1:7" s="7" customFormat="1" ht="30">
      <c r="A221" s="99" t="s">
        <v>84</v>
      </c>
      <c r="B221" s="384"/>
      <c r="C221" s="384"/>
      <c r="D221" s="384"/>
      <c r="E221" s="384"/>
      <c r="F221" s="384"/>
      <c r="G221" s="384"/>
    </row>
    <row r="222" spans="1:7" s="7" customFormat="1">
      <c r="A222" s="99" t="s">
        <v>85</v>
      </c>
      <c r="B222" s="384"/>
      <c r="C222" s="384"/>
      <c r="D222" s="384"/>
      <c r="E222" s="384"/>
      <c r="F222" s="384"/>
      <c r="G222" s="384"/>
    </row>
    <row r="223" spans="1:7" s="7" customFormat="1">
      <c r="A223" s="99" t="s">
        <v>86</v>
      </c>
      <c r="B223" s="337"/>
      <c r="C223" s="337"/>
      <c r="D223" s="337"/>
      <c r="E223" s="337"/>
      <c r="F223" s="337"/>
      <c r="G223" s="337"/>
    </row>
    <row r="224" spans="1:7" s="7" customFormat="1">
      <c r="A224" s="327" t="str">
        <f>A163</f>
        <v>Porcentaje de acciones de organización y conservación de archivos.</v>
      </c>
      <c r="B224" s="328"/>
      <c r="C224" s="328"/>
      <c r="D224" s="328"/>
      <c r="E224" s="328"/>
      <c r="F224" s="328"/>
      <c r="G224" s="329"/>
    </row>
    <row r="225" spans="1:7" s="7" customFormat="1" ht="30">
      <c r="A225" s="99" t="s">
        <v>84</v>
      </c>
      <c r="B225" s="384"/>
      <c r="C225" s="384"/>
      <c r="D225" s="384"/>
      <c r="E225" s="384"/>
      <c r="F225" s="384"/>
      <c r="G225" s="384"/>
    </row>
    <row r="226" spans="1:7" s="7" customFormat="1">
      <c r="A226" s="99" t="s">
        <v>85</v>
      </c>
      <c r="B226" s="384"/>
      <c r="C226" s="384"/>
      <c r="D226" s="384"/>
      <c r="E226" s="384"/>
      <c r="F226" s="384"/>
      <c r="G226" s="384"/>
    </row>
    <row r="227" spans="1:7" s="7" customFormat="1">
      <c r="A227" s="99" t="s">
        <v>86</v>
      </c>
      <c r="B227" s="337"/>
      <c r="C227" s="337"/>
      <c r="D227" s="337"/>
      <c r="E227" s="337"/>
      <c r="F227" s="337"/>
      <c r="G227" s="337"/>
    </row>
    <row r="228" spans="1:7" s="7" customFormat="1">
      <c r="A228" s="432" t="str">
        <f>A166</f>
        <v xml:space="preserve">Porcentaje de avance en las acciones de socialización del Modelo de Gestión Documental de la RTA en los sujetos obligados participantes. </v>
      </c>
      <c r="B228" s="433"/>
      <c r="C228" s="433"/>
      <c r="D228" s="433"/>
      <c r="E228" s="433"/>
      <c r="F228" s="433"/>
      <c r="G228" s="434"/>
    </row>
    <row r="229" spans="1:7" s="7" customFormat="1" ht="30">
      <c r="A229" s="99" t="s">
        <v>84</v>
      </c>
      <c r="B229" s="384"/>
      <c r="C229" s="384"/>
      <c r="D229" s="384"/>
      <c r="E229" s="384"/>
      <c r="F229" s="384"/>
      <c r="G229" s="384"/>
    </row>
    <row r="230" spans="1:7" s="7" customFormat="1">
      <c r="A230" s="99" t="s">
        <v>85</v>
      </c>
      <c r="B230" s="384"/>
      <c r="C230" s="384"/>
      <c r="D230" s="384"/>
      <c r="E230" s="384"/>
      <c r="F230" s="384"/>
      <c r="G230" s="384"/>
    </row>
    <row r="231" spans="1:7">
      <c r="A231" s="99" t="s">
        <v>86</v>
      </c>
      <c r="B231" s="337"/>
      <c r="C231" s="337"/>
      <c r="D231" s="337"/>
      <c r="E231" s="337"/>
      <c r="F231" s="337"/>
      <c r="G231" s="337"/>
    </row>
    <row r="232" spans="1:7">
      <c r="A232" s="327" t="str">
        <f>A169</f>
        <v>Porcentaje de avance de las actividades programadas derivadas de las adhesiones, renovaciones y convenios.</v>
      </c>
      <c r="B232" s="328"/>
      <c r="C232" s="328"/>
      <c r="D232" s="328"/>
      <c r="E232" s="328"/>
      <c r="F232" s="328"/>
      <c r="G232" s="329"/>
    </row>
    <row r="233" spans="1:7" ht="30">
      <c r="A233" s="99" t="s">
        <v>84</v>
      </c>
      <c r="B233" s="384"/>
      <c r="C233" s="384"/>
      <c r="D233" s="384"/>
      <c r="E233" s="384"/>
      <c r="F233" s="384"/>
      <c r="G233" s="384"/>
    </row>
    <row r="234" spans="1:7">
      <c r="A234" s="99" t="s">
        <v>85</v>
      </c>
      <c r="B234" s="384"/>
      <c r="C234" s="384"/>
      <c r="D234" s="384"/>
      <c r="E234" s="384"/>
      <c r="F234" s="384"/>
      <c r="G234" s="384"/>
    </row>
    <row r="235" spans="1:7">
      <c r="A235" s="99" t="s">
        <v>86</v>
      </c>
      <c r="B235" s="337"/>
      <c r="C235" s="337"/>
      <c r="D235" s="337"/>
      <c r="E235" s="337"/>
      <c r="F235" s="337"/>
      <c r="G235" s="337"/>
    </row>
    <row r="236" spans="1:7">
      <c r="A236" s="327" t="str">
        <f>A172</f>
        <v xml:space="preserve">Porcentaje de avance en las acciones de difusión y capacitación a los Órganos Garantes Estatales y sujetos obligados para el cumplimiento de la Ley General de Archivos. </v>
      </c>
      <c r="B236" s="328"/>
      <c r="C236" s="328"/>
      <c r="D236" s="328"/>
      <c r="E236" s="328"/>
      <c r="F236" s="328"/>
      <c r="G236" s="329"/>
    </row>
    <row r="237" spans="1:7" ht="30">
      <c r="A237" s="99" t="s">
        <v>84</v>
      </c>
      <c r="B237" s="384"/>
      <c r="C237" s="384"/>
      <c r="D237" s="384"/>
      <c r="E237" s="384"/>
      <c r="F237" s="384"/>
      <c r="G237" s="384"/>
    </row>
    <row r="238" spans="1:7">
      <c r="A238" s="99" t="s">
        <v>85</v>
      </c>
      <c r="B238" s="384"/>
      <c r="C238" s="384"/>
      <c r="D238" s="384"/>
      <c r="E238" s="384"/>
      <c r="F238" s="384"/>
      <c r="G238" s="384"/>
    </row>
    <row r="239" spans="1:7">
      <c r="A239" s="99" t="s">
        <v>86</v>
      </c>
      <c r="B239" s="337"/>
      <c r="C239" s="337"/>
      <c r="D239" s="337"/>
      <c r="E239" s="337"/>
      <c r="F239" s="337"/>
      <c r="G239" s="337"/>
    </row>
    <row r="240" spans="1:7">
      <c r="A240" s="327" t="str">
        <f>A175</f>
        <v>Porcentaje de avance de las actividades para la conformación del Archivo Histórico del INAI.</v>
      </c>
      <c r="B240" s="328"/>
      <c r="C240" s="328"/>
      <c r="D240" s="328"/>
      <c r="E240" s="328"/>
      <c r="F240" s="328"/>
      <c r="G240" s="329"/>
    </row>
    <row r="241" spans="1:7" ht="30">
      <c r="A241" s="99" t="s">
        <v>84</v>
      </c>
      <c r="B241" s="384"/>
      <c r="C241" s="384"/>
      <c r="D241" s="384"/>
      <c r="E241" s="384"/>
      <c r="F241" s="384"/>
      <c r="G241" s="384"/>
    </row>
    <row r="242" spans="1:7">
      <c r="A242" s="99" t="s">
        <v>85</v>
      </c>
      <c r="B242" s="384"/>
      <c r="C242" s="384"/>
      <c r="D242" s="384"/>
      <c r="E242" s="384"/>
      <c r="F242" s="384"/>
      <c r="G242" s="384"/>
    </row>
    <row r="243" spans="1:7">
      <c r="A243" s="99" t="s">
        <v>86</v>
      </c>
      <c r="B243" s="337"/>
      <c r="C243" s="337"/>
      <c r="D243" s="337"/>
      <c r="E243" s="337"/>
      <c r="F243" s="337"/>
      <c r="G243" s="337"/>
    </row>
    <row r="244" spans="1:7">
      <c r="A244" s="327" t="str">
        <f>A178</f>
        <v>Porcentaje de avance de las actividades para la conformación del Centro de Documentación Especializado en Transparencia, Acceso a la Información y Protección de Datos Personales</v>
      </c>
      <c r="B244" s="328"/>
      <c r="C244" s="328"/>
      <c r="D244" s="328"/>
      <c r="E244" s="328"/>
      <c r="F244" s="328"/>
      <c r="G244" s="329"/>
    </row>
    <row r="245" spans="1:7" ht="30">
      <c r="A245" s="99" t="s">
        <v>84</v>
      </c>
      <c r="B245" s="384"/>
      <c r="C245" s="384"/>
      <c r="D245" s="384"/>
      <c r="E245" s="384"/>
      <c r="F245" s="384"/>
      <c r="G245" s="384"/>
    </row>
    <row r="246" spans="1:7">
      <c r="A246" s="99" t="s">
        <v>85</v>
      </c>
      <c r="B246" s="384"/>
      <c r="C246" s="384"/>
      <c r="D246" s="384"/>
      <c r="E246" s="384"/>
      <c r="F246" s="384"/>
      <c r="G246" s="384"/>
    </row>
    <row r="247" spans="1:7">
      <c r="A247" s="99" t="s">
        <v>86</v>
      </c>
      <c r="B247" s="337"/>
      <c r="C247" s="337"/>
      <c r="D247" s="337"/>
      <c r="E247" s="337"/>
      <c r="F247" s="337"/>
      <c r="G247" s="337"/>
    </row>
    <row r="248" spans="1:7">
      <c r="A248" s="327" t="str">
        <f>A181</f>
        <v xml:space="preserve">Porcentaje de avance de las acciones del Comité de Valoración Documental. </v>
      </c>
      <c r="B248" s="328"/>
      <c r="C248" s="328"/>
      <c r="D248" s="328"/>
      <c r="E248" s="328"/>
      <c r="F248" s="328"/>
      <c r="G248" s="329"/>
    </row>
    <row r="249" spans="1:7" ht="30">
      <c r="A249" s="99" t="s">
        <v>84</v>
      </c>
      <c r="B249" s="384"/>
      <c r="C249" s="384"/>
      <c r="D249" s="384"/>
      <c r="E249" s="384"/>
      <c r="F249" s="384"/>
      <c r="G249" s="384"/>
    </row>
    <row r="250" spans="1:7">
      <c r="A250" s="99" t="s">
        <v>85</v>
      </c>
      <c r="B250" s="384"/>
      <c r="C250" s="384"/>
      <c r="D250" s="384"/>
      <c r="E250" s="384"/>
      <c r="F250" s="384"/>
      <c r="G250" s="384"/>
    </row>
    <row r="251" spans="1:7">
      <c r="A251" s="99" t="s">
        <v>86</v>
      </c>
      <c r="B251" s="337"/>
      <c r="C251" s="337"/>
      <c r="D251" s="337"/>
      <c r="E251" s="337"/>
      <c r="F251" s="337"/>
      <c r="G251" s="337"/>
    </row>
    <row r="252" spans="1:7">
      <c r="A252" s="327" t="str">
        <f>A184</f>
        <v xml:space="preserve">Porcentaje de avance de las acciones del Grupo Interdisciplinario de Valoración Documental. </v>
      </c>
      <c r="B252" s="328"/>
      <c r="C252" s="328"/>
      <c r="D252" s="328"/>
      <c r="E252" s="328"/>
      <c r="F252" s="328"/>
      <c r="G252" s="329"/>
    </row>
    <row r="253" spans="1:7" ht="30">
      <c r="A253" s="99" t="s">
        <v>84</v>
      </c>
      <c r="B253" s="384"/>
      <c r="C253" s="384"/>
      <c r="D253" s="384"/>
      <c r="E253" s="384"/>
      <c r="F253" s="384"/>
      <c r="G253" s="384"/>
    </row>
    <row r="254" spans="1:7">
      <c r="A254" s="99" t="s">
        <v>85</v>
      </c>
      <c r="B254" s="384"/>
      <c r="C254" s="384"/>
      <c r="D254" s="384"/>
      <c r="E254" s="384"/>
      <c r="F254" s="384"/>
      <c r="G254" s="384"/>
    </row>
    <row r="255" spans="1:7">
      <c r="A255" s="99" t="s">
        <v>86</v>
      </c>
      <c r="B255" s="337"/>
      <c r="C255" s="337"/>
      <c r="D255" s="337"/>
      <c r="E255" s="337"/>
      <c r="F255" s="337"/>
      <c r="G255" s="337"/>
    </row>
    <row r="256" spans="1:7">
      <c r="A256" s="345"/>
      <c r="B256" s="345"/>
      <c r="C256" s="345"/>
      <c r="D256" s="345"/>
      <c r="E256" s="345"/>
      <c r="F256" s="345"/>
      <c r="G256" s="345"/>
    </row>
  </sheetData>
  <mergeCells count="255">
    <mergeCell ref="B255:G255"/>
    <mergeCell ref="A256:G256"/>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A187:G187"/>
    <mergeCell ref="A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41:G141"/>
    <mergeCell ref="A142:G142"/>
    <mergeCell ref="B143:G143"/>
    <mergeCell ref="B144:G144"/>
    <mergeCell ref="A145:G145"/>
    <mergeCell ref="B146:G146"/>
    <mergeCell ref="A135:G135"/>
    <mergeCell ref="A136:G136"/>
    <mergeCell ref="B137:G137"/>
    <mergeCell ref="B138:G138"/>
    <mergeCell ref="A139:G139"/>
    <mergeCell ref="B140:G140"/>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78FC-5E13-4F01-B73A-45068E38A9C5}">
  <sheetPr>
    <pageSetUpPr fitToPage="1"/>
  </sheetPr>
  <dimension ref="A1:G348"/>
  <sheetViews>
    <sheetView showGridLines="0" zoomScale="80" zoomScaleNormal="80" workbookViewId="0">
      <selection activeCell="D7" sqref="D7:G7"/>
    </sheetView>
  </sheetViews>
  <sheetFormatPr baseColWidth="10" defaultColWidth="11.42578125" defaultRowHeight="15.75"/>
  <cols>
    <col min="1" max="1" width="45.7109375" style="14" customWidth="1"/>
    <col min="2" max="3" width="39.7109375" style="14" customWidth="1"/>
    <col min="4" max="4" width="20.7109375" style="14" customWidth="1"/>
    <col min="5" max="6" width="30.7109375" style="14" customWidth="1"/>
    <col min="7" max="7" width="15.28515625" style="8"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97</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465</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140</v>
      </c>
      <c r="B11" s="315"/>
      <c r="C11" s="315"/>
      <c r="D11" s="315"/>
      <c r="E11" s="315"/>
      <c r="F11" s="315"/>
      <c r="G11" s="315"/>
    </row>
    <row r="12" spans="1:7" ht="18" customHeight="1">
      <c r="A12" s="314" t="s">
        <v>40</v>
      </c>
      <c r="B12" s="314"/>
      <c r="C12" s="314"/>
      <c r="D12" s="314"/>
      <c r="E12" s="314"/>
      <c r="F12" s="314"/>
      <c r="G12" s="314"/>
    </row>
    <row r="13" spans="1:7" ht="18" customHeight="1">
      <c r="A13" s="315" t="s">
        <v>141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+'E002'!B20</f>
        <v>149781825</v>
      </c>
      <c r="D22" s="321"/>
      <c r="E22" s="84">
        <f>+'E002'!C20</f>
        <v>72964599</v>
      </c>
      <c r="F22" s="84">
        <f>+'E002'!D20</f>
        <v>52269150.549999997</v>
      </c>
      <c r="G22" s="122">
        <f>F22/C22*100</f>
        <v>34.896857846404259</v>
      </c>
    </row>
    <row r="23" spans="1:7" ht="16.5" customHeight="1">
      <c r="A23" s="317" t="s">
        <v>0</v>
      </c>
      <c r="B23" s="317"/>
      <c r="C23" s="321">
        <f>+'E002'!B21</f>
        <v>151277837.12999997</v>
      </c>
      <c r="D23" s="321"/>
      <c r="E23" s="84">
        <f>+'E002'!C21</f>
        <v>73198285.13000001</v>
      </c>
      <c r="F23" s="84">
        <f>+'E002'!D21</f>
        <v>52269150.549999997</v>
      </c>
      <c r="G23" s="122">
        <f>F23/C23*100</f>
        <v>34.551756914056568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ht="15">
      <c r="A27" s="317" t="s">
        <v>57</v>
      </c>
      <c r="B27" s="317" t="s">
        <v>58</v>
      </c>
      <c r="C27" s="317" t="s">
        <v>59</v>
      </c>
      <c r="D27" s="317" t="s">
        <v>60</v>
      </c>
      <c r="E27" s="317" t="s">
        <v>61</v>
      </c>
      <c r="F27" s="92" t="s">
        <v>62</v>
      </c>
      <c r="G27" s="87">
        <v>85</v>
      </c>
    </row>
    <row r="28" spans="1:7" ht="15">
      <c r="A28" s="317"/>
      <c r="B28" s="317"/>
      <c r="C28" s="317"/>
      <c r="D28" s="317"/>
      <c r="E28" s="317"/>
      <c r="F28" s="93" t="s">
        <v>63</v>
      </c>
      <c r="G28" s="87">
        <v>85</v>
      </c>
    </row>
    <row r="29" spans="1:7" ht="15">
      <c r="A29" s="317"/>
      <c r="B29" s="317"/>
      <c r="C29" s="317"/>
      <c r="D29" s="317"/>
      <c r="E29" s="317"/>
      <c r="F29" s="92" t="s">
        <v>64</v>
      </c>
      <c r="G29" s="87" t="s">
        <v>159</v>
      </c>
    </row>
    <row r="30" spans="1:7" ht="15">
      <c r="A30" s="317"/>
      <c r="B30" s="317"/>
      <c r="C30" s="317"/>
      <c r="D30" s="317"/>
      <c r="E30" s="317"/>
      <c r="F30" s="86" t="s">
        <v>65</v>
      </c>
      <c r="G30" s="87" t="s">
        <v>159</v>
      </c>
    </row>
    <row r="31" spans="1:7" ht="15">
      <c r="A31" s="317"/>
      <c r="B31" s="317"/>
      <c r="C31" s="317"/>
      <c r="D31" s="317"/>
      <c r="E31" s="317"/>
      <c r="F31" s="92" t="s">
        <v>66</v>
      </c>
      <c r="G31" s="87" t="s">
        <v>159</v>
      </c>
    </row>
    <row r="32" spans="1:7" ht="156.75">
      <c r="A32" s="89" t="s">
        <v>466</v>
      </c>
      <c r="B32" s="89" t="s">
        <v>467</v>
      </c>
      <c r="C32" s="89" t="s">
        <v>468</v>
      </c>
      <c r="D32" s="90" t="s">
        <v>69</v>
      </c>
      <c r="E32" s="114" t="s">
        <v>79</v>
      </c>
      <c r="F32" s="92" t="s">
        <v>1324</v>
      </c>
      <c r="G32" s="87" t="s">
        <v>159</v>
      </c>
    </row>
    <row r="33" spans="1:7" ht="15">
      <c r="A33" s="318" t="s">
        <v>1325</v>
      </c>
      <c r="B33" s="319"/>
      <c r="C33" s="319"/>
      <c r="D33" s="319"/>
      <c r="E33" s="319"/>
      <c r="F33" s="319"/>
      <c r="G33" s="320"/>
    </row>
    <row r="34" spans="1:7" ht="15">
      <c r="A34" s="316" t="s">
        <v>55</v>
      </c>
      <c r="B34" s="316"/>
      <c r="C34" s="316"/>
      <c r="D34" s="316"/>
      <c r="E34" s="316"/>
      <c r="F34" s="316" t="s">
        <v>56</v>
      </c>
      <c r="G34" s="316"/>
    </row>
    <row r="35" spans="1:7" ht="15">
      <c r="A35" s="317" t="s">
        <v>57</v>
      </c>
      <c r="B35" s="317" t="s">
        <v>58</v>
      </c>
      <c r="C35" s="317" t="s">
        <v>59</v>
      </c>
      <c r="D35" s="317" t="s">
        <v>60</v>
      </c>
      <c r="E35" s="317" t="s">
        <v>61</v>
      </c>
      <c r="F35" s="92" t="s">
        <v>62</v>
      </c>
      <c r="G35" s="87">
        <v>75</v>
      </c>
    </row>
    <row r="36" spans="1:7" ht="15">
      <c r="A36" s="317"/>
      <c r="B36" s="317"/>
      <c r="C36" s="317"/>
      <c r="D36" s="317"/>
      <c r="E36" s="317"/>
      <c r="F36" s="93" t="s">
        <v>63</v>
      </c>
      <c r="G36" s="87">
        <v>75</v>
      </c>
    </row>
    <row r="37" spans="1:7" ht="15">
      <c r="A37" s="317"/>
      <c r="B37" s="317"/>
      <c r="C37" s="317"/>
      <c r="D37" s="317"/>
      <c r="E37" s="317"/>
      <c r="F37" s="93" t="s">
        <v>64</v>
      </c>
      <c r="G37" s="87" t="s">
        <v>159</v>
      </c>
    </row>
    <row r="38" spans="1:7" ht="15">
      <c r="A38" s="317"/>
      <c r="B38" s="317"/>
      <c r="C38" s="317"/>
      <c r="D38" s="317"/>
      <c r="E38" s="317"/>
      <c r="F38" s="93" t="s">
        <v>65</v>
      </c>
      <c r="G38" s="87" t="s">
        <v>159</v>
      </c>
    </row>
    <row r="39" spans="1:7" ht="15">
      <c r="A39" s="317"/>
      <c r="B39" s="317"/>
      <c r="C39" s="317"/>
      <c r="D39" s="317"/>
      <c r="E39" s="317"/>
      <c r="F39" s="93" t="s">
        <v>66</v>
      </c>
      <c r="G39" s="87" t="s">
        <v>159</v>
      </c>
    </row>
    <row r="40" spans="1:7" ht="128.25">
      <c r="A40" s="89" t="s">
        <v>469</v>
      </c>
      <c r="B40" s="89" t="s">
        <v>470</v>
      </c>
      <c r="C40" s="89" t="s">
        <v>471</v>
      </c>
      <c r="D40" s="90" t="s">
        <v>87</v>
      </c>
      <c r="E40" s="114" t="s">
        <v>79</v>
      </c>
      <c r="F40" s="93" t="s">
        <v>68</v>
      </c>
      <c r="G40" s="87" t="s">
        <v>159</v>
      </c>
    </row>
    <row r="41" spans="1:7" ht="15">
      <c r="A41" s="317" t="s">
        <v>57</v>
      </c>
      <c r="B41" s="317" t="s">
        <v>58</v>
      </c>
      <c r="C41" s="317" t="s">
        <v>59</v>
      </c>
      <c r="D41" s="317" t="s">
        <v>60</v>
      </c>
      <c r="E41" s="317" t="s">
        <v>61</v>
      </c>
      <c r="F41" s="92" t="s">
        <v>62</v>
      </c>
      <c r="G41" s="87">
        <v>70</v>
      </c>
    </row>
    <row r="42" spans="1:7" ht="15">
      <c r="A42" s="317"/>
      <c r="B42" s="317"/>
      <c r="C42" s="317"/>
      <c r="D42" s="317"/>
      <c r="E42" s="317"/>
      <c r="F42" s="93" t="s">
        <v>63</v>
      </c>
      <c r="G42" s="87">
        <v>70</v>
      </c>
    </row>
    <row r="43" spans="1:7" ht="15">
      <c r="A43" s="317"/>
      <c r="B43" s="317"/>
      <c r="C43" s="317"/>
      <c r="D43" s="317"/>
      <c r="E43" s="317"/>
      <c r="F43" s="93" t="s">
        <v>64</v>
      </c>
      <c r="G43" s="87" t="s">
        <v>159</v>
      </c>
    </row>
    <row r="44" spans="1:7" ht="15">
      <c r="A44" s="317"/>
      <c r="B44" s="317"/>
      <c r="C44" s="317"/>
      <c r="D44" s="317"/>
      <c r="E44" s="317"/>
      <c r="F44" s="93" t="s">
        <v>65</v>
      </c>
      <c r="G44" s="87" t="s">
        <v>159</v>
      </c>
    </row>
    <row r="45" spans="1:7" ht="15">
      <c r="A45" s="317"/>
      <c r="B45" s="317"/>
      <c r="C45" s="317"/>
      <c r="D45" s="317"/>
      <c r="E45" s="317"/>
      <c r="F45" s="93" t="s">
        <v>66</v>
      </c>
      <c r="G45" s="87" t="s">
        <v>159</v>
      </c>
    </row>
    <row r="46" spans="1:7" ht="128.25">
      <c r="A46" s="89" t="s">
        <v>472</v>
      </c>
      <c r="B46" s="89" t="s">
        <v>470</v>
      </c>
      <c r="C46" s="89" t="s">
        <v>473</v>
      </c>
      <c r="D46" s="90" t="s">
        <v>87</v>
      </c>
      <c r="E46" s="114" t="s">
        <v>79</v>
      </c>
      <c r="F46" s="93" t="s">
        <v>68</v>
      </c>
      <c r="G46" s="87" t="s">
        <v>159</v>
      </c>
    </row>
    <row r="47" spans="1:7" ht="15">
      <c r="A47" s="318" t="s">
        <v>1326</v>
      </c>
      <c r="B47" s="319"/>
      <c r="C47" s="319"/>
      <c r="D47" s="319"/>
      <c r="E47" s="319"/>
      <c r="F47" s="319"/>
      <c r="G47" s="320"/>
    </row>
    <row r="48" spans="1:7" ht="15">
      <c r="A48" s="316" t="s">
        <v>55</v>
      </c>
      <c r="B48" s="316"/>
      <c r="C48" s="316"/>
      <c r="D48" s="316"/>
      <c r="E48" s="316"/>
      <c r="F48" s="316" t="s">
        <v>56</v>
      </c>
      <c r="G48" s="316"/>
    </row>
    <row r="49" spans="1:7" ht="15">
      <c r="A49" s="317" t="s">
        <v>57</v>
      </c>
      <c r="B49" s="317" t="s">
        <v>58</v>
      </c>
      <c r="C49" s="317" t="s">
        <v>59</v>
      </c>
      <c r="D49" s="317" t="s">
        <v>60</v>
      </c>
      <c r="E49" s="317" t="s">
        <v>61</v>
      </c>
      <c r="F49" s="93" t="s">
        <v>62</v>
      </c>
      <c r="G49" s="87">
        <v>9</v>
      </c>
    </row>
    <row r="50" spans="1:7" ht="15">
      <c r="A50" s="317"/>
      <c r="B50" s="317"/>
      <c r="C50" s="317"/>
      <c r="D50" s="317"/>
      <c r="E50" s="317"/>
      <c r="F50" s="93" t="s">
        <v>63</v>
      </c>
      <c r="G50" s="87">
        <v>9</v>
      </c>
    </row>
    <row r="51" spans="1:7" ht="15">
      <c r="A51" s="317"/>
      <c r="B51" s="317"/>
      <c r="C51" s="317"/>
      <c r="D51" s="317"/>
      <c r="E51" s="317"/>
      <c r="F51" s="93" t="s">
        <v>64</v>
      </c>
      <c r="G51" s="87">
        <v>9</v>
      </c>
    </row>
    <row r="52" spans="1:7" ht="15">
      <c r="A52" s="317"/>
      <c r="B52" s="317"/>
      <c r="C52" s="317"/>
      <c r="D52" s="317"/>
      <c r="E52" s="317"/>
      <c r="F52" s="93" t="s">
        <v>65</v>
      </c>
      <c r="G52" s="87">
        <v>9</v>
      </c>
    </row>
    <row r="53" spans="1:7" ht="15">
      <c r="A53" s="317"/>
      <c r="B53" s="317"/>
      <c r="C53" s="317"/>
      <c r="D53" s="317"/>
      <c r="E53" s="317"/>
      <c r="F53" s="93" t="s">
        <v>66</v>
      </c>
      <c r="G53" s="87">
        <f>17376.33/1764</f>
        <v>9.8505272108843549</v>
      </c>
    </row>
    <row r="54" spans="1:7" ht="114">
      <c r="A54" s="89" t="s">
        <v>474</v>
      </c>
      <c r="B54" s="89" t="s">
        <v>475</v>
      </c>
      <c r="C54" s="89" t="s">
        <v>476</v>
      </c>
      <c r="D54" s="90" t="s">
        <v>87</v>
      </c>
      <c r="E54" s="114" t="s">
        <v>88</v>
      </c>
      <c r="F54" s="93" t="s">
        <v>68</v>
      </c>
      <c r="G54" s="87">
        <f>(G53/G49)*100</f>
        <v>109.45030234315949</v>
      </c>
    </row>
    <row r="55" spans="1:7" ht="15">
      <c r="A55" s="317" t="s">
        <v>57</v>
      </c>
      <c r="B55" s="317" t="s">
        <v>58</v>
      </c>
      <c r="C55" s="317" t="s">
        <v>59</v>
      </c>
      <c r="D55" s="317" t="s">
        <v>60</v>
      </c>
      <c r="E55" s="317" t="s">
        <v>61</v>
      </c>
      <c r="F55" s="93" t="s">
        <v>62</v>
      </c>
      <c r="G55" s="87">
        <v>9</v>
      </c>
    </row>
    <row r="56" spans="1:7" ht="15">
      <c r="A56" s="317"/>
      <c r="B56" s="317"/>
      <c r="C56" s="317"/>
      <c r="D56" s="317"/>
      <c r="E56" s="317"/>
      <c r="F56" s="93" t="s">
        <v>63</v>
      </c>
      <c r="G56" s="87">
        <v>9</v>
      </c>
    </row>
    <row r="57" spans="1:7" ht="15">
      <c r="A57" s="317"/>
      <c r="B57" s="317"/>
      <c r="C57" s="317"/>
      <c r="D57" s="317"/>
      <c r="E57" s="317"/>
      <c r="F57" s="93" t="s">
        <v>64</v>
      </c>
      <c r="G57" s="87">
        <v>9</v>
      </c>
    </row>
    <row r="58" spans="1:7" ht="15">
      <c r="A58" s="317"/>
      <c r="B58" s="317"/>
      <c r="C58" s="317"/>
      <c r="D58" s="317"/>
      <c r="E58" s="317"/>
      <c r="F58" s="93" t="s">
        <v>65</v>
      </c>
      <c r="G58" s="87">
        <v>9</v>
      </c>
    </row>
    <row r="59" spans="1:7" ht="15">
      <c r="A59" s="317"/>
      <c r="B59" s="317"/>
      <c r="C59" s="317"/>
      <c r="D59" s="317"/>
      <c r="E59" s="317"/>
      <c r="F59" s="93" t="s">
        <v>66</v>
      </c>
      <c r="G59" s="87">
        <f>15899.38/1662</f>
        <v>9.5664139590854393</v>
      </c>
    </row>
    <row r="60" spans="1:7" ht="114">
      <c r="A60" s="89" t="s">
        <v>477</v>
      </c>
      <c r="B60" s="89" t="s">
        <v>475</v>
      </c>
      <c r="C60" s="89" t="s">
        <v>478</v>
      </c>
      <c r="D60" s="90" t="s">
        <v>87</v>
      </c>
      <c r="E60" s="114" t="s">
        <v>479</v>
      </c>
      <c r="F60" s="93" t="s">
        <v>68</v>
      </c>
      <c r="G60" s="87">
        <f>(G59/G55)*100</f>
        <v>106.29348843428265</v>
      </c>
    </row>
    <row r="61" spans="1:7" ht="15">
      <c r="A61" s="317" t="s">
        <v>57</v>
      </c>
      <c r="B61" s="317" t="s">
        <v>58</v>
      </c>
      <c r="C61" s="317" t="s">
        <v>59</v>
      </c>
      <c r="D61" s="317" t="s">
        <v>60</v>
      </c>
      <c r="E61" s="317" t="s">
        <v>61</v>
      </c>
      <c r="F61" s="93" t="s">
        <v>62</v>
      </c>
      <c r="G61" s="87">
        <v>90</v>
      </c>
    </row>
    <row r="62" spans="1:7" ht="15">
      <c r="A62" s="317"/>
      <c r="B62" s="317"/>
      <c r="C62" s="317"/>
      <c r="D62" s="317"/>
      <c r="E62" s="317"/>
      <c r="F62" s="93" t="s">
        <v>63</v>
      </c>
      <c r="G62" s="87">
        <v>90</v>
      </c>
    </row>
    <row r="63" spans="1:7" ht="15">
      <c r="A63" s="317"/>
      <c r="B63" s="317"/>
      <c r="C63" s="317"/>
      <c r="D63" s="317"/>
      <c r="E63" s="317"/>
      <c r="F63" s="93" t="s">
        <v>64</v>
      </c>
      <c r="G63" s="87">
        <v>90</v>
      </c>
    </row>
    <row r="64" spans="1:7" ht="15">
      <c r="A64" s="317"/>
      <c r="B64" s="317"/>
      <c r="C64" s="317"/>
      <c r="D64" s="317"/>
      <c r="E64" s="317"/>
      <c r="F64" s="93" t="s">
        <v>65</v>
      </c>
      <c r="G64" s="87">
        <v>90</v>
      </c>
    </row>
    <row r="65" spans="1:7" ht="15">
      <c r="A65" s="317"/>
      <c r="B65" s="317"/>
      <c r="C65" s="317"/>
      <c r="D65" s="317"/>
      <c r="E65" s="317"/>
      <c r="F65" s="93" t="s">
        <v>66</v>
      </c>
      <c r="G65" s="87">
        <f>(3880/3974)*100</f>
        <v>97.63462506290891</v>
      </c>
    </row>
    <row r="66" spans="1:7" ht="57">
      <c r="A66" s="89" t="s">
        <v>480</v>
      </c>
      <c r="B66" s="89" t="s">
        <v>475</v>
      </c>
      <c r="C66" s="89" t="s">
        <v>481</v>
      </c>
      <c r="D66" s="90" t="s">
        <v>69</v>
      </c>
      <c r="E66" s="114" t="s">
        <v>83</v>
      </c>
      <c r="F66" s="93" t="s">
        <v>68</v>
      </c>
      <c r="G66" s="87">
        <f>(G65/G61)*100</f>
        <v>108.48291673656544</v>
      </c>
    </row>
    <row r="67" spans="1:7" ht="15">
      <c r="A67" s="317" t="s">
        <v>57</v>
      </c>
      <c r="B67" s="317" t="s">
        <v>58</v>
      </c>
      <c r="C67" s="317" t="s">
        <v>59</v>
      </c>
      <c r="D67" s="317" t="s">
        <v>60</v>
      </c>
      <c r="E67" s="317" t="s">
        <v>61</v>
      </c>
      <c r="F67" s="93" t="s">
        <v>62</v>
      </c>
      <c r="G67" s="87">
        <v>80</v>
      </c>
    </row>
    <row r="68" spans="1:7" ht="15">
      <c r="A68" s="317"/>
      <c r="B68" s="317"/>
      <c r="C68" s="317"/>
      <c r="D68" s="317"/>
      <c r="E68" s="317"/>
      <c r="F68" s="93" t="s">
        <v>63</v>
      </c>
      <c r="G68" s="87">
        <v>80</v>
      </c>
    </row>
    <row r="69" spans="1:7" ht="15">
      <c r="A69" s="317"/>
      <c r="B69" s="317"/>
      <c r="C69" s="317"/>
      <c r="D69" s="317"/>
      <c r="E69" s="317"/>
      <c r="F69" s="93" t="s">
        <v>64</v>
      </c>
      <c r="G69" s="87" t="s">
        <v>159</v>
      </c>
    </row>
    <row r="70" spans="1:7" ht="15">
      <c r="A70" s="317"/>
      <c r="B70" s="317"/>
      <c r="C70" s="317"/>
      <c r="D70" s="317"/>
      <c r="E70" s="317"/>
      <c r="F70" s="93" t="s">
        <v>65</v>
      </c>
      <c r="G70" s="87" t="s">
        <v>159</v>
      </c>
    </row>
    <row r="71" spans="1:7" ht="15">
      <c r="A71" s="317"/>
      <c r="B71" s="317"/>
      <c r="C71" s="317"/>
      <c r="D71" s="317"/>
      <c r="E71" s="317"/>
      <c r="F71" s="93" t="s">
        <v>66</v>
      </c>
      <c r="G71" s="87" t="s">
        <v>159</v>
      </c>
    </row>
    <row r="72" spans="1:7" ht="85.5">
      <c r="A72" s="89" t="s">
        <v>482</v>
      </c>
      <c r="B72" s="89" t="s">
        <v>483</v>
      </c>
      <c r="C72" s="89" t="s">
        <v>484</v>
      </c>
      <c r="D72" s="90" t="s">
        <v>69</v>
      </c>
      <c r="E72" s="114" t="s">
        <v>82</v>
      </c>
      <c r="F72" s="93" t="s">
        <v>68</v>
      </c>
      <c r="G72" s="87" t="s">
        <v>159</v>
      </c>
    </row>
    <row r="73" spans="1:7" ht="15">
      <c r="A73" s="317" t="s">
        <v>57</v>
      </c>
      <c r="B73" s="317" t="s">
        <v>58</v>
      </c>
      <c r="C73" s="317" t="s">
        <v>59</v>
      </c>
      <c r="D73" s="317" t="s">
        <v>60</v>
      </c>
      <c r="E73" s="317" t="s">
        <v>61</v>
      </c>
      <c r="F73" s="93" t="s">
        <v>62</v>
      </c>
      <c r="G73" s="87">
        <v>97.5</v>
      </c>
    </row>
    <row r="74" spans="1:7" ht="15">
      <c r="A74" s="317"/>
      <c r="B74" s="317"/>
      <c r="C74" s="317"/>
      <c r="D74" s="317"/>
      <c r="E74" s="317"/>
      <c r="F74" s="93" t="s">
        <v>63</v>
      </c>
      <c r="G74" s="87">
        <v>97.5</v>
      </c>
    </row>
    <row r="75" spans="1:7" ht="15">
      <c r="A75" s="317"/>
      <c r="B75" s="317"/>
      <c r="C75" s="317"/>
      <c r="D75" s="317"/>
      <c r="E75" s="317"/>
      <c r="F75" s="93" t="s">
        <v>64</v>
      </c>
      <c r="G75" s="87">
        <v>97.5</v>
      </c>
    </row>
    <row r="76" spans="1:7" ht="15">
      <c r="A76" s="317"/>
      <c r="B76" s="317"/>
      <c r="C76" s="317"/>
      <c r="D76" s="317"/>
      <c r="E76" s="317"/>
      <c r="F76" s="93" t="s">
        <v>65</v>
      </c>
      <c r="G76" s="87">
        <v>97.5</v>
      </c>
    </row>
    <row r="77" spans="1:7" ht="15">
      <c r="A77" s="317"/>
      <c r="B77" s="317"/>
      <c r="C77" s="317"/>
      <c r="D77" s="317"/>
      <c r="E77" s="317"/>
      <c r="F77" s="93" t="s">
        <v>66</v>
      </c>
      <c r="G77" s="87" t="s">
        <v>1154</v>
      </c>
    </row>
    <row r="78" spans="1:7" ht="114">
      <c r="A78" s="89" t="s">
        <v>485</v>
      </c>
      <c r="B78" s="89" t="s">
        <v>483</v>
      </c>
      <c r="C78" s="89" t="s">
        <v>486</v>
      </c>
      <c r="D78" s="90" t="s">
        <v>69</v>
      </c>
      <c r="E78" s="114" t="s">
        <v>81</v>
      </c>
      <c r="F78" s="93" t="s">
        <v>68</v>
      </c>
      <c r="G78" s="87" t="s">
        <v>1154</v>
      </c>
    </row>
    <row r="79" spans="1:7" ht="15">
      <c r="A79" s="317" t="s">
        <v>57</v>
      </c>
      <c r="B79" s="317" t="s">
        <v>58</v>
      </c>
      <c r="C79" s="317" t="s">
        <v>59</v>
      </c>
      <c r="D79" s="317" t="s">
        <v>60</v>
      </c>
      <c r="E79" s="317" t="s">
        <v>61</v>
      </c>
      <c r="F79" s="93" t="s">
        <v>62</v>
      </c>
      <c r="G79" s="87">
        <v>8</v>
      </c>
    </row>
    <row r="80" spans="1:7" ht="15">
      <c r="A80" s="317"/>
      <c r="B80" s="317"/>
      <c r="C80" s="317"/>
      <c r="D80" s="317"/>
      <c r="E80" s="317"/>
      <c r="F80" s="93" t="s">
        <v>63</v>
      </c>
      <c r="G80" s="87">
        <v>8</v>
      </c>
    </row>
    <row r="81" spans="1:7" ht="15">
      <c r="A81" s="317"/>
      <c r="B81" s="317"/>
      <c r="C81" s="317"/>
      <c r="D81" s="317"/>
      <c r="E81" s="317"/>
      <c r="F81" s="93" t="s">
        <v>64</v>
      </c>
      <c r="G81" s="87" t="s">
        <v>159</v>
      </c>
    </row>
    <row r="82" spans="1:7" ht="15">
      <c r="A82" s="317"/>
      <c r="B82" s="317"/>
      <c r="C82" s="317"/>
      <c r="D82" s="317"/>
      <c r="E82" s="317"/>
      <c r="F82" s="93" t="s">
        <v>65</v>
      </c>
      <c r="G82" s="87" t="s">
        <v>159</v>
      </c>
    </row>
    <row r="83" spans="1:7" ht="15">
      <c r="A83" s="317"/>
      <c r="B83" s="317"/>
      <c r="C83" s="317"/>
      <c r="D83" s="317"/>
      <c r="E83" s="317"/>
      <c r="F83" s="93" t="s">
        <v>66</v>
      </c>
      <c r="G83" s="87" t="s">
        <v>159</v>
      </c>
    </row>
    <row r="84" spans="1:7" ht="71.25">
      <c r="A84" s="89" t="s">
        <v>487</v>
      </c>
      <c r="B84" s="89" t="s">
        <v>488</v>
      </c>
      <c r="C84" s="89" t="s">
        <v>489</v>
      </c>
      <c r="D84" s="90" t="s">
        <v>87</v>
      </c>
      <c r="E84" s="114" t="s">
        <v>82</v>
      </c>
      <c r="F84" s="93" t="s">
        <v>68</v>
      </c>
      <c r="G84" s="87" t="s">
        <v>159</v>
      </c>
    </row>
    <row r="85" spans="1:7" ht="15">
      <c r="A85" s="317" t="s">
        <v>57</v>
      </c>
      <c r="B85" s="317" t="s">
        <v>58</v>
      </c>
      <c r="C85" s="317" t="s">
        <v>59</v>
      </c>
      <c r="D85" s="317" t="s">
        <v>60</v>
      </c>
      <c r="E85" s="317" t="s">
        <v>61</v>
      </c>
      <c r="F85" s="93" t="s">
        <v>62</v>
      </c>
      <c r="G85" s="87">
        <v>8</v>
      </c>
    </row>
    <row r="86" spans="1:7" ht="15">
      <c r="A86" s="317"/>
      <c r="B86" s="317"/>
      <c r="C86" s="317"/>
      <c r="D86" s="317"/>
      <c r="E86" s="317"/>
      <c r="F86" s="93" t="s">
        <v>63</v>
      </c>
      <c r="G86" s="87">
        <v>8</v>
      </c>
    </row>
    <row r="87" spans="1:7" ht="15">
      <c r="A87" s="317"/>
      <c r="B87" s="317"/>
      <c r="C87" s="317"/>
      <c r="D87" s="317"/>
      <c r="E87" s="317"/>
      <c r="F87" s="93" t="s">
        <v>64</v>
      </c>
      <c r="G87" s="87" t="s">
        <v>159</v>
      </c>
    </row>
    <row r="88" spans="1:7" ht="15">
      <c r="A88" s="317"/>
      <c r="B88" s="317"/>
      <c r="C88" s="317"/>
      <c r="D88" s="317"/>
      <c r="E88" s="317"/>
      <c r="F88" s="93" t="s">
        <v>65</v>
      </c>
      <c r="G88" s="87" t="s">
        <v>159</v>
      </c>
    </row>
    <row r="89" spans="1:7" ht="15">
      <c r="A89" s="317"/>
      <c r="B89" s="317"/>
      <c r="C89" s="317"/>
      <c r="D89" s="317"/>
      <c r="E89" s="317"/>
      <c r="F89" s="93" t="s">
        <v>66</v>
      </c>
      <c r="G89" s="87" t="s">
        <v>159</v>
      </c>
    </row>
    <row r="90" spans="1:7" ht="71.25">
      <c r="A90" s="89" t="s">
        <v>490</v>
      </c>
      <c r="B90" s="89" t="s">
        <v>488</v>
      </c>
      <c r="C90" s="89" t="s">
        <v>491</v>
      </c>
      <c r="D90" s="90" t="s">
        <v>87</v>
      </c>
      <c r="E90" s="114" t="s">
        <v>110</v>
      </c>
      <c r="F90" s="93" t="s">
        <v>68</v>
      </c>
      <c r="G90" s="87" t="s">
        <v>159</v>
      </c>
    </row>
    <row r="91" spans="1:7" ht="15">
      <c r="A91" s="317" t="s">
        <v>57</v>
      </c>
      <c r="B91" s="317" t="s">
        <v>58</v>
      </c>
      <c r="C91" s="317" t="s">
        <v>59</v>
      </c>
      <c r="D91" s="317" t="s">
        <v>60</v>
      </c>
      <c r="E91" s="317" t="s">
        <v>61</v>
      </c>
      <c r="F91" s="93" t="s">
        <v>62</v>
      </c>
      <c r="G91" s="87">
        <v>85</v>
      </c>
    </row>
    <row r="92" spans="1:7" ht="15">
      <c r="A92" s="317"/>
      <c r="B92" s="317"/>
      <c r="C92" s="317"/>
      <c r="D92" s="317"/>
      <c r="E92" s="317"/>
      <c r="F92" s="93" t="s">
        <v>63</v>
      </c>
      <c r="G92" s="87">
        <v>85</v>
      </c>
    </row>
    <row r="93" spans="1:7" ht="15">
      <c r="A93" s="317"/>
      <c r="B93" s="317"/>
      <c r="C93" s="317"/>
      <c r="D93" s="317"/>
      <c r="E93" s="317"/>
      <c r="F93" s="93" t="s">
        <v>64</v>
      </c>
      <c r="G93" s="87" t="s">
        <v>159</v>
      </c>
    </row>
    <row r="94" spans="1:7" ht="15">
      <c r="A94" s="317"/>
      <c r="B94" s="317"/>
      <c r="C94" s="317"/>
      <c r="D94" s="317"/>
      <c r="E94" s="317"/>
      <c r="F94" s="93" t="s">
        <v>65</v>
      </c>
      <c r="G94" s="87" t="s">
        <v>159</v>
      </c>
    </row>
    <row r="95" spans="1:7" ht="15">
      <c r="A95" s="317"/>
      <c r="B95" s="317"/>
      <c r="C95" s="317"/>
      <c r="D95" s="317"/>
      <c r="E95" s="317"/>
      <c r="F95" s="93" t="s">
        <v>66</v>
      </c>
      <c r="G95" s="87" t="s">
        <v>159</v>
      </c>
    </row>
    <row r="96" spans="1:7" ht="71.25">
      <c r="A96" s="89" t="s">
        <v>492</v>
      </c>
      <c r="B96" s="89" t="s">
        <v>493</v>
      </c>
      <c r="C96" s="89" t="s">
        <v>494</v>
      </c>
      <c r="D96" s="90" t="s">
        <v>69</v>
      </c>
      <c r="E96" s="114" t="s">
        <v>82</v>
      </c>
      <c r="F96" s="93" t="s">
        <v>68</v>
      </c>
      <c r="G96" s="87" t="s">
        <v>159</v>
      </c>
    </row>
    <row r="97" spans="1:7" ht="15">
      <c r="A97" s="318" t="s">
        <v>1327</v>
      </c>
      <c r="B97" s="319"/>
      <c r="C97" s="319"/>
      <c r="D97" s="319"/>
      <c r="E97" s="319"/>
      <c r="F97" s="319"/>
      <c r="G97" s="320"/>
    </row>
    <row r="98" spans="1:7" ht="15">
      <c r="A98" s="316" t="s">
        <v>55</v>
      </c>
      <c r="B98" s="316"/>
      <c r="C98" s="316"/>
      <c r="D98" s="316"/>
      <c r="E98" s="316"/>
      <c r="F98" s="316" t="s">
        <v>56</v>
      </c>
      <c r="G98" s="316"/>
    </row>
    <row r="99" spans="1:7" ht="15">
      <c r="A99" s="317" t="s">
        <v>57</v>
      </c>
      <c r="B99" s="317" t="s">
        <v>58</v>
      </c>
      <c r="C99" s="317" t="s">
        <v>59</v>
      </c>
      <c r="D99" s="317" t="s">
        <v>60</v>
      </c>
      <c r="E99" s="317" t="s">
        <v>61</v>
      </c>
      <c r="F99" s="93" t="s">
        <v>62</v>
      </c>
      <c r="G99" s="87">
        <v>100</v>
      </c>
    </row>
    <row r="100" spans="1:7" ht="15">
      <c r="A100" s="317"/>
      <c r="B100" s="317"/>
      <c r="C100" s="317"/>
      <c r="D100" s="317"/>
      <c r="E100" s="317"/>
      <c r="F100" s="93" t="s">
        <v>63</v>
      </c>
      <c r="G100" s="87">
        <v>100</v>
      </c>
    </row>
    <row r="101" spans="1:7" ht="15">
      <c r="A101" s="317"/>
      <c r="B101" s="317"/>
      <c r="C101" s="317"/>
      <c r="D101" s="317"/>
      <c r="E101" s="317"/>
      <c r="F101" s="93" t="s">
        <v>64</v>
      </c>
      <c r="G101" s="87">
        <v>45</v>
      </c>
    </row>
    <row r="102" spans="1:7" ht="15">
      <c r="A102" s="317"/>
      <c r="B102" s="317"/>
      <c r="C102" s="317"/>
      <c r="D102" s="317"/>
      <c r="E102" s="317"/>
      <c r="F102" s="93" t="s">
        <v>65</v>
      </c>
      <c r="G102" s="87">
        <v>45</v>
      </c>
    </row>
    <row r="103" spans="1:7" ht="15">
      <c r="A103" s="317"/>
      <c r="B103" s="317"/>
      <c r="C103" s="317"/>
      <c r="D103" s="317"/>
      <c r="E103" s="317"/>
      <c r="F103" s="93" t="s">
        <v>66</v>
      </c>
      <c r="G103" s="87">
        <f>(22/48)*100</f>
        <v>45.833333333333329</v>
      </c>
    </row>
    <row r="104" spans="1:7" ht="128.25">
      <c r="A104" s="89" t="s">
        <v>495</v>
      </c>
      <c r="B104" s="89" t="s">
        <v>496</v>
      </c>
      <c r="C104" s="89" t="s">
        <v>497</v>
      </c>
      <c r="D104" s="90" t="s">
        <v>69</v>
      </c>
      <c r="E104" s="114" t="s">
        <v>83</v>
      </c>
      <c r="F104" s="93" t="s">
        <v>68</v>
      </c>
      <c r="G104" s="87">
        <f>(G103/G99)*100</f>
        <v>45.833333333333329</v>
      </c>
    </row>
    <row r="105" spans="1:7" ht="15">
      <c r="A105" s="317" t="s">
        <v>57</v>
      </c>
      <c r="B105" s="317" t="s">
        <v>58</v>
      </c>
      <c r="C105" s="317" t="s">
        <v>59</v>
      </c>
      <c r="D105" s="317" t="s">
        <v>60</v>
      </c>
      <c r="E105" s="317" t="s">
        <v>61</v>
      </c>
      <c r="F105" s="93" t="s">
        <v>62</v>
      </c>
      <c r="G105" s="87">
        <v>100</v>
      </c>
    </row>
    <row r="106" spans="1:7" ht="15">
      <c r="A106" s="317"/>
      <c r="B106" s="317"/>
      <c r="C106" s="317"/>
      <c r="D106" s="317"/>
      <c r="E106" s="317"/>
      <c r="F106" s="93" t="s">
        <v>63</v>
      </c>
      <c r="G106" s="87">
        <v>100</v>
      </c>
    </row>
    <row r="107" spans="1:7" ht="15">
      <c r="A107" s="317"/>
      <c r="B107" s="317"/>
      <c r="C107" s="317"/>
      <c r="D107" s="317"/>
      <c r="E107" s="317"/>
      <c r="F107" s="93" t="s">
        <v>64</v>
      </c>
      <c r="G107" s="87">
        <v>100</v>
      </c>
    </row>
    <row r="108" spans="1:7" ht="15">
      <c r="A108" s="317"/>
      <c r="B108" s="317"/>
      <c r="C108" s="317"/>
      <c r="D108" s="317"/>
      <c r="E108" s="317"/>
      <c r="F108" s="93" t="s">
        <v>65</v>
      </c>
      <c r="G108" s="87">
        <v>100</v>
      </c>
    </row>
    <row r="109" spans="1:7" ht="15">
      <c r="A109" s="317"/>
      <c r="B109" s="317"/>
      <c r="C109" s="317"/>
      <c r="D109" s="317"/>
      <c r="E109" s="317"/>
      <c r="F109" s="93" t="s">
        <v>66</v>
      </c>
      <c r="G109" s="87">
        <f>(42+0)/(45+0)*100</f>
        <v>93.333333333333329</v>
      </c>
    </row>
    <row r="110" spans="1:7" ht="99.75">
      <c r="A110" s="89" t="s">
        <v>498</v>
      </c>
      <c r="B110" s="89" t="s">
        <v>499</v>
      </c>
      <c r="C110" s="89" t="s">
        <v>500</v>
      </c>
      <c r="D110" s="90" t="s">
        <v>69</v>
      </c>
      <c r="E110" s="114" t="s">
        <v>83</v>
      </c>
      <c r="F110" s="93" t="s">
        <v>68</v>
      </c>
      <c r="G110" s="87">
        <f>(G109/G105)*100</f>
        <v>93.333333333333329</v>
      </c>
    </row>
    <row r="111" spans="1:7" ht="15">
      <c r="A111" s="398" t="s">
        <v>57</v>
      </c>
      <c r="B111" s="398" t="s">
        <v>58</v>
      </c>
      <c r="C111" s="398" t="s">
        <v>59</v>
      </c>
      <c r="D111" s="398" t="s">
        <v>60</v>
      </c>
      <c r="E111" s="317" t="s">
        <v>61</v>
      </c>
      <c r="F111" s="93" t="s">
        <v>62</v>
      </c>
      <c r="G111" s="87">
        <v>9.6</v>
      </c>
    </row>
    <row r="112" spans="1:7" ht="15">
      <c r="A112" s="398"/>
      <c r="B112" s="398"/>
      <c r="C112" s="398"/>
      <c r="D112" s="398"/>
      <c r="E112" s="317"/>
      <c r="F112" s="93" t="s">
        <v>63</v>
      </c>
      <c r="G112" s="87">
        <v>9.6</v>
      </c>
    </row>
    <row r="113" spans="1:7" ht="15">
      <c r="A113" s="398"/>
      <c r="B113" s="398"/>
      <c r="C113" s="398"/>
      <c r="D113" s="398"/>
      <c r="E113" s="317"/>
      <c r="F113" s="93" t="s">
        <v>64</v>
      </c>
      <c r="G113" s="87">
        <v>9.6</v>
      </c>
    </row>
    <row r="114" spans="1:7" ht="15">
      <c r="A114" s="398"/>
      <c r="B114" s="398"/>
      <c r="C114" s="398"/>
      <c r="D114" s="398"/>
      <c r="E114" s="317"/>
      <c r="F114" s="93" t="s">
        <v>65</v>
      </c>
      <c r="G114" s="87">
        <v>9.6</v>
      </c>
    </row>
    <row r="115" spans="1:7" ht="15">
      <c r="A115" s="398"/>
      <c r="B115" s="398"/>
      <c r="C115" s="398"/>
      <c r="D115" s="398"/>
      <c r="E115" s="317"/>
      <c r="F115" s="93" t="s">
        <v>66</v>
      </c>
      <c r="G115" s="87">
        <f>804.25/84</f>
        <v>9.5744047619047628</v>
      </c>
    </row>
    <row r="116" spans="1:7" ht="85.5">
      <c r="A116" s="89" t="s">
        <v>501</v>
      </c>
      <c r="B116" s="89" t="s">
        <v>502</v>
      </c>
      <c r="C116" s="89" t="s">
        <v>503</v>
      </c>
      <c r="D116" s="90" t="s">
        <v>87</v>
      </c>
      <c r="E116" s="114" t="s">
        <v>479</v>
      </c>
      <c r="F116" s="93" t="s">
        <v>68</v>
      </c>
      <c r="G116" s="87">
        <f>(G115/G111)*100</f>
        <v>99.733382936507951</v>
      </c>
    </row>
    <row r="117" spans="1:7" ht="15">
      <c r="A117" s="398" t="s">
        <v>57</v>
      </c>
      <c r="B117" s="398" t="s">
        <v>58</v>
      </c>
      <c r="C117" s="398" t="s">
        <v>59</v>
      </c>
      <c r="D117" s="398" t="s">
        <v>60</v>
      </c>
      <c r="E117" s="317" t="s">
        <v>61</v>
      </c>
      <c r="F117" s="93" t="s">
        <v>62</v>
      </c>
      <c r="G117" s="87">
        <v>100</v>
      </c>
    </row>
    <row r="118" spans="1:7" ht="15">
      <c r="A118" s="398"/>
      <c r="B118" s="398"/>
      <c r="C118" s="398"/>
      <c r="D118" s="398"/>
      <c r="E118" s="317"/>
      <c r="F118" s="93" t="s">
        <v>63</v>
      </c>
      <c r="G118" s="87">
        <v>100</v>
      </c>
    </row>
    <row r="119" spans="1:7" ht="15">
      <c r="A119" s="398"/>
      <c r="B119" s="398"/>
      <c r="C119" s="398"/>
      <c r="D119" s="398"/>
      <c r="E119" s="317"/>
      <c r="F119" s="93" t="s">
        <v>64</v>
      </c>
      <c r="G119" s="87">
        <v>100</v>
      </c>
    </row>
    <row r="120" spans="1:7" ht="15">
      <c r="A120" s="398"/>
      <c r="B120" s="398"/>
      <c r="C120" s="398"/>
      <c r="D120" s="398"/>
      <c r="E120" s="317"/>
      <c r="F120" s="93" t="s">
        <v>65</v>
      </c>
      <c r="G120" s="87">
        <v>100</v>
      </c>
    </row>
    <row r="121" spans="1:7" ht="15">
      <c r="A121" s="398"/>
      <c r="B121" s="398"/>
      <c r="C121" s="398"/>
      <c r="D121" s="398"/>
      <c r="E121" s="317"/>
      <c r="F121" s="93" t="s">
        <v>66</v>
      </c>
      <c r="G121" s="87">
        <f>(43+0)/(52+0)*100</f>
        <v>82.692307692307693</v>
      </c>
    </row>
    <row r="122" spans="1:7" ht="114">
      <c r="A122" s="89" t="s">
        <v>504</v>
      </c>
      <c r="B122" s="89" t="s">
        <v>505</v>
      </c>
      <c r="C122" s="89" t="s">
        <v>506</v>
      </c>
      <c r="D122" s="90" t="s">
        <v>69</v>
      </c>
      <c r="E122" s="114" t="s">
        <v>83</v>
      </c>
      <c r="F122" s="93" t="s">
        <v>68</v>
      </c>
      <c r="G122" s="87">
        <f>(G121/G117)*100</f>
        <v>82.692307692307693</v>
      </c>
    </row>
    <row r="123" spans="1:7" ht="15">
      <c r="A123" s="398" t="s">
        <v>57</v>
      </c>
      <c r="B123" s="398" t="s">
        <v>58</v>
      </c>
      <c r="C123" s="398" t="s">
        <v>59</v>
      </c>
      <c r="D123" s="398" t="s">
        <v>60</v>
      </c>
      <c r="E123" s="317" t="s">
        <v>61</v>
      </c>
      <c r="F123" s="93" t="s">
        <v>62</v>
      </c>
      <c r="G123" s="87">
        <v>96</v>
      </c>
    </row>
    <row r="124" spans="1:7" ht="15">
      <c r="A124" s="398"/>
      <c r="B124" s="398"/>
      <c r="C124" s="398"/>
      <c r="D124" s="398"/>
      <c r="E124" s="317"/>
      <c r="F124" s="93" t="s">
        <v>63</v>
      </c>
      <c r="G124" s="87">
        <v>96</v>
      </c>
    </row>
    <row r="125" spans="1:7" ht="15">
      <c r="A125" s="398"/>
      <c r="B125" s="398"/>
      <c r="C125" s="398"/>
      <c r="D125" s="398"/>
      <c r="E125" s="317"/>
      <c r="F125" s="93" t="s">
        <v>64</v>
      </c>
      <c r="G125" s="87">
        <v>96</v>
      </c>
    </row>
    <row r="126" spans="1:7" ht="15">
      <c r="A126" s="398"/>
      <c r="B126" s="398"/>
      <c r="C126" s="398"/>
      <c r="D126" s="398"/>
      <c r="E126" s="317"/>
      <c r="F126" s="93" t="s">
        <v>65</v>
      </c>
      <c r="G126" s="87">
        <v>96</v>
      </c>
    </row>
    <row r="127" spans="1:7" ht="15">
      <c r="A127" s="398"/>
      <c r="B127" s="398"/>
      <c r="C127" s="398"/>
      <c r="D127" s="398"/>
      <c r="E127" s="317"/>
      <c r="F127" s="93" t="s">
        <v>66</v>
      </c>
      <c r="G127" s="87" t="s">
        <v>1154</v>
      </c>
    </row>
    <row r="128" spans="1:7" ht="85.5">
      <c r="A128" s="89" t="s">
        <v>507</v>
      </c>
      <c r="B128" s="89" t="s">
        <v>508</v>
      </c>
      <c r="C128" s="89" t="s">
        <v>509</v>
      </c>
      <c r="D128" s="90" t="s">
        <v>69</v>
      </c>
      <c r="E128" s="114" t="s">
        <v>83</v>
      </c>
      <c r="F128" s="93" t="s">
        <v>68</v>
      </c>
      <c r="G128" s="87" t="s">
        <v>1154</v>
      </c>
    </row>
    <row r="129" spans="1:7" ht="15">
      <c r="A129" s="317" t="s">
        <v>57</v>
      </c>
      <c r="B129" s="317" t="s">
        <v>58</v>
      </c>
      <c r="C129" s="317" t="s">
        <v>59</v>
      </c>
      <c r="D129" s="317" t="s">
        <v>60</v>
      </c>
      <c r="E129" s="317" t="s">
        <v>61</v>
      </c>
      <c r="F129" s="93" t="s">
        <v>62</v>
      </c>
      <c r="G129" s="87">
        <v>100</v>
      </c>
    </row>
    <row r="130" spans="1:7" ht="15">
      <c r="A130" s="317"/>
      <c r="B130" s="317"/>
      <c r="C130" s="317"/>
      <c r="D130" s="317"/>
      <c r="E130" s="317"/>
      <c r="F130" s="93" t="s">
        <v>63</v>
      </c>
      <c r="G130" s="87">
        <v>100</v>
      </c>
    </row>
    <row r="131" spans="1:7" ht="15">
      <c r="A131" s="317"/>
      <c r="B131" s="317"/>
      <c r="C131" s="317"/>
      <c r="D131" s="317"/>
      <c r="E131" s="317"/>
      <c r="F131" s="93" t="s">
        <v>64</v>
      </c>
      <c r="G131" s="87">
        <v>100</v>
      </c>
    </row>
    <row r="132" spans="1:7" ht="15">
      <c r="A132" s="317"/>
      <c r="B132" s="317"/>
      <c r="C132" s="317"/>
      <c r="D132" s="317"/>
      <c r="E132" s="317"/>
      <c r="F132" s="93" t="s">
        <v>65</v>
      </c>
      <c r="G132" s="87">
        <v>100</v>
      </c>
    </row>
    <row r="133" spans="1:7" ht="15">
      <c r="A133" s="317"/>
      <c r="B133" s="317"/>
      <c r="C133" s="317"/>
      <c r="D133" s="317"/>
      <c r="E133" s="317"/>
      <c r="F133" s="93" t="s">
        <v>66</v>
      </c>
      <c r="G133" s="87">
        <f>7/7*100</f>
        <v>100</v>
      </c>
    </row>
    <row r="134" spans="1:7" ht="85.5">
      <c r="A134" s="89" t="s">
        <v>510</v>
      </c>
      <c r="B134" s="89" t="s">
        <v>511</v>
      </c>
      <c r="C134" s="89" t="s">
        <v>512</v>
      </c>
      <c r="D134" s="90" t="s">
        <v>69</v>
      </c>
      <c r="E134" s="114" t="s">
        <v>81</v>
      </c>
      <c r="F134" s="93" t="s">
        <v>68</v>
      </c>
      <c r="G134" s="87">
        <f>(G133/G129)*100</f>
        <v>100</v>
      </c>
    </row>
    <row r="135" spans="1:7" ht="15">
      <c r="A135" s="317" t="s">
        <v>57</v>
      </c>
      <c r="B135" s="317" t="s">
        <v>58</v>
      </c>
      <c r="C135" s="317" t="s">
        <v>59</v>
      </c>
      <c r="D135" s="317" t="s">
        <v>60</v>
      </c>
      <c r="E135" s="317" t="s">
        <v>61</v>
      </c>
      <c r="F135" s="93" t="s">
        <v>62</v>
      </c>
      <c r="G135" s="87">
        <v>100</v>
      </c>
    </row>
    <row r="136" spans="1:7" ht="15">
      <c r="A136" s="317"/>
      <c r="B136" s="317"/>
      <c r="C136" s="317"/>
      <c r="D136" s="317"/>
      <c r="E136" s="317"/>
      <c r="F136" s="93" t="s">
        <v>63</v>
      </c>
      <c r="G136" s="87">
        <v>100</v>
      </c>
    </row>
    <row r="137" spans="1:7" ht="15">
      <c r="A137" s="317"/>
      <c r="B137" s="317"/>
      <c r="C137" s="317"/>
      <c r="D137" s="317"/>
      <c r="E137" s="317"/>
      <c r="F137" s="93" t="s">
        <v>64</v>
      </c>
      <c r="G137" s="87">
        <v>40</v>
      </c>
    </row>
    <row r="138" spans="1:7" ht="15">
      <c r="A138" s="317"/>
      <c r="B138" s="317"/>
      <c r="C138" s="317"/>
      <c r="D138" s="317"/>
      <c r="E138" s="317"/>
      <c r="F138" s="93" t="s">
        <v>65</v>
      </c>
      <c r="G138" s="87">
        <v>40</v>
      </c>
    </row>
    <row r="139" spans="1:7" ht="15">
      <c r="A139" s="317"/>
      <c r="B139" s="317"/>
      <c r="C139" s="317"/>
      <c r="D139" s="317"/>
      <c r="E139" s="317"/>
      <c r="F139" s="93" t="s">
        <v>66</v>
      </c>
      <c r="G139" s="87">
        <f>(40+42.5)/2</f>
        <v>41.25</v>
      </c>
    </row>
    <row r="140" spans="1:7" ht="129" customHeight="1">
      <c r="A140" s="89" t="s">
        <v>513</v>
      </c>
      <c r="B140" s="89" t="s">
        <v>514</v>
      </c>
      <c r="C140" s="89" t="s">
        <v>515</v>
      </c>
      <c r="D140" s="90" t="s">
        <v>69</v>
      </c>
      <c r="E140" s="114" t="s">
        <v>81</v>
      </c>
      <c r="F140" s="93" t="s">
        <v>68</v>
      </c>
      <c r="G140" s="87">
        <f>(G139/G135)*100</f>
        <v>41.25</v>
      </c>
    </row>
    <row r="141" spans="1:7" ht="15">
      <c r="A141" s="398" t="s">
        <v>57</v>
      </c>
      <c r="B141" s="398" t="s">
        <v>58</v>
      </c>
      <c r="C141" s="398" t="s">
        <v>59</v>
      </c>
      <c r="D141" s="398" t="s">
        <v>60</v>
      </c>
      <c r="E141" s="317" t="s">
        <v>61</v>
      </c>
      <c r="F141" s="93" t="s">
        <v>62</v>
      </c>
      <c r="G141" s="87">
        <v>100</v>
      </c>
    </row>
    <row r="142" spans="1:7" ht="15">
      <c r="A142" s="398"/>
      <c r="B142" s="398"/>
      <c r="C142" s="398"/>
      <c r="D142" s="398"/>
      <c r="E142" s="317"/>
      <c r="F142" s="93" t="s">
        <v>63</v>
      </c>
      <c r="G142" s="87">
        <v>100</v>
      </c>
    </row>
    <row r="143" spans="1:7" ht="15">
      <c r="A143" s="398"/>
      <c r="B143" s="398"/>
      <c r="C143" s="398"/>
      <c r="D143" s="398"/>
      <c r="E143" s="317"/>
      <c r="F143" s="93" t="s">
        <v>64</v>
      </c>
      <c r="G143" s="87">
        <v>100</v>
      </c>
    </row>
    <row r="144" spans="1:7" ht="15">
      <c r="A144" s="398"/>
      <c r="B144" s="398"/>
      <c r="C144" s="398"/>
      <c r="D144" s="398"/>
      <c r="E144" s="317"/>
      <c r="F144" s="93" t="s">
        <v>65</v>
      </c>
      <c r="G144" s="87">
        <v>100</v>
      </c>
    </row>
    <row r="145" spans="1:7" ht="15">
      <c r="A145" s="398"/>
      <c r="B145" s="398"/>
      <c r="C145" s="398"/>
      <c r="D145" s="398"/>
      <c r="E145" s="317"/>
      <c r="F145" s="93" t="s">
        <v>66</v>
      </c>
      <c r="G145" s="87">
        <f>2/2*100</f>
        <v>100</v>
      </c>
    </row>
    <row r="146" spans="1:7" ht="71.25">
      <c r="A146" s="89" t="s">
        <v>516</v>
      </c>
      <c r="B146" s="89" t="s">
        <v>517</v>
      </c>
      <c r="C146" s="89" t="s">
        <v>518</v>
      </c>
      <c r="D146" s="90" t="s">
        <v>69</v>
      </c>
      <c r="E146" s="114" t="s">
        <v>81</v>
      </c>
      <c r="F146" s="93" t="s">
        <v>68</v>
      </c>
      <c r="G146" s="87">
        <f>(G145/G141)*100</f>
        <v>100</v>
      </c>
    </row>
    <row r="147" spans="1:7" ht="15">
      <c r="A147" s="398" t="s">
        <v>57</v>
      </c>
      <c r="B147" s="398" t="s">
        <v>58</v>
      </c>
      <c r="C147" s="398" t="s">
        <v>59</v>
      </c>
      <c r="D147" s="398" t="s">
        <v>60</v>
      </c>
      <c r="E147" s="317" t="s">
        <v>61</v>
      </c>
      <c r="F147" s="93" t="s">
        <v>62</v>
      </c>
      <c r="G147" s="87">
        <v>100</v>
      </c>
    </row>
    <row r="148" spans="1:7" ht="15">
      <c r="A148" s="398"/>
      <c r="B148" s="398"/>
      <c r="C148" s="398"/>
      <c r="D148" s="398"/>
      <c r="E148" s="317"/>
      <c r="F148" s="93" t="s">
        <v>63</v>
      </c>
      <c r="G148" s="87">
        <v>100</v>
      </c>
    </row>
    <row r="149" spans="1:7" ht="15">
      <c r="A149" s="398"/>
      <c r="B149" s="398"/>
      <c r="C149" s="398"/>
      <c r="D149" s="398"/>
      <c r="E149" s="317"/>
      <c r="F149" s="93" t="s">
        <v>64</v>
      </c>
      <c r="G149" s="87" t="s">
        <v>159</v>
      </c>
    </row>
    <row r="150" spans="1:7" ht="15">
      <c r="A150" s="398"/>
      <c r="B150" s="398"/>
      <c r="C150" s="398"/>
      <c r="D150" s="398"/>
      <c r="E150" s="317"/>
      <c r="F150" s="93" t="s">
        <v>65</v>
      </c>
      <c r="G150" s="87" t="s">
        <v>159</v>
      </c>
    </row>
    <row r="151" spans="1:7" ht="15">
      <c r="A151" s="398"/>
      <c r="B151" s="398"/>
      <c r="C151" s="398"/>
      <c r="D151" s="398"/>
      <c r="E151" s="317"/>
      <c r="F151" s="93" t="s">
        <v>66</v>
      </c>
      <c r="G151" s="87" t="s">
        <v>159</v>
      </c>
    </row>
    <row r="152" spans="1:7" ht="42.75">
      <c r="A152" s="89" t="s">
        <v>519</v>
      </c>
      <c r="B152" s="89" t="s">
        <v>520</v>
      </c>
      <c r="C152" s="89" t="s">
        <v>521</v>
      </c>
      <c r="D152" s="90" t="s">
        <v>69</v>
      </c>
      <c r="E152" s="114" t="s">
        <v>82</v>
      </c>
      <c r="F152" s="93" t="s">
        <v>68</v>
      </c>
      <c r="G152" s="87" t="s">
        <v>159</v>
      </c>
    </row>
    <row r="153" spans="1:7" ht="15">
      <c r="A153" s="398" t="s">
        <v>57</v>
      </c>
      <c r="B153" s="398" t="s">
        <v>58</v>
      </c>
      <c r="C153" s="398" t="s">
        <v>59</v>
      </c>
      <c r="D153" s="398" t="s">
        <v>60</v>
      </c>
      <c r="E153" s="317" t="s">
        <v>61</v>
      </c>
      <c r="F153" s="93" t="s">
        <v>62</v>
      </c>
      <c r="G153" s="87">
        <v>100</v>
      </c>
    </row>
    <row r="154" spans="1:7" ht="15">
      <c r="A154" s="398"/>
      <c r="B154" s="398"/>
      <c r="C154" s="398"/>
      <c r="D154" s="398"/>
      <c r="E154" s="317"/>
      <c r="F154" s="93" t="s">
        <v>63</v>
      </c>
      <c r="G154" s="87">
        <v>100</v>
      </c>
    </row>
    <row r="155" spans="1:7" ht="15">
      <c r="A155" s="398"/>
      <c r="B155" s="398"/>
      <c r="C155" s="398"/>
      <c r="D155" s="398"/>
      <c r="E155" s="317"/>
      <c r="F155" s="93" t="s">
        <v>64</v>
      </c>
      <c r="G155" s="87" t="s">
        <v>159</v>
      </c>
    </row>
    <row r="156" spans="1:7" ht="15">
      <c r="A156" s="398"/>
      <c r="B156" s="398"/>
      <c r="C156" s="398"/>
      <c r="D156" s="398"/>
      <c r="E156" s="317"/>
      <c r="F156" s="93" t="s">
        <v>65</v>
      </c>
      <c r="G156" s="87" t="s">
        <v>159</v>
      </c>
    </row>
    <row r="157" spans="1:7" ht="15">
      <c r="A157" s="398"/>
      <c r="B157" s="398"/>
      <c r="C157" s="398"/>
      <c r="D157" s="398"/>
      <c r="E157" s="317"/>
      <c r="F157" s="93" t="s">
        <v>66</v>
      </c>
      <c r="G157" s="87" t="s">
        <v>159</v>
      </c>
    </row>
    <row r="158" spans="1:7" ht="71.25">
      <c r="A158" s="89" t="s">
        <v>522</v>
      </c>
      <c r="B158" s="89" t="s">
        <v>523</v>
      </c>
      <c r="C158" s="89" t="s">
        <v>524</v>
      </c>
      <c r="D158" s="90" t="s">
        <v>69</v>
      </c>
      <c r="E158" s="114" t="s">
        <v>82</v>
      </c>
      <c r="F158" s="93" t="s">
        <v>68</v>
      </c>
      <c r="G158" s="87" t="s">
        <v>159</v>
      </c>
    </row>
    <row r="159" spans="1:7" ht="15">
      <c r="A159" s="398" t="s">
        <v>57</v>
      </c>
      <c r="B159" s="398" t="s">
        <v>58</v>
      </c>
      <c r="C159" s="398" t="s">
        <v>59</v>
      </c>
      <c r="D159" s="398" t="s">
        <v>60</v>
      </c>
      <c r="E159" s="317" t="s">
        <v>61</v>
      </c>
      <c r="F159" s="93" t="s">
        <v>62</v>
      </c>
      <c r="G159" s="87">
        <v>100</v>
      </c>
    </row>
    <row r="160" spans="1:7" ht="15">
      <c r="A160" s="398"/>
      <c r="B160" s="398"/>
      <c r="C160" s="398"/>
      <c r="D160" s="398"/>
      <c r="E160" s="317"/>
      <c r="F160" s="93" t="s">
        <v>63</v>
      </c>
      <c r="G160" s="87">
        <v>100</v>
      </c>
    </row>
    <row r="161" spans="1:7" ht="15">
      <c r="A161" s="398"/>
      <c r="B161" s="398"/>
      <c r="C161" s="398"/>
      <c r="D161" s="398"/>
      <c r="E161" s="317"/>
      <c r="F161" s="93" t="s">
        <v>64</v>
      </c>
      <c r="G161" s="87" t="s">
        <v>159</v>
      </c>
    </row>
    <row r="162" spans="1:7" ht="15">
      <c r="A162" s="398"/>
      <c r="B162" s="398"/>
      <c r="C162" s="398"/>
      <c r="D162" s="398"/>
      <c r="E162" s="317"/>
      <c r="F162" s="93" t="s">
        <v>65</v>
      </c>
      <c r="G162" s="87" t="s">
        <v>159</v>
      </c>
    </row>
    <row r="163" spans="1:7" ht="15">
      <c r="A163" s="398"/>
      <c r="B163" s="398"/>
      <c r="C163" s="398"/>
      <c r="D163" s="398"/>
      <c r="E163" s="317"/>
      <c r="F163" s="93" t="s">
        <v>66</v>
      </c>
      <c r="G163" s="87" t="s">
        <v>159</v>
      </c>
    </row>
    <row r="164" spans="1:7" ht="99.75">
      <c r="A164" s="89" t="s">
        <v>525</v>
      </c>
      <c r="B164" s="89" t="s">
        <v>526</v>
      </c>
      <c r="C164" s="89" t="s">
        <v>527</v>
      </c>
      <c r="D164" s="90" t="s">
        <v>69</v>
      </c>
      <c r="E164" s="114" t="s">
        <v>82</v>
      </c>
      <c r="F164" s="93" t="s">
        <v>68</v>
      </c>
      <c r="G164" s="87" t="s">
        <v>159</v>
      </c>
    </row>
    <row r="165" spans="1:7" ht="15">
      <c r="A165" s="398" t="s">
        <v>57</v>
      </c>
      <c r="B165" s="398" t="s">
        <v>58</v>
      </c>
      <c r="C165" s="398" t="s">
        <v>59</v>
      </c>
      <c r="D165" s="398" t="s">
        <v>60</v>
      </c>
      <c r="E165" s="317" t="s">
        <v>61</v>
      </c>
      <c r="F165" s="93" t="s">
        <v>62</v>
      </c>
      <c r="G165" s="87">
        <v>100</v>
      </c>
    </row>
    <row r="166" spans="1:7" ht="15">
      <c r="A166" s="398"/>
      <c r="B166" s="398"/>
      <c r="C166" s="398"/>
      <c r="D166" s="398"/>
      <c r="E166" s="317"/>
      <c r="F166" s="93" t="s">
        <v>63</v>
      </c>
      <c r="G166" s="87">
        <v>100</v>
      </c>
    </row>
    <row r="167" spans="1:7" ht="15">
      <c r="A167" s="398"/>
      <c r="B167" s="398"/>
      <c r="C167" s="398"/>
      <c r="D167" s="398"/>
      <c r="E167" s="317"/>
      <c r="F167" s="93" t="s">
        <v>64</v>
      </c>
      <c r="G167" s="87">
        <v>100</v>
      </c>
    </row>
    <row r="168" spans="1:7" ht="15">
      <c r="A168" s="398"/>
      <c r="B168" s="398"/>
      <c r="C168" s="398"/>
      <c r="D168" s="398"/>
      <c r="E168" s="317"/>
      <c r="F168" s="93" t="s">
        <v>65</v>
      </c>
      <c r="G168" s="87">
        <v>100</v>
      </c>
    </row>
    <row r="169" spans="1:7" ht="15">
      <c r="A169" s="398"/>
      <c r="B169" s="398"/>
      <c r="C169" s="398"/>
      <c r="D169" s="398"/>
      <c r="E169" s="317"/>
      <c r="F169" s="93" t="s">
        <v>66</v>
      </c>
      <c r="G169" s="87">
        <f>(2/2)*100</f>
        <v>100</v>
      </c>
    </row>
    <row r="170" spans="1:7" ht="42.75">
      <c r="A170" s="89" t="s">
        <v>528</v>
      </c>
      <c r="B170" s="89" t="s">
        <v>529</v>
      </c>
      <c r="C170" s="89" t="s">
        <v>530</v>
      </c>
      <c r="D170" s="90" t="s">
        <v>69</v>
      </c>
      <c r="E170" s="114" t="s">
        <v>81</v>
      </c>
      <c r="F170" s="93" t="s">
        <v>68</v>
      </c>
      <c r="G170" s="87">
        <f>(G169/G165)*100</f>
        <v>100</v>
      </c>
    </row>
    <row r="171" spans="1:7" ht="15">
      <c r="A171" s="398" t="s">
        <v>57</v>
      </c>
      <c r="B171" s="398" t="s">
        <v>58</v>
      </c>
      <c r="C171" s="398" t="s">
        <v>59</v>
      </c>
      <c r="D171" s="398" t="s">
        <v>60</v>
      </c>
      <c r="E171" s="317" t="s">
        <v>61</v>
      </c>
      <c r="F171" s="93" t="s">
        <v>62</v>
      </c>
      <c r="G171" s="87">
        <v>87</v>
      </c>
    </row>
    <row r="172" spans="1:7" ht="15">
      <c r="A172" s="398"/>
      <c r="B172" s="398"/>
      <c r="C172" s="398"/>
      <c r="D172" s="398"/>
      <c r="E172" s="317"/>
      <c r="F172" s="93" t="s">
        <v>63</v>
      </c>
      <c r="G172" s="87">
        <v>87</v>
      </c>
    </row>
    <row r="173" spans="1:7" ht="15">
      <c r="A173" s="398"/>
      <c r="B173" s="398"/>
      <c r="C173" s="398"/>
      <c r="D173" s="398"/>
      <c r="E173" s="317"/>
      <c r="F173" s="93" t="s">
        <v>64</v>
      </c>
      <c r="G173" s="87" t="s">
        <v>159</v>
      </c>
    </row>
    <row r="174" spans="1:7" ht="15">
      <c r="A174" s="398"/>
      <c r="B174" s="398"/>
      <c r="C174" s="398"/>
      <c r="D174" s="398"/>
      <c r="E174" s="317"/>
      <c r="F174" s="93" t="s">
        <v>65</v>
      </c>
      <c r="G174" s="87" t="s">
        <v>159</v>
      </c>
    </row>
    <row r="175" spans="1:7" ht="15">
      <c r="A175" s="398"/>
      <c r="B175" s="398"/>
      <c r="C175" s="398"/>
      <c r="D175" s="398"/>
      <c r="E175" s="317"/>
      <c r="F175" s="93" t="s">
        <v>66</v>
      </c>
      <c r="G175" s="87" t="s">
        <v>159</v>
      </c>
    </row>
    <row r="176" spans="1:7" ht="162" customHeight="1">
      <c r="A176" s="89" t="s">
        <v>531</v>
      </c>
      <c r="B176" s="89" t="s">
        <v>532</v>
      </c>
      <c r="C176" s="89" t="s">
        <v>533</v>
      </c>
      <c r="D176" s="90" t="s">
        <v>69</v>
      </c>
      <c r="E176" s="114" t="s">
        <v>82</v>
      </c>
      <c r="F176" s="93" t="s">
        <v>68</v>
      </c>
      <c r="G176" s="87" t="s">
        <v>159</v>
      </c>
    </row>
    <row r="177" spans="1:7" ht="35.1" customHeight="1">
      <c r="A177" s="311" t="s">
        <v>70</v>
      </c>
      <c r="B177" s="312"/>
      <c r="C177" s="312"/>
      <c r="D177" s="312"/>
      <c r="E177" s="312"/>
      <c r="F177" s="312"/>
      <c r="G177" s="313"/>
    </row>
    <row r="178" spans="1:7" ht="15">
      <c r="A178" s="339" t="str">
        <f>A32</f>
        <v>Porcentaje del cumplimiento de las metas de los indicadores de capacitación en materia de acceso y protección de datos personales.
PCAIyPD</v>
      </c>
      <c r="B178" s="340"/>
      <c r="C178" s="340"/>
      <c r="D178" s="340"/>
      <c r="E178" s="340"/>
      <c r="F178" s="340"/>
      <c r="G178" s="341"/>
    </row>
    <row r="179" spans="1:7" ht="15">
      <c r="A179" s="97" t="s">
        <v>71</v>
      </c>
      <c r="B179" s="330" t="s">
        <v>73</v>
      </c>
      <c r="C179" s="331"/>
      <c r="D179" s="331"/>
      <c r="E179" s="331"/>
      <c r="F179" s="331"/>
      <c r="G179" s="332"/>
    </row>
    <row r="180" spans="1:7" ht="15">
      <c r="A180" s="97" t="s">
        <v>72</v>
      </c>
      <c r="B180" s="414" t="s">
        <v>73</v>
      </c>
      <c r="C180" s="415"/>
      <c r="D180" s="415"/>
      <c r="E180" s="415"/>
      <c r="F180" s="415"/>
      <c r="G180" s="416"/>
    </row>
    <row r="181" spans="1:7" ht="15">
      <c r="A181" s="339" t="str">
        <f>A40</f>
        <v>Promedio de cumplimiento de los compromisos asumidos por los sujetos regulados, en materia de capacitación en protección de datos personales en posesión de particulares (PCCA)</v>
      </c>
      <c r="B181" s="340"/>
      <c r="C181" s="340"/>
      <c r="D181" s="340"/>
      <c r="E181" s="340"/>
      <c r="F181" s="340"/>
      <c r="G181" s="341"/>
    </row>
    <row r="182" spans="1:7" ht="15">
      <c r="A182" s="97" t="s">
        <v>71</v>
      </c>
      <c r="B182" s="330" t="s">
        <v>73</v>
      </c>
      <c r="C182" s="331"/>
      <c r="D182" s="331"/>
      <c r="E182" s="331"/>
      <c r="F182" s="331"/>
      <c r="G182" s="332"/>
    </row>
    <row r="183" spans="1:7" ht="15">
      <c r="A183" s="97" t="s">
        <v>72</v>
      </c>
      <c r="B183" s="414" t="s">
        <v>73</v>
      </c>
      <c r="C183" s="415"/>
      <c r="D183" s="415"/>
      <c r="E183" s="415"/>
      <c r="F183" s="415"/>
      <c r="G183" s="416"/>
    </row>
    <row r="184" spans="1:7" ht="15">
      <c r="A184" s="339" t="str">
        <f>A46</f>
        <v>Promedio de cumplimiento de los Sujetos Obligados, con lo establecido en el (ICCT) Índice de Capacitación para el Fortalecimiento de una Cultura de Transparencia y Protección de Datos Personales (PCICCT)</v>
      </c>
      <c r="B184" s="340"/>
      <c r="C184" s="340"/>
      <c r="D184" s="340"/>
      <c r="E184" s="340"/>
      <c r="F184" s="340"/>
      <c r="G184" s="341"/>
    </row>
    <row r="185" spans="1:7" ht="15">
      <c r="A185" s="97" t="s">
        <v>71</v>
      </c>
      <c r="B185" s="330" t="s">
        <v>73</v>
      </c>
      <c r="C185" s="331"/>
      <c r="D185" s="331"/>
      <c r="E185" s="331"/>
      <c r="F185" s="331"/>
      <c r="G185" s="332"/>
    </row>
    <row r="186" spans="1:7" ht="15">
      <c r="A186" s="97" t="s">
        <v>72</v>
      </c>
      <c r="B186" s="414" t="s">
        <v>73</v>
      </c>
      <c r="C186" s="415"/>
      <c r="D186" s="415"/>
      <c r="E186" s="415"/>
      <c r="F186" s="415"/>
      <c r="G186" s="416"/>
    </row>
    <row r="187" spans="1:7" ht="15">
      <c r="A187" s="339" t="str">
        <f>A54</f>
        <v>Promedio de enseñanza aprendizaje de las acciones de capacitación (cursos, talleres, etc.) presenciales y/o en línea síncrona (instrucción en vivo, en tiempo real, atendiendo dudas o preguntas, recibiendo un feedback de las personas participantes)en Protección de Datos Personales.
PEACP</v>
      </c>
      <c r="B187" s="340"/>
      <c r="C187" s="340"/>
      <c r="D187" s="340"/>
      <c r="E187" s="340"/>
      <c r="F187" s="340"/>
      <c r="G187" s="341"/>
    </row>
    <row r="188" spans="1:7" ht="95.25" customHeight="1">
      <c r="A188" s="97" t="s">
        <v>71</v>
      </c>
      <c r="B188" s="411" t="s">
        <v>1243</v>
      </c>
      <c r="C188" s="412"/>
      <c r="D188" s="412"/>
      <c r="E188" s="412"/>
      <c r="F188" s="412"/>
      <c r="G188" s="413"/>
    </row>
    <row r="189" spans="1:7" ht="15">
      <c r="A189" s="97" t="s">
        <v>72</v>
      </c>
      <c r="B189" s="411"/>
      <c r="C189" s="412"/>
      <c r="D189" s="412"/>
      <c r="E189" s="412"/>
      <c r="F189" s="412"/>
      <c r="G189" s="413"/>
    </row>
    <row r="190" spans="1:7" ht="15">
      <c r="A190" s="339" t="str">
        <f>A60</f>
        <v>Promedio de calidad de las acciones de capacitación (cursos, talleres, etc.) presenciales y/o en línea síncrona (instrucción en vivo, en tiempo real, atendiendo dudas o preguntas, recibiendo un feedback de las personas participantes)en Protección de Datos Personales.
PCCP</v>
      </c>
      <c r="B190" s="340"/>
      <c r="C190" s="340"/>
      <c r="D190" s="340"/>
      <c r="E190" s="340"/>
      <c r="F190" s="340"/>
      <c r="G190" s="341"/>
    </row>
    <row r="191" spans="1:7" ht="145.5" customHeight="1">
      <c r="A191" s="97" t="s">
        <v>71</v>
      </c>
      <c r="B191" s="411" t="s">
        <v>1244</v>
      </c>
      <c r="C191" s="412"/>
      <c r="D191" s="412"/>
      <c r="E191" s="412"/>
      <c r="F191" s="412"/>
      <c r="G191" s="413"/>
    </row>
    <row r="192" spans="1:7" ht="15">
      <c r="A192" s="97" t="s">
        <v>72</v>
      </c>
      <c r="B192" s="411"/>
      <c r="C192" s="412"/>
      <c r="D192" s="412"/>
      <c r="E192" s="412"/>
      <c r="F192" s="412"/>
      <c r="G192" s="413"/>
    </row>
    <row r="193" spans="1:7" ht="15">
      <c r="A193" s="339" t="str">
        <f>A66</f>
        <v>Porcentaje de integrantes de los sujetos obligados que concluyen los cursos presenciales satisfactoriamente (PETCPSO)</v>
      </c>
      <c r="B193" s="340"/>
      <c r="C193" s="340"/>
      <c r="D193" s="340"/>
      <c r="E193" s="340"/>
      <c r="F193" s="340"/>
      <c r="G193" s="341"/>
    </row>
    <row r="194" spans="1:7" ht="73.5" customHeight="1">
      <c r="A194" s="97" t="s">
        <v>71</v>
      </c>
      <c r="B194" s="411" t="s">
        <v>1337</v>
      </c>
      <c r="C194" s="412"/>
      <c r="D194" s="412"/>
      <c r="E194" s="412"/>
      <c r="F194" s="412"/>
      <c r="G194" s="413"/>
    </row>
    <row r="195" spans="1:7" ht="15">
      <c r="A195" s="97" t="s">
        <v>72</v>
      </c>
      <c r="B195" s="411"/>
      <c r="C195" s="412"/>
      <c r="D195" s="412"/>
      <c r="E195" s="412"/>
      <c r="F195" s="412"/>
      <c r="G195" s="413"/>
    </row>
    <row r="196" spans="1:7" ht="15">
      <c r="A196" s="339" t="str">
        <f>A72</f>
        <v>Porcentaje de participantes que concluyen satisfactoriamente el curso en línea en el que se matriculan en el Campus Iniciativa Privada PETCIP.</v>
      </c>
      <c r="B196" s="340"/>
      <c r="C196" s="340"/>
      <c r="D196" s="340"/>
      <c r="E196" s="340"/>
      <c r="F196" s="340"/>
      <c r="G196" s="341"/>
    </row>
    <row r="197" spans="1:7" ht="78" customHeight="1">
      <c r="A197" s="97" t="s">
        <v>71</v>
      </c>
      <c r="B197" s="411" t="s">
        <v>1338</v>
      </c>
      <c r="C197" s="412"/>
      <c r="D197" s="412"/>
      <c r="E197" s="412"/>
      <c r="F197" s="412"/>
      <c r="G197" s="413"/>
    </row>
    <row r="198" spans="1:7" ht="15">
      <c r="A198" s="97" t="s">
        <v>72</v>
      </c>
      <c r="B198" s="411"/>
      <c r="C198" s="412"/>
      <c r="D198" s="412"/>
      <c r="E198" s="412"/>
      <c r="F198" s="412"/>
      <c r="G198" s="413"/>
    </row>
    <row r="199" spans="1:7" ht="15">
      <c r="A199" s="339" t="str">
        <f>A78</f>
        <v>Porcentaje de participantes que concluyen satisfactoriamente los cursos en línea disponibles en los campus dirigidos a sujetos obligados (PPCCLSO).</v>
      </c>
      <c r="B199" s="340"/>
      <c r="C199" s="340"/>
      <c r="D199" s="340"/>
      <c r="E199" s="340"/>
      <c r="F199" s="340"/>
      <c r="G199" s="341"/>
    </row>
    <row r="200" spans="1:7" ht="15">
      <c r="A200" s="97" t="s">
        <v>71</v>
      </c>
      <c r="B200" s="330" t="s">
        <v>73</v>
      </c>
      <c r="C200" s="331"/>
      <c r="D200" s="331"/>
      <c r="E200" s="331"/>
      <c r="F200" s="331"/>
      <c r="G200" s="332"/>
    </row>
    <row r="201" spans="1:7" ht="15">
      <c r="A201" s="97" t="s">
        <v>72</v>
      </c>
      <c r="B201" s="414" t="s">
        <v>73</v>
      </c>
      <c r="C201" s="415"/>
      <c r="D201" s="415"/>
      <c r="E201" s="415"/>
      <c r="F201" s="415"/>
      <c r="G201" s="416"/>
    </row>
    <row r="202" spans="1:7" ht="15">
      <c r="A202" s="339" t="str">
        <f>A84</f>
        <v>Promedio de enseñanza aprendizaje en las acciones de Formación Educativa  (PEAFE).</v>
      </c>
      <c r="B202" s="340"/>
      <c r="C202" s="340"/>
      <c r="D202" s="340"/>
      <c r="E202" s="340"/>
      <c r="F202" s="340"/>
      <c r="G202" s="341"/>
    </row>
    <row r="203" spans="1:7" ht="15">
      <c r="A203" s="97" t="s">
        <v>71</v>
      </c>
      <c r="B203" s="330" t="s">
        <v>73</v>
      </c>
      <c r="C203" s="331"/>
      <c r="D203" s="331"/>
      <c r="E203" s="331"/>
      <c r="F203" s="331"/>
      <c r="G203" s="332"/>
    </row>
    <row r="204" spans="1:7" ht="15">
      <c r="A204" s="97" t="s">
        <v>72</v>
      </c>
      <c r="B204" s="414" t="s">
        <v>73</v>
      </c>
      <c r="C204" s="415"/>
      <c r="D204" s="415"/>
      <c r="E204" s="415"/>
      <c r="F204" s="415"/>
      <c r="G204" s="416"/>
    </row>
    <row r="205" spans="1:7" ht="15">
      <c r="A205" s="339" t="str">
        <f>A90</f>
        <v>Promedio de evaluaciones de calidad en las acciones de Formación Educativa  (PCFE).</v>
      </c>
      <c r="B205" s="340"/>
      <c r="C205" s="340"/>
      <c r="D205" s="340"/>
      <c r="E205" s="340"/>
      <c r="F205" s="340"/>
      <c r="G205" s="341"/>
    </row>
    <row r="206" spans="1:7" ht="15">
      <c r="A206" s="97" t="s">
        <v>71</v>
      </c>
      <c r="B206" s="330" t="s">
        <v>73</v>
      </c>
      <c r="C206" s="331"/>
      <c r="D206" s="331"/>
      <c r="E206" s="331"/>
      <c r="F206" s="331"/>
      <c r="G206" s="332"/>
    </row>
    <row r="207" spans="1:7" ht="15">
      <c r="A207" s="97" t="s">
        <v>72</v>
      </c>
      <c r="B207" s="414" t="s">
        <v>73</v>
      </c>
      <c r="C207" s="415"/>
      <c r="D207" s="415"/>
      <c r="E207" s="415"/>
      <c r="F207" s="415"/>
      <c r="G207" s="416"/>
    </row>
    <row r="208" spans="1:7" ht="15">
      <c r="A208" s="339" t="str">
        <f>A96</f>
        <v>Porcentaje de personal e integrantes del  sujeto regulado capacitado en materia de datos personales en Posesión de Particulares.
PPC</v>
      </c>
      <c r="B208" s="340"/>
      <c r="C208" s="340"/>
      <c r="D208" s="340"/>
      <c r="E208" s="340"/>
      <c r="F208" s="340"/>
      <c r="G208" s="341"/>
    </row>
    <row r="209" spans="1:7" ht="15">
      <c r="A209" s="97" t="s">
        <v>71</v>
      </c>
      <c r="B209" s="330" t="s">
        <v>73</v>
      </c>
      <c r="C209" s="331"/>
      <c r="D209" s="331"/>
      <c r="E209" s="331"/>
      <c r="F209" s="331"/>
      <c r="G209" s="332"/>
    </row>
    <row r="210" spans="1:7" ht="15">
      <c r="A210" s="97" t="s">
        <v>72</v>
      </c>
      <c r="B210" s="414" t="s">
        <v>73</v>
      </c>
      <c r="C210" s="415"/>
      <c r="D210" s="415"/>
      <c r="E210" s="415"/>
      <c r="F210" s="415"/>
      <c r="G210" s="416"/>
    </row>
    <row r="211" spans="1:7" ht="15">
      <c r="A211" s="339" t="str">
        <f>A104</f>
        <v>Porcentaje de cumplimiento de acciones de capacitación(cursos, talleres, etc.) básica, presenciales y/o en línea síncrona (instrucción en vivo, en tiempo real, atendiendo dudas o preguntas, recibiendo un feedback de las personas participantes), en materia de protección de datos personales y temas
(PCB)</v>
      </c>
      <c r="B211" s="340"/>
      <c r="C211" s="340"/>
      <c r="D211" s="340"/>
      <c r="E211" s="340"/>
      <c r="F211" s="340"/>
      <c r="G211" s="341"/>
    </row>
    <row r="212" spans="1:7" ht="54" customHeight="1">
      <c r="A212" s="97" t="s">
        <v>71</v>
      </c>
      <c r="B212" s="411" t="s">
        <v>1245</v>
      </c>
      <c r="C212" s="412"/>
      <c r="D212" s="412"/>
      <c r="E212" s="412"/>
      <c r="F212" s="412"/>
      <c r="G212" s="413"/>
    </row>
    <row r="213" spans="1:7" ht="15">
      <c r="A213" s="97" t="s">
        <v>72</v>
      </c>
      <c r="B213" s="411"/>
      <c r="C213" s="412"/>
      <c r="D213" s="412"/>
      <c r="E213" s="412"/>
      <c r="F213" s="412"/>
      <c r="G213" s="413"/>
    </row>
    <row r="214" spans="1:7" ht="15">
      <c r="A214" s="339" t="str">
        <f>A110</f>
        <v>Porcentaje de cumplimiento de las metas establecidas en el Programa de Capacitación Básica dirigida a sujetos obligados (PCMCBSO)</v>
      </c>
      <c r="B214" s="340"/>
      <c r="C214" s="340"/>
      <c r="D214" s="340"/>
      <c r="E214" s="340"/>
      <c r="F214" s="340"/>
      <c r="G214" s="341"/>
    </row>
    <row r="215" spans="1:7" ht="64.5" customHeight="1">
      <c r="A215" s="97" t="s">
        <v>71</v>
      </c>
      <c r="B215" s="411" t="s">
        <v>1246</v>
      </c>
      <c r="C215" s="412"/>
      <c r="D215" s="412"/>
      <c r="E215" s="412"/>
      <c r="F215" s="412"/>
      <c r="G215" s="413"/>
    </row>
    <row r="216" spans="1:7" ht="15">
      <c r="A216" s="97" t="s">
        <v>72</v>
      </c>
      <c r="B216" s="411"/>
      <c r="C216" s="412"/>
      <c r="D216" s="412"/>
      <c r="E216" s="412"/>
      <c r="F216" s="412"/>
      <c r="G216" s="413"/>
    </row>
    <row r="217" spans="1:7" ht="15">
      <c r="A217" s="339" t="str">
        <f>A116</f>
        <v xml:space="preserve">Promedio de calificaciones de evaluaciones de calidad de los cursos presenciales y/o en línea síncrona (instrucción en vivo, en tiempo real, atendiendo dudas o preguntas, recibiendo un feedback de las personas participantes)  dirigidos a sujetos obligados (PCSO). </v>
      </c>
      <c r="B217" s="340"/>
      <c r="C217" s="340"/>
      <c r="D217" s="340"/>
      <c r="E217" s="340"/>
      <c r="F217" s="340"/>
      <c r="G217" s="341"/>
    </row>
    <row r="218" spans="1:7" ht="48.75" customHeight="1">
      <c r="A218" s="97" t="s">
        <v>71</v>
      </c>
      <c r="B218" s="411" t="s">
        <v>1247</v>
      </c>
      <c r="C218" s="412"/>
      <c r="D218" s="412"/>
      <c r="E218" s="412"/>
      <c r="F218" s="412"/>
      <c r="G218" s="413"/>
    </row>
    <row r="219" spans="1:7" ht="15">
      <c r="A219" s="97" t="s">
        <v>72</v>
      </c>
      <c r="B219" s="411"/>
      <c r="C219" s="412"/>
      <c r="D219" s="412"/>
      <c r="E219" s="412"/>
      <c r="F219" s="412"/>
      <c r="G219" s="413"/>
    </row>
    <row r="220" spans="1:7" ht="15">
      <c r="A220" s="339" t="str">
        <f>A122</f>
        <v>Porcentaje de cumplimiento de las metas de capacitación especializada dirigida a sujetos obligados (PCCESO).</v>
      </c>
      <c r="B220" s="340"/>
      <c r="C220" s="340"/>
      <c r="D220" s="340"/>
      <c r="E220" s="340"/>
      <c r="F220" s="340"/>
      <c r="G220" s="341"/>
    </row>
    <row r="221" spans="1:7" ht="84.75" customHeight="1">
      <c r="A221" s="97" t="s">
        <v>71</v>
      </c>
      <c r="B221" s="411" t="s">
        <v>1360</v>
      </c>
      <c r="C221" s="412"/>
      <c r="D221" s="412"/>
      <c r="E221" s="412"/>
      <c r="F221" s="412"/>
      <c r="G221" s="413"/>
    </row>
    <row r="222" spans="1:7" ht="15">
      <c r="A222" s="97" t="s">
        <v>72</v>
      </c>
      <c r="B222" s="411"/>
      <c r="C222" s="412"/>
      <c r="D222" s="412"/>
      <c r="E222" s="412"/>
      <c r="F222" s="412"/>
      <c r="G222" s="413"/>
    </row>
    <row r="223" spans="1:7" ht="15">
      <c r="A223" s="339" t="str">
        <f>A128</f>
        <v xml:space="preserve">Porcentaje de cumplimiento de metas de capacitación establecidas para Estados (PCMCE). </v>
      </c>
      <c r="B223" s="340"/>
      <c r="C223" s="340"/>
      <c r="D223" s="340"/>
      <c r="E223" s="340"/>
      <c r="F223" s="340"/>
      <c r="G223" s="341"/>
    </row>
    <row r="224" spans="1:7" ht="91.5" customHeight="1">
      <c r="A224" s="97" t="s">
        <v>71</v>
      </c>
      <c r="B224" s="411" t="s">
        <v>1248</v>
      </c>
      <c r="C224" s="412"/>
      <c r="D224" s="412"/>
      <c r="E224" s="412"/>
      <c r="F224" s="412"/>
      <c r="G224" s="413"/>
    </row>
    <row r="225" spans="1:7" ht="15">
      <c r="A225" s="97" t="s">
        <v>72</v>
      </c>
      <c r="B225" s="411"/>
      <c r="C225" s="412"/>
      <c r="D225" s="412"/>
      <c r="E225" s="412"/>
      <c r="F225" s="412"/>
      <c r="G225" s="413"/>
    </row>
    <row r="226" spans="1:7" ht="15">
      <c r="A226" s="339" t="str">
        <f>A134</f>
        <v>Porcentaje de cumplimiento de metas talleres de coordinación realizados con los enlaces de capacitación (PTREDSO)</v>
      </c>
      <c r="B226" s="340"/>
      <c r="C226" s="340"/>
      <c r="D226" s="340"/>
      <c r="E226" s="340"/>
      <c r="F226" s="340"/>
      <c r="G226" s="341"/>
    </row>
    <row r="227" spans="1:7" ht="65.25" customHeight="1">
      <c r="A227" s="97" t="s">
        <v>71</v>
      </c>
      <c r="B227" s="411" t="s">
        <v>1249</v>
      </c>
      <c r="C227" s="412"/>
      <c r="D227" s="412"/>
      <c r="E227" s="412"/>
      <c r="F227" s="412"/>
      <c r="G227" s="413"/>
    </row>
    <row r="228" spans="1:7" ht="15">
      <c r="A228" s="97" t="s">
        <v>72</v>
      </c>
      <c r="B228" s="411"/>
      <c r="C228" s="412"/>
      <c r="D228" s="412"/>
      <c r="E228" s="412"/>
      <c r="F228" s="412"/>
      <c r="G228" s="413"/>
    </row>
    <row r="229" spans="1:7" ht="15">
      <c r="A229" s="339" t="str">
        <f>A140</f>
        <v>Porcentaje de cumplimiento de las metas de capacitación (cursos, talleres, etc.) especializada, presenciales y/o en línea síncrona (instrucción en vivo, en tiempo real, atendiendo dudas o preguntas, recibiendo un feedback de las personas participantes), en materia de protección de datos personales y temas relacionados.
(PCE)</v>
      </c>
      <c r="B229" s="340"/>
      <c r="C229" s="340"/>
      <c r="D229" s="340"/>
      <c r="E229" s="340"/>
      <c r="F229" s="340"/>
      <c r="G229" s="341"/>
    </row>
    <row r="230" spans="1:7" ht="41.25" customHeight="1">
      <c r="A230" s="97" t="s">
        <v>71</v>
      </c>
      <c r="B230" s="411" t="s">
        <v>1250</v>
      </c>
      <c r="C230" s="412"/>
      <c r="D230" s="412"/>
      <c r="E230" s="412"/>
      <c r="F230" s="412"/>
      <c r="G230" s="413"/>
    </row>
    <row r="231" spans="1:7" ht="15">
      <c r="A231" s="97" t="s">
        <v>72</v>
      </c>
      <c r="B231" s="411"/>
      <c r="C231" s="412"/>
      <c r="D231" s="412"/>
      <c r="E231" s="412"/>
      <c r="F231" s="412"/>
      <c r="G231" s="413"/>
    </row>
    <row r="232" spans="1:7" ht="15">
      <c r="A232" s="339" t="str">
        <f>A146</f>
        <v>Porcentaje de cumplimiento en la actualización, desarrollo o implementación de herramientas tecnológicas definidas por la Dirección General de Capacitación.</v>
      </c>
      <c r="B232" s="340"/>
      <c r="C232" s="340"/>
      <c r="D232" s="340"/>
      <c r="E232" s="340"/>
      <c r="F232" s="340"/>
      <c r="G232" s="341"/>
    </row>
    <row r="233" spans="1:7" ht="78.75" customHeight="1">
      <c r="A233" s="97" t="s">
        <v>71</v>
      </c>
      <c r="B233" s="411" t="s">
        <v>1251</v>
      </c>
      <c r="C233" s="412"/>
      <c r="D233" s="412"/>
      <c r="E233" s="412"/>
      <c r="F233" s="412"/>
      <c r="G233" s="413"/>
    </row>
    <row r="234" spans="1:7" ht="15">
      <c r="A234" s="97" t="s">
        <v>72</v>
      </c>
      <c r="B234" s="411"/>
      <c r="C234" s="412"/>
      <c r="D234" s="412"/>
      <c r="E234" s="412"/>
      <c r="F234" s="412"/>
      <c r="G234" s="413"/>
    </row>
    <row r="235" spans="1:7" ht="15">
      <c r="A235" s="339" t="str">
        <f>A152</f>
        <v>Porcentaje de cumplimiento de las acciones relativas al Diplomado en línea en materia de protección de datos personales (PCD).</v>
      </c>
      <c r="B235" s="340"/>
      <c r="C235" s="340"/>
      <c r="D235" s="340"/>
      <c r="E235" s="340"/>
      <c r="F235" s="340"/>
      <c r="G235" s="341"/>
    </row>
    <row r="236" spans="1:7" ht="15">
      <c r="A236" s="97" t="s">
        <v>71</v>
      </c>
      <c r="B236" s="330" t="s">
        <v>73</v>
      </c>
      <c r="C236" s="331"/>
      <c r="D236" s="331"/>
      <c r="E236" s="331"/>
      <c r="F236" s="331"/>
      <c r="G236" s="332"/>
    </row>
    <row r="237" spans="1:7" ht="15">
      <c r="A237" s="97" t="s">
        <v>72</v>
      </c>
      <c r="B237" s="414" t="s">
        <v>73</v>
      </c>
      <c r="C237" s="415"/>
      <c r="D237" s="415"/>
      <c r="E237" s="415"/>
      <c r="F237" s="415"/>
      <c r="G237" s="416"/>
    </row>
    <row r="238" spans="1:7" ht="15">
      <c r="A238" s="339" t="str">
        <f>A158</f>
        <v xml:space="preserve">Porcentaje de cumplimiento de las metas establecidas respecto al desarrollo de la tercera generación del programa de Maestría en Derecho, en el campo de conocimiento en Derecho a la Información (PCM). </v>
      </c>
      <c r="B238" s="340"/>
      <c r="C238" s="340"/>
      <c r="D238" s="340"/>
      <c r="E238" s="340"/>
      <c r="F238" s="340"/>
      <c r="G238" s="341"/>
    </row>
    <row r="239" spans="1:7" ht="15">
      <c r="A239" s="97" t="s">
        <v>71</v>
      </c>
      <c r="B239" s="330" t="s">
        <v>73</v>
      </c>
      <c r="C239" s="331"/>
      <c r="D239" s="331"/>
      <c r="E239" s="331"/>
      <c r="F239" s="331"/>
      <c r="G239" s="332"/>
    </row>
    <row r="240" spans="1:7" ht="15">
      <c r="A240" s="97" t="s">
        <v>72</v>
      </c>
      <c r="B240" s="414" t="s">
        <v>73</v>
      </c>
      <c r="C240" s="415"/>
      <c r="D240" s="415"/>
      <c r="E240" s="415"/>
      <c r="F240" s="415"/>
      <c r="G240" s="416"/>
    </row>
    <row r="241" spans="1:7" ht="15">
      <c r="A241" s="339" t="str">
        <f>A164</f>
        <v>Porcentaje de cumplimiento de las metas establecidas respecto del Aula Iberoamericana en Protección de Datos Personales (PCA).</v>
      </c>
      <c r="B241" s="340"/>
      <c r="C241" s="340"/>
      <c r="D241" s="340"/>
      <c r="E241" s="340"/>
      <c r="F241" s="340"/>
      <c r="G241" s="341"/>
    </row>
    <row r="242" spans="1:7" ht="15">
      <c r="A242" s="97" t="s">
        <v>71</v>
      </c>
      <c r="B242" s="330" t="s">
        <v>73</v>
      </c>
      <c r="C242" s="331"/>
      <c r="D242" s="331"/>
      <c r="E242" s="331"/>
      <c r="F242" s="331"/>
      <c r="G242" s="332"/>
    </row>
    <row r="243" spans="1:7" ht="15">
      <c r="A243" s="97" t="s">
        <v>72</v>
      </c>
      <c r="B243" s="414" t="s">
        <v>73</v>
      </c>
      <c r="C243" s="415"/>
      <c r="D243" s="415"/>
      <c r="E243" s="415"/>
      <c r="F243" s="415"/>
      <c r="G243" s="416"/>
    </row>
    <row r="244" spans="1:7" ht="15">
      <c r="A244" s="339" t="str">
        <f>A170</f>
        <v>Porcentaje de avance en la actualización del curso o cursos en línea en materia de Protección de Datos Personales (PACL)</v>
      </c>
      <c r="B244" s="340"/>
      <c r="C244" s="340"/>
      <c r="D244" s="340"/>
      <c r="E244" s="340"/>
      <c r="F244" s="340"/>
      <c r="G244" s="341"/>
    </row>
    <row r="245" spans="1:7" ht="79.5" customHeight="1">
      <c r="A245" s="97" t="s">
        <v>71</v>
      </c>
      <c r="B245" s="411" t="s">
        <v>1251</v>
      </c>
      <c r="C245" s="412"/>
      <c r="D245" s="412"/>
      <c r="E245" s="412"/>
      <c r="F245" s="412"/>
      <c r="G245" s="413"/>
    </row>
    <row r="246" spans="1:7" ht="15">
      <c r="A246" s="97" t="s">
        <v>72</v>
      </c>
      <c r="B246" s="411"/>
      <c r="C246" s="412"/>
      <c r="D246" s="412"/>
      <c r="E246" s="412"/>
      <c r="F246" s="412"/>
      <c r="G246" s="413"/>
    </row>
    <row r="247" spans="1:7" ht="15">
      <c r="A247" s="339" t="str">
        <f>A176</f>
        <v>Porcentaje de cumplimiento de la meta de incorporación de sujetos regulados al Programa de Capacitación, Aliados INAI por una cultura de la protección de datos personales. (PIA).</v>
      </c>
      <c r="B247" s="340"/>
      <c r="C247" s="340"/>
      <c r="D247" s="340"/>
      <c r="E247" s="340"/>
      <c r="F247" s="340"/>
      <c r="G247" s="341"/>
    </row>
    <row r="248" spans="1:7" ht="15">
      <c r="A248" s="97" t="s">
        <v>71</v>
      </c>
      <c r="B248" s="330" t="s">
        <v>73</v>
      </c>
      <c r="C248" s="331"/>
      <c r="D248" s="331"/>
      <c r="E248" s="331"/>
      <c r="F248" s="331"/>
      <c r="G248" s="332"/>
    </row>
    <row r="249" spans="1:7" ht="15">
      <c r="A249" s="97" t="s">
        <v>72</v>
      </c>
      <c r="B249" s="414" t="s">
        <v>73</v>
      </c>
      <c r="C249" s="415"/>
      <c r="D249" s="415"/>
      <c r="E249" s="415"/>
      <c r="F249" s="415"/>
      <c r="G249" s="416"/>
    </row>
    <row r="250" spans="1:7" ht="15">
      <c r="A250" s="345"/>
      <c r="B250" s="345"/>
      <c r="C250" s="345"/>
      <c r="D250" s="345"/>
      <c r="E250" s="345"/>
      <c r="F250" s="345"/>
      <c r="G250" s="345"/>
    </row>
    <row r="251" spans="1:7" ht="35.1" customHeight="1">
      <c r="A251" s="311" t="s">
        <v>74</v>
      </c>
      <c r="B251" s="312"/>
      <c r="C251" s="312"/>
      <c r="D251" s="312"/>
      <c r="E251" s="312"/>
      <c r="F251" s="312"/>
      <c r="G251" s="313"/>
    </row>
    <row r="252" spans="1:7" ht="35.1" customHeight="1">
      <c r="A252" s="339" t="str">
        <f>A32</f>
        <v>Porcentaje del cumplimiento de las metas de los indicadores de capacitación en materia de acceso y protección de datos personales.
PCAIyPD</v>
      </c>
      <c r="B252" s="340"/>
      <c r="C252" s="340"/>
      <c r="D252" s="340"/>
      <c r="E252" s="340"/>
      <c r="F252" s="340"/>
      <c r="G252" s="341"/>
    </row>
    <row r="253" spans="1:7" ht="35.1" customHeight="1">
      <c r="A253" s="99" t="s">
        <v>84</v>
      </c>
      <c r="B253" s="384"/>
      <c r="C253" s="384"/>
      <c r="D253" s="384"/>
      <c r="E253" s="384"/>
      <c r="F253" s="384"/>
      <c r="G253" s="384"/>
    </row>
    <row r="254" spans="1:7" ht="35.1" customHeight="1">
      <c r="A254" s="99" t="s">
        <v>85</v>
      </c>
      <c r="B254" s="384"/>
      <c r="C254" s="384"/>
      <c r="D254" s="384"/>
      <c r="E254" s="384"/>
      <c r="F254" s="384"/>
      <c r="G254" s="384"/>
    </row>
    <row r="255" spans="1:7" ht="35.1" customHeight="1">
      <c r="A255" s="99" t="s">
        <v>86</v>
      </c>
      <c r="B255" s="384"/>
      <c r="C255" s="384"/>
      <c r="D255" s="384"/>
      <c r="E255" s="384"/>
      <c r="F255" s="384"/>
      <c r="G255" s="384"/>
    </row>
    <row r="256" spans="1:7" ht="35.1" customHeight="1">
      <c r="A256" s="339" t="str">
        <f>A40</f>
        <v>Promedio de cumplimiento de los compromisos asumidos por los sujetos regulados, en materia de capacitación en protección de datos personales en posesión de particulares (PCCA)</v>
      </c>
      <c r="B256" s="340"/>
      <c r="C256" s="340"/>
      <c r="D256" s="340"/>
      <c r="E256" s="340"/>
      <c r="F256" s="340"/>
      <c r="G256" s="341"/>
    </row>
    <row r="257" spans="1:7" ht="35.1" customHeight="1">
      <c r="A257" s="99" t="s">
        <v>84</v>
      </c>
      <c r="B257" s="384"/>
      <c r="C257" s="384"/>
      <c r="D257" s="384"/>
      <c r="E257" s="384"/>
      <c r="F257" s="384"/>
      <c r="G257" s="384"/>
    </row>
    <row r="258" spans="1:7" ht="35.1" customHeight="1">
      <c r="A258" s="99" t="s">
        <v>85</v>
      </c>
      <c r="B258" s="384"/>
      <c r="C258" s="384"/>
      <c r="D258" s="384"/>
      <c r="E258" s="384"/>
      <c r="F258" s="384"/>
      <c r="G258" s="384"/>
    </row>
    <row r="259" spans="1:7" ht="35.1" customHeight="1">
      <c r="A259" s="99" t="s">
        <v>86</v>
      </c>
      <c r="B259" s="337"/>
      <c r="C259" s="337"/>
      <c r="D259" s="337"/>
      <c r="E259" s="337"/>
      <c r="F259" s="337"/>
      <c r="G259" s="337"/>
    </row>
    <row r="260" spans="1:7" ht="35.1" customHeight="1">
      <c r="A260" s="339" t="str">
        <f>A46</f>
        <v>Promedio de cumplimiento de los Sujetos Obligados, con lo establecido en el (ICCT) Índice de Capacitación para el Fortalecimiento de una Cultura de Transparencia y Protección de Datos Personales (PCICCT)</v>
      </c>
      <c r="B260" s="340"/>
      <c r="C260" s="340"/>
      <c r="D260" s="340"/>
      <c r="E260" s="340"/>
      <c r="F260" s="340"/>
      <c r="G260" s="341"/>
    </row>
    <row r="261" spans="1:7" ht="35.1" customHeight="1">
      <c r="A261" s="99" t="s">
        <v>84</v>
      </c>
      <c r="B261" s="384"/>
      <c r="C261" s="384"/>
      <c r="D261" s="384"/>
      <c r="E261" s="384"/>
      <c r="F261" s="384"/>
      <c r="G261" s="384"/>
    </row>
    <row r="262" spans="1:7" ht="35.1" customHeight="1">
      <c r="A262" s="99" t="s">
        <v>85</v>
      </c>
      <c r="B262" s="384"/>
      <c r="C262" s="384"/>
      <c r="D262" s="384"/>
      <c r="E262" s="384"/>
      <c r="F262" s="384"/>
      <c r="G262" s="384"/>
    </row>
    <row r="263" spans="1:7" ht="35.1" customHeight="1">
      <c r="A263" s="99" t="s">
        <v>86</v>
      </c>
      <c r="B263" s="337"/>
      <c r="C263" s="337"/>
      <c r="D263" s="337"/>
      <c r="E263" s="337"/>
      <c r="F263" s="337"/>
      <c r="G263" s="337"/>
    </row>
    <row r="264" spans="1:7" ht="35.1" customHeight="1">
      <c r="A264" s="339" t="str">
        <f>A54</f>
        <v>Promedio de enseñanza aprendizaje de las acciones de capacitación (cursos, talleres, etc.) presenciales y/o en línea síncrona (instrucción en vivo, en tiempo real, atendiendo dudas o preguntas, recibiendo un feedback de las personas participantes)en Protección de Datos Personales.
PEACP</v>
      </c>
      <c r="B264" s="340"/>
      <c r="C264" s="340"/>
      <c r="D264" s="340"/>
      <c r="E264" s="340"/>
      <c r="F264" s="340"/>
      <c r="G264" s="341"/>
    </row>
    <row r="265" spans="1:7" ht="35.1" customHeight="1">
      <c r="A265" s="99" t="s">
        <v>84</v>
      </c>
      <c r="B265" s="384"/>
      <c r="C265" s="384"/>
      <c r="D265" s="384"/>
      <c r="E265" s="384"/>
      <c r="F265" s="384"/>
      <c r="G265" s="384"/>
    </row>
    <row r="266" spans="1:7" ht="35.1" customHeight="1">
      <c r="A266" s="99" t="s">
        <v>85</v>
      </c>
      <c r="B266" s="384"/>
      <c r="C266" s="384"/>
      <c r="D266" s="384"/>
      <c r="E266" s="384"/>
      <c r="F266" s="384"/>
      <c r="G266" s="384"/>
    </row>
    <row r="267" spans="1:7" ht="35.1" customHeight="1">
      <c r="A267" s="99" t="s">
        <v>86</v>
      </c>
      <c r="B267" s="337"/>
      <c r="C267" s="337"/>
      <c r="D267" s="337"/>
      <c r="E267" s="337"/>
      <c r="F267" s="337"/>
      <c r="G267" s="337"/>
    </row>
    <row r="268" spans="1:7" ht="56.25" customHeight="1">
      <c r="A268" s="339" t="str">
        <f>A60</f>
        <v>Promedio de calidad de las acciones de capacitación (cursos, talleres, etc.) presenciales y/o en línea síncrona (instrucción en vivo, en tiempo real, atendiendo dudas o preguntas, recibiendo un feedback de las personas participantes)en Protección de Datos Personales.
PCCP</v>
      </c>
      <c r="B268" s="340"/>
      <c r="C268" s="340"/>
      <c r="D268" s="340"/>
      <c r="E268" s="340"/>
      <c r="F268" s="340"/>
      <c r="G268" s="341"/>
    </row>
    <row r="269" spans="1:7" ht="35.1" customHeight="1">
      <c r="A269" s="99" t="s">
        <v>84</v>
      </c>
      <c r="B269" s="384"/>
      <c r="C269" s="384"/>
      <c r="D269" s="384"/>
      <c r="E269" s="384"/>
      <c r="F269" s="384"/>
      <c r="G269" s="384"/>
    </row>
    <row r="270" spans="1:7" ht="35.1" customHeight="1">
      <c r="A270" s="99" t="s">
        <v>85</v>
      </c>
      <c r="B270" s="384"/>
      <c r="C270" s="384"/>
      <c r="D270" s="384"/>
      <c r="E270" s="384"/>
      <c r="F270" s="384"/>
      <c r="G270" s="384"/>
    </row>
    <row r="271" spans="1:7" ht="35.1" customHeight="1">
      <c r="A271" s="99" t="s">
        <v>86</v>
      </c>
      <c r="B271" s="337"/>
      <c r="C271" s="337"/>
      <c r="D271" s="337"/>
      <c r="E271" s="337"/>
      <c r="F271" s="337"/>
      <c r="G271" s="337"/>
    </row>
    <row r="272" spans="1:7" ht="35.1" customHeight="1">
      <c r="A272" s="435" t="str">
        <f>A66</f>
        <v>Porcentaje de integrantes de los sujetos obligados que concluyen los cursos presenciales satisfactoriamente (PETCPSO)</v>
      </c>
      <c r="B272" s="436"/>
      <c r="C272" s="436"/>
      <c r="D272" s="436"/>
      <c r="E272" s="436"/>
      <c r="F272" s="436"/>
      <c r="G272" s="437"/>
    </row>
    <row r="273" spans="1:7" ht="35.1" customHeight="1">
      <c r="A273" s="99" t="s">
        <v>84</v>
      </c>
      <c r="B273" s="384"/>
      <c r="C273" s="384"/>
      <c r="D273" s="384"/>
      <c r="E273" s="384"/>
      <c r="F273" s="384"/>
      <c r="G273" s="384"/>
    </row>
    <row r="274" spans="1:7" ht="35.1" customHeight="1">
      <c r="A274" s="99" t="s">
        <v>85</v>
      </c>
      <c r="B274" s="384"/>
      <c r="C274" s="384"/>
      <c r="D274" s="384"/>
      <c r="E274" s="384"/>
      <c r="F274" s="384"/>
      <c r="G274" s="384"/>
    </row>
    <row r="275" spans="1:7" ht="35.1" customHeight="1">
      <c r="A275" s="99" t="s">
        <v>86</v>
      </c>
      <c r="B275" s="337"/>
      <c r="C275" s="337"/>
      <c r="D275" s="337"/>
      <c r="E275" s="337"/>
      <c r="F275" s="337"/>
      <c r="G275" s="337"/>
    </row>
    <row r="276" spans="1:7" ht="35.1" customHeight="1">
      <c r="A276" s="339" t="str">
        <f>A72</f>
        <v>Porcentaje de participantes que concluyen satisfactoriamente el curso en línea en el que se matriculan en el Campus Iniciativa Privada PETCIP.</v>
      </c>
      <c r="B276" s="340"/>
      <c r="C276" s="340"/>
      <c r="D276" s="340"/>
      <c r="E276" s="340"/>
      <c r="F276" s="340"/>
      <c r="G276" s="341"/>
    </row>
    <row r="277" spans="1:7" ht="35.1" customHeight="1">
      <c r="A277" s="99" t="s">
        <v>84</v>
      </c>
      <c r="B277" s="384"/>
      <c r="C277" s="384"/>
      <c r="D277" s="384"/>
      <c r="E277" s="384"/>
      <c r="F277" s="384"/>
      <c r="G277" s="384"/>
    </row>
    <row r="278" spans="1:7" ht="35.1" customHeight="1">
      <c r="A278" s="99" t="s">
        <v>85</v>
      </c>
      <c r="B278" s="384"/>
      <c r="C278" s="384"/>
      <c r="D278" s="384"/>
      <c r="E278" s="384"/>
      <c r="F278" s="384"/>
      <c r="G278" s="384"/>
    </row>
    <row r="279" spans="1:7" ht="35.1" customHeight="1">
      <c r="A279" s="99" t="s">
        <v>86</v>
      </c>
      <c r="B279" s="337"/>
      <c r="C279" s="337"/>
      <c r="D279" s="337"/>
      <c r="E279" s="337"/>
      <c r="F279" s="337"/>
      <c r="G279" s="337"/>
    </row>
    <row r="280" spans="1:7" ht="35.1" customHeight="1">
      <c r="A280" s="339" t="str">
        <f>A78</f>
        <v>Porcentaje de participantes que concluyen satisfactoriamente los cursos en línea disponibles en los campus dirigidos a sujetos obligados (PPCCLSO).</v>
      </c>
      <c r="B280" s="340"/>
      <c r="C280" s="340"/>
      <c r="D280" s="340"/>
      <c r="E280" s="340"/>
      <c r="F280" s="340"/>
      <c r="G280" s="341"/>
    </row>
    <row r="281" spans="1:7" ht="35.1" customHeight="1">
      <c r="A281" s="99" t="s">
        <v>84</v>
      </c>
      <c r="B281" s="384"/>
      <c r="C281" s="384"/>
      <c r="D281" s="384"/>
      <c r="E281" s="384"/>
      <c r="F281" s="384"/>
      <c r="G281" s="384"/>
    </row>
    <row r="282" spans="1:7" ht="35.1" customHeight="1">
      <c r="A282" s="99" t="s">
        <v>85</v>
      </c>
      <c r="B282" s="384"/>
      <c r="C282" s="384"/>
      <c r="D282" s="384"/>
      <c r="E282" s="384"/>
      <c r="F282" s="384"/>
      <c r="G282" s="384"/>
    </row>
    <row r="283" spans="1:7" ht="35.1" customHeight="1">
      <c r="A283" s="99" t="s">
        <v>86</v>
      </c>
      <c r="B283" s="337"/>
      <c r="C283" s="337"/>
      <c r="D283" s="337"/>
      <c r="E283" s="337"/>
      <c r="F283" s="337"/>
      <c r="G283" s="337"/>
    </row>
    <row r="284" spans="1:7" ht="35.1" customHeight="1">
      <c r="A284" s="339" t="str">
        <f>A84</f>
        <v>Promedio de enseñanza aprendizaje en las acciones de Formación Educativa  (PEAFE).</v>
      </c>
      <c r="B284" s="340"/>
      <c r="C284" s="340"/>
      <c r="D284" s="340"/>
      <c r="E284" s="340"/>
      <c r="F284" s="340"/>
      <c r="G284" s="341"/>
    </row>
    <row r="285" spans="1:7" ht="35.1" customHeight="1">
      <c r="A285" s="99" t="s">
        <v>84</v>
      </c>
      <c r="B285" s="384"/>
      <c r="C285" s="384"/>
      <c r="D285" s="384"/>
      <c r="E285" s="384"/>
      <c r="F285" s="384"/>
      <c r="G285" s="384"/>
    </row>
    <row r="286" spans="1:7" ht="35.1" customHeight="1">
      <c r="A286" s="99" t="s">
        <v>85</v>
      </c>
      <c r="B286" s="384"/>
      <c r="C286" s="384"/>
      <c r="D286" s="384"/>
      <c r="E286" s="384"/>
      <c r="F286" s="384"/>
      <c r="G286" s="384"/>
    </row>
    <row r="287" spans="1:7" ht="35.1" customHeight="1">
      <c r="A287" s="99" t="s">
        <v>86</v>
      </c>
      <c r="B287" s="337"/>
      <c r="C287" s="337"/>
      <c r="D287" s="337"/>
      <c r="E287" s="337"/>
      <c r="F287" s="337"/>
      <c r="G287" s="337"/>
    </row>
    <row r="288" spans="1:7" ht="35.1" customHeight="1">
      <c r="A288" s="339" t="str">
        <f>A90</f>
        <v>Promedio de evaluaciones de calidad en las acciones de Formación Educativa  (PCFE).</v>
      </c>
      <c r="B288" s="340"/>
      <c r="C288" s="340"/>
      <c r="D288" s="340"/>
      <c r="E288" s="340"/>
      <c r="F288" s="340"/>
      <c r="G288" s="341"/>
    </row>
    <row r="289" spans="1:7" ht="35.1" customHeight="1">
      <c r="A289" s="99" t="s">
        <v>84</v>
      </c>
      <c r="B289" s="384"/>
      <c r="C289" s="384"/>
      <c r="D289" s="384"/>
      <c r="E289" s="384"/>
      <c r="F289" s="384"/>
      <c r="G289" s="384"/>
    </row>
    <row r="290" spans="1:7" ht="35.1" customHeight="1">
      <c r="A290" s="99" t="s">
        <v>85</v>
      </c>
      <c r="B290" s="384"/>
      <c r="C290" s="384"/>
      <c r="D290" s="384"/>
      <c r="E290" s="384"/>
      <c r="F290" s="384"/>
      <c r="G290" s="384"/>
    </row>
    <row r="291" spans="1:7" ht="35.1" customHeight="1">
      <c r="A291" s="99" t="s">
        <v>86</v>
      </c>
      <c r="B291" s="337"/>
      <c r="C291" s="337"/>
      <c r="D291" s="337"/>
      <c r="E291" s="337"/>
      <c r="F291" s="337"/>
      <c r="G291" s="337"/>
    </row>
    <row r="292" spans="1:7" ht="35.1" customHeight="1">
      <c r="A292" s="339" t="str">
        <f>A96</f>
        <v>Porcentaje de personal e integrantes del  sujeto regulado capacitado en materia de datos personales en Posesión de Particulares.
PPC</v>
      </c>
      <c r="B292" s="340"/>
      <c r="C292" s="340"/>
      <c r="D292" s="340"/>
      <c r="E292" s="340"/>
      <c r="F292" s="340"/>
      <c r="G292" s="341"/>
    </row>
    <row r="293" spans="1:7" ht="35.1" customHeight="1">
      <c r="A293" s="99" t="s">
        <v>84</v>
      </c>
      <c r="B293" s="384"/>
      <c r="C293" s="384"/>
      <c r="D293" s="384"/>
      <c r="E293" s="384"/>
      <c r="F293" s="384"/>
      <c r="G293" s="384"/>
    </row>
    <row r="294" spans="1:7" ht="35.1" customHeight="1">
      <c r="A294" s="99" t="s">
        <v>85</v>
      </c>
      <c r="B294" s="384"/>
      <c r="C294" s="384"/>
      <c r="D294" s="384"/>
      <c r="E294" s="384"/>
      <c r="F294" s="384"/>
      <c r="G294" s="384"/>
    </row>
    <row r="295" spans="1:7" ht="35.1" customHeight="1">
      <c r="A295" s="99" t="s">
        <v>86</v>
      </c>
      <c r="B295" s="337"/>
      <c r="C295" s="337"/>
      <c r="D295" s="337"/>
      <c r="E295" s="337"/>
      <c r="F295" s="337"/>
      <c r="G295" s="337"/>
    </row>
    <row r="296" spans="1:7" ht="50.1" customHeight="1">
      <c r="A296" s="339" t="str">
        <f>A104</f>
        <v>Porcentaje de cumplimiento de acciones de capacitación(cursos, talleres, etc.) básica, presenciales y/o en línea síncrona (instrucción en vivo, en tiempo real, atendiendo dudas o preguntas, recibiendo un feedback de las personas participantes), en materia de protección de datos personales y temas
(PCB)</v>
      </c>
      <c r="B296" s="340"/>
      <c r="C296" s="340"/>
      <c r="D296" s="340"/>
      <c r="E296" s="340"/>
      <c r="F296" s="340"/>
      <c r="G296" s="341"/>
    </row>
    <row r="297" spans="1:7" ht="35.1" customHeight="1">
      <c r="A297" s="99" t="s">
        <v>84</v>
      </c>
      <c r="B297" s="384"/>
      <c r="C297" s="384"/>
      <c r="D297" s="384"/>
      <c r="E297" s="384"/>
      <c r="F297" s="384"/>
      <c r="G297" s="384"/>
    </row>
    <row r="298" spans="1:7" ht="35.1" customHeight="1">
      <c r="A298" s="99" t="s">
        <v>85</v>
      </c>
      <c r="B298" s="384"/>
      <c r="C298" s="384"/>
      <c r="D298" s="384"/>
      <c r="E298" s="384"/>
      <c r="F298" s="384"/>
      <c r="G298" s="384"/>
    </row>
    <row r="299" spans="1:7" ht="35.1" customHeight="1">
      <c r="A299" s="99" t="s">
        <v>86</v>
      </c>
      <c r="B299" s="337"/>
      <c r="C299" s="337"/>
      <c r="D299" s="337"/>
      <c r="E299" s="337"/>
      <c r="F299" s="337"/>
      <c r="G299" s="337"/>
    </row>
    <row r="300" spans="1:7" ht="35.1" customHeight="1">
      <c r="A300" s="339" t="str">
        <f>A110</f>
        <v>Porcentaje de cumplimiento de las metas establecidas en el Programa de Capacitación Básica dirigida a sujetos obligados (PCMCBSO)</v>
      </c>
      <c r="B300" s="340"/>
      <c r="C300" s="340"/>
      <c r="D300" s="340"/>
      <c r="E300" s="340"/>
      <c r="F300" s="340"/>
      <c r="G300" s="341"/>
    </row>
    <row r="301" spans="1:7" ht="35.1" customHeight="1">
      <c r="A301" s="99" t="s">
        <v>84</v>
      </c>
      <c r="B301" s="384"/>
      <c r="C301" s="384"/>
      <c r="D301" s="384"/>
      <c r="E301" s="384"/>
      <c r="F301" s="384"/>
      <c r="G301" s="384"/>
    </row>
    <row r="302" spans="1:7" ht="35.1" customHeight="1">
      <c r="A302" s="99" t="s">
        <v>85</v>
      </c>
      <c r="B302" s="384"/>
      <c r="C302" s="384"/>
      <c r="D302" s="384"/>
      <c r="E302" s="384"/>
      <c r="F302" s="384"/>
      <c r="G302" s="384"/>
    </row>
    <row r="303" spans="1:7" ht="35.1" customHeight="1">
      <c r="A303" s="99" t="s">
        <v>86</v>
      </c>
      <c r="B303" s="384"/>
      <c r="C303" s="384"/>
      <c r="D303" s="384"/>
      <c r="E303" s="384"/>
      <c r="F303" s="384"/>
      <c r="G303" s="384"/>
    </row>
    <row r="304" spans="1:7" ht="35.1" customHeight="1">
      <c r="A304" s="339" t="str">
        <f>A116</f>
        <v xml:space="preserve">Promedio de calificaciones de evaluaciones de calidad de los cursos presenciales y/o en línea síncrona (instrucción en vivo, en tiempo real, atendiendo dudas o preguntas, recibiendo un feedback de las personas participantes)  dirigidos a sujetos obligados (PCSO). </v>
      </c>
      <c r="B304" s="340"/>
      <c r="C304" s="340"/>
      <c r="D304" s="340"/>
      <c r="E304" s="340"/>
      <c r="F304" s="340"/>
      <c r="G304" s="341"/>
    </row>
    <row r="305" spans="1:7" ht="35.1" customHeight="1">
      <c r="A305" s="99" t="s">
        <v>84</v>
      </c>
      <c r="B305" s="384"/>
      <c r="C305" s="384"/>
      <c r="D305" s="384"/>
      <c r="E305" s="384"/>
      <c r="F305" s="384"/>
      <c r="G305" s="384"/>
    </row>
    <row r="306" spans="1:7" ht="35.1" customHeight="1">
      <c r="A306" s="99" t="s">
        <v>85</v>
      </c>
      <c r="B306" s="384"/>
      <c r="C306" s="384"/>
      <c r="D306" s="384"/>
      <c r="E306" s="384"/>
      <c r="F306" s="384"/>
      <c r="G306" s="384"/>
    </row>
    <row r="307" spans="1:7" ht="35.1" customHeight="1">
      <c r="A307" s="99" t="s">
        <v>86</v>
      </c>
      <c r="B307" s="337"/>
      <c r="C307" s="337"/>
      <c r="D307" s="337"/>
      <c r="E307" s="337"/>
      <c r="F307" s="337"/>
      <c r="G307" s="337"/>
    </row>
    <row r="308" spans="1:7" ht="35.1" customHeight="1">
      <c r="A308" s="339" t="str">
        <f>A122</f>
        <v>Porcentaje de cumplimiento de las metas de capacitación especializada dirigida a sujetos obligados (PCCESO).</v>
      </c>
      <c r="B308" s="340"/>
      <c r="C308" s="340"/>
      <c r="D308" s="340"/>
      <c r="E308" s="340"/>
      <c r="F308" s="340"/>
      <c r="G308" s="341"/>
    </row>
    <row r="309" spans="1:7" ht="35.1" customHeight="1">
      <c r="A309" s="99" t="s">
        <v>84</v>
      </c>
      <c r="B309" s="384"/>
      <c r="C309" s="384"/>
      <c r="D309" s="384"/>
      <c r="E309" s="384"/>
      <c r="F309" s="384"/>
      <c r="G309" s="384"/>
    </row>
    <row r="310" spans="1:7" ht="35.1" customHeight="1">
      <c r="A310" s="99" t="s">
        <v>85</v>
      </c>
      <c r="B310" s="384"/>
      <c r="C310" s="384"/>
      <c r="D310" s="384"/>
      <c r="E310" s="384"/>
      <c r="F310" s="384"/>
      <c r="G310" s="384"/>
    </row>
    <row r="311" spans="1:7" ht="35.1" customHeight="1">
      <c r="A311" s="99" t="s">
        <v>86</v>
      </c>
      <c r="B311" s="337"/>
      <c r="C311" s="337"/>
      <c r="D311" s="337"/>
      <c r="E311" s="337"/>
      <c r="F311" s="337"/>
      <c r="G311" s="337"/>
    </row>
    <row r="312" spans="1:7" ht="35.1" customHeight="1">
      <c r="A312" s="339" t="str">
        <f>A128</f>
        <v xml:space="preserve">Porcentaje de cumplimiento de metas de capacitación establecidas para Estados (PCMCE). </v>
      </c>
      <c r="B312" s="340"/>
      <c r="C312" s="340"/>
      <c r="D312" s="340"/>
      <c r="E312" s="340"/>
      <c r="F312" s="340"/>
      <c r="G312" s="341"/>
    </row>
    <row r="313" spans="1:7" ht="35.1" customHeight="1">
      <c r="A313" s="99" t="s">
        <v>84</v>
      </c>
      <c r="B313" s="384"/>
      <c r="C313" s="384"/>
      <c r="D313" s="384"/>
      <c r="E313" s="384"/>
      <c r="F313" s="384"/>
      <c r="G313" s="384"/>
    </row>
    <row r="314" spans="1:7" ht="35.1" customHeight="1">
      <c r="A314" s="99" t="s">
        <v>85</v>
      </c>
      <c r="B314" s="384"/>
      <c r="C314" s="384"/>
      <c r="D314" s="384"/>
      <c r="E314" s="384"/>
      <c r="F314" s="384"/>
      <c r="G314" s="384"/>
    </row>
    <row r="315" spans="1:7" ht="35.1" customHeight="1">
      <c r="A315" s="99" t="s">
        <v>86</v>
      </c>
      <c r="B315" s="337"/>
      <c r="C315" s="337"/>
      <c r="D315" s="337"/>
      <c r="E315" s="337"/>
      <c r="F315" s="337"/>
      <c r="G315" s="337"/>
    </row>
    <row r="316" spans="1:7" ht="35.1" customHeight="1">
      <c r="A316" s="339" t="str">
        <f>A134</f>
        <v>Porcentaje de cumplimiento de metas talleres de coordinación realizados con los enlaces de capacitación (PTREDSO)</v>
      </c>
      <c r="B316" s="340"/>
      <c r="C316" s="340"/>
      <c r="D316" s="340"/>
      <c r="E316" s="340"/>
      <c r="F316" s="340"/>
      <c r="G316" s="341"/>
    </row>
    <row r="317" spans="1:7" ht="35.1" customHeight="1">
      <c r="A317" s="99" t="s">
        <v>84</v>
      </c>
      <c r="B317" s="384"/>
      <c r="C317" s="384"/>
      <c r="D317" s="384"/>
      <c r="E317" s="384"/>
      <c r="F317" s="384"/>
      <c r="G317" s="384"/>
    </row>
    <row r="318" spans="1:7" ht="35.1" customHeight="1">
      <c r="A318" s="99" t="s">
        <v>85</v>
      </c>
      <c r="B318" s="384"/>
      <c r="C318" s="384"/>
      <c r="D318" s="384"/>
      <c r="E318" s="384"/>
      <c r="F318" s="384"/>
      <c r="G318" s="384"/>
    </row>
    <row r="319" spans="1:7" ht="35.1" customHeight="1">
      <c r="A319" s="99" t="s">
        <v>86</v>
      </c>
      <c r="B319" s="337"/>
      <c r="C319" s="337"/>
      <c r="D319" s="337"/>
      <c r="E319" s="337"/>
      <c r="F319" s="337"/>
      <c r="G319" s="337"/>
    </row>
    <row r="320" spans="1:7" ht="63" customHeight="1">
      <c r="A320" s="339" t="str">
        <f>A140</f>
        <v>Porcentaje de cumplimiento de las metas de capacitación (cursos, talleres, etc.) especializada, presenciales y/o en línea síncrona (instrucción en vivo, en tiempo real, atendiendo dudas o preguntas, recibiendo un feedback de las personas participantes), en materia de protección de datos personales y temas relacionados.
(PCE)</v>
      </c>
      <c r="B320" s="340"/>
      <c r="C320" s="340"/>
      <c r="D320" s="340"/>
      <c r="E320" s="340"/>
      <c r="F320" s="340"/>
      <c r="G320" s="341"/>
    </row>
    <row r="321" spans="1:7" ht="35.1" customHeight="1">
      <c r="A321" s="99" t="s">
        <v>84</v>
      </c>
      <c r="B321" s="384"/>
      <c r="C321" s="384"/>
      <c r="D321" s="384"/>
      <c r="E321" s="384"/>
      <c r="F321" s="384"/>
      <c r="G321" s="384"/>
    </row>
    <row r="322" spans="1:7" ht="35.1" customHeight="1">
      <c r="A322" s="99" t="s">
        <v>85</v>
      </c>
      <c r="B322" s="384"/>
      <c r="C322" s="384"/>
      <c r="D322" s="384"/>
      <c r="E322" s="384"/>
      <c r="F322" s="384"/>
      <c r="G322" s="384"/>
    </row>
    <row r="323" spans="1:7" ht="35.1" customHeight="1">
      <c r="A323" s="99" t="s">
        <v>86</v>
      </c>
      <c r="B323" s="337"/>
      <c r="C323" s="337"/>
      <c r="D323" s="337"/>
      <c r="E323" s="337"/>
      <c r="F323" s="337"/>
      <c r="G323" s="337"/>
    </row>
    <row r="324" spans="1:7" ht="35.1" customHeight="1">
      <c r="A324" s="339" t="str">
        <f>A146</f>
        <v>Porcentaje de cumplimiento en la actualización, desarrollo o implementación de herramientas tecnológicas definidas por la Dirección General de Capacitación.</v>
      </c>
      <c r="B324" s="340"/>
      <c r="C324" s="340"/>
      <c r="D324" s="340"/>
      <c r="E324" s="340"/>
      <c r="F324" s="340"/>
      <c r="G324" s="341"/>
    </row>
    <row r="325" spans="1:7" ht="35.1" customHeight="1">
      <c r="A325" s="99" t="s">
        <v>84</v>
      </c>
      <c r="B325" s="384"/>
      <c r="C325" s="384"/>
      <c r="D325" s="384"/>
      <c r="E325" s="384"/>
      <c r="F325" s="384"/>
      <c r="G325" s="384"/>
    </row>
    <row r="326" spans="1:7" ht="35.1" customHeight="1">
      <c r="A326" s="99" t="s">
        <v>85</v>
      </c>
      <c r="B326" s="384"/>
      <c r="C326" s="384"/>
      <c r="D326" s="384"/>
      <c r="E326" s="384"/>
      <c r="F326" s="384"/>
      <c r="G326" s="384"/>
    </row>
    <row r="327" spans="1:7" ht="35.1" customHeight="1">
      <c r="A327" s="99" t="s">
        <v>86</v>
      </c>
      <c r="B327" s="337"/>
      <c r="C327" s="337"/>
      <c r="D327" s="337"/>
      <c r="E327" s="337"/>
      <c r="F327" s="337"/>
      <c r="G327" s="337"/>
    </row>
    <row r="328" spans="1:7" ht="35.1" customHeight="1">
      <c r="A328" s="339" t="str">
        <f>A152</f>
        <v>Porcentaje de cumplimiento de las acciones relativas al Diplomado en línea en materia de protección de datos personales (PCD).</v>
      </c>
      <c r="B328" s="340"/>
      <c r="C328" s="340"/>
      <c r="D328" s="340"/>
      <c r="E328" s="340"/>
      <c r="F328" s="340"/>
      <c r="G328" s="341"/>
    </row>
    <row r="329" spans="1:7" ht="35.1" customHeight="1">
      <c r="A329" s="99" t="s">
        <v>84</v>
      </c>
      <c r="B329" s="384"/>
      <c r="C329" s="384"/>
      <c r="D329" s="384"/>
      <c r="E329" s="384"/>
      <c r="F329" s="384"/>
      <c r="G329" s="384"/>
    </row>
    <row r="330" spans="1:7" ht="35.1" customHeight="1">
      <c r="A330" s="99" t="s">
        <v>85</v>
      </c>
      <c r="B330" s="384"/>
      <c r="C330" s="384"/>
      <c r="D330" s="384"/>
      <c r="E330" s="384"/>
      <c r="F330" s="384"/>
      <c r="G330" s="384"/>
    </row>
    <row r="331" spans="1:7" ht="35.1" customHeight="1">
      <c r="A331" s="99" t="s">
        <v>86</v>
      </c>
      <c r="B331" s="337"/>
      <c r="C331" s="337"/>
      <c r="D331" s="337"/>
      <c r="E331" s="337"/>
      <c r="F331" s="337"/>
      <c r="G331" s="337"/>
    </row>
    <row r="332" spans="1:7" ht="35.1" customHeight="1">
      <c r="A332" s="339" t="str">
        <f>A158</f>
        <v xml:space="preserve">Porcentaje de cumplimiento de las metas establecidas respecto al desarrollo de la tercera generación del programa de Maestría en Derecho, en el campo de conocimiento en Derecho a la Información (PCM). </v>
      </c>
      <c r="B332" s="340"/>
      <c r="C332" s="340"/>
      <c r="D332" s="340"/>
      <c r="E332" s="340"/>
      <c r="F332" s="340"/>
      <c r="G332" s="341"/>
    </row>
    <row r="333" spans="1:7" ht="35.1" customHeight="1">
      <c r="A333" s="99" t="s">
        <v>84</v>
      </c>
      <c r="B333" s="384"/>
      <c r="C333" s="384"/>
      <c r="D333" s="384"/>
      <c r="E333" s="384"/>
      <c r="F333" s="384"/>
      <c r="G333" s="384"/>
    </row>
    <row r="334" spans="1:7" ht="35.1" customHeight="1">
      <c r="A334" s="99" t="s">
        <v>85</v>
      </c>
      <c r="B334" s="384"/>
      <c r="C334" s="384"/>
      <c r="D334" s="384"/>
      <c r="E334" s="384"/>
      <c r="F334" s="384"/>
      <c r="G334" s="384"/>
    </row>
    <row r="335" spans="1:7" ht="35.1" customHeight="1">
      <c r="A335" s="99" t="s">
        <v>86</v>
      </c>
      <c r="B335" s="337"/>
      <c r="C335" s="337"/>
      <c r="D335" s="337"/>
      <c r="E335" s="337"/>
      <c r="F335" s="337"/>
      <c r="G335" s="337"/>
    </row>
    <row r="336" spans="1:7" ht="35.1" customHeight="1">
      <c r="A336" s="339" t="str">
        <f>A164</f>
        <v>Porcentaje de cumplimiento de las metas establecidas respecto del Aula Iberoamericana en Protección de Datos Personales (PCA).</v>
      </c>
      <c r="B336" s="340"/>
      <c r="C336" s="340"/>
      <c r="D336" s="340"/>
      <c r="E336" s="340"/>
      <c r="F336" s="340"/>
      <c r="G336" s="341"/>
    </row>
    <row r="337" spans="1:7" ht="35.1" customHeight="1">
      <c r="A337" s="99" t="s">
        <v>84</v>
      </c>
      <c r="B337" s="384"/>
      <c r="C337" s="384"/>
      <c r="D337" s="384"/>
      <c r="E337" s="384"/>
      <c r="F337" s="384"/>
      <c r="G337" s="384"/>
    </row>
    <row r="338" spans="1:7" ht="35.1" customHeight="1">
      <c r="A338" s="99" t="s">
        <v>85</v>
      </c>
      <c r="B338" s="384"/>
      <c r="C338" s="384"/>
      <c r="D338" s="384"/>
      <c r="E338" s="384"/>
      <c r="F338" s="384"/>
      <c r="G338" s="384"/>
    </row>
    <row r="339" spans="1:7" ht="35.1" customHeight="1">
      <c r="A339" s="99" t="s">
        <v>86</v>
      </c>
      <c r="B339" s="337"/>
      <c r="C339" s="337"/>
      <c r="D339" s="337"/>
      <c r="E339" s="337"/>
      <c r="F339" s="337"/>
      <c r="G339" s="337"/>
    </row>
    <row r="340" spans="1:7" ht="35.1" customHeight="1">
      <c r="A340" s="339" t="str">
        <f>A170</f>
        <v>Porcentaje de avance en la actualización del curso o cursos en línea en materia de Protección de Datos Personales (PACL)</v>
      </c>
      <c r="B340" s="340"/>
      <c r="C340" s="340"/>
      <c r="D340" s="340"/>
      <c r="E340" s="340"/>
      <c r="F340" s="340"/>
      <c r="G340" s="341"/>
    </row>
    <row r="341" spans="1:7" ht="35.1" customHeight="1">
      <c r="A341" s="99" t="s">
        <v>84</v>
      </c>
      <c r="B341" s="384"/>
      <c r="C341" s="384"/>
      <c r="D341" s="384"/>
      <c r="E341" s="384"/>
      <c r="F341" s="384"/>
      <c r="G341" s="384"/>
    </row>
    <row r="342" spans="1:7" ht="35.1" customHeight="1">
      <c r="A342" s="99" t="s">
        <v>85</v>
      </c>
      <c r="B342" s="384"/>
      <c r="C342" s="384"/>
      <c r="D342" s="384"/>
      <c r="E342" s="384"/>
      <c r="F342" s="384"/>
      <c r="G342" s="384"/>
    </row>
    <row r="343" spans="1:7" ht="35.1" customHeight="1">
      <c r="A343" s="99" t="s">
        <v>86</v>
      </c>
      <c r="B343" s="438"/>
      <c r="C343" s="439"/>
      <c r="D343" s="439"/>
      <c r="E343" s="439"/>
      <c r="F343" s="439"/>
      <c r="G343" s="440"/>
    </row>
    <row r="344" spans="1:7" ht="35.1" customHeight="1">
      <c r="A344" s="339" t="str">
        <f>A176</f>
        <v>Porcentaje de cumplimiento de la meta de incorporación de sujetos regulados al Programa de Capacitación, Aliados INAI por una cultura de la protección de datos personales. (PIA).</v>
      </c>
      <c r="B344" s="340"/>
      <c r="C344" s="340"/>
      <c r="D344" s="340"/>
      <c r="E344" s="340"/>
      <c r="F344" s="340"/>
      <c r="G344" s="341"/>
    </row>
    <row r="345" spans="1:7" ht="35.1" customHeight="1">
      <c r="A345" s="99" t="s">
        <v>84</v>
      </c>
      <c r="B345" s="384"/>
      <c r="C345" s="384"/>
      <c r="D345" s="384"/>
      <c r="E345" s="384"/>
      <c r="F345" s="384"/>
      <c r="G345" s="384"/>
    </row>
    <row r="346" spans="1:7" ht="35.1" customHeight="1">
      <c r="A346" s="99" t="s">
        <v>85</v>
      </c>
      <c r="B346" s="384"/>
      <c r="C346" s="384"/>
      <c r="D346" s="384"/>
      <c r="E346" s="384"/>
      <c r="F346" s="384"/>
      <c r="G346" s="384"/>
    </row>
    <row r="347" spans="1:7" ht="35.1" customHeight="1">
      <c r="A347" s="99" t="s">
        <v>86</v>
      </c>
      <c r="B347" s="438"/>
      <c r="C347" s="439"/>
      <c r="D347" s="439"/>
      <c r="E347" s="439"/>
      <c r="F347" s="439"/>
      <c r="G347" s="440"/>
    </row>
    <row r="348" spans="1:7" ht="35.1" customHeight="1">
      <c r="A348" s="345"/>
      <c r="B348" s="345"/>
      <c r="C348" s="345"/>
      <c r="D348" s="345"/>
      <c r="E348" s="345"/>
      <c r="F348" s="345"/>
      <c r="G348" s="345"/>
    </row>
  </sheetData>
  <mergeCells count="340">
    <mergeCell ref="B345:G345"/>
    <mergeCell ref="B346:G346"/>
    <mergeCell ref="B347:G347"/>
    <mergeCell ref="A348:G348"/>
    <mergeCell ref="B339:G339"/>
    <mergeCell ref="A340:G340"/>
    <mergeCell ref="B341:G341"/>
    <mergeCell ref="B342:G342"/>
    <mergeCell ref="B343:G343"/>
    <mergeCell ref="A344:G344"/>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09:G309"/>
    <mergeCell ref="B310:G310"/>
    <mergeCell ref="B311:G311"/>
    <mergeCell ref="A312:G312"/>
    <mergeCell ref="B313:G313"/>
    <mergeCell ref="B314:G314"/>
    <mergeCell ref="B303:G303"/>
    <mergeCell ref="A304:G304"/>
    <mergeCell ref="B305:G305"/>
    <mergeCell ref="B306:G306"/>
    <mergeCell ref="B307:G307"/>
    <mergeCell ref="A308:G308"/>
    <mergeCell ref="B297:G297"/>
    <mergeCell ref="B298:G298"/>
    <mergeCell ref="B299:G299"/>
    <mergeCell ref="A300:G300"/>
    <mergeCell ref="B301:G301"/>
    <mergeCell ref="B302:G302"/>
    <mergeCell ref="B291:G291"/>
    <mergeCell ref="A292:G292"/>
    <mergeCell ref="B293:G293"/>
    <mergeCell ref="B294:G294"/>
    <mergeCell ref="B295:G295"/>
    <mergeCell ref="A296:G296"/>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A250:G250"/>
    <mergeCell ref="A251:G251"/>
    <mergeCell ref="A252:G252"/>
    <mergeCell ref="B253:G253"/>
    <mergeCell ref="B254:G254"/>
    <mergeCell ref="B243:G243"/>
    <mergeCell ref="A244:G244"/>
    <mergeCell ref="B245:G245"/>
    <mergeCell ref="B246:G246"/>
    <mergeCell ref="A247:G247"/>
    <mergeCell ref="B248:G248"/>
    <mergeCell ref="B237:G237"/>
    <mergeCell ref="A238:G238"/>
    <mergeCell ref="B239:G239"/>
    <mergeCell ref="B240:G240"/>
    <mergeCell ref="A241:G241"/>
    <mergeCell ref="B242:G242"/>
    <mergeCell ref="B231:G231"/>
    <mergeCell ref="A232:G232"/>
    <mergeCell ref="B233:G233"/>
    <mergeCell ref="B234:G234"/>
    <mergeCell ref="A235:G235"/>
    <mergeCell ref="B236:G236"/>
    <mergeCell ref="B225:G225"/>
    <mergeCell ref="A226:G226"/>
    <mergeCell ref="B227:G227"/>
    <mergeCell ref="B228:G228"/>
    <mergeCell ref="A229:G229"/>
    <mergeCell ref="B230:G230"/>
    <mergeCell ref="B219:G219"/>
    <mergeCell ref="A220:G220"/>
    <mergeCell ref="B221:G221"/>
    <mergeCell ref="B222:G222"/>
    <mergeCell ref="A223:G223"/>
    <mergeCell ref="B224:G224"/>
    <mergeCell ref="B213:G213"/>
    <mergeCell ref="A214:G214"/>
    <mergeCell ref="B215:G215"/>
    <mergeCell ref="B216:G216"/>
    <mergeCell ref="A217:G217"/>
    <mergeCell ref="B218:G218"/>
    <mergeCell ref="B207:G207"/>
    <mergeCell ref="A208:G208"/>
    <mergeCell ref="B209:G209"/>
    <mergeCell ref="B210:G210"/>
    <mergeCell ref="A211:G211"/>
    <mergeCell ref="B212:G212"/>
    <mergeCell ref="B201:G201"/>
    <mergeCell ref="A202:G202"/>
    <mergeCell ref="B203:G203"/>
    <mergeCell ref="B204:G204"/>
    <mergeCell ref="A205:G205"/>
    <mergeCell ref="B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A177:G177"/>
    <mergeCell ref="A178:G178"/>
    <mergeCell ref="B179:G179"/>
    <mergeCell ref="B180:G180"/>
    <mergeCell ref="A181:G181"/>
    <mergeCell ref="B182:G182"/>
    <mergeCell ref="A165:A169"/>
    <mergeCell ref="B165:B169"/>
    <mergeCell ref="C165:C169"/>
    <mergeCell ref="D165:D169"/>
    <mergeCell ref="E165:E169"/>
    <mergeCell ref="A171:A175"/>
    <mergeCell ref="B171:B175"/>
    <mergeCell ref="C171:C175"/>
    <mergeCell ref="D171:D175"/>
    <mergeCell ref="E171:E175"/>
    <mergeCell ref="A153:A157"/>
    <mergeCell ref="B153:B157"/>
    <mergeCell ref="C153:C157"/>
    <mergeCell ref="D153:D157"/>
    <mergeCell ref="E153:E157"/>
    <mergeCell ref="A159:A163"/>
    <mergeCell ref="B159:B163"/>
    <mergeCell ref="C159:C163"/>
    <mergeCell ref="D159:D163"/>
    <mergeCell ref="E159:E163"/>
    <mergeCell ref="A141:A145"/>
    <mergeCell ref="B141:B145"/>
    <mergeCell ref="C141:C145"/>
    <mergeCell ref="D141:D145"/>
    <mergeCell ref="E141:E145"/>
    <mergeCell ref="A147:A151"/>
    <mergeCell ref="B147:B151"/>
    <mergeCell ref="C147:C151"/>
    <mergeCell ref="D147:D151"/>
    <mergeCell ref="E147:E151"/>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0FDAB-B798-4ED3-A0EA-84C5F09B66E5}">
  <sheetPr>
    <pageSetUpPr fitToPage="1"/>
  </sheetPr>
  <dimension ref="A1:G263"/>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299" t="s">
        <v>97</v>
      </c>
      <c r="E4" s="300"/>
      <c r="F4" s="300"/>
      <c r="G4" s="301"/>
    </row>
    <row r="5" spans="1:7" ht="33.950000000000003" customHeight="1">
      <c r="A5" s="296" t="s">
        <v>32</v>
      </c>
      <c r="B5" s="297"/>
      <c r="C5" s="298"/>
      <c r="D5" s="299" t="s">
        <v>33</v>
      </c>
      <c r="E5" s="300"/>
      <c r="F5" s="300"/>
      <c r="G5" s="301"/>
    </row>
    <row r="6" spans="1:7" ht="18" customHeight="1">
      <c r="A6" s="296" t="s">
        <v>34</v>
      </c>
      <c r="B6" s="297"/>
      <c r="C6" s="298"/>
      <c r="D6" s="299" t="s">
        <v>35</v>
      </c>
      <c r="E6" s="300"/>
      <c r="F6" s="300"/>
      <c r="G6" s="301"/>
    </row>
    <row r="7" spans="1:7" ht="33.950000000000003" customHeight="1">
      <c r="A7" s="296" t="s">
        <v>36</v>
      </c>
      <c r="B7" s="297"/>
      <c r="C7" s="298"/>
      <c r="D7" s="308" t="s">
        <v>1339</v>
      </c>
      <c r="E7" s="309"/>
      <c r="F7" s="309"/>
      <c r="G7" s="310"/>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140</v>
      </c>
      <c r="B11" s="315"/>
      <c r="C11" s="315"/>
      <c r="D11" s="315"/>
      <c r="E11" s="315"/>
      <c r="F11" s="315"/>
      <c r="G11" s="315"/>
    </row>
    <row r="12" spans="1:7" ht="18" customHeight="1">
      <c r="A12" s="314" t="s">
        <v>40</v>
      </c>
      <c r="B12" s="314"/>
      <c r="C12" s="314"/>
      <c r="D12" s="314"/>
      <c r="E12" s="314"/>
      <c r="F12" s="314"/>
      <c r="G12" s="314"/>
    </row>
    <row r="13" spans="1:7" ht="18" customHeight="1">
      <c r="A13" s="315" t="s">
        <v>141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+'E002'!B20</f>
        <v>149781825</v>
      </c>
      <c r="D22" s="321"/>
      <c r="E22" s="84">
        <f>+'E002'!C20</f>
        <v>72964599</v>
      </c>
      <c r="F22" s="84">
        <f>+'E002'!D20</f>
        <v>52269150.549999997</v>
      </c>
      <c r="G22" s="122">
        <f>F22/C22*100</f>
        <v>34.896857846404259</v>
      </c>
    </row>
    <row r="23" spans="1:7" ht="16.5" customHeight="1">
      <c r="A23" s="317" t="s">
        <v>0</v>
      </c>
      <c r="B23" s="317"/>
      <c r="C23" s="321">
        <f>+'E002'!B21</f>
        <v>151277837.12999997</v>
      </c>
      <c r="D23" s="321"/>
      <c r="E23" s="84">
        <f>+'E002'!C21</f>
        <v>73198285.13000001</v>
      </c>
      <c r="F23" s="84">
        <f>+'E002'!D21</f>
        <v>52269150.549999997</v>
      </c>
      <c r="G23" s="122">
        <f>F23/C23*100</f>
        <v>34.551756914056568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13">
        <v>45</v>
      </c>
    </row>
    <row r="28" spans="1:7">
      <c r="A28" s="317"/>
      <c r="B28" s="317"/>
      <c r="C28" s="317"/>
      <c r="D28" s="317"/>
      <c r="E28" s="317"/>
      <c r="F28" s="93" t="s">
        <v>63</v>
      </c>
      <c r="G28" s="113">
        <v>45</v>
      </c>
    </row>
    <row r="29" spans="1:7">
      <c r="A29" s="317"/>
      <c r="B29" s="317"/>
      <c r="C29" s="317"/>
      <c r="D29" s="317"/>
      <c r="E29" s="317"/>
      <c r="F29" s="92" t="s">
        <v>64</v>
      </c>
      <c r="G29" s="113" t="s">
        <v>159</v>
      </c>
    </row>
    <row r="30" spans="1:7">
      <c r="A30" s="317"/>
      <c r="B30" s="317"/>
      <c r="C30" s="317"/>
      <c r="D30" s="317"/>
      <c r="E30" s="317"/>
      <c r="F30" s="86" t="s">
        <v>65</v>
      </c>
      <c r="G30" s="113" t="s">
        <v>159</v>
      </c>
    </row>
    <row r="31" spans="1:7">
      <c r="A31" s="317"/>
      <c r="B31" s="317"/>
      <c r="C31" s="317"/>
      <c r="D31" s="317"/>
      <c r="E31" s="317"/>
      <c r="F31" s="93" t="s">
        <v>66</v>
      </c>
      <c r="G31" s="113" t="s">
        <v>159</v>
      </c>
    </row>
    <row r="32" spans="1:7" ht="370.5">
      <c r="A32" s="110" t="s">
        <v>421</v>
      </c>
      <c r="B32" s="127" t="s">
        <v>1361</v>
      </c>
      <c r="C32" s="128" t="s">
        <v>422</v>
      </c>
      <c r="D32" s="114" t="s">
        <v>103</v>
      </c>
      <c r="E32" s="114" t="s">
        <v>306</v>
      </c>
      <c r="F32" s="93"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98" t="s">
        <v>61</v>
      </c>
      <c r="F35" s="93" t="s">
        <v>62</v>
      </c>
      <c r="G35" s="113">
        <v>1.9</v>
      </c>
    </row>
    <row r="36" spans="1:7">
      <c r="A36" s="317"/>
      <c r="B36" s="317"/>
      <c r="C36" s="317"/>
      <c r="D36" s="317"/>
      <c r="E36" s="398"/>
      <c r="F36" s="93" t="s">
        <v>63</v>
      </c>
      <c r="G36" s="113">
        <v>1.9</v>
      </c>
    </row>
    <row r="37" spans="1:7">
      <c r="A37" s="317"/>
      <c r="B37" s="317"/>
      <c r="C37" s="317"/>
      <c r="D37" s="317"/>
      <c r="E37" s="398"/>
      <c r="F37" s="93" t="s">
        <v>64</v>
      </c>
      <c r="G37" s="113" t="s">
        <v>159</v>
      </c>
    </row>
    <row r="38" spans="1:7">
      <c r="A38" s="317"/>
      <c r="B38" s="317"/>
      <c r="C38" s="317"/>
      <c r="D38" s="317"/>
      <c r="E38" s="398"/>
      <c r="F38" s="93" t="s">
        <v>65</v>
      </c>
      <c r="G38" s="113" t="s">
        <v>159</v>
      </c>
    </row>
    <row r="39" spans="1:7">
      <c r="A39" s="317"/>
      <c r="B39" s="317"/>
      <c r="C39" s="317"/>
      <c r="D39" s="317"/>
      <c r="E39" s="398"/>
      <c r="F39" s="93" t="s">
        <v>66</v>
      </c>
      <c r="G39" s="113" t="s">
        <v>159</v>
      </c>
    </row>
    <row r="40" spans="1:7" ht="156.75">
      <c r="A40" s="110" t="s">
        <v>423</v>
      </c>
      <c r="B40" s="127" t="s">
        <v>424</v>
      </c>
      <c r="C40" s="88" t="s">
        <v>425</v>
      </c>
      <c r="D40" s="114" t="s">
        <v>67</v>
      </c>
      <c r="E40" s="114" t="s">
        <v>306</v>
      </c>
      <c r="F40" s="93" t="s">
        <v>68</v>
      </c>
      <c r="G40" s="113"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3" t="s">
        <v>62</v>
      </c>
      <c r="G43" s="113">
        <v>9.25</v>
      </c>
    </row>
    <row r="44" spans="1:7">
      <c r="A44" s="317"/>
      <c r="B44" s="317"/>
      <c r="C44" s="317"/>
      <c r="D44" s="317"/>
      <c r="E44" s="317"/>
      <c r="F44" s="93" t="s">
        <v>63</v>
      </c>
      <c r="G44" s="113">
        <v>9.25</v>
      </c>
    </row>
    <row r="45" spans="1:7">
      <c r="A45" s="317"/>
      <c r="B45" s="317"/>
      <c r="C45" s="317"/>
      <c r="D45" s="317"/>
      <c r="E45" s="317"/>
      <c r="F45" s="93" t="s">
        <v>64</v>
      </c>
      <c r="G45" s="113" t="s">
        <v>159</v>
      </c>
    </row>
    <row r="46" spans="1:7">
      <c r="A46" s="317"/>
      <c r="B46" s="317"/>
      <c r="C46" s="317"/>
      <c r="D46" s="317"/>
      <c r="E46" s="317"/>
      <c r="F46" s="93" t="s">
        <v>65</v>
      </c>
      <c r="G46" s="113" t="s">
        <v>159</v>
      </c>
    </row>
    <row r="47" spans="1:7">
      <c r="A47" s="317"/>
      <c r="B47" s="317"/>
      <c r="C47" s="317"/>
      <c r="D47" s="317"/>
      <c r="E47" s="317"/>
      <c r="F47" s="93" t="s">
        <v>66</v>
      </c>
      <c r="G47" s="113" t="s">
        <v>159</v>
      </c>
    </row>
    <row r="48" spans="1:7" ht="85.5">
      <c r="A48" s="110" t="s">
        <v>426</v>
      </c>
      <c r="B48" s="127" t="s">
        <v>427</v>
      </c>
      <c r="C48" s="88" t="s">
        <v>428</v>
      </c>
      <c r="D48" s="114" t="s">
        <v>87</v>
      </c>
      <c r="E48" s="114" t="s">
        <v>322</v>
      </c>
      <c r="F48" s="93" t="s">
        <v>68</v>
      </c>
      <c r="G48" s="113" t="s">
        <v>159</v>
      </c>
    </row>
    <row r="49" spans="1:7">
      <c r="A49" s="322" t="s">
        <v>57</v>
      </c>
      <c r="B49" s="322" t="s">
        <v>58</v>
      </c>
      <c r="C49" s="322" t="s">
        <v>59</v>
      </c>
      <c r="D49" s="322" t="s">
        <v>60</v>
      </c>
      <c r="E49" s="322" t="s">
        <v>61</v>
      </c>
      <c r="F49" s="93" t="s">
        <v>62</v>
      </c>
      <c r="G49" s="113">
        <v>100</v>
      </c>
    </row>
    <row r="50" spans="1:7">
      <c r="A50" s="404"/>
      <c r="B50" s="404"/>
      <c r="C50" s="404"/>
      <c r="D50" s="404"/>
      <c r="E50" s="404"/>
      <c r="F50" s="93" t="s">
        <v>63</v>
      </c>
      <c r="G50" s="113">
        <v>100</v>
      </c>
    </row>
    <row r="51" spans="1:7">
      <c r="A51" s="404"/>
      <c r="B51" s="404"/>
      <c r="C51" s="404"/>
      <c r="D51" s="404"/>
      <c r="E51" s="404"/>
      <c r="F51" s="93" t="s">
        <v>64</v>
      </c>
      <c r="G51" s="113" t="s">
        <v>159</v>
      </c>
    </row>
    <row r="52" spans="1:7">
      <c r="A52" s="404"/>
      <c r="B52" s="404"/>
      <c r="C52" s="404"/>
      <c r="D52" s="404"/>
      <c r="E52" s="404"/>
      <c r="F52" s="93" t="s">
        <v>65</v>
      </c>
      <c r="G52" s="113" t="s">
        <v>159</v>
      </c>
    </row>
    <row r="53" spans="1:7">
      <c r="A53" s="405"/>
      <c r="B53" s="405"/>
      <c r="C53" s="405"/>
      <c r="D53" s="405"/>
      <c r="E53" s="405"/>
      <c r="F53" s="93" t="s">
        <v>66</v>
      </c>
      <c r="G53" s="113" t="s">
        <v>159</v>
      </c>
    </row>
    <row r="54" spans="1:7" ht="99.75">
      <c r="A54" s="110" t="s">
        <v>429</v>
      </c>
      <c r="B54" s="127" t="s">
        <v>430</v>
      </c>
      <c r="C54" s="88" t="s">
        <v>431</v>
      </c>
      <c r="D54" s="114" t="s">
        <v>69</v>
      </c>
      <c r="E54" s="114" t="s">
        <v>318</v>
      </c>
      <c r="F54" s="93" t="s">
        <v>68</v>
      </c>
      <c r="G54" s="113" t="s">
        <v>159</v>
      </c>
    </row>
    <row r="55" spans="1:7">
      <c r="A55" s="317" t="s">
        <v>57</v>
      </c>
      <c r="B55" s="317" t="s">
        <v>58</v>
      </c>
      <c r="C55" s="317" t="s">
        <v>59</v>
      </c>
      <c r="D55" s="317" t="s">
        <v>60</v>
      </c>
      <c r="E55" s="317" t="s">
        <v>61</v>
      </c>
      <c r="F55" s="93" t="s">
        <v>62</v>
      </c>
      <c r="G55" s="113">
        <v>100</v>
      </c>
    </row>
    <row r="56" spans="1:7">
      <c r="A56" s="317"/>
      <c r="B56" s="317"/>
      <c r="C56" s="317"/>
      <c r="D56" s="317"/>
      <c r="E56" s="317"/>
      <c r="F56" s="93" t="s">
        <v>63</v>
      </c>
      <c r="G56" s="113">
        <v>100</v>
      </c>
    </row>
    <row r="57" spans="1:7">
      <c r="A57" s="317"/>
      <c r="B57" s="317"/>
      <c r="C57" s="317"/>
      <c r="D57" s="317"/>
      <c r="E57" s="317"/>
      <c r="F57" s="93" t="s">
        <v>64</v>
      </c>
      <c r="G57" s="113" t="s">
        <v>159</v>
      </c>
    </row>
    <row r="58" spans="1:7">
      <c r="A58" s="317"/>
      <c r="B58" s="317"/>
      <c r="C58" s="317"/>
      <c r="D58" s="317"/>
      <c r="E58" s="317"/>
      <c r="F58" s="93" t="s">
        <v>65</v>
      </c>
      <c r="G58" s="113" t="s">
        <v>159</v>
      </c>
    </row>
    <row r="59" spans="1:7">
      <c r="A59" s="317"/>
      <c r="B59" s="317"/>
      <c r="C59" s="317"/>
      <c r="D59" s="317"/>
      <c r="E59" s="317"/>
      <c r="F59" s="93" t="s">
        <v>66</v>
      </c>
      <c r="G59" s="113" t="s">
        <v>159</v>
      </c>
    </row>
    <row r="60" spans="1:7" ht="105" customHeight="1">
      <c r="A60" s="110" t="s">
        <v>432</v>
      </c>
      <c r="B60" s="127" t="s">
        <v>433</v>
      </c>
      <c r="C60" s="88" t="s">
        <v>434</v>
      </c>
      <c r="D60" s="114" t="s">
        <v>69</v>
      </c>
      <c r="E60" s="114" t="s">
        <v>318</v>
      </c>
      <c r="F60" s="93" t="s">
        <v>68</v>
      </c>
      <c r="G60" s="113" t="s">
        <v>159</v>
      </c>
    </row>
    <row r="61" spans="1:7">
      <c r="A61" s="318" t="s">
        <v>1327</v>
      </c>
      <c r="B61" s="319"/>
      <c r="C61" s="319"/>
      <c r="D61" s="319"/>
      <c r="E61" s="319"/>
      <c r="F61" s="319"/>
      <c r="G61" s="320"/>
    </row>
    <row r="62" spans="1:7">
      <c r="A62" s="316" t="s">
        <v>55</v>
      </c>
      <c r="B62" s="316"/>
      <c r="C62" s="316"/>
      <c r="D62" s="316"/>
      <c r="E62" s="316"/>
      <c r="F62" s="316" t="s">
        <v>56</v>
      </c>
      <c r="G62" s="316"/>
    </row>
    <row r="63" spans="1:7">
      <c r="A63" s="317" t="s">
        <v>57</v>
      </c>
      <c r="B63" s="317" t="s">
        <v>58</v>
      </c>
      <c r="C63" s="317" t="s">
        <v>59</v>
      </c>
      <c r="D63" s="317" t="s">
        <v>60</v>
      </c>
      <c r="E63" s="317" t="s">
        <v>61</v>
      </c>
      <c r="F63" s="93" t="s">
        <v>62</v>
      </c>
      <c r="G63" s="113">
        <v>100</v>
      </c>
    </row>
    <row r="64" spans="1:7">
      <c r="A64" s="317"/>
      <c r="B64" s="317"/>
      <c r="C64" s="317"/>
      <c r="D64" s="317"/>
      <c r="E64" s="317"/>
      <c r="F64" s="93" t="s">
        <v>63</v>
      </c>
      <c r="G64" s="113">
        <v>100</v>
      </c>
    </row>
    <row r="65" spans="1:7">
      <c r="A65" s="317"/>
      <c r="B65" s="317"/>
      <c r="C65" s="317"/>
      <c r="D65" s="317"/>
      <c r="E65" s="317"/>
      <c r="F65" s="93" t="s">
        <v>64</v>
      </c>
      <c r="G65" s="113" t="s">
        <v>159</v>
      </c>
    </row>
    <row r="66" spans="1:7">
      <c r="A66" s="317"/>
      <c r="B66" s="317"/>
      <c r="C66" s="317"/>
      <c r="D66" s="317"/>
      <c r="E66" s="317"/>
      <c r="F66" s="93" t="s">
        <v>65</v>
      </c>
      <c r="G66" s="113" t="s">
        <v>159</v>
      </c>
    </row>
    <row r="67" spans="1:7">
      <c r="A67" s="317"/>
      <c r="B67" s="317"/>
      <c r="C67" s="317"/>
      <c r="D67" s="317"/>
      <c r="E67" s="317"/>
      <c r="F67" s="93" t="s">
        <v>66</v>
      </c>
      <c r="G67" s="113" t="s">
        <v>159</v>
      </c>
    </row>
    <row r="68" spans="1:7" ht="42.75">
      <c r="A68" s="110" t="s">
        <v>435</v>
      </c>
      <c r="B68" s="127" t="s">
        <v>436</v>
      </c>
      <c r="C68" s="88" t="s">
        <v>437</v>
      </c>
      <c r="D68" s="114" t="s">
        <v>69</v>
      </c>
      <c r="E68" s="114" t="s">
        <v>318</v>
      </c>
      <c r="F68" s="93" t="s">
        <v>68</v>
      </c>
      <c r="G68" s="113" t="s">
        <v>159</v>
      </c>
    </row>
    <row r="69" spans="1:7">
      <c r="A69" s="398" t="s">
        <v>57</v>
      </c>
      <c r="B69" s="398" t="s">
        <v>58</v>
      </c>
      <c r="C69" s="398" t="s">
        <v>59</v>
      </c>
      <c r="D69" s="398" t="s">
        <v>60</v>
      </c>
      <c r="E69" s="317" t="s">
        <v>61</v>
      </c>
      <c r="F69" s="93" t="s">
        <v>62</v>
      </c>
      <c r="G69" s="113">
        <v>95.3</v>
      </c>
    </row>
    <row r="70" spans="1:7">
      <c r="A70" s="398"/>
      <c r="B70" s="398"/>
      <c r="C70" s="398"/>
      <c r="D70" s="398"/>
      <c r="E70" s="317"/>
      <c r="F70" s="93" t="s">
        <v>63</v>
      </c>
      <c r="G70" s="113">
        <v>95.3</v>
      </c>
    </row>
    <row r="71" spans="1:7">
      <c r="A71" s="398"/>
      <c r="B71" s="398"/>
      <c r="C71" s="398"/>
      <c r="D71" s="398"/>
      <c r="E71" s="317"/>
      <c r="F71" s="93" t="s">
        <v>64</v>
      </c>
      <c r="G71" s="113">
        <v>95.3</v>
      </c>
    </row>
    <row r="72" spans="1:7">
      <c r="A72" s="398"/>
      <c r="B72" s="398"/>
      <c r="C72" s="398"/>
      <c r="D72" s="398"/>
      <c r="E72" s="317"/>
      <c r="F72" s="93" t="s">
        <v>65</v>
      </c>
      <c r="G72" s="113">
        <v>95.3</v>
      </c>
    </row>
    <row r="73" spans="1:7">
      <c r="A73" s="398"/>
      <c r="B73" s="398"/>
      <c r="C73" s="398"/>
      <c r="D73" s="398"/>
      <c r="E73" s="317"/>
      <c r="F73" s="93" t="s">
        <v>66</v>
      </c>
      <c r="G73" s="87" t="s">
        <v>1154</v>
      </c>
    </row>
    <row r="74" spans="1:7" ht="71.25">
      <c r="A74" s="110" t="s">
        <v>438</v>
      </c>
      <c r="B74" s="127" t="s">
        <v>439</v>
      </c>
      <c r="C74" s="88" t="s">
        <v>440</v>
      </c>
      <c r="D74" s="114" t="s">
        <v>69</v>
      </c>
      <c r="E74" s="114" t="s">
        <v>275</v>
      </c>
      <c r="F74" s="93" t="s">
        <v>68</v>
      </c>
      <c r="G74" s="87" t="s">
        <v>1154</v>
      </c>
    </row>
    <row r="75" spans="1:7">
      <c r="A75" s="398" t="s">
        <v>57</v>
      </c>
      <c r="B75" s="398" t="s">
        <v>58</v>
      </c>
      <c r="C75" s="398" t="s">
        <v>59</v>
      </c>
      <c r="D75" s="398" t="s">
        <v>60</v>
      </c>
      <c r="E75" s="317" t="s">
        <v>61</v>
      </c>
      <c r="F75" s="93" t="s">
        <v>62</v>
      </c>
      <c r="G75" s="113">
        <v>100</v>
      </c>
    </row>
    <row r="76" spans="1:7">
      <c r="A76" s="398"/>
      <c r="B76" s="398"/>
      <c r="C76" s="398"/>
      <c r="D76" s="398"/>
      <c r="E76" s="317"/>
      <c r="F76" s="93" t="s">
        <v>63</v>
      </c>
      <c r="G76" s="113">
        <v>100</v>
      </c>
    </row>
    <row r="77" spans="1:7">
      <c r="A77" s="398"/>
      <c r="B77" s="398"/>
      <c r="C77" s="398"/>
      <c r="D77" s="398"/>
      <c r="E77" s="317"/>
      <c r="F77" s="93" t="s">
        <v>64</v>
      </c>
      <c r="G77" s="113" t="s">
        <v>159</v>
      </c>
    </row>
    <row r="78" spans="1:7">
      <c r="A78" s="398"/>
      <c r="B78" s="398"/>
      <c r="C78" s="398"/>
      <c r="D78" s="398"/>
      <c r="E78" s="317"/>
      <c r="F78" s="93" t="s">
        <v>65</v>
      </c>
      <c r="G78" s="113" t="s">
        <v>159</v>
      </c>
    </row>
    <row r="79" spans="1:7">
      <c r="A79" s="398"/>
      <c r="B79" s="398"/>
      <c r="C79" s="398"/>
      <c r="D79" s="398"/>
      <c r="E79" s="317"/>
      <c r="F79" s="93" t="s">
        <v>66</v>
      </c>
      <c r="G79" s="113" t="s">
        <v>159</v>
      </c>
    </row>
    <row r="80" spans="1:7" ht="42.75">
      <c r="A80" s="110" t="s">
        <v>441</v>
      </c>
      <c r="B80" s="127" t="s">
        <v>442</v>
      </c>
      <c r="C80" s="88" t="s">
        <v>443</v>
      </c>
      <c r="D80" s="114" t="s">
        <v>69</v>
      </c>
      <c r="E80" s="114" t="s">
        <v>318</v>
      </c>
      <c r="F80" s="93" t="s">
        <v>68</v>
      </c>
      <c r="G80" s="113" t="s">
        <v>159</v>
      </c>
    </row>
    <row r="81" spans="1:7">
      <c r="A81" s="317" t="s">
        <v>57</v>
      </c>
      <c r="B81" s="317" t="s">
        <v>58</v>
      </c>
      <c r="C81" s="317" t="s">
        <v>59</v>
      </c>
      <c r="D81" s="317" t="s">
        <v>60</v>
      </c>
      <c r="E81" s="322" t="s">
        <v>61</v>
      </c>
      <c r="F81" s="93" t="s">
        <v>62</v>
      </c>
      <c r="G81" s="113">
        <v>100</v>
      </c>
    </row>
    <row r="82" spans="1:7">
      <c r="A82" s="317"/>
      <c r="B82" s="317"/>
      <c r="C82" s="317"/>
      <c r="D82" s="317"/>
      <c r="E82" s="404"/>
      <c r="F82" s="93" t="s">
        <v>63</v>
      </c>
      <c r="G82" s="113">
        <v>100</v>
      </c>
    </row>
    <row r="83" spans="1:7">
      <c r="A83" s="317"/>
      <c r="B83" s="317"/>
      <c r="C83" s="317"/>
      <c r="D83" s="317"/>
      <c r="E83" s="404"/>
      <c r="F83" s="93" t="s">
        <v>64</v>
      </c>
      <c r="G83" s="113">
        <v>50</v>
      </c>
    </row>
    <row r="84" spans="1:7">
      <c r="A84" s="317"/>
      <c r="B84" s="317"/>
      <c r="C84" s="317"/>
      <c r="D84" s="317"/>
      <c r="E84" s="404"/>
      <c r="F84" s="93" t="s">
        <v>65</v>
      </c>
      <c r="G84" s="113">
        <v>50</v>
      </c>
    </row>
    <row r="85" spans="1:7">
      <c r="A85" s="317"/>
      <c r="B85" s="317"/>
      <c r="C85" s="317"/>
      <c r="D85" s="317"/>
      <c r="E85" s="405"/>
      <c r="F85" s="93" t="s">
        <v>66</v>
      </c>
      <c r="G85" s="87">
        <v>142.85714285714286</v>
      </c>
    </row>
    <row r="86" spans="1:7" ht="42.75">
      <c r="A86" s="110" t="s">
        <v>444</v>
      </c>
      <c r="B86" s="127" t="s">
        <v>445</v>
      </c>
      <c r="C86" s="88" t="s">
        <v>446</v>
      </c>
      <c r="D86" s="114" t="s">
        <v>69</v>
      </c>
      <c r="E86" s="114" t="s">
        <v>275</v>
      </c>
      <c r="F86" s="93" t="s">
        <v>68</v>
      </c>
      <c r="G86" s="87">
        <f>(G85/G81)*100</f>
        <v>142.85714285714286</v>
      </c>
    </row>
    <row r="87" spans="1:7">
      <c r="A87" s="317" t="s">
        <v>57</v>
      </c>
      <c r="B87" s="317" t="s">
        <v>58</v>
      </c>
      <c r="C87" s="317" t="s">
        <v>59</v>
      </c>
      <c r="D87" s="317" t="s">
        <v>60</v>
      </c>
      <c r="E87" s="317" t="s">
        <v>61</v>
      </c>
      <c r="F87" s="93" t="s">
        <v>62</v>
      </c>
      <c r="G87" s="113">
        <v>100</v>
      </c>
    </row>
    <row r="88" spans="1:7">
      <c r="A88" s="317"/>
      <c r="B88" s="317"/>
      <c r="C88" s="317"/>
      <c r="D88" s="317"/>
      <c r="E88" s="317"/>
      <c r="F88" s="93" t="s">
        <v>63</v>
      </c>
      <c r="G88" s="113">
        <v>100</v>
      </c>
    </row>
    <row r="89" spans="1:7">
      <c r="A89" s="317"/>
      <c r="B89" s="317"/>
      <c r="C89" s="317"/>
      <c r="D89" s="317"/>
      <c r="E89" s="317"/>
      <c r="F89" s="93" t="s">
        <v>64</v>
      </c>
      <c r="G89" s="113" t="s">
        <v>159</v>
      </c>
    </row>
    <row r="90" spans="1:7">
      <c r="A90" s="317"/>
      <c r="B90" s="317"/>
      <c r="C90" s="317"/>
      <c r="D90" s="317"/>
      <c r="E90" s="317"/>
      <c r="F90" s="93" t="s">
        <v>65</v>
      </c>
      <c r="G90" s="113" t="s">
        <v>159</v>
      </c>
    </row>
    <row r="91" spans="1:7">
      <c r="A91" s="317"/>
      <c r="B91" s="317"/>
      <c r="C91" s="317"/>
      <c r="D91" s="317"/>
      <c r="E91" s="317"/>
      <c r="F91" s="93" t="s">
        <v>66</v>
      </c>
      <c r="G91" s="113" t="s">
        <v>159</v>
      </c>
    </row>
    <row r="92" spans="1:7" ht="71.25">
      <c r="A92" s="127" t="s">
        <v>447</v>
      </c>
      <c r="B92" s="127" t="s">
        <v>448</v>
      </c>
      <c r="C92" s="88" t="s">
        <v>449</v>
      </c>
      <c r="D92" s="114" t="s">
        <v>69</v>
      </c>
      <c r="E92" s="114" t="s">
        <v>318</v>
      </c>
      <c r="F92" s="93" t="s">
        <v>68</v>
      </c>
      <c r="G92" s="113" t="s">
        <v>159</v>
      </c>
    </row>
    <row r="93" spans="1:7">
      <c r="A93" s="398" t="s">
        <v>57</v>
      </c>
      <c r="B93" s="398" t="s">
        <v>58</v>
      </c>
      <c r="C93" s="398" t="s">
        <v>59</v>
      </c>
      <c r="D93" s="398" t="s">
        <v>60</v>
      </c>
      <c r="E93" s="317" t="s">
        <v>61</v>
      </c>
      <c r="F93" s="93" t="s">
        <v>62</v>
      </c>
      <c r="G93" s="113">
        <v>100</v>
      </c>
    </row>
    <row r="94" spans="1:7">
      <c r="A94" s="398"/>
      <c r="B94" s="398"/>
      <c r="C94" s="398"/>
      <c r="D94" s="398"/>
      <c r="E94" s="317"/>
      <c r="F94" s="93" t="s">
        <v>63</v>
      </c>
      <c r="G94" s="113">
        <v>100</v>
      </c>
    </row>
    <row r="95" spans="1:7">
      <c r="A95" s="398"/>
      <c r="B95" s="398"/>
      <c r="C95" s="398"/>
      <c r="D95" s="398"/>
      <c r="E95" s="317"/>
      <c r="F95" s="93" t="s">
        <v>64</v>
      </c>
      <c r="G95" s="113">
        <v>15</v>
      </c>
    </row>
    <row r="96" spans="1:7">
      <c r="A96" s="398"/>
      <c r="B96" s="398"/>
      <c r="C96" s="398"/>
      <c r="D96" s="398"/>
      <c r="E96" s="317"/>
      <c r="F96" s="93" t="s">
        <v>65</v>
      </c>
      <c r="G96" s="113">
        <v>15</v>
      </c>
    </row>
    <row r="97" spans="1:7">
      <c r="A97" s="398"/>
      <c r="B97" s="398"/>
      <c r="C97" s="398"/>
      <c r="D97" s="398"/>
      <c r="E97" s="317"/>
      <c r="F97" s="93" t="s">
        <v>66</v>
      </c>
      <c r="G97" s="87">
        <v>19.700000000000003</v>
      </c>
    </row>
    <row r="98" spans="1:7" ht="99.75">
      <c r="A98" s="127" t="s">
        <v>450</v>
      </c>
      <c r="B98" s="88" t="s">
        <v>451</v>
      </c>
      <c r="C98" s="88" t="s">
        <v>452</v>
      </c>
      <c r="D98" s="114" t="s">
        <v>69</v>
      </c>
      <c r="E98" s="114" t="s">
        <v>275</v>
      </c>
      <c r="F98" s="93" t="s">
        <v>68</v>
      </c>
      <c r="G98" s="87">
        <f>(G97/G93)*100</f>
        <v>19.700000000000003</v>
      </c>
    </row>
    <row r="99" spans="1:7">
      <c r="A99" s="398" t="s">
        <v>57</v>
      </c>
      <c r="B99" s="429" t="s">
        <v>58</v>
      </c>
      <c r="C99" s="398" t="s">
        <v>59</v>
      </c>
      <c r="D99" s="398" t="s">
        <v>60</v>
      </c>
      <c r="E99" s="398" t="s">
        <v>61</v>
      </c>
      <c r="F99" s="93" t="s">
        <v>62</v>
      </c>
      <c r="G99" s="113">
        <v>100</v>
      </c>
    </row>
    <row r="100" spans="1:7">
      <c r="A100" s="398"/>
      <c r="B100" s="430"/>
      <c r="C100" s="398"/>
      <c r="D100" s="398"/>
      <c r="E100" s="398"/>
      <c r="F100" s="93" t="s">
        <v>63</v>
      </c>
      <c r="G100" s="113">
        <v>100</v>
      </c>
    </row>
    <row r="101" spans="1:7">
      <c r="A101" s="398"/>
      <c r="B101" s="430"/>
      <c r="C101" s="398"/>
      <c r="D101" s="398"/>
      <c r="E101" s="398"/>
      <c r="F101" s="93" t="s">
        <v>64</v>
      </c>
      <c r="G101" s="113" t="s">
        <v>159</v>
      </c>
    </row>
    <row r="102" spans="1:7">
      <c r="A102" s="398"/>
      <c r="B102" s="430"/>
      <c r="C102" s="398"/>
      <c r="D102" s="398"/>
      <c r="E102" s="398"/>
      <c r="F102" s="93" t="s">
        <v>65</v>
      </c>
      <c r="G102" s="113" t="s">
        <v>159</v>
      </c>
    </row>
    <row r="103" spans="1:7">
      <c r="A103" s="398"/>
      <c r="B103" s="431"/>
      <c r="C103" s="398"/>
      <c r="D103" s="398"/>
      <c r="E103" s="398"/>
      <c r="F103" s="93" t="s">
        <v>66</v>
      </c>
      <c r="G103" s="113" t="s">
        <v>159</v>
      </c>
    </row>
    <row r="104" spans="1:7" ht="120" customHeight="1">
      <c r="A104" s="110" t="s">
        <v>453</v>
      </c>
      <c r="B104" s="127" t="s">
        <v>454</v>
      </c>
      <c r="C104" s="88" t="s">
        <v>1362</v>
      </c>
      <c r="D104" s="114" t="s">
        <v>69</v>
      </c>
      <c r="E104" s="114" t="s">
        <v>318</v>
      </c>
      <c r="F104" s="93" t="s">
        <v>68</v>
      </c>
      <c r="G104" s="113" t="s">
        <v>159</v>
      </c>
    </row>
    <row r="105" spans="1:7">
      <c r="A105" s="398" t="s">
        <v>57</v>
      </c>
      <c r="B105" s="398" t="s">
        <v>58</v>
      </c>
      <c r="C105" s="398" t="s">
        <v>59</v>
      </c>
      <c r="D105" s="398" t="s">
        <v>60</v>
      </c>
      <c r="E105" s="398" t="s">
        <v>61</v>
      </c>
      <c r="F105" s="93" t="s">
        <v>62</v>
      </c>
      <c r="G105" s="113">
        <v>100</v>
      </c>
    </row>
    <row r="106" spans="1:7">
      <c r="A106" s="398"/>
      <c r="B106" s="398"/>
      <c r="C106" s="398"/>
      <c r="D106" s="398"/>
      <c r="E106" s="398"/>
      <c r="F106" s="93" t="s">
        <v>63</v>
      </c>
      <c r="G106" s="113">
        <v>100</v>
      </c>
    </row>
    <row r="107" spans="1:7">
      <c r="A107" s="398"/>
      <c r="B107" s="398"/>
      <c r="C107" s="398"/>
      <c r="D107" s="398"/>
      <c r="E107" s="398"/>
      <c r="F107" s="93" t="s">
        <v>64</v>
      </c>
      <c r="G107" s="113">
        <v>100</v>
      </c>
    </row>
    <row r="108" spans="1:7">
      <c r="A108" s="398"/>
      <c r="B108" s="398"/>
      <c r="C108" s="398"/>
      <c r="D108" s="398"/>
      <c r="E108" s="398"/>
      <c r="F108" s="93" t="s">
        <v>65</v>
      </c>
      <c r="G108" s="113">
        <v>100</v>
      </c>
    </row>
    <row r="109" spans="1:7">
      <c r="A109" s="398"/>
      <c r="B109" s="398"/>
      <c r="C109" s="398"/>
      <c r="D109" s="398"/>
      <c r="E109" s="398"/>
      <c r="F109" s="93" t="s">
        <v>66</v>
      </c>
      <c r="G109" s="87">
        <v>100</v>
      </c>
    </row>
    <row r="110" spans="1:7" ht="85.5">
      <c r="A110" s="110" t="s">
        <v>455</v>
      </c>
      <c r="B110" s="127" t="s">
        <v>456</v>
      </c>
      <c r="C110" s="88" t="s">
        <v>457</v>
      </c>
      <c r="D110" s="114" t="s">
        <v>69</v>
      </c>
      <c r="E110" s="114" t="s">
        <v>275</v>
      </c>
      <c r="F110" s="93" t="s">
        <v>68</v>
      </c>
      <c r="G110" s="87">
        <f>(G109/G105)*100</f>
        <v>100</v>
      </c>
    </row>
    <row r="111" spans="1:7">
      <c r="A111" s="398" t="s">
        <v>57</v>
      </c>
      <c r="B111" s="398" t="s">
        <v>58</v>
      </c>
      <c r="C111" s="398" t="s">
        <v>59</v>
      </c>
      <c r="D111" s="398" t="s">
        <v>60</v>
      </c>
      <c r="E111" s="398" t="s">
        <v>61</v>
      </c>
      <c r="F111" s="93" t="s">
        <v>62</v>
      </c>
      <c r="G111" s="113">
        <v>100</v>
      </c>
    </row>
    <row r="112" spans="1:7">
      <c r="A112" s="398"/>
      <c r="B112" s="398"/>
      <c r="C112" s="398"/>
      <c r="D112" s="398"/>
      <c r="E112" s="398"/>
      <c r="F112" s="93" t="s">
        <v>63</v>
      </c>
      <c r="G112" s="113">
        <v>100</v>
      </c>
    </row>
    <row r="113" spans="1:7">
      <c r="A113" s="398"/>
      <c r="B113" s="398"/>
      <c r="C113" s="398"/>
      <c r="D113" s="398"/>
      <c r="E113" s="398"/>
      <c r="F113" s="93" t="s">
        <v>64</v>
      </c>
      <c r="G113" s="113" t="s">
        <v>159</v>
      </c>
    </row>
    <row r="114" spans="1:7">
      <c r="A114" s="398"/>
      <c r="B114" s="398"/>
      <c r="C114" s="398"/>
      <c r="D114" s="398"/>
      <c r="E114" s="398"/>
      <c r="F114" s="93" t="s">
        <v>65</v>
      </c>
      <c r="G114" s="113" t="s">
        <v>159</v>
      </c>
    </row>
    <row r="115" spans="1:7">
      <c r="A115" s="398"/>
      <c r="B115" s="398"/>
      <c r="C115" s="398"/>
      <c r="D115" s="398"/>
      <c r="E115" s="398"/>
      <c r="F115" s="93" t="s">
        <v>66</v>
      </c>
      <c r="G115" s="113" t="s">
        <v>159</v>
      </c>
    </row>
    <row r="116" spans="1:7" ht="42.75">
      <c r="A116" s="110" t="s">
        <v>458</v>
      </c>
      <c r="B116" s="127" t="s">
        <v>459</v>
      </c>
      <c r="C116" s="88" t="s">
        <v>460</v>
      </c>
      <c r="D116" s="114" t="s">
        <v>69</v>
      </c>
      <c r="E116" s="114" t="s">
        <v>318</v>
      </c>
      <c r="F116" s="93" t="s">
        <v>68</v>
      </c>
      <c r="G116" s="113" t="s">
        <v>159</v>
      </c>
    </row>
    <row r="117" spans="1:7">
      <c r="A117" s="398" t="s">
        <v>57</v>
      </c>
      <c r="B117" s="398" t="s">
        <v>58</v>
      </c>
      <c r="C117" s="398" t="s">
        <v>59</v>
      </c>
      <c r="D117" s="398" t="s">
        <v>60</v>
      </c>
      <c r="E117" s="398" t="s">
        <v>61</v>
      </c>
      <c r="F117" s="93" t="s">
        <v>62</v>
      </c>
      <c r="G117" s="113">
        <v>100</v>
      </c>
    </row>
    <row r="118" spans="1:7">
      <c r="A118" s="398"/>
      <c r="B118" s="398"/>
      <c r="C118" s="398"/>
      <c r="D118" s="398"/>
      <c r="E118" s="398"/>
      <c r="F118" s="93" t="s">
        <v>63</v>
      </c>
      <c r="G118" s="113">
        <v>100</v>
      </c>
    </row>
    <row r="119" spans="1:7">
      <c r="A119" s="398"/>
      <c r="B119" s="398"/>
      <c r="C119" s="398"/>
      <c r="D119" s="398"/>
      <c r="E119" s="398"/>
      <c r="F119" s="93" t="s">
        <v>64</v>
      </c>
      <c r="G119" s="113" t="s">
        <v>159</v>
      </c>
    </row>
    <row r="120" spans="1:7">
      <c r="A120" s="398"/>
      <c r="B120" s="398"/>
      <c r="C120" s="398"/>
      <c r="D120" s="398"/>
      <c r="E120" s="398"/>
      <c r="F120" s="93" t="s">
        <v>65</v>
      </c>
      <c r="G120" s="113" t="s">
        <v>159</v>
      </c>
    </row>
    <row r="121" spans="1:7">
      <c r="A121" s="398"/>
      <c r="B121" s="398"/>
      <c r="C121" s="398"/>
      <c r="D121" s="398"/>
      <c r="E121" s="398"/>
      <c r="F121" s="93" t="s">
        <v>66</v>
      </c>
      <c r="G121" s="113" t="s">
        <v>159</v>
      </c>
    </row>
    <row r="122" spans="1:7" ht="42.75">
      <c r="A122" s="110" t="s">
        <v>461</v>
      </c>
      <c r="B122" s="127" t="s">
        <v>462</v>
      </c>
      <c r="C122" s="88" t="s">
        <v>463</v>
      </c>
      <c r="D122" s="114" t="s">
        <v>69</v>
      </c>
      <c r="E122" s="114" t="s">
        <v>318</v>
      </c>
      <c r="F122" s="93" t="s">
        <v>68</v>
      </c>
      <c r="G122" s="113" t="s">
        <v>159</v>
      </c>
    </row>
    <row r="123" spans="1:7" ht="20.100000000000001" customHeight="1">
      <c r="A123" s="311" t="s">
        <v>70</v>
      </c>
      <c r="B123" s="312"/>
      <c r="C123" s="312"/>
      <c r="D123" s="312"/>
      <c r="E123" s="312"/>
      <c r="F123" s="312"/>
      <c r="G123" s="313"/>
    </row>
    <row r="124" spans="1:7" ht="20.100000000000001" customHeight="1">
      <c r="A124" s="327" t="str">
        <f>A32</f>
        <v>Tasa de crecimiento de solicitudes de acceso a la información pública y de acceso y corrección de datos personales</v>
      </c>
      <c r="B124" s="328"/>
      <c r="C124" s="328"/>
      <c r="D124" s="328"/>
      <c r="E124" s="328"/>
      <c r="F124" s="328"/>
      <c r="G124" s="329"/>
    </row>
    <row r="125" spans="1:7" ht="20.100000000000001" customHeight="1">
      <c r="A125" s="97" t="s">
        <v>71</v>
      </c>
      <c r="B125" s="330" t="s">
        <v>73</v>
      </c>
      <c r="C125" s="331"/>
      <c r="D125" s="331"/>
      <c r="E125" s="331"/>
      <c r="F125" s="331"/>
      <c r="G125" s="332"/>
    </row>
    <row r="126" spans="1:7" ht="20.100000000000001" customHeight="1">
      <c r="A126" s="97" t="s">
        <v>72</v>
      </c>
      <c r="B126" s="330" t="s">
        <v>73</v>
      </c>
      <c r="C126" s="331"/>
      <c r="D126" s="331"/>
      <c r="E126" s="331"/>
      <c r="F126" s="331"/>
      <c r="G126" s="332"/>
    </row>
    <row r="127" spans="1:7" ht="20.100000000000001" customHeight="1">
      <c r="A127" s="327" t="str">
        <f>A40</f>
        <v>Índice de Descentralización de Participación de la Sociedad en el Conocimiento y Ejercicio del DAI y DPDP</v>
      </c>
      <c r="B127" s="328"/>
      <c r="C127" s="328"/>
      <c r="D127" s="328"/>
      <c r="E127" s="328"/>
      <c r="F127" s="328"/>
      <c r="G127" s="329"/>
    </row>
    <row r="128" spans="1:7" ht="20.100000000000001" customHeight="1">
      <c r="A128" s="97" t="s">
        <v>71</v>
      </c>
      <c r="B128" s="330" t="s">
        <v>73</v>
      </c>
      <c r="C128" s="331"/>
      <c r="D128" s="331"/>
      <c r="E128" s="331"/>
      <c r="F128" s="331"/>
      <c r="G128" s="332"/>
    </row>
    <row r="129" spans="1:7" ht="20.100000000000001" customHeight="1">
      <c r="A129" s="97" t="s">
        <v>72</v>
      </c>
      <c r="B129" s="330" t="s">
        <v>73</v>
      </c>
      <c r="C129" s="331"/>
      <c r="D129" s="331"/>
      <c r="E129" s="331"/>
      <c r="F129" s="331"/>
      <c r="G129" s="332"/>
    </row>
    <row r="130" spans="1:7" ht="20.100000000000001" customHeight="1">
      <c r="A130" s="327" t="str">
        <f>A48</f>
        <v>Promedio de Satisfacción Ciudadana</v>
      </c>
      <c r="B130" s="328"/>
      <c r="C130" s="328"/>
      <c r="D130" s="328"/>
      <c r="E130" s="328"/>
      <c r="F130" s="328"/>
      <c r="G130" s="329"/>
    </row>
    <row r="131" spans="1:7" ht="20.100000000000001" customHeight="1">
      <c r="A131" s="97" t="s">
        <v>71</v>
      </c>
      <c r="B131" s="330" t="s">
        <v>73</v>
      </c>
      <c r="C131" s="331"/>
      <c r="D131" s="331"/>
      <c r="E131" s="331"/>
      <c r="F131" s="331"/>
      <c r="G131" s="332"/>
    </row>
    <row r="132" spans="1:7" ht="20.100000000000001" customHeight="1">
      <c r="A132" s="97" t="s">
        <v>72</v>
      </c>
      <c r="B132" s="330" t="s">
        <v>73</v>
      </c>
      <c r="C132" s="331"/>
      <c r="D132" s="331"/>
      <c r="E132" s="331"/>
      <c r="F132" s="331"/>
      <c r="G132" s="332"/>
    </row>
    <row r="133" spans="1:7" ht="20.100000000000001" customHeight="1">
      <c r="A133" s="327" t="str">
        <f>A54</f>
        <v>Porcentaje de personas sensibilizadas para el conocimiento del DAI y DPDP</v>
      </c>
      <c r="B133" s="328"/>
      <c r="C133" s="328"/>
      <c r="D133" s="328"/>
      <c r="E133" s="328"/>
      <c r="F133" s="328"/>
      <c r="G133" s="329"/>
    </row>
    <row r="134" spans="1:7" ht="30" customHeight="1">
      <c r="A134" s="97" t="s">
        <v>71</v>
      </c>
      <c r="B134" s="330" t="s">
        <v>73</v>
      </c>
      <c r="C134" s="331"/>
      <c r="D134" s="331"/>
      <c r="E134" s="331"/>
      <c r="F134" s="331"/>
      <c r="G134" s="332"/>
    </row>
    <row r="135" spans="1:7" ht="20.100000000000001" customHeight="1">
      <c r="A135" s="97" t="s">
        <v>72</v>
      </c>
      <c r="B135" s="330" t="s">
        <v>73</v>
      </c>
      <c r="C135" s="331"/>
      <c r="D135" s="331"/>
      <c r="E135" s="331"/>
      <c r="F135" s="331"/>
      <c r="G135" s="332"/>
    </row>
    <row r="136" spans="1:7" ht="20.100000000000001" customHeight="1">
      <c r="A136" s="327" t="str">
        <f>A60</f>
        <v>Porcentaje de personas sensibilizadas</v>
      </c>
      <c r="B136" s="328"/>
      <c r="C136" s="328"/>
      <c r="D136" s="328"/>
      <c r="E136" s="328"/>
      <c r="F136" s="328"/>
      <c r="G136" s="329"/>
    </row>
    <row r="137" spans="1:7" ht="30" customHeight="1">
      <c r="A137" s="98" t="s">
        <v>71</v>
      </c>
      <c r="B137" s="330" t="s">
        <v>73</v>
      </c>
      <c r="C137" s="331"/>
      <c r="D137" s="331"/>
      <c r="E137" s="331"/>
      <c r="F137" s="331"/>
      <c r="G137" s="332"/>
    </row>
    <row r="138" spans="1:7" ht="20.100000000000001" customHeight="1">
      <c r="A138" s="98" t="s">
        <v>72</v>
      </c>
      <c r="B138" s="330" t="s">
        <v>73</v>
      </c>
      <c r="C138" s="331"/>
      <c r="D138" s="331"/>
      <c r="E138" s="331"/>
      <c r="F138" s="331"/>
      <c r="G138" s="332"/>
    </row>
    <row r="139" spans="1:7" ht="20.100000000000001" customHeight="1">
      <c r="A139" s="327" t="str">
        <f>A68</f>
        <v>Porcentaje de certámenes realizados</v>
      </c>
      <c r="B139" s="328"/>
      <c r="C139" s="328"/>
      <c r="D139" s="328"/>
      <c r="E139" s="328"/>
      <c r="F139" s="328"/>
      <c r="G139" s="329"/>
    </row>
    <row r="140" spans="1:7" ht="30" customHeight="1">
      <c r="A140" s="98" t="s">
        <v>71</v>
      </c>
      <c r="B140" s="330" t="s">
        <v>73</v>
      </c>
      <c r="C140" s="331"/>
      <c r="D140" s="331"/>
      <c r="E140" s="331"/>
      <c r="F140" s="331"/>
      <c r="G140" s="332"/>
    </row>
    <row r="141" spans="1:7" ht="20.100000000000001" customHeight="1">
      <c r="A141" s="97" t="s">
        <v>72</v>
      </c>
      <c r="B141" s="330" t="s">
        <v>73</v>
      </c>
      <c r="C141" s="331"/>
      <c r="D141" s="331"/>
      <c r="E141" s="331"/>
      <c r="F141" s="331"/>
      <c r="G141" s="332"/>
    </row>
    <row r="142" spans="1:7" ht="20.100000000000001" customHeight="1">
      <c r="A142" s="327" t="str">
        <f>A74</f>
        <v>Porcentaje de participación en ferias</v>
      </c>
      <c r="B142" s="328"/>
      <c r="C142" s="328"/>
      <c r="D142" s="328"/>
      <c r="E142" s="328"/>
      <c r="F142" s="328"/>
      <c r="G142" s="329"/>
    </row>
    <row r="143" spans="1:7" ht="27.75" customHeight="1">
      <c r="A143" s="98" t="s">
        <v>71</v>
      </c>
      <c r="B143" s="324" t="s">
        <v>1340</v>
      </c>
      <c r="C143" s="325"/>
      <c r="D143" s="325"/>
      <c r="E143" s="325"/>
      <c r="F143" s="325"/>
      <c r="G143" s="326"/>
    </row>
    <row r="144" spans="1:7" ht="20.100000000000001" customHeight="1">
      <c r="A144" s="97" t="s">
        <v>72</v>
      </c>
      <c r="B144" s="324"/>
      <c r="C144" s="325"/>
      <c r="D144" s="325"/>
      <c r="E144" s="325"/>
      <c r="F144" s="325"/>
      <c r="G144" s="326"/>
    </row>
    <row r="145" spans="1:7" ht="20.100000000000001" customHeight="1">
      <c r="A145" s="327" t="str">
        <f>A80</f>
        <v>Porcentaje de publicaciones</v>
      </c>
      <c r="B145" s="328"/>
      <c r="C145" s="328"/>
      <c r="D145" s="328"/>
      <c r="E145" s="328"/>
      <c r="F145" s="328"/>
      <c r="G145" s="329"/>
    </row>
    <row r="146" spans="1:7" ht="30" customHeight="1">
      <c r="A146" s="98" t="s">
        <v>71</v>
      </c>
      <c r="B146" s="330" t="s">
        <v>73</v>
      </c>
      <c r="C146" s="331"/>
      <c r="D146" s="331"/>
      <c r="E146" s="331"/>
      <c r="F146" s="331"/>
      <c r="G146" s="332"/>
    </row>
    <row r="147" spans="1:7" ht="20.100000000000001" customHeight="1">
      <c r="A147" s="97" t="s">
        <v>72</v>
      </c>
      <c r="B147" s="330" t="s">
        <v>73</v>
      </c>
      <c r="C147" s="331"/>
      <c r="D147" s="331"/>
      <c r="E147" s="331"/>
      <c r="F147" s="331"/>
      <c r="G147" s="332"/>
    </row>
    <row r="148" spans="1:7" ht="20.100000000000001" customHeight="1">
      <c r="A148" s="327" t="str">
        <f>A86</f>
        <v>Porcentaje de presentación de publicaciones</v>
      </c>
      <c r="B148" s="328"/>
      <c r="C148" s="328"/>
      <c r="D148" s="328"/>
      <c r="E148" s="328"/>
      <c r="F148" s="328"/>
      <c r="G148" s="329"/>
    </row>
    <row r="149" spans="1:7" ht="76.5" customHeight="1">
      <c r="A149" s="98" t="s">
        <v>71</v>
      </c>
      <c r="B149" s="324" t="s">
        <v>1252</v>
      </c>
      <c r="C149" s="325"/>
      <c r="D149" s="325"/>
      <c r="E149" s="325"/>
      <c r="F149" s="325"/>
      <c r="G149" s="326"/>
    </row>
    <row r="150" spans="1:7" ht="20.100000000000001" customHeight="1">
      <c r="A150" s="97" t="s">
        <v>72</v>
      </c>
      <c r="B150" s="324"/>
      <c r="C150" s="325"/>
      <c r="D150" s="325"/>
      <c r="E150" s="325"/>
      <c r="F150" s="325"/>
      <c r="G150" s="326"/>
    </row>
    <row r="151" spans="1:7" ht="20.100000000000001" customHeight="1">
      <c r="A151" s="327" t="str">
        <f>A92</f>
        <v>Porcentaje de proyectos concluidos con financiamiento del PROSEDE-INAI</v>
      </c>
      <c r="B151" s="328"/>
      <c r="C151" s="328"/>
      <c r="D151" s="328"/>
      <c r="E151" s="328"/>
      <c r="F151" s="328"/>
      <c r="G151" s="329"/>
    </row>
    <row r="152" spans="1:7" ht="30" customHeight="1">
      <c r="A152" s="98" t="s">
        <v>71</v>
      </c>
      <c r="B152" s="330" t="s">
        <v>73</v>
      </c>
      <c r="C152" s="331"/>
      <c r="D152" s="331"/>
      <c r="E152" s="331"/>
      <c r="F152" s="331"/>
      <c r="G152" s="332"/>
    </row>
    <row r="153" spans="1:7" ht="20.100000000000001" customHeight="1">
      <c r="A153" s="97" t="s">
        <v>72</v>
      </c>
      <c r="B153" s="330" t="s">
        <v>73</v>
      </c>
      <c r="C153" s="331"/>
      <c r="D153" s="331"/>
      <c r="E153" s="331"/>
      <c r="F153" s="331"/>
      <c r="G153" s="332"/>
    </row>
    <row r="154" spans="1:7" ht="20.100000000000001" customHeight="1">
      <c r="A154" s="327" t="str">
        <f>A98</f>
        <v>Porcentaje de avance de las etapas del Premio a la Innovación en Transparencia</v>
      </c>
      <c r="B154" s="328"/>
      <c r="C154" s="328"/>
      <c r="D154" s="328"/>
      <c r="E154" s="328"/>
      <c r="F154" s="328"/>
      <c r="G154" s="329"/>
    </row>
    <row r="155" spans="1:7" ht="36.75" customHeight="1">
      <c r="A155" s="98" t="s">
        <v>71</v>
      </c>
      <c r="B155" s="324" t="s">
        <v>1253</v>
      </c>
      <c r="C155" s="325"/>
      <c r="D155" s="325"/>
      <c r="E155" s="325"/>
      <c r="F155" s="325"/>
      <c r="G155" s="326"/>
    </row>
    <row r="156" spans="1:7" ht="20.100000000000001" customHeight="1">
      <c r="A156" s="97" t="s">
        <v>72</v>
      </c>
      <c r="B156" s="324"/>
      <c r="C156" s="325"/>
      <c r="D156" s="325"/>
      <c r="E156" s="325"/>
      <c r="F156" s="325"/>
      <c r="G156" s="326"/>
    </row>
    <row r="157" spans="1:7" ht="20.100000000000001" customHeight="1">
      <c r="A157" s="327" t="str">
        <f>A104</f>
        <v>Porcentaje de módulos itinerantes realizados</v>
      </c>
      <c r="B157" s="328"/>
      <c r="C157" s="328"/>
      <c r="D157" s="328"/>
      <c r="E157" s="328"/>
      <c r="F157" s="328"/>
      <c r="G157" s="329"/>
    </row>
    <row r="158" spans="1:7" ht="30" customHeight="1">
      <c r="A158" s="98" t="s">
        <v>71</v>
      </c>
      <c r="B158" s="330" t="s">
        <v>73</v>
      </c>
      <c r="C158" s="331"/>
      <c r="D158" s="331"/>
      <c r="E158" s="331"/>
      <c r="F158" s="331"/>
      <c r="G158" s="332"/>
    </row>
    <row r="159" spans="1:7" ht="20.100000000000001" customHeight="1">
      <c r="A159" s="97" t="s">
        <v>72</v>
      </c>
      <c r="B159" s="330" t="s">
        <v>73</v>
      </c>
      <c r="C159" s="331"/>
      <c r="D159" s="331"/>
      <c r="E159" s="331"/>
      <c r="F159" s="331"/>
      <c r="G159" s="332"/>
    </row>
    <row r="160" spans="1:7" ht="20.100000000000001" customHeight="1">
      <c r="A160" s="327" t="str">
        <f>A110</f>
        <v>Porcentaje de escuelas visitadas</v>
      </c>
      <c r="B160" s="328"/>
      <c r="C160" s="328"/>
      <c r="D160" s="328"/>
      <c r="E160" s="328"/>
      <c r="F160" s="328"/>
      <c r="G160" s="329"/>
    </row>
    <row r="161" spans="1:7" ht="37.5" customHeight="1">
      <c r="A161" s="98" t="s">
        <v>71</v>
      </c>
      <c r="B161" s="324" t="s">
        <v>1254</v>
      </c>
      <c r="C161" s="325"/>
      <c r="D161" s="325"/>
      <c r="E161" s="325"/>
      <c r="F161" s="325"/>
      <c r="G161" s="326"/>
    </row>
    <row r="162" spans="1:7" ht="20.100000000000001" customHeight="1">
      <c r="A162" s="97" t="s">
        <v>72</v>
      </c>
      <c r="B162" s="324"/>
      <c r="C162" s="325"/>
      <c r="D162" s="325"/>
      <c r="E162" s="325"/>
      <c r="F162" s="325"/>
      <c r="G162" s="326"/>
    </row>
    <row r="163" spans="1:7" ht="20.100000000000001" customHeight="1">
      <c r="A163" s="327" t="str">
        <f>A116</f>
        <v>Porcentaje de enlaces establecidos</v>
      </c>
      <c r="B163" s="328"/>
      <c r="C163" s="328"/>
      <c r="D163" s="328"/>
      <c r="E163" s="328"/>
      <c r="F163" s="328"/>
      <c r="G163" s="329"/>
    </row>
    <row r="164" spans="1:7" ht="30" customHeight="1">
      <c r="A164" s="98" t="s">
        <v>71</v>
      </c>
      <c r="B164" s="330" t="s">
        <v>73</v>
      </c>
      <c r="C164" s="331"/>
      <c r="D164" s="331"/>
      <c r="E164" s="331"/>
      <c r="F164" s="331"/>
      <c r="G164" s="332"/>
    </row>
    <row r="165" spans="1:7" ht="20.100000000000001" customHeight="1">
      <c r="A165" s="97" t="s">
        <v>72</v>
      </c>
      <c r="B165" s="330" t="s">
        <v>73</v>
      </c>
      <c r="C165" s="331"/>
      <c r="D165" s="331"/>
      <c r="E165" s="331"/>
      <c r="F165" s="331"/>
      <c r="G165" s="332"/>
    </row>
    <row r="166" spans="1:7" ht="20.100000000000001" customHeight="1">
      <c r="A166" s="327" t="str">
        <f>A122</f>
        <v>Porcentaje de avance de las etapas de la Semana Nacional de Transparencia</v>
      </c>
      <c r="B166" s="328"/>
      <c r="C166" s="328"/>
      <c r="D166" s="328"/>
      <c r="E166" s="328"/>
      <c r="F166" s="328"/>
      <c r="G166" s="329"/>
    </row>
    <row r="167" spans="1:7" ht="30" customHeight="1">
      <c r="A167" s="98" t="s">
        <v>71</v>
      </c>
      <c r="B167" s="330" t="s">
        <v>73</v>
      </c>
      <c r="C167" s="331"/>
      <c r="D167" s="331"/>
      <c r="E167" s="331"/>
      <c r="F167" s="331"/>
      <c r="G167" s="332"/>
    </row>
    <row r="168" spans="1:7" ht="20.100000000000001" customHeight="1">
      <c r="A168" s="97" t="s">
        <v>72</v>
      </c>
      <c r="B168" s="330" t="s">
        <v>73</v>
      </c>
      <c r="C168" s="331"/>
      <c r="D168" s="331"/>
      <c r="E168" s="331"/>
      <c r="F168" s="331"/>
      <c r="G168" s="332"/>
    </row>
    <row r="169" spans="1:7" ht="20.100000000000001" customHeight="1">
      <c r="A169" s="345"/>
      <c r="B169" s="345"/>
      <c r="C169" s="345"/>
      <c r="D169" s="345"/>
      <c r="E169" s="345"/>
      <c r="F169" s="345"/>
      <c r="G169" s="345"/>
    </row>
    <row r="170" spans="1:7" ht="35.1" customHeight="1">
      <c r="A170" s="311" t="s">
        <v>74</v>
      </c>
      <c r="B170" s="312"/>
      <c r="C170" s="312"/>
      <c r="D170" s="312"/>
      <c r="E170" s="312"/>
      <c r="F170" s="312"/>
      <c r="G170" s="313"/>
    </row>
    <row r="171" spans="1:7" ht="35.1" customHeight="1">
      <c r="A171" s="327" t="str">
        <f>A32</f>
        <v>Tasa de crecimiento de solicitudes de acceso a la información pública y de acceso y corrección de datos personales</v>
      </c>
      <c r="B171" s="328"/>
      <c r="C171" s="328"/>
      <c r="D171" s="328"/>
      <c r="E171" s="328"/>
      <c r="F171" s="328"/>
      <c r="G171" s="329"/>
    </row>
    <row r="172" spans="1:7" ht="35.1" customHeight="1">
      <c r="A172" s="99" t="s">
        <v>84</v>
      </c>
      <c r="B172" s="384"/>
      <c r="C172" s="384"/>
      <c r="D172" s="384"/>
      <c r="E172" s="384"/>
      <c r="F172" s="384"/>
      <c r="G172" s="384"/>
    </row>
    <row r="173" spans="1:7" ht="35.1" customHeight="1">
      <c r="A173" s="99" t="s">
        <v>85</v>
      </c>
      <c r="B173" s="384"/>
      <c r="C173" s="384"/>
      <c r="D173" s="384"/>
      <c r="E173" s="384"/>
      <c r="F173" s="384"/>
      <c r="G173" s="384"/>
    </row>
    <row r="174" spans="1:7" ht="35.1" customHeight="1">
      <c r="A174" s="99" t="s">
        <v>86</v>
      </c>
      <c r="B174" s="337"/>
      <c r="C174" s="337"/>
      <c r="D174" s="337"/>
      <c r="E174" s="337"/>
      <c r="F174" s="337"/>
      <c r="G174" s="337"/>
    </row>
    <row r="175" spans="1:7" ht="35.1" customHeight="1">
      <c r="A175" s="327" t="str">
        <f>A40</f>
        <v>Índice de Descentralización de Participación de la Sociedad en el Conocimiento y Ejercicio del DAI y DPDP</v>
      </c>
      <c r="B175" s="328"/>
      <c r="C175" s="328"/>
      <c r="D175" s="328"/>
      <c r="E175" s="328"/>
      <c r="F175" s="328"/>
      <c r="G175" s="329"/>
    </row>
    <row r="176" spans="1:7" ht="35.1" customHeight="1">
      <c r="A176" s="99" t="s">
        <v>84</v>
      </c>
      <c r="B176" s="384"/>
      <c r="C176" s="384"/>
      <c r="D176" s="384"/>
      <c r="E176" s="384"/>
      <c r="F176" s="384"/>
      <c r="G176" s="384"/>
    </row>
    <row r="177" spans="1:7" ht="35.1" customHeight="1">
      <c r="A177" s="99" t="s">
        <v>85</v>
      </c>
      <c r="B177" s="384"/>
      <c r="C177" s="384"/>
      <c r="D177" s="384"/>
      <c r="E177" s="384"/>
      <c r="F177" s="384"/>
      <c r="G177" s="384"/>
    </row>
    <row r="178" spans="1:7" ht="35.1" customHeight="1">
      <c r="A178" s="99" t="s">
        <v>86</v>
      </c>
      <c r="B178" s="337"/>
      <c r="C178" s="337"/>
      <c r="D178" s="337"/>
      <c r="E178" s="337"/>
      <c r="F178" s="337"/>
      <c r="G178" s="337"/>
    </row>
    <row r="179" spans="1:7" ht="35.1" customHeight="1">
      <c r="A179" s="327" t="str">
        <f>A48</f>
        <v>Promedio de Satisfacción Ciudadana</v>
      </c>
      <c r="B179" s="328"/>
      <c r="C179" s="328"/>
      <c r="D179" s="328"/>
      <c r="E179" s="328"/>
      <c r="F179" s="328"/>
      <c r="G179" s="329"/>
    </row>
    <row r="180" spans="1:7" ht="35.1" customHeight="1">
      <c r="A180" s="99" t="s">
        <v>84</v>
      </c>
      <c r="B180" s="384"/>
      <c r="C180" s="384"/>
      <c r="D180" s="384"/>
      <c r="E180" s="384"/>
      <c r="F180" s="384"/>
      <c r="G180" s="384"/>
    </row>
    <row r="181" spans="1:7" ht="35.1" customHeight="1">
      <c r="A181" s="99" t="s">
        <v>85</v>
      </c>
      <c r="B181" s="384"/>
      <c r="C181" s="384"/>
      <c r="D181" s="384"/>
      <c r="E181" s="384"/>
      <c r="F181" s="384"/>
      <c r="G181" s="384"/>
    </row>
    <row r="182" spans="1:7" ht="35.1" customHeight="1">
      <c r="A182" s="99" t="s">
        <v>86</v>
      </c>
      <c r="B182" s="337"/>
      <c r="C182" s="337"/>
      <c r="D182" s="337"/>
      <c r="E182" s="337"/>
      <c r="F182" s="337"/>
      <c r="G182" s="337"/>
    </row>
    <row r="183" spans="1:7" ht="35.1" customHeight="1">
      <c r="A183" s="327" t="str">
        <f>A54</f>
        <v>Porcentaje de personas sensibilizadas para el conocimiento del DAI y DPDP</v>
      </c>
      <c r="B183" s="328"/>
      <c r="C183" s="328"/>
      <c r="D183" s="328"/>
      <c r="E183" s="328"/>
      <c r="F183" s="328"/>
      <c r="G183" s="329"/>
    </row>
    <row r="184" spans="1:7" ht="35.1" customHeight="1">
      <c r="A184" s="99" t="s">
        <v>84</v>
      </c>
      <c r="B184" s="338"/>
      <c r="C184" s="338"/>
      <c r="D184" s="338"/>
      <c r="E184" s="338"/>
      <c r="F184" s="338"/>
      <c r="G184" s="338"/>
    </row>
    <row r="185" spans="1:7" ht="35.1" customHeight="1">
      <c r="A185" s="99" t="s">
        <v>85</v>
      </c>
      <c r="B185" s="338"/>
      <c r="C185" s="338"/>
      <c r="D185" s="338"/>
      <c r="E185" s="338"/>
      <c r="F185" s="338"/>
      <c r="G185" s="338"/>
    </row>
    <row r="186" spans="1:7" ht="35.1" customHeight="1">
      <c r="A186" s="99" t="s">
        <v>86</v>
      </c>
      <c r="B186" s="385"/>
      <c r="C186" s="385"/>
      <c r="D186" s="385"/>
      <c r="E186" s="385"/>
      <c r="F186" s="385"/>
      <c r="G186" s="385"/>
    </row>
    <row r="187" spans="1:7" ht="35.1" customHeight="1">
      <c r="A187" s="327" t="str">
        <f>A60</f>
        <v>Porcentaje de personas sensibilizadas</v>
      </c>
      <c r="B187" s="328"/>
      <c r="C187" s="328"/>
      <c r="D187" s="328"/>
      <c r="E187" s="328"/>
      <c r="F187" s="328"/>
      <c r="G187" s="329"/>
    </row>
    <row r="188" spans="1:7" ht="35.1" customHeight="1">
      <c r="A188" s="99" t="s">
        <v>84</v>
      </c>
      <c r="B188" s="384"/>
      <c r="C188" s="384"/>
      <c r="D188" s="384"/>
      <c r="E188" s="384"/>
      <c r="F188" s="384"/>
      <c r="G188" s="384"/>
    </row>
    <row r="189" spans="1:7" ht="35.1" customHeight="1">
      <c r="A189" s="99" t="s">
        <v>85</v>
      </c>
      <c r="B189" s="384"/>
      <c r="C189" s="384"/>
      <c r="D189" s="384"/>
      <c r="E189" s="384"/>
      <c r="F189" s="384"/>
      <c r="G189" s="384"/>
    </row>
    <row r="190" spans="1:7" ht="35.1" customHeight="1">
      <c r="A190" s="99" t="s">
        <v>86</v>
      </c>
      <c r="B190" s="337"/>
      <c r="C190" s="337"/>
      <c r="D190" s="337"/>
      <c r="E190" s="337"/>
      <c r="F190" s="337"/>
      <c r="G190" s="337"/>
    </row>
    <row r="191" spans="1:7" ht="35.1" customHeight="1">
      <c r="A191" s="327" t="s">
        <v>148</v>
      </c>
      <c r="B191" s="328"/>
      <c r="C191" s="328"/>
      <c r="D191" s="328"/>
      <c r="E191" s="328"/>
      <c r="F191" s="328"/>
      <c r="G191" s="329"/>
    </row>
    <row r="192" spans="1:7" ht="53.25" customHeight="1">
      <c r="A192" s="99" t="s">
        <v>84</v>
      </c>
      <c r="B192" s="441" t="s">
        <v>464</v>
      </c>
      <c r="C192" s="442"/>
      <c r="D192" s="442"/>
      <c r="E192" s="442"/>
      <c r="F192" s="442"/>
      <c r="G192" s="443"/>
    </row>
    <row r="193" spans="1:7" ht="35.1" customHeight="1">
      <c r="A193" s="99" t="s">
        <v>85</v>
      </c>
      <c r="B193" s="438" t="s">
        <v>313</v>
      </c>
      <c r="C193" s="439"/>
      <c r="D193" s="439"/>
      <c r="E193" s="439"/>
      <c r="F193" s="439"/>
      <c r="G193" s="440"/>
    </row>
    <row r="194" spans="1:7" ht="35.1" customHeight="1">
      <c r="A194" s="99" t="s">
        <v>86</v>
      </c>
      <c r="B194" s="438" t="s">
        <v>229</v>
      </c>
      <c r="C194" s="439"/>
      <c r="D194" s="439"/>
      <c r="E194" s="439"/>
      <c r="F194" s="439"/>
      <c r="G194" s="440"/>
    </row>
    <row r="195" spans="1:7" ht="35.1" customHeight="1">
      <c r="A195" s="327" t="str">
        <f>A68</f>
        <v>Porcentaje de certámenes realizados</v>
      </c>
      <c r="B195" s="328"/>
      <c r="C195" s="328"/>
      <c r="D195" s="328"/>
      <c r="E195" s="328"/>
      <c r="F195" s="328"/>
      <c r="G195" s="329"/>
    </row>
    <row r="196" spans="1:7" ht="35.1" customHeight="1">
      <c r="A196" s="99" t="s">
        <v>84</v>
      </c>
      <c r="B196" s="384"/>
      <c r="C196" s="384"/>
      <c r="D196" s="384"/>
      <c r="E196" s="384"/>
      <c r="F196" s="384"/>
      <c r="G196" s="384"/>
    </row>
    <row r="197" spans="1:7" ht="35.1" customHeight="1">
      <c r="A197" s="99" t="s">
        <v>85</v>
      </c>
      <c r="B197" s="384"/>
      <c r="C197" s="384"/>
      <c r="D197" s="384"/>
      <c r="E197" s="384"/>
      <c r="F197" s="384"/>
      <c r="G197" s="384"/>
    </row>
    <row r="198" spans="1:7" ht="35.1" customHeight="1">
      <c r="A198" s="99" t="s">
        <v>86</v>
      </c>
      <c r="B198" s="337"/>
      <c r="C198" s="337"/>
      <c r="D198" s="337"/>
      <c r="E198" s="337"/>
      <c r="F198" s="337"/>
      <c r="G198" s="337"/>
    </row>
    <row r="199" spans="1:7" ht="35.1" customHeight="1">
      <c r="A199" s="327" t="str">
        <f>A74</f>
        <v>Porcentaje de participación en ferias</v>
      </c>
      <c r="B199" s="328"/>
      <c r="C199" s="328"/>
      <c r="D199" s="328"/>
      <c r="E199" s="328"/>
      <c r="F199" s="328"/>
      <c r="G199" s="329"/>
    </row>
    <row r="200" spans="1:7" ht="35.1" customHeight="1">
      <c r="A200" s="99" t="s">
        <v>84</v>
      </c>
      <c r="B200" s="384"/>
      <c r="C200" s="384"/>
      <c r="D200" s="384"/>
      <c r="E200" s="384"/>
      <c r="F200" s="384"/>
      <c r="G200" s="384"/>
    </row>
    <row r="201" spans="1:7" ht="35.1" customHeight="1">
      <c r="A201" s="99" t="s">
        <v>85</v>
      </c>
      <c r="B201" s="384"/>
      <c r="C201" s="384"/>
      <c r="D201" s="384"/>
      <c r="E201" s="384"/>
      <c r="F201" s="384"/>
      <c r="G201" s="384"/>
    </row>
    <row r="202" spans="1:7" ht="35.1" customHeight="1">
      <c r="A202" s="99" t="s">
        <v>86</v>
      </c>
      <c r="B202" s="337"/>
      <c r="C202" s="337"/>
      <c r="D202" s="337"/>
      <c r="E202" s="337"/>
      <c r="F202" s="337"/>
      <c r="G202" s="337"/>
    </row>
    <row r="203" spans="1:7" ht="35.1" customHeight="1">
      <c r="A203" s="327" t="str">
        <f>A80</f>
        <v>Porcentaje de publicaciones</v>
      </c>
      <c r="B203" s="328"/>
      <c r="C203" s="328"/>
      <c r="D203" s="328"/>
      <c r="E203" s="328"/>
      <c r="F203" s="328"/>
      <c r="G203" s="329"/>
    </row>
    <row r="204" spans="1:7" ht="35.1" customHeight="1">
      <c r="A204" s="99" t="s">
        <v>84</v>
      </c>
      <c r="B204" s="384"/>
      <c r="C204" s="384"/>
      <c r="D204" s="384"/>
      <c r="E204" s="384"/>
      <c r="F204" s="384"/>
      <c r="G204" s="384"/>
    </row>
    <row r="205" spans="1:7" ht="35.1" customHeight="1">
      <c r="A205" s="99" t="s">
        <v>85</v>
      </c>
      <c r="B205" s="384"/>
      <c r="C205" s="384"/>
      <c r="D205" s="384"/>
      <c r="E205" s="384"/>
      <c r="F205" s="384"/>
      <c r="G205" s="384"/>
    </row>
    <row r="206" spans="1:7" ht="35.1" customHeight="1">
      <c r="A206" s="99" t="s">
        <v>86</v>
      </c>
      <c r="B206" s="337"/>
      <c r="C206" s="337"/>
      <c r="D206" s="337"/>
      <c r="E206" s="337"/>
      <c r="F206" s="337"/>
      <c r="G206" s="337"/>
    </row>
    <row r="207" spans="1:7" ht="35.1" customHeight="1">
      <c r="A207" s="327" t="str">
        <f>A86</f>
        <v>Porcentaje de presentación de publicaciones</v>
      </c>
      <c r="B207" s="328"/>
      <c r="C207" s="328"/>
      <c r="D207" s="328"/>
      <c r="E207" s="328"/>
      <c r="F207" s="328"/>
      <c r="G207" s="329"/>
    </row>
    <row r="208" spans="1:7" ht="35.1" customHeight="1">
      <c r="A208" s="99" t="s">
        <v>84</v>
      </c>
      <c r="B208" s="384"/>
      <c r="C208" s="384"/>
      <c r="D208" s="384"/>
      <c r="E208" s="384"/>
      <c r="F208" s="384"/>
      <c r="G208" s="384"/>
    </row>
    <row r="209" spans="1:7" ht="35.1" customHeight="1">
      <c r="A209" s="99" t="s">
        <v>85</v>
      </c>
      <c r="B209" s="384"/>
      <c r="C209" s="384"/>
      <c r="D209" s="384"/>
      <c r="E209" s="384"/>
      <c r="F209" s="384"/>
      <c r="G209" s="384"/>
    </row>
    <row r="210" spans="1:7" ht="35.1" customHeight="1">
      <c r="A210" s="99" t="s">
        <v>86</v>
      </c>
      <c r="B210" s="337"/>
      <c r="C210" s="337"/>
      <c r="D210" s="337"/>
      <c r="E210" s="337"/>
      <c r="F210" s="337"/>
      <c r="G210" s="337"/>
    </row>
    <row r="211" spans="1:7" ht="35.1" customHeight="1">
      <c r="A211" s="327" t="str">
        <f>A92</f>
        <v>Porcentaje de proyectos concluidos con financiamiento del PROSEDE-INAI</v>
      </c>
      <c r="B211" s="328"/>
      <c r="C211" s="328"/>
      <c r="D211" s="328"/>
      <c r="E211" s="328"/>
      <c r="F211" s="328"/>
      <c r="G211" s="329"/>
    </row>
    <row r="212" spans="1:7" ht="35.1" customHeight="1">
      <c r="A212" s="99" t="s">
        <v>84</v>
      </c>
      <c r="B212" s="384"/>
      <c r="C212" s="384"/>
      <c r="D212" s="384"/>
      <c r="E212" s="384"/>
      <c r="F212" s="384"/>
      <c r="G212" s="384"/>
    </row>
    <row r="213" spans="1:7" ht="35.1" customHeight="1">
      <c r="A213" s="99" t="s">
        <v>85</v>
      </c>
      <c r="B213" s="384"/>
      <c r="C213" s="384"/>
      <c r="D213" s="384"/>
      <c r="E213" s="384"/>
      <c r="F213" s="384"/>
      <c r="G213" s="384"/>
    </row>
    <row r="214" spans="1:7" ht="35.1" customHeight="1">
      <c r="A214" s="99" t="s">
        <v>86</v>
      </c>
      <c r="B214" s="337"/>
      <c r="C214" s="337"/>
      <c r="D214" s="337"/>
      <c r="E214" s="337"/>
      <c r="F214" s="337"/>
      <c r="G214" s="337"/>
    </row>
    <row r="215" spans="1:7" ht="35.1" customHeight="1">
      <c r="A215" s="327" t="str">
        <f>A98</f>
        <v>Porcentaje de avance de las etapas del Premio a la Innovación en Transparencia</v>
      </c>
      <c r="B215" s="328"/>
      <c r="C215" s="328"/>
      <c r="D215" s="328"/>
      <c r="E215" s="328"/>
      <c r="F215" s="328"/>
      <c r="G215" s="329"/>
    </row>
    <row r="216" spans="1:7" ht="35.1" customHeight="1">
      <c r="A216" s="99" t="s">
        <v>84</v>
      </c>
      <c r="B216" s="384"/>
      <c r="C216" s="384"/>
      <c r="D216" s="384"/>
      <c r="E216" s="384"/>
      <c r="F216" s="384"/>
      <c r="G216" s="384"/>
    </row>
    <row r="217" spans="1:7" ht="35.1" customHeight="1">
      <c r="A217" s="99" t="s">
        <v>85</v>
      </c>
      <c r="B217" s="384"/>
      <c r="C217" s="384"/>
      <c r="D217" s="384"/>
      <c r="E217" s="384"/>
      <c r="F217" s="384"/>
      <c r="G217" s="384"/>
    </row>
    <row r="218" spans="1:7" ht="35.1" customHeight="1">
      <c r="A218" s="99" t="s">
        <v>86</v>
      </c>
      <c r="B218" s="337"/>
      <c r="C218" s="337"/>
      <c r="D218" s="337"/>
      <c r="E218" s="337"/>
      <c r="F218" s="337"/>
      <c r="G218" s="337"/>
    </row>
    <row r="219" spans="1:7" ht="35.1" customHeight="1">
      <c r="A219" s="327" t="str">
        <f>+A104</f>
        <v>Porcentaje de módulos itinerantes realizados</v>
      </c>
      <c r="B219" s="328"/>
      <c r="C219" s="328"/>
      <c r="D219" s="328"/>
      <c r="E219" s="328"/>
      <c r="F219" s="328"/>
      <c r="G219" s="329"/>
    </row>
    <row r="220" spans="1:7" ht="35.1" customHeight="1">
      <c r="A220" s="99" t="s">
        <v>84</v>
      </c>
      <c r="B220" s="338"/>
      <c r="C220" s="338"/>
      <c r="D220" s="338"/>
      <c r="E220" s="338"/>
      <c r="F220" s="338"/>
      <c r="G220" s="338"/>
    </row>
    <row r="221" spans="1:7" ht="35.1" customHeight="1">
      <c r="A221" s="99" t="s">
        <v>85</v>
      </c>
      <c r="B221" s="338"/>
      <c r="C221" s="338"/>
      <c r="D221" s="338"/>
      <c r="E221" s="338"/>
      <c r="F221" s="338"/>
      <c r="G221" s="338"/>
    </row>
    <row r="222" spans="1:7" ht="35.1" customHeight="1">
      <c r="A222" s="99" t="s">
        <v>86</v>
      </c>
      <c r="B222" s="385"/>
      <c r="C222" s="385"/>
      <c r="D222" s="385"/>
      <c r="E222" s="385"/>
      <c r="F222" s="385"/>
      <c r="G222" s="385"/>
    </row>
    <row r="223" spans="1:7" ht="35.1" customHeight="1">
      <c r="A223" s="444" t="str">
        <f>+A110</f>
        <v>Porcentaje de escuelas visitadas</v>
      </c>
      <c r="B223" s="445"/>
      <c r="C223" s="445"/>
      <c r="D223" s="445"/>
      <c r="E223" s="445"/>
      <c r="F223" s="445"/>
      <c r="G223" s="446"/>
    </row>
    <row r="224" spans="1:7" ht="35.1" customHeight="1">
      <c r="A224" s="99" t="s">
        <v>84</v>
      </c>
      <c r="B224" s="338"/>
      <c r="C224" s="338"/>
      <c r="D224" s="338"/>
      <c r="E224" s="338"/>
      <c r="F224" s="338"/>
      <c r="G224" s="338"/>
    </row>
    <row r="225" spans="1:7" ht="35.1" customHeight="1">
      <c r="A225" s="99" t="s">
        <v>85</v>
      </c>
      <c r="B225" s="338"/>
      <c r="C225" s="338"/>
      <c r="D225" s="338"/>
      <c r="E225" s="338"/>
      <c r="F225" s="338"/>
      <c r="G225" s="338"/>
    </row>
    <row r="226" spans="1:7" ht="35.1" customHeight="1">
      <c r="A226" s="99" t="s">
        <v>86</v>
      </c>
      <c r="B226" s="385"/>
      <c r="C226" s="385"/>
      <c r="D226" s="385"/>
      <c r="E226" s="385"/>
      <c r="F226" s="385"/>
      <c r="G226" s="385"/>
    </row>
    <row r="227" spans="1:7" ht="35.1" customHeight="1">
      <c r="A227" s="327" t="str">
        <f>+A116</f>
        <v>Porcentaje de enlaces establecidos</v>
      </c>
      <c r="B227" s="328"/>
      <c r="C227" s="328"/>
      <c r="D227" s="328"/>
      <c r="E227" s="328"/>
      <c r="F227" s="328"/>
      <c r="G227" s="329"/>
    </row>
    <row r="228" spans="1:7" ht="35.1" customHeight="1">
      <c r="A228" s="99" t="s">
        <v>84</v>
      </c>
      <c r="B228" s="338"/>
      <c r="C228" s="338"/>
      <c r="D228" s="338"/>
      <c r="E228" s="338"/>
      <c r="F228" s="338"/>
      <c r="G228" s="338"/>
    </row>
    <row r="229" spans="1:7" ht="35.1" customHeight="1">
      <c r="A229" s="99" t="s">
        <v>85</v>
      </c>
      <c r="B229" s="338"/>
      <c r="C229" s="338"/>
      <c r="D229" s="338"/>
      <c r="E229" s="338"/>
      <c r="F229" s="338"/>
      <c r="G229" s="338"/>
    </row>
    <row r="230" spans="1:7" ht="35.1" customHeight="1">
      <c r="A230" s="99" t="s">
        <v>86</v>
      </c>
      <c r="B230" s="385"/>
      <c r="C230" s="385"/>
      <c r="D230" s="385"/>
      <c r="E230" s="385"/>
      <c r="F230" s="385"/>
      <c r="G230" s="385"/>
    </row>
    <row r="231" spans="1:7" ht="35.1" customHeight="1">
      <c r="A231" s="327" t="str">
        <f>+A122</f>
        <v>Porcentaje de avance de las etapas de la Semana Nacional de Transparencia</v>
      </c>
      <c r="B231" s="328"/>
      <c r="C231" s="328"/>
      <c r="D231" s="328"/>
      <c r="E231" s="328"/>
      <c r="F231" s="328"/>
      <c r="G231" s="329"/>
    </row>
    <row r="232" spans="1:7" ht="35.1" customHeight="1">
      <c r="A232" s="99" t="s">
        <v>84</v>
      </c>
      <c r="B232" s="384"/>
      <c r="C232" s="384"/>
      <c r="D232" s="384"/>
      <c r="E232" s="384"/>
      <c r="F232" s="384"/>
      <c r="G232" s="384"/>
    </row>
    <row r="233" spans="1:7" ht="35.1" customHeight="1">
      <c r="A233" s="99" t="s">
        <v>85</v>
      </c>
      <c r="B233" s="384"/>
      <c r="C233" s="384"/>
      <c r="D233" s="384"/>
      <c r="E233" s="384"/>
      <c r="F233" s="384"/>
      <c r="G233" s="384"/>
    </row>
    <row r="234" spans="1:7" ht="35.1" customHeight="1">
      <c r="A234" s="99" t="s">
        <v>86</v>
      </c>
      <c r="B234" s="337"/>
      <c r="C234" s="337"/>
      <c r="D234" s="337"/>
      <c r="E234" s="337"/>
      <c r="F234" s="337"/>
      <c r="G234" s="337"/>
    </row>
    <row r="235" spans="1:7" ht="35.1" customHeight="1">
      <c r="A235" s="327" t="s">
        <v>150</v>
      </c>
      <c r="B235" s="328"/>
      <c r="C235" s="328"/>
      <c r="D235" s="328"/>
      <c r="E235" s="328"/>
      <c r="F235" s="328"/>
      <c r="G235" s="329"/>
    </row>
    <row r="236" spans="1:7" ht="35.1" customHeight="1">
      <c r="A236" s="99" t="s">
        <v>84</v>
      </c>
      <c r="B236" s="441" t="s">
        <v>464</v>
      </c>
      <c r="C236" s="442"/>
      <c r="D236" s="442"/>
      <c r="E236" s="442"/>
      <c r="F236" s="442"/>
      <c r="G236" s="443"/>
    </row>
    <row r="237" spans="1:7" ht="35.1" customHeight="1">
      <c r="A237" s="99" t="s">
        <v>85</v>
      </c>
      <c r="B237" s="438" t="s">
        <v>313</v>
      </c>
      <c r="C237" s="439"/>
      <c r="D237" s="439"/>
      <c r="E237" s="439"/>
      <c r="F237" s="439"/>
      <c r="G237" s="440"/>
    </row>
    <row r="238" spans="1:7" ht="35.1" customHeight="1">
      <c r="A238" s="99" t="s">
        <v>86</v>
      </c>
      <c r="B238" s="438" t="s">
        <v>229</v>
      </c>
      <c r="C238" s="439"/>
      <c r="D238" s="439"/>
      <c r="E238" s="439"/>
      <c r="F238" s="439"/>
      <c r="G238" s="440"/>
    </row>
    <row r="239" spans="1:7" ht="35.1" customHeight="1">
      <c r="A239" s="327" t="s">
        <v>152</v>
      </c>
      <c r="B239" s="328"/>
      <c r="C239" s="328"/>
      <c r="D239" s="328"/>
      <c r="E239" s="328"/>
      <c r="F239" s="328"/>
      <c r="G239" s="329"/>
    </row>
    <row r="240" spans="1:7" ht="35.1" customHeight="1">
      <c r="A240" s="99" t="s">
        <v>84</v>
      </c>
      <c r="B240" s="441" t="s">
        <v>464</v>
      </c>
      <c r="C240" s="442"/>
      <c r="D240" s="442"/>
      <c r="E240" s="442"/>
      <c r="F240" s="442"/>
      <c r="G240" s="443"/>
    </row>
    <row r="241" spans="1:7" ht="35.1" customHeight="1">
      <c r="A241" s="99" t="s">
        <v>85</v>
      </c>
      <c r="B241" s="438" t="s">
        <v>313</v>
      </c>
      <c r="C241" s="439"/>
      <c r="D241" s="439"/>
      <c r="E241" s="439"/>
      <c r="F241" s="439"/>
      <c r="G241" s="440"/>
    </row>
    <row r="242" spans="1:7" ht="35.1" customHeight="1">
      <c r="A242" s="99" t="s">
        <v>86</v>
      </c>
      <c r="B242" s="438" t="s">
        <v>229</v>
      </c>
      <c r="C242" s="439"/>
      <c r="D242" s="439"/>
      <c r="E242" s="439"/>
      <c r="F242" s="439"/>
      <c r="G242" s="440"/>
    </row>
    <row r="243" spans="1:7" ht="35.1" customHeight="1">
      <c r="A243" s="327" t="s">
        <v>154</v>
      </c>
      <c r="B243" s="328"/>
      <c r="C243" s="328"/>
      <c r="D243" s="328"/>
      <c r="E243" s="328"/>
      <c r="F243" s="328"/>
      <c r="G243" s="329"/>
    </row>
    <row r="244" spans="1:7" ht="35.1" customHeight="1">
      <c r="A244" s="99" t="s">
        <v>84</v>
      </c>
      <c r="B244" s="441" t="s">
        <v>464</v>
      </c>
      <c r="C244" s="442"/>
      <c r="D244" s="442"/>
      <c r="E244" s="442"/>
      <c r="F244" s="442"/>
      <c r="G244" s="443"/>
    </row>
    <row r="245" spans="1:7" ht="35.1" customHeight="1">
      <c r="A245" s="99" t="s">
        <v>85</v>
      </c>
      <c r="B245" s="438" t="s">
        <v>313</v>
      </c>
      <c r="C245" s="439"/>
      <c r="D245" s="439"/>
      <c r="E245" s="439"/>
      <c r="F245" s="439"/>
      <c r="G245" s="440"/>
    </row>
    <row r="246" spans="1:7" ht="35.1" customHeight="1">
      <c r="A246" s="99" t="s">
        <v>86</v>
      </c>
      <c r="B246" s="438" t="s">
        <v>229</v>
      </c>
      <c r="C246" s="439"/>
      <c r="D246" s="439"/>
      <c r="E246" s="439"/>
      <c r="F246" s="439"/>
      <c r="G246" s="440"/>
    </row>
    <row r="247" spans="1:7" ht="35.1" customHeight="1">
      <c r="A247" s="447" t="s">
        <v>154</v>
      </c>
      <c r="B247" s="448"/>
      <c r="C247" s="448"/>
      <c r="D247" s="448"/>
      <c r="E247" s="448"/>
      <c r="F247" s="448"/>
      <c r="G247" s="449"/>
    </row>
    <row r="248" spans="1:7" ht="35.1" customHeight="1">
      <c r="A248" s="99" t="s">
        <v>84</v>
      </c>
      <c r="B248" s="441" t="s">
        <v>464</v>
      </c>
      <c r="C248" s="442"/>
      <c r="D248" s="442"/>
      <c r="E248" s="442"/>
      <c r="F248" s="442"/>
      <c r="G248" s="443"/>
    </row>
    <row r="249" spans="1:7" ht="35.1" customHeight="1">
      <c r="A249" s="99" t="s">
        <v>85</v>
      </c>
      <c r="B249" s="438" t="s">
        <v>313</v>
      </c>
      <c r="C249" s="439"/>
      <c r="D249" s="439"/>
      <c r="E249" s="439"/>
      <c r="F249" s="439"/>
      <c r="G249" s="440"/>
    </row>
    <row r="250" spans="1:7" ht="35.1" customHeight="1">
      <c r="A250" s="99" t="s">
        <v>86</v>
      </c>
      <c r="B250" s="438" t="s">
        <v>229</v>
      </c>
      <c r="C250" s="439"/>
      <c r="D250" s="439"/>
      <c r="E250" s="439"/>
      <c r="F250" s="439"/>
      <c r="G250" s="440"/>
    </row>
    <row r="251" spans="1:7" ht="35.1" customHeight="1">
      <c r="A251" s="327" t="s">
        <v>156</v>
      </c>
      <c r="B251" s="328"/>
      <c r="C251" s="328"/>
      <c r="D251" s="328"/>
      <c r="E251" s="328"/>
      <c r="F251" s="328"/>
      <c r="G251" s="329"/>
    </row>
    <row r="252" spans="1:7" ht="35.1" customHeight="1">
      <c r="A252" s="99" t="s">
        <v>84</v>
      </c>
      <c r="B252" s="441" t="s">
        <v>464</v>
      </c>
      <c r="C252" s="442"/>
      <c r="D252" s="442"/>
      <c r="E252" s="442"/>
      <c r="F252" s="442"/>
      <c r="G252" s="443"/>
    </row>
    <row r="253" spans="1:7" ht="35.1" customHeight="1">
      <c r="A253" s="99" t="s">
        <v>85</v>
      </c>
      <c r="B253" s="438" t="s">
        <v>313</v>
      </c>
      <c r="C253" s="439"/>
      <c r="D253" s="439"/>
      <c r="E253" s="439"/>
      <c r="F253" s="439"/>
      <c r="G253" s="440"/>
    </row>
    <row r="254" spans="1:7" ht="35.1" customHeight="1">
      <c r="A254" s="99" t="s">
        <v>86</v>
      </c>
      <c r="B254" s="438" t="s">
        <v>229</v>
      </c>
      <c r="C254" s="439"/>
      <c r="D254" s="439"/>
      <c r="E254" s="439"/>
      <c r="F254" s="439"/>
      <c r="G254" s="440"/>
    </row>
    <row r="255" spans="1:7" ht="35.1" customHeight="1">
      <c r="A255" s="327" t="s">
        <v>317</v>
      </c>
      <c r="B255" s="328"/>
      <c r="C255" s="328"/>
      <c r="D255" s="328"/>
      <c r="E255" s="328"/>
      <c r="F255" s="328"/>
      <c r="G255" s="329"/>
    </row>
    <row r="256" spans="1:7" ht="35.1" customHeight="1">
      <c r="A256" s="99" t="s">
        <v>84</v>
      </c>
      <c r="B256" s="441" t="s">
        <v>464</v>
      </c>
      <c r="C256" s="442"/>
      <c r="D256" s="442"/>
      <c r="E256" s="442"/>
      <c r="F256" s="442"/>
      <c r="G256" s="443"/>
    </row>
    <row r="257" spans="1:7" ht="35.1" customHeight="1">
      <c r="A257" s="99" t="s">
        <v>85</v>
      </c>
      <c r="B257" s="438" t="s">
        <v>313</v>
      </c>
      <c r="C257" s="439"/>
      <c r="D257" s="439"/>
      <c r="E257" s="439"/>
      <c r="F257" s="439"/>
      <c r="G257" s="440"/>
    </row>
    <row r="258" spans="1:7" ht="35.1" customHeight="1">
      <c r="A258" s="99" t="s">
        <v>86</v>
      </c>
      <c r="B258" s="438" t="s">
        <v>229</v>
      </c>
      <c r="C258" s="439"/>
      <c r="D258" s="439"/>
      <c r="E258" s="439"/>
      <c r="F258" s="439"/>
      <c r="G258" s="440"/>
    </row>
    <row r="259" spans="1:7" ht="35.1" customHeight="1">
      <c r="A259" s="327" t="s">
        <v>316</v>
      </c>
      <c r="B259" s="328"/>
      <c r="C259" s="328"/>
      <c r="D259" s="328"/>
      <c r="E259" s="328"/>
      <c r="F259" s="328"/>
      <c r="G259" s="329"/>
    </row>
    <row r="260" spans="1:7" ht="35.1" customHeight="1">
      <c r="A260" s="99" t="s">
        <v>84</v>
      </c>
      <c r="B260" s="441" t="s">
        <v>464</v>
      </c>
      <c r="C260" s="442"/>
      <c r="D260" s="442"/>
      <c r="E260" s="442"/>
      <c r="F260" s="442"/>
      <c r="G260" s="443"/>
    </row>
    <row r="261" spans="1:7" ht="35.1" customHeight="1">
      <c r="A261" s="99" t="s">
        <v>85</v>
      </c>
      <c r="B261" s="438" t="s">
        <v>313</v>
      </c>
      <c r="C261" s="439"/>
      <c r="D261" s="439"/>
      <c r="E261" s="439"/>
      <c r="F261" s="439"/>
      <c r="G261" s="440"/>
    </row>
    <row r="262" spans="1:7" ht="35.1" customHeight="1">
      <c r="A262" s="99" t="s">
        <v>86</v>
      </c>
      <c r="B262" s="438" t="s">
        <v>229</v>
      </c>
      <c r="C262" s="439"/>
      <c r="D262" s="439"/>
      <c r="E262" s="439"/>
      <c r="F262" s="439"/>
      <c r="G262" s="440"/>
    </row>
    <row r="263" spans="1:7" ht="35.1" customHeight="1">
      <c r="A263" s="345"/>
      <c r="B263" s="345"/>
      <c r="C263" s="345"/>
      <c r="D263" s="345"/>
      <c r="E263" s="345"/>
      <c r="F263" s="345"/>
      <c r="G263" s="345"/>
    </row>
  </sheetData>
  <mergeCells count="264">
    <mergeCell ref="B262:G262"/>
    <mergeCell ref="A263:G263"/>
    <mergeCell ref="B256:G256"/>
    <mergeCell ref="B257:G257"/>
    <mergeCell ref="B258:G258"/>
    <mergeCell ref="A259:G259"/>
    <mergeCell ref="B260:G260"/>
    <mergeCell ref="B261:G261"/>
    <mergeCell ref="B250:G250"/>
    <mergeCell ref="A251:G251"/>
    <mergeCell ref="B252:G252"/>
    <mergeCell ref="B253:G253"/>
    <mergeCell ref="B254:G254"/>
    <mergeCell ref="A255:G255"/>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B167:G167"/>
    <mergeCell ref="B168:G168"/>
    <mergeCell ref="A169:G169"/>
    <mergeCell ref="A170:G170"/>
    <mergeCell ref="A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16196-F87F-411B-90A2-1D9BCF5AED05}">
  <sheetPr>
    <pageSetUpPr fitToPage="1"/>
  </sheetPr>
  <dimension ref="A1:G190"/>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97</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849</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99</v>
      </c>
      <c r="B11" s="315"/>
      <c r="C11" s="315"/>
      <c r="D11" s="315"/>
      <c r="E11" s="315"/>
      <c r="F11" s="315"/>
      <c r="G11" s="315"/>
    </row>
    <row r="12" spans="1:7" ht="18" customHeight="1">
      <c r="A12" s="314" t="s">
        <v>40</v>
      </c>
      <c r="B12" s="314"/>
      <c r="C12" s="314"/>
      <c r="D12" s="314"/>
      <c r="E12" s="314"/>
      <c r="F12" s="314"/>
      <c r="G12" s="314"/>
    </row>
    <row r="13" spans="1:7" ht="18" customHeight="1">
      <c r="A13" s="315" t="s">
        <v>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+'E002'!B20</f>
        <v>149781825</v>
      </c>
      <c r="D22" s="321"/>
      <c r="E22" s="84">
        <f>+'E002'!C20</f>
        <v>72964599</v>
      </c>
      <c r="F22" s="84">
        <f>+'E002'!D20</f>
        <v>52269150.549999997</v>
      </c>
      <c r="G22" s="85">
        <f>F22/C22*100</f>
        <v>34.896857846404259</v>
      </c>
    </row>
    <row r="23" spans="1:7" ht="16.5" customHeight="1">
      <c r="A23" s="317" t="s">
        <v>0</v>
      </c>
      <c r="B23" s="317"/>
      <c r="C23" s="321">
        <f>+'E002'!B21</f>
        <v>151277837.12999997</v>
      </c>
      <c r="D23" s="321"/>
      <c r="E23" s="84">
        <f>+'E002'!C21</f>
        <v>73198285.13000001</v>
      </c>
      <c r="F23" s="84">
        <f>+'E002'!D21</f>
        <v>52269150.549999997</v>
      </c>
      <c r="G23" s="85">
        <f>F23/C23*100</f>
        <v>34.551756914056568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103" t="s">
        <v>62</v>
      </c>
      <c r="G27" s="113">
        <v>0.52</v>
      </c>
    </row>
    <row r="28" spans="1:7">
      <c r="A28" s="317"/>
      <c r="B28" s="317"/>
      <c r="C28" s="317"/>
      <c r="D28" s="317"/>
      <c r="E28" s="317"/>
      <c r="F28" s="86" t="s">
        <v>63</v>
      </c>
      <c r="G28" s="113">
        <v>0.52</v>
      </c>
    </row>
    <row r="29" spans="1:7">
      <c r="A29" s="317"/>
      <c r="B29" s="317"/>
      <c r="C29" s="317"/>
      <c r="D29" s="317"/>
      <c r="E29" s="317"/>
      <c r="F29" s="86" t="s">
        <v>64</v>
      </c>
      <c r="G29" s="113" t="s">
        <v>159</v>
      </c>
    </row>
    <row r="30" spans="1:7">
      <c r="A30" s="317"/>
      <c r="B30" s="317"/>
      <c r="C30" s="317"/>
      <c r="D30" s="317"/>
      <c r="E30" s="317"/>
      <c r="F30" s="86" t="s">
        <v>65</v>
      </c>
      <c r="G30" s="113" t="s">
        <v>159</v>
      </c>
    </row>
    <row r="31" spans="1:7">
      <c r="A31" s="317"/>
      <c r="B31" s="317"/>
      <c r="C31" s="317"/>
      <c r="D31" s="317"/>
      <c r="E31" s="317"/>
      <c r="F31" s="86" t="s">
        <v>66</v>
      </c>
      <c r="G31" s="87" t="s">
        <v>159</v>
      </c>
    </row>
    <row r="32" spans="1:7" ht="156.75">
      <c r="A32" s="110" t="s">
        <v>848</v>
      </c>
      <c r="B32" s="110" t="s">
        <v>844</v>
      </c>
      <c r="C32" s="111" t="s">
        <v>847</v>
      </c>
      <c r="D32" s="114" t="s">
        <v>67</v>
      </c>
      <c r="E32" s="114" t="s">
        <v>846</v>
      </c>
      <c r="F32" s="86" t="s">
        <v>1324</v>
      </c>
      <c r="G32" s="87" t="s">
        <v>159</v>
      </c>
    </row>
    <row r="33" spans="1:7">
      <c r="A33" s="317" t="s">
        <v>57</v>
      </c>
      <c r="B33" s="317" t="s">
        <v>58</v>
      </c>
      <c r="C33" s="317" t="s">
        <v>59</v>
      </c>
      <c r="D33" s="317" t="s">
        <v>60</v>
      </c>
      <c r="E33" s="317" t="s">
        <v>61</v>
      </c>
      <c r="F33" s="103" t="s">
        <v>62</v>
      </c>
      <c r="G33" s="113">
        <v>0.15</v>
      </c>
    </row>
    <row r="34" spans="1:7">
      <c r="A34" s="317"/>
      <c r="B34" s="317"/>
      <c r="C34" s="317"/>
      <c r="D34" s="317"/>
      <c r="E34" s="317"/>
      <c r="F34" s="86" t="s">
        <v>63</v>
      </c>
      <c r="G34" s="113">
        <v>0.15</v>
      </c>
    </row>
    <row r="35" spans="1:7">
      <c r="A35" s="317"/>
      <c r="B35" s="317"/>
      <c r="C35" s="317"/>
      <c r="D35" s="317"/>
      <c r="E35" s="317"/>
      <c r="F35" s="103" t="s">
        <v>64</v>
      </c>
      <c r="G35" s="113" t="s">
        <v>159</v>
      </c>
    </row>
    <row r="36" spans="1:7">
      <c r="A36" s="317"/>
      <c r="B36" s="317"/>
      <c r="C36" s="317"/>
      <c r="D36" s="317"/>
      <c r="E36" s="317"/>
      <c r="F36" s="86" t="s">
        <v>65</v>
      </c>
      <c r="G36" s="113" t="s">
        <v>159</v>
      </c>
    </row>
    <row r="37" spans="1:7">
      <c r="A37" s="317"/>
      <c r="B37" s="317"/>
      <c r="C37" s="317"/>
      <c r="D37" s="317"/>
      <c r="E37" s="317"/>
      <c r="F37" s="86" t="s">
        <v>66</v>
      </c>
      <c r="G37" s="113" t="s">
        <v>159</v>
      </c>
    </row>
    <row r="38" spans="1:7" ht="156.75">
      <c r="A38" s="110" t="s">
        <v>845</v>
      </c>
      <c r="B38" s="110" t="s">
        <v>844</v>
      </c>
      <c r="C38" s="111" t="s">
        <v>843</v>
      </c>
      <c r="D38" s="114" t="s">
        <v>103</v>
      </c>
      <c r="E38" s="114" t="s">
        <v>306</v>
      </c>
      <c r="F38" s="86" t="s">
        <v>1324</v>
      </c>
      <c r="G38" s="113" t="s">
        <v>159</v>
      </c>
    </row>
    <row r="39" spans="1:7">
      <c r="A39" s="318" t="s">
        <v>1325</v>
      </c>
      <c r="B39" s="319"/>
      <c r="C39" s="319"/>
      <c r="D39" s="319"/>
      <c r="E39" s="319"/>
      <c r="F39" s="319"/>
      <c r="G39" s="320"/>
    </row>
    <row r="40" spans="1:7">
      <c r="A40" s="316" t="s">
        <v>55</v>
      </c>
      <c r="B40" s="316"/>
      <c r="C40" s="316"/>
      <c r="D40" s="316"/>
      <c r="E40" s="316"/>
      <c r="F40" s="316" t="s">
        <v>56</v>
      </c>
      <c r="G40" s="316"/>
    </row>
    <row r="41" spans="1:7">
      <c r="A41" s="398" t="s">
        <v>57</v>
      </c>
      <c r="B41" s="398" t="s">
        <v>58</v>
      </c>
      <c r="C41" s="398" t="s">
        <v>59</v>
      </c>
      <c r="D41" s="398" t="s">
        <v>60</v>
      </c>
      <c r="E41" s="398" t="s">
        <v>61</v>
      </c>
      <c r="F41" s="93" t="s">
        <v>62</v>
      </c>
      <c r="G41" s="113">
        <v>0.51200000000000001</v>
      </c>
    </row>
    <row r="42" spans="1:7">
      <c r="A42" s="398"/>
      <c r="B42" s="398"/>
      <c r="C42" s="398"/>
      <c r="D42" s="398"/>
      <c r="E42" s="398"/>
      <c r="F42" s="93" t="s">
        <v>63</v>
      </c>
      <c r="G42" s="113">
        <v>0.51200000000000001</v>
      </c>
    </row>
    <row r="43" spans="1:7">
      <c r="A43" s="398"/>
      <c r="B43" s="398"/>
      <c r="C43" s="398"/>
      <c r="D43" s="398"/>
      <c r="E43" s="398"/>
      <c r="F43" s="93" t="s">
        <v>64</v>
      </c>
      <c r="G43" s="113" t="s">
        <v>159</v>
      </c>
    </row>
    <row r="44" spans="1:7">
      <c r="A44" s="398"/>
      <c r="B44" s="398"/>
      <c r="C44" s="398"/>
      <c r="D44" s="398"/>
      <c r="E44" s="398"/>
      <c r="F44" s="93" t="s">
        <v>65</v>
      </c>
      <c r="G44" s="113" t="s">
        <v>159</v>
      </c>
    </row>
    <row r="45" spans="1:7">
      <c r="A45" s="398"/>
      <c r="B45" s="398"/>
      <c r="C45" s="398"/>
      <c r="D45" s="398"/>
      <c r="E45" s="398"/>
      <c r="F45" s="93" t="s">
        <v>66</v>
      </c>
      <c r="G45" s="113" t="s">
        <v>159</v>
      </c>
    </row>
    <row r="46" spans="1:7" s="20" customFormat="1" ht="156.75">
      <c r="A46" s="110" t="s">
        <v>842</v>
      </c>
      <c r="B46" s="110" t="s">
        <v>841</v>
      </c>
      <c r="C46" s="111" t="s">
        <v>840</v>
      </c>
      <c r="D46" s="114" t="s">
        <v>67</v>
      </c>
      <c r="E46" s="114" t="s">
        <v>306</v>
      </c>
      <c r="F46" s="86" t="s">
        <v>68</v>
      </c>
      <c r="G46" s="113" t="s">
        <v>159</v>
      </c>
    </row>
    <row r="47" spans="1:7">
      <c r="A47" s="318" t="s">
        <v>1326</v>
      </c>
      <c r="B47" s="319"/>
      <c r="C47" s="319"/>
      <c r="D47" s="319"/>
      <c r="E47" s="319"/>
      <c r="F47" s="319"/>
      <c r="G47" s="320"/>
    </row>
    <row r="48" spans="1:7">
      <c r="A48" s="316" t="s">
        <v>55</v>
      </c>
      <c r="B48" s="316"/>
      <c r="C48" s="316"/>
      <c r="D48" s="316"/>
      <c r="E48" s="316"/>
      <c r="F48" s="316" t="s">
        <v>56</v>
      </c>
      <c r="G48" s="316"/>
    </row>
    <row r="49" spans="1:7">
      <c r="A49" s="317" t="s">
        <v>57</v>
      </c>
      <c r="B49" s="317" t="s">
        <v>58</v>
      </c>
      <c r="C49" s="317" t="s">
        <v>59</v>
      </c>
      <c r="D49" s="317" t="s">
        <v>60</v>
      </c>
      <c r="E49" s="317" t="s">
        <v>61</v>
      </c>
      <c r="F49" s="93" t="s">
        <v>62</v>
      </c>
      <c r="G49" s="113">
        <v>80</v>
      </c>
    </row>
    <row r="50" spans="1:7">
      <c r="A50" s="317"/>
      <c r="B50" s="317"/>
      <c r="C50" s="317"/>
      <c r="D50" s="317"/>
      <c r="E50" s="317"/>
      <c r="F50" s="93" t="s">
        <v>63</v>
      </c>
      <c r="G50" s="113">
        <v>80</v>
      </c>
    </row>
    <row r="51" spans="1:7">
      <c r="A51" s="317"/>
      <c r="B51" s="317"/>
      <c r="C51" s="317"/>
      <c r="D51" s="317"/>
      <c r="E51" s="317"/>
      <c r="F51" s="93" t="s">
        <v>64</v>
      </c>
      <c r="G51" s="113">
        <v>74.853801169590639</v>
      </c>
    </row>
    <row r="52" spans="1:7">
      <c r="A52" s="317"/>
      <c r="B52" s="317"/>
      <c r="C52" s="317"/>
      <c r="D52" s="317"/>
      <c r="E52" s="317"/>
      <c r="F52" s="93" t="s">
        <v>65</v>
      </c>
      <c r="G52" s="113">
        <v>74.853801169590639</v>
      </c>
    </row>
    <row r="53" spans="1:7">
      <c r="A53" s="317"/>
      <c r="B53" s="317"/>
      <c r="C53" s="317"/>
      <c r="D53" s="317"/>
      <c r="E53" s="317"/>
      <c r="F53" s="93" t="s">
        <v>66</v>
      </c>
      <c r="G53" s="87">
        <f>(222/250)*100</f>
        <v>88.8</v>
      </c>
    </row>
    <row r="54" spans="1:7" s="20" customFormat="1" ht="57">
      <c r="A54" s="110" t="s">
        <v>839</v>
      </c>
      <c r="B54" s="110" t="s">
        <v>838</v>
      </c>
      <c r="C54" s="111" t="s">
        <v>837</v>
      </c>
      <c r="D54" s="114" t="s">
        <v>69</v>
      </c>
      <c r="E54" s="114" t="s">
        <v>833</v>
      </c>
      <c r="F54" s="86" t="s">
        <v>68</v>
      </c>
      <c r="G54" s="87">
        <f>(G53/G49)*100</f>
        <v>110.99999999999999</v>
      </c>
    </row>
    <row r="55" spans="1:7">
      <c r="A55" s="317" t="s">
        <v>57</v>
      </c>
      <c r="B55" s="317" t="s">
        <v>58</v>
      </c>
      <c r="C55" s="317" t="s">
        <v>59</v>
      </c>
      <c r="D55" s="317" t="s">
        <v>60</v>
      </c>
      <c r="E55" s="317" t="s">
        <v>61</v>
      </c>
      <c r="F55" s="93" t="s">
        <v>62</v>
      </c>
      <c r="G55" s="113">
        <v>80</v>
      </c>
    </row>
    <row r="56" spans="1:7">
      <c r="A56" s="317"/>
      <c r="B56" s="317"/>
      <c r="C56" s="317"/>
      <c r="D56" s="317"/>
      <c r="E56" s="317"/>
      <c r="F56" s="93" t="s">
        <v>63</v>
      </c>
      <c r="G56" s="113">
        <v>80</v>
      </c>
    </row>
    <row r="57" spans="1:7">
      <c r="A57" s="317"/>
      <c r="B57" s="317"/>
      <c r="C57" s="317"/>
      <c r="D57" s="317"/>
      <c r="E57" s="317"/>
      <c r="F57" s="93" t="s">
        <v>64</v>
      </c>
      <c r="G57" s="113">
        <v>77.777777777777786</v>
      </c>
    </row>
    <row r="58" spans="1:7">
      <c r="A58" s="317"/>
      <c r="B58" s="317"/>
      <c r="C58" s="317"/>
      <c r="D58" s="317"/>
      <c r="E58" s="317"/>
      <c r="F58" s="93" t="s">
        <v>65</v>
      </c>
      <c r="G58" s="113">
        <v>77.777777777777786</v>
      </c>
    </row>
    <row r="59" spans="1:7">
      <c r="A59" s="317"/>
      <c r="B59" s="317"/>
      <c r="C59" s="317"/>
      <c r="D59" s="317"/>
      <c r="E59" s="317"/>
      <c r="F59" s="93" t="s">
        <v>66</v>
      </c>
      <c r="G59" s="87">
        <f>(237/250)*100</f>
        <v>94.8</v>
      </c>
    </row>
    <row r="60" spans="1:7" s="20" customFormat="1" ht="99.75">
      <c r="A60" s="110" t="s">
        <v>836</v>
      </c>
      <c r="B60" s="110" t="s">
        <v>835</v>
      </c>
      <c r="C60" s="111" t="s">
        <v>834</v>
      </c>
      <c r="D60" s="114" t="s">
        <v>69</v>
      </c>
      <c r="E60" s="114" t="s">
        <v>833</v>
      </c>
      <c r="F60" s="86" t="s">
        <v>68</v>
      </c>
      <c r="G60" s="87">
        <f>(G59/G55)*100</f>
        <v>118.5</v>
      </c>
    </row>
    <row r="61" spans="1:7">
      <c r="A61" s="318" t="s">
        <v>1327</v>
      </c>
      <c r="B61" s="319"/>
      <c r="C61" s="319"/>
      <c r="D61" s="319"/>
      <c r="E61" s="319"/>
      <c r="F61" s="319"/>
      <c r="G61" s="320"/>
    </row>
    <row r="62" spans="1:7">
      <c r="A62" s="316" t="s">
        <v>55</v>
      </c>
      <c r="B62" s="316"/>
      <c r="C62" s="316"/>
      <c r="D62" s="316"/>
      <c r="E62" s="316"/>
      <c r="F62" s="316" t="s">
        <v>56</v>
      </c>
      <c r="G62" s="316"/>
    </row>
    <row r="63" spans="1:7">
      <c r="A63" s="398" t="s">
        <v>57</v>
      </c>
      <c r="B63" s="398" t="s">
        <v>58</v>
      </c>
      <c r="C63" s="398" t="s">
        <v>59</v>
      </c>
      <c r="D63" s="398" t="s">
        <v>60</v>
      </c>
      <c r="E63" s="398" t="s">
        <v>61</v>
      </c>
      <c r="F63" s="93" t="s">
        <v>62</v>
      </c>
      <c r="G63" s="113">
        <v>100</v>
      </c>
    </row>
    <row r="64" spans="1:7">
      <c r="A64" s="398"/>
      <c r="B64" s="398"/>
      <c r="C64" s="398"/>
      <c r="D64" s="398"/>
      <c r="E64" s="398"/>
      <c r="F64" s="93" t="s">
        <v>63</v>
      </c>
      <c r="G64" s="113">
        <v>100</v>
      </c>
    </row>
    <row r="65" spans="1:7">
      <c r="A65" s="398"/>
      <c r="B65" s="398"/>
      <c r="C65" s="398"/>
      <c r="D65" s="398"/>
      <c r="E65" s="398"/>
      <c r="F65" s="93" t="s">
        <v>64</v>
      </c>
      <c r="G65" s="113">
        <v>100</v>
      </c>
    </row>
    <row r="66" spans="1:7">
      <c r="A66" s="398"/>
      <c r="B66" s="398"/>
      <c r="C66" s="398"/>
      <c r="D66" s="398"/>
      <c r="E66" s="398"/>
      <c r="F66" s="93" t="s">
        <v>65</v>
      </c>
      <c r="G66" s="113">
        <v>100</v>
      </c>
    </row>
    <row r="67" spans="1:7">
      <c r="A67" s="398"/>
      <c r="B67" s="398"/>
      <c r="C67" s="398"/>
      <c r="D67" s="398"/>
      <c r="E67" s="398"/>
      <c r="F67" s="93" t="s">
        <v>66</v>
      </c>
      <c r="G67" s="87">
        <f>((14/(6+8))*100)</f>
        <v>100</v>
      </c>
    </row>
    <row r="68" spans="1:7" s="20" customFormat="1" ht="156.75">
      <c r="A68" s="110" t="s">
        <v>832</v>
      </c>
      <c r="B68" s="110" t="s">
        <v>831</v>
      </c>
      <c r="C68" s="111" t="s">
        <v>830</v>
      </c>
      <c r="D68" s="129" t="s">
        <v>69</v>
      </c>
      <c r="E68" s="129" t="s">
        <v>275</v>
      </c>
      <c r="F68" s="86" t="s">
        <v>68</v>
      </c>
      <c r="G68" s="87">
        <f>(G67/G63)*100</f>
        <v>100</v>
      </c>
    </row>
    <row r="69" spans="1:7">
      <c r="A69" s="398" t="s">
        <v>57</v>
      </c>
      <c r="B69" s="398" t="s">
        <v>58</v>
      </c>
      <c r="C69" s="398" t="s">
        <v>59</v>
      </c>
      <c r="D69" s="398" t="s">
        <v>60</v>
      </c>
      <c r="E69" s="398" t="s">
        <v>61</v>
      </c>
      <c r="F69" s="93" t="s">
        <v>62</v>
      </c>
      <c r="G69" s="113">
        <v>100</v>
      </c>
    </row>
    <row r="70" spans="1:7">
      <c r="A70" s="398"/>
      <c r="B70" s="398"/>
      <c r="C70" s="398"/>
      <c r="D70" s="398"/>
      <c r="E70" s="398"/>
      <c r="F70" s="93" t="s">
        <v>63</v>
      </c>
      <c r="G70" s="113">
        <v>100</v>
      </c>
    </row>
    <row r="71" spans="1:7">
      <c r="A71" s="398"/>
      <c r="B71" s="398"/>
      <c r="C71" s="398"/>
      <c r="D71" s="398"/>
      <c r="E71" s="398"/>
      <c r="F71" s="93" t="s">
        <v>64</v>
      </c>
      <c r="G71" s="113">
        <v>100</v>
      </c>
    </row>
    <row r="72" spans="1:7">
      <c r="A72" s="398"/>
      <c r="B72" s="398"/>
      <c r="C72" s="398"/>
      <c r="D72" s="398"/>
      <c r="E72" s="398"/>
      <c r="F72" s="93" t="s">
        <v>65</v>
      </c>
      <c r="G72" s="113">
        <v>100</v>
      </c>
    </row>
    <row r="73" spans="1:7">
      <c r="A73" s="398"/>
      <c r="B73" s="398"/>
      <c r="C73" s="398"/>
      <c r="D73" s="398"/>
      <c r="E73" s="398"/>
      <c r="F73" s="93" t="s">
        <v>66</v>
      </c>
      <c r="G73" s="87">
        <f>(7/7)*100</f>
        <v>100</v>
      </c>
    </row>
    <row r="74" spans="1:7" s="20" customFormat="1" ht="99.75">
      <c r="A74" s="110" t="s">
        <v>829</v>
      </c>
      <c r="B74" s="110" t="s">
        <v>828</v>
      </c>
      <c r="C74" s="111" t="s">
        <v>827</v>
      </c>
      <c r="D74" s="129" t="s">
        <v>69</v>
      </c>
      <c r="E74" s="114" t="s">
        <v>275</v>
      </c>
      <c r="F74" s="86" t="s">
        <v>68</v>
      </c>
      <c r="G74" s="87">
        <f>(G73/G69)*100</f>
        <v>100</v>
      </c>
    </row>
    <row r="75" spans="1:7">
      <c r="A75" s="398" t="s">
        <v>57</v>
      </c>
      <c r="B75" s="398" t="s">
        <v>58</v>
      </c>
      <c r="C75" s="398" t="s">
        <v>59</v>
      </c>
      <c r="D75" s="398" t="s">
        <v>60</v>
      </c>
      <c r="E75" s="398" t="s">
        <v>61</v>
      </c>
      <c r="F75" s="93" t="s">
        <v>62</v>
      </c>
      <c r="G75" s="113">
        <v>100</v>
      </c>
    </row>
    <row r="76" spans="1:7">
      <c r="A76" s="398"/>
      <c r="B76" s="398"/>
      <c r="C76" s="398"/>
      <c r="D76" s="398"/>
      <c r="E76" s="398"/>
      <c r="F76" s="93" t="s">
        <v>63</v>
      </c>
      <c r="G76" s="113">
        <v>100</v>
      </c>
    </row>
    <row r="77" spans="1:7">
      <c r="A77" s="398"/>
      <c r="B77" s="398"/>
      <c r="C77" s="398"/>
      <c r="D77" s="398"/>
      <c r="E77" s="398"/>
      <c r="F77" s="93" t="s">
        <v>64</v>
      </c>
      <c r="G77" s="113">
        <v>100</v>
      </c>
    </row>
    <row r="78" spans="1:7">
      <c r="A78" s="398"/>
      <c r="B78" s="398"/>
      <c r="C78" s="398"/>
      <c r="D78" s="398"/>
      <c r="E78" s="398"/>
      <c r="F78" s="93" t="s">
        <v>65</v>
      </c>
      <c r="G78" s="113">
        <v>100</v>
      </c>
    </row>
    <row r="79" spans="1:7">
      <c r="A79" s="398"/>
      <c r="B79" s="398"/>
      <c r="C79" s="398"/>
      <c r="D79" s="398"/>
      <c r="E79" s="398"/>
      <c r="F79" s="93" t="s">
        <v>66</v>
      </c>
      <c r="G79" s="87">
        <f>((5/5))*100</f>
        <v>100</v>
      </c>
    </row>
    <row r="80" spans="1:7" s="20" customFormat="1" ht="114">
      <c r="A80" s="110" t="s">
        <v>826</v>
      </c>
      <c r="B80" s="110" t="s">
        <v>825</v>
      </c>
      <c r="C80" s="111" t="s">
        <v>824</v>
      </c>
      <c r="D80" s="129" t="s">
        <v>69</v>
      </c>
      <c r="E80" s="114" t="s">
        <v>275</v>
      </c>
      <c r="F80" s="86" t="s">
        <v>68</v>
      </c>
      <c r="G80" s="87">
        <f>(G79/G75)*100</f>
        <v>100</v>
      </c>
    </row>
    <row r="81" spans="1:7">
      <c r="A81" s="398" t="s">
        <v>57</v>
      </c>
      <c r="B81" s="398" t="s">
        <v>58</v>
      </c>
      <c r="C81" s="398" t="s">
        <v>59</v>
      </c>
      <c r="D81" s="398" t="s">
        <v>60</v>
      </c>
      <c r="E81" s="398" t="s">
        <v>61</v>
      </c>
      <c r="F81" s="93" t="s">
        <v>62</v>
      </c>
      <c r="G81" s="113">
        <v>100</v>
      </c>
    </row>
    <row r="82" spans="1:7">
      <c r="A82" s="398"/>
      <c r="B82" s="398"/>
      <c r="C82" s="398"/>
      <c r="D82" s="398"/>
      <c r="E82" s="398"/>
      <c r="F82" s="93" t="s">
        <v>63</v>
      </c>
      <c r="G82" s="113">
        <v>100</v>
      </c>
    </row>
    <row r="83" spans="1:7">
      <c r="A83" s="398"/>
      <c r="B83" s="398"/>
      <c r="C83" s="398"/>
      <c r="D83" s="398"/>
      <c r="E83" s="398"/>
      <c r="F83" s="93" t="s">
        <v>64</v>
      </c>
      <c r="G83" s="87">
        <v>50</v>
      </c>
    </row>
    <row r="84" spans="1:7">
      <c r="A84" s="398"/>
      <c r="B84" s="398"/>
      <c r="C84" s="398"/>
      <c r="D84" s="398"/>
      <c r="E84" s="398"/>
      <c r="F84" s="93" t="s">
        <v>65</v>
      </c>
      <c r="G84" s="87">
        <v>50</v>
      </c>
    </row>
    <row r="85" spans="1:7">
      <c r="A85" s="398"/>
      <c r="B85" s="398"/>
      <c r="C85" s="398"/>
      <c r="D85" s="398"/>
      <c r="E85" s="398"/>
      <c r="F85" s="93" t="s">
        <v>66</v>
      </c>
      <c r="G85" s="87">
        <f>((4+6)/20)*100</f>
        <v>50</v>
      </c>
    </row>
    <row r="86" spans="1:7" s="20" customFormat="1" ht="99.75">
      <c r="A86" s="110" t="s">
        <v>823</v>
      </c>
      <c r="B86" s="110" t="s">
        <v>822</v>
      </c>
      <c r="C86" s="111" t="s">
        <v>821</v>
      </c>
      <c r="D86" s="114" t="s">
        <v>69</v>
      </c>
      <c r="E86" s="114" t="s">
        <v>275</v>
      </c>
      <c r="F86" s="86" t="s">
        <v>68</v>
      </c>
      <c r="G86" s="87">
        <f>(G85/G81)*100</f>
        <v>50</v>
      </c>
    </row>
    <row r="87" spans="1:7">
      <c r="A87" s="398" t="s">
        <v>57</v>
      </c>
      <c r="B87" s="398" t="s">
        <v>58</v>
      </c>
      <c r="C87" s="398" t="s">
        <v>59</v>
      </c>
      <c r="D87" s="398" t="s">
        <v>60</v>
      </c>
      <c r="E87" s="398" t="s">
        <v>61</v>
      </c>
      <c r="F87" s="93" t="s">
        <v>62</v>
      </c>
      <c r="G87" s="113">
        <v>100</v>
      </c>
    </row>
    <row r="88" spans="1:7">
      <c r="A88" s="398"/>
      <c r="B88" s="398"/>
      <c r="C88" s="398"/>
      <c r="D88" s="398"/>
      <c r="E88" s="398"/>
      <c r="F88" s="93" t="s">
        <v>63</v>
      </c>
      <c r="G88" s="87">
        <v>100</v>
      </c>
    </row>
    <row r="89" spans="1:7">
      <c r="A89" s="398"/>
      <c r="B89" s="398"/>
      <c r="C89" s="398"/>
      <c r="D89" s="398"/>
      <c r="E89" s="398"/>
      <c r="F89" s="93" t="s">
        <v>64</v>
      </c>
      <c r="G89" s="87">
        <v>40</v>
      </c>
    </row>
    <row r="90" spans="1:7">
      <c r="A90" s="398"/>
      <c r="B90" s="398"/>
      <c r="C90" s="398"/>
      <c r="D90" s="398"/>
      <c r="E90" s="398"/>
      <c r="F90" s="93" t="s">
        <v>65</v>
      </c>
      <c r="G90" s="87">
        <v>40</v>
      </c>
    </row>
    <row r="91" spans="1:7">
      <c r="A91" s="398"/>
      <c r="B91" s="398"/>
      <c r="C91" s="398"/>
      <c r="D91" s="398"/>
      <c r="E91" s="398"/>
      <c r="F91" s="93" t="s">
        <v>66</v>
      </c>
      <c r="G91" s="87">
        <f>((2+2)/10)*100</f>
        <v>40</v>
      </c>
    </row>
    <row r="92" spans="1:7" s="20" customFormat="1" ht="85.5">
      <c r="A92" s="110" t="s">
        <v>820</v>
      </c>
      <c r="B92" s="110" t="s">
        <v>819</v>
      </c>
      <c r="C92" s="111" t="s">
        <v>818</v>
      </c>
      <c r="D92" s="114" t="s">
        <v>69</v>
      </c>
      <c r="E92" s="114" t="s">
        <v>275</v>
      </c>
      <c r="F92" s="86" t="s">
        <v>68</v>
      </c>
      <c r="G92" s="87">
        <f>(G91/G87)*100</f>
        <v>40</v>
      </c>
    </row>
    <row r="93" spans="1:7">
      <c r="A93" s="398" t="s">
        <v>57</v>
      </c>
      <c r="B93" s="398" t="s">
        <v>58</v>
      </c>
      <c r="C93" s="398" t="s">
        <v>59</v>
      </c>
      <c r="D93" s="398" t="s">
        <v>60</v>
      </c>
      <c r="E93" s="398" t="s">
        <v>61</v>
      </c>
      <c r="F93" s="93" t="s">
        <v>62</v>
      </c>
      <c r="G93" s="87">
        <v>100</v>
      </c>
    </row>
    <row r="94" spans="1:7">
      <c r="A94" s="398"/>
      <c r="B94" s="398"/>
      <c r="C94" s="398"/>
      <c r="D94" s="398"/>
      <c r="E94" s="398"/>
      <c r="F94" s="93" t="s">
        <v>63</v>
      </c>
      <c r="G94" s="87">
        <v>100</v>
      </c>
    </row>
    <row r="95" spans="1:7">
      <c r="A95" s="398"/>
      <c r="B95" s="398"/>
      <c r="C95" s="398"/>
      <c r="D95" s="398"/>
      <c r="E95" s="398"/>
      <c r="F95" s="93" t="s">
        <v>64</v>
      </c>
      <c r="G95" s="87">
        <v>35</v>
      </c>
    </row>
    <row r="96" spans="1:7">
      <c r="A96" s="398"/>
      <c r="B96" s="398"/>
      <c r="C96" s="398"/>
      <c r="D96" s="398"/>
      <c r="E96" s="398"/>
      <c r="F96" s="93" t="s">
        <v>65</v>
      </c>
      <c r="G96" s="87">
        <v>35</v>
      </c>
    </row>
    <row r="97" spans="1:7">
      <c r="A97" s="398"/>
      <c r="B97" s="398"/>
      <c r="C97" s="398"/>
      <c r="D97" s="398"/>
      <c r="E97" s="398"/>
      <c r="F97" s="93" t="s">
        <v>66</v>
      </c>
      <c r="G97" s="87" t="s">
        <v>1154</v>
      </c>
    </row>
    <row r="98" spans="1:7" s="20" customFormat="1" ht="28.5">
      <c r="A98" s="110" t="s">
        <v>817</v>
      </c>
      <c r="B98" s="110" t="s">
        <v>815</v>
      </c>
      <c r="C98" s="111" t="s">
        <v>157</v>
      </c>
      <c r="D98" s="114" t="s">
        <v>69</v>
      </c>
      <c r="E98" s="114" t="s">
        <v>275</v>
      </c>
      <c r="F98" s="86" t="s">
        <v>68</v>
      </c>
      <c r="G98" s="87" t="s">
        <v>1154</v>
      </c>
    </row>
    <row r="99" spans="1:7">
      <c r="A99" s="398" t="s">
        <v>57</v>
      </c>
      <c r="B99" s="398" t="s">
        <v>58</v>
      </c>
      <c r="C99" s="398" t="s">
        <v>59</v>
      </c>
      <c r="D99" s="398" t="s">
        <v>60</v>
      </c>
      <c r="E99" s="398" t="s">
        <v>61</v>
      </c>
      <c r="F99" s="93" t="s">
        <v>62</v>
      </c>
      <c r="G99" s="87">
        <v>100</v>
      </c>
    </row>
    <row r="100" spans="1:7">
      <c r="A100" s="398"/>
      <c r="B100" s="398"/>
      <c r="C100" s="398"/>
      <c r="D100" s="398"/>
      <c r="E100" s="398"/>
      <c r="F100" s="93" t="s">
        <v>63</v>
      </c>
      <c r="G100" s="87">
        <v>100</v>
      </c>
    </row>
    <row r="101" spans="1:7">
      <c r="A101" s="398"/>
      <c r="B101" s="398"/>
      <c r="C101" s="398"/>
      <c r="D101" s="398"/>
      <c r="E101" s="398"/>
      <c r="F101" s="93" t="s">
        <v>64</v>
      </c>
      <c r="G101" s="87">
        <v>33.333333333333329</v>
      </c>
    </row>
    <row r="102" spans="1:7">
      <c r="A102" s="398"/>
      <c r="B102" s="398"/>
      <c r="C102" s="398"/>
      <c r="D102" s="398"/>
      <c r="E102" s="398"/>
      <c r="F102" s="93" t="s">
        <v>65</v>
      </c>
      <c r="G102" s="87">
        <v>33.333333333333329</v>
      </c>
    </row>
    <row r="103" spans="1:7">
      <c r="A103" s="398"/>
      <c r="B103" s="398"/>
      <c r="C103" s="398"/>
      <c r="D103" s="398"/>
      <c r="E103" s="398"/>
      <c r="F103" s="93" t="s">
        <v>66</v>
      </c>
      <c r="G103" s="87">
        <f>((100*5)/100)+((100*5/100)+((75*5/100)+(100*5/100)+((100*5)/100)+(50*5/100)))</f>
        <v>26.25</v>
      </c>
    </row>
    <row r="104" spans="1:7" s="20" customFormat="1" ht="85.5">
      <c r="A104" s="110" t="s">
        <v>816</v>
      </c>
      <c r="B104" s="110" t="s">
        <v>815</v>
      </c>
      <c r="C104" s="111" t="s">
        <v>158</v>
      </c>
      <c r="D104" s="114" t="s">
        <v>69</v>
      </c>
      <c r="E104" s="114" t="s">
        <v>275</v>
      </c>
      <c r="F104" s="86" t="s">
        <v>68</v>
      </c>
      <c r="G104" s="87">
        <f>IF(G103=0,0,((G103/G99)*100))</f>
        <v>26.25</v>
      </c>
    </row>
    <row r="105" spans="1:7" ht="35.1" customHeight="1">
      <c r="A105" s="311" t="s">
        <v>70</v>
      </c>
      <c r="B105" s="312"/>
      <c r="C105" s="312"/>
      <c r="D105" s="312"/>
      <c r="E105" s="312"/>
      <c r="F105" s="312"/>
      <c r="G105" s="313"/>
    </row>
    <row r="106" spans="1:7" ht="35.1" customHeight="1">
      <c r="A106" s="327" t="str">
        <f>A32</f>
        <v xml:space="preserve">Índice de Gobierno Abierto </v>
      </c>
      <c r="B106" s="328"/>
      <c r="C106" s="328"/>
      <c r="D106" s="328"/>
      <c r="E106" s="328"/>
      <c r="F106" s="328"/>
      <c r="G106" s="329"/>
    </row>
    <row r="107" spans="1:7" ht="20.100000000000001" customHeight="1">
      <c r="A107" s="98" t="s">
        <v>71</v>
      </c>
      <c r="B107" s="380" t="s">
        <v>159</v>
      </c>
      <c r="C107" s="381"/>
      <c r="D107" s="381"/>
      <c r="E107" s="381"/>
      <c r="F107" s="381"/>
      <c r="G107" s="382"/>
    </row>
    <row r="108" spans="1:7" ht="20.100000000000001" customHeight="1">
      <c r="A108" s="98" t="s">
        <v>72</v>
      </c>
      <c r="B108" s="380" t="s">
        <v>159</v>
      </c>
      <c r="C108" s="381"/>
      <c r="D108" s="381"/>
      <c r="E108" s="381"/>
      <c r="F108" s="381"/>
      <c r="G108" s="382"/>
    </row>
    <row r="109" spans="1:7" ht="35.1" customHeight="1">
      <c r="A109" s="327" t="str">
        <f>A38</f>
        <v>Tasa de variación en la implementación de políticas y/o prácticas  de apertura gubernamental y transparencia proactiva</v>
      </c>
      <c r="B109" s="328"/>
      <c r="C109" s="328"/>
      <c r="D109" s="328"/>
      <c r="E109" s="328"/>
      <c r="F109" s="328"/>
      <c r="G109" s="329"/>
    </row>
    <row r="110" spans="1:7" ht="30" customHeight="1">
      <c r="A110" s="98" t="s">
        <v>71</v>
      </c>
      <c r="B110" s="380" t="s">
        <v>159</v>
      </c>
      <c r="C110" s="381"/>
      <c r="D110" s="381"/>
      <c r="E110" s="381"/>
      <c r="F110" s="381"/>
      <c r="G110" s="382"/>
    </row>
    <row r="111" spans="1:7" ht="20.100000000000001" customHeight="1">
      <c r="A111" s="98" t="s">
        <v>72</v>
      </c>
      <c r="B111" s="380" t="s">
        <v>159</v>
      </c>
      <c r="C111" s="381"/>
      <c r="D111" s="381"/>
      <c r="E111" s="381"/>
      <c r="F111" s="381"/>
      <c r="G111" s="382"/>
    </row>
    <row r="112" spans="1:7" ht="35.1" customHeight="1">
      <c r="A112" s="327" t="str">
        <f>A46</f>
        <v>Índice de aplicación de las Políticas de Gobierno Abierto y Transparencia Proactiva</v>
      </c>
      <c r="B112" s="328"/>
      <c r="C112" s="328"/>
      <c r="D112" s="328"/>
      <c r="E112" s="328"/>
      <c r="F112" s="328"/>
      <c r="G112" s="329"/>
    </row>
    <row r="113" spans="1:7" ht="45" customHeight="1">
      <c r="A113" s="98" t="s">
        <v>71</v>
      </c>
      <c r="B113" s="380" t="s">
        <v>159</v>
      </c>
      <c r="C113" s="381"/>
      <c r="D113" s="381"/>
      <c r="E113" s="381"/>
      <c r="F113" s="381"/>
      <c r="G113" s="382"/>
    </row>
    <row r="114" spans="1:7" ht="20.100000000000001" customHeight="1">
      <c r="A114" s="98" t="s">
        <v>72</v>
      </c>
      <c r="B114" s="380" t="s">
        <v>159</v>
      </c>
      <c r="C114" s="381"/>
      <c r="D114" s="381"/>
      <c r="E114" s="381"/>
      <c r="F114" s="381"/>
      <c r="G114" s="382"/>
    </row>
    <row r="115" spans="1:7" ht="35.1" customHeight="1">
      <c r="A115" s="327" t="str">
        <f>A54</f>
        <v>Porcentaje de instituciones con acciones implementadas de la Política de Gobierno Abierto</v>
      </c>
      <c r="B115" s="328"/>
      <c r="C115" s="328"/>
      <c r="D115" s="328"/>
      <c r="E115" s="328"/>
      <c r="F115" s="328"/>
      <c r="G115" s="329"/>
    </row>
    <row r="116" spans="1:7" ht="59.25" customHeight="1">
      <c r="A116" s="98" t="s">
        <v>71</v>
      </c>
      <c r="B116" s="377" t="s">
        <v>1255</v>
      </c>
      <c r="C116" s="378"/>
      <c r="D116" s="378"/>
      <c r="E116" s="378"/>
      <c r="F116" s="378"/>
      <c r="G116" s="379"/>
    </row>
    <row r="117" spans="1:7">
      <c r="A117" s="98" t="s">
        <v>72</v>
      </c>
      <c r="B117" s="377"/>
      <c r="C117" s="378"/>
      <c r="D117" s="378"/>
      <c r="E117" s="378"/>
      <c r="F117" s="378"/>
      <c r="G117" s="379"/>
    </row>
    <row r="118" spans="1:7" ht="35.1" customHeight="1">
      <c r="A118" s="339"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18" s="340"/>
      <c r="C118" s="340"/>
      <c r="D118" s="340"/>
      <c r="E118" s="340"/>
      <c r="F118" s="340"/>
      <c r="G118" s="341"/>
    </row>
    <row r="119" spans="1:7" ht="90" customHeight="1">
      <c r="A119" s="98" t="s">
        <v>71</v>
      </c>
      <c r="B119" s="450" t="s">
        <v>1256</v>
      </c>
      <c r="C119" s="451"/>
      <c r="D119" s="451"/>
      <c r="E119" s="451"/>
      <c r="F119" s="451"/>
      <c r="G119" s="452"/>
    </row>
    <row r="120" spans="1:7">
      <c r="A120" s="98" t="s">
        <v>72</v>
      </c>
      <c r="B120" s="377"/>
      <c r="C120" s="378"/>
      <c r="D120" s="378"/>
      <c r="E120" s="378"/>
      <c r="F120" s="378"/>
      <c r="G120" s="379"/>
    </row>
    <row r="121" spans="1:7" ht="35.1" customHeight="1">
      <c r="A121" s="327" t="str">
        <f>A68</f>
        <v>1.1. Porcentaje de cumplimiento de las actividades de sensibilización programadas y solicitadas en el periodo en materia de Gobierno Abierto y Transparencia Proactiva</v>
      </c>
      <c r="B121" s="328"/>
      <c r="C121" s="328"/>
      <c r="D121" s="328"/>
      <c r="E121" s="328"/>
      <c r="F121" s="328"/>
      <c r="G121" s="329"/>
    </row>
    <row r="122" spans="1:7" ht="105" customHeight="1">
      <c r="A122" s="98" t="s">
        <v>71</v>
      </c>
      <c r="B122" s="377" t="s">
        <v>1341</v>
      </c>
      <c r="C122" s="378"/>
      <c r="D122" s="378"/>
      <c r="E122" s="378"/>
      <c r="F122" s="378"/>
      <c r="G122" s="379"/>
    </row>
    <row r="123" spans="1:7">
      <c r="A123" s="98" t="s">
        <v>72</v>
      </c>
      <c r="B123" s="377"/>
      <c r="C123" s="378"/>
      <c r="D123" s="378"/>
      <c r="E123" s="378"/>
      <c r="F123" s="378"/>
      <c r="G123" s="379"/>
    </row>
    <row r="124" spans="1:7" ht="35.1" customHeight="1">
      <c r="A124" s="327" t="str">
        <f>A74</f>
        <v>2.1. Porcentaje de opiniones emitidas en materia de gobierno abierto y transparencia proactiva emitidas con respecto a las consultas formales realizadas en la materia</v>
      </c>
      <c r="B124" s="328"/>
      <c r="C124" s="328"/>
      <c r="D124" s="328"/>
      <c r="E124" s="328"/>
      <c r="F124" s="328"/>
      <c r="G124" s="329"/>
    </row>
    <row r="125" spans="1:7" ht="147.75" customHeight="1">
      <c r="A125" s="98" t="s">
        <v>71</v>
      </c>
      <c r="B125" s="377" t="s">
        <v>1257</v>
      </c>
      <c r="C125" s="378"/>
      <c r="D125" s="378"/>
      <c r="E125" s="378"/>
      <c r="F125" s="378"/>
      <c r="G125" s="379"/>
    </row>
    <row r="126" spans="1:7">
      <c r="A126" s="98" t="s">
        <v>72</v>
      </c>
      <c r="B126" s="377"/>
      <c r="C126" s="378"/>
      <c r="D126" s="378"/>
      <c r="E126" s="378"/>
      <c r="F126" s="378"/>
      <c r="G126" s="379"/>
    </row>
    <row r="127" spans="1:7" ht="35.1" customHeight="1">
      <c r="A127" s="327" t="str">
        <f>A80</f>
        <v xml:space="preserve">3.1. Porcentaje de atención de las actividades de promoción y acompañamiento en materia de Gobierno Abierto y Transparencia Proactiva </v>
      </c>
      <c r="B127" s="328"/>
      <c r="C127" s="328"/>
      <c r="D127" s="328"/>
      <c r="E127" s="328"/>
      <c r="F127" s="328"/>
      <c r="G127" s="329"/>
    </row>
    <row r="128" spans="1:7" ht="57" customHeight="1">
      <c r="A128" s="98" t="s">
        <v>71</v>
      </c>
      <c r="B128" s="377" t="s">
        <v>1258</v>
      </c>
      <c r="C128" s="378"/>
      <c r="D128" s="378"/>
      <c r="E128" s="378"/>
      <c r="F128" s="378"/>
      <c r="G128" s="379"/>
    </row>
    <row r="129" spans="1:7">
      <c r="A129" s="98" t="s">
        <v>72</v>
      </c>
      <c r="B129" s="377"/>
      <c r="C129" s="378"/>
      <c r="D129" s="378"/>
      <c r="E129" s="378"/>
      <c r="F129" s="378"/>
      <c r="G129" s="379"/>
    </row>
    <row r="130" spans="1:7" ht="35.1" customHeight="1">
      <c r="A130" s="327" t="str">
        <f>A86</f>
        <v>4.1. Porcentaje de reportes, guías y herramientas derivadas de las Políticas de Gobierno Abierto y Transparencia Proactiva elaboradas con respecto a las programadas</v>
      </c>
      <c r="B130" s="328"/>
      <c r="C130" s="328"/>
      <c r="D130" s="328"/>
      <c r="E130" s="328"/>
      <c r="F130" s="328"/>
      <c r="G130" s="329"/>
    </row>
    <row r="131" spans="1:7" ht="86.25" customHeight="1">
      <c r="A131" s="98" t="s">
        <v>71</v>
      </c>
      <c r="B131" s="450" t="s">
        <v>1259</v>
      </c>
      <c r="C131" s="451"/>
      <c r="D131" s="451"/>
      <c r="E131" s="451"/>
      <c r="F131" s="451"/>
      <c r="G131" s="452"/>
    </row>
    <row r="132" spans="1:7">
      <c r="A132" s="98" t="s">
        <v>72</v>
      </c>
      <c r="B132" s="450"/>
      <c r="C132" s="451"/>
      <c r="D132" s="451"/>
      <c r="E132" s="451"/>
      <c r="F132" s="451"/>
      <c r="G132" s="452"/>
    </row>
    <row r="133" spans="1:7" ht="35.1" customHeight="1">
      <c r="A133" s="327" t="str">
        <f>A92</f>
        <v>5.1. Porcentaje de acciones realizadas en el marco de la participación del INAI en la Alianza para el Gobierno Abierto.</v>
      </c>
      <c r="B133" s="328"/>
      <c r="C133" s="328"/>
      <c r="D133" s="328"/>
      <c r="E133" s="328"/>
      <c r="F133" s="328"/>
      <c r="G133" s="329"/>
    </row>
    <row r="134" spans="1:7" ht="72.75" customHeight="1">
      <c r="A134" s="98" t="s">
        <v>71</v>
      </c>
      <c r="B134" s="450" t="s">
        <v>1260</v>
      </c>
      <c r="C134" s="451"/>
      <c r="D134" s="451"/>
      <c r="E134" s="451"/>
      <c r="F134" s="451"/>
      <c r="G134" s="452"/>
    </row>
    <row r="135" spans="1:7">
      <c r="A135" s="98" t="s">
        <v>72</v>
      </c>
      <c r="B135" s="450"/>
      <c r="C135" s="451"/>
      <c r="D135" s="451"/>
      <c r="E135" s="451"/>
      <c r="F135" s="451"/>
      <c r="G135" s="452"/>
    </row>
    <row r="136" spans="1:7" ht="35.1" customHeight="1">
      <c r="A136" s="327" t="str">
        <f>+A98</f>
        <v xml:space="preserve">Porcentaje de presupuesto ejercido </v>
      </c>
      <c r="B136" s="328"/>
      <c r="C136" s="328"/>
      <c r="D136" s="328"/>
      <c r="E136" s="328"/>
      <c r="F136" s="328"/>
      <c r="G136" s="329"/>
    </row>
    <row r="137" spans="1:7">
      <c r="A137" s="98" t="s">
        <v>71</v>
      </c>
      <c r="B137" s="377" t="s">
        <v>1342</v>
      </c>
      <c r="C137" s="378"/>
      <c r="D137" s="378"/>
      <c r="E137" s="378"/>
      <c r="F137" s="378"/>
      <c r="G137" s="379"/>
    </row>
    <row r="138" spans="1:7">
      <c r="A138" s="98" t="s">
        <v>72</v>
      </c>
      <c r="B138" s="377"/>
      <c r="C138" s="378"/>
      <c r="D138" s="378"/>
      <c r="E138" s="378"/>
      <c r="F138" s="378"/>
      <c r="G138" s="379"/>
    </row>
    <row r="139" spans="1:7" ht="35.1" customHeight="1">
      <c r="A139" s="327" t="str">
        <f>+A104</f>
        <v xml:space="preserve">Porcentaje de avance del Proyecto </v>
      </c>
      <c r="B139" s="328"/>
      <c r="C139" s="328"/>
      <c r="D139" s="328"/>
      <c r="E139" s="328"/>
      <c r="F139" s="328"/>
      <c r="G139" s="329"/>
    </row>
    <row r="140" spans="1:7" ht="126" customHeight="1">
      <c r="A140" s="98" t="s">
        <v>71</v>
      </c>
      <c r="B140" s="377" t="s">
        <v>1261</v>
      </c>
      <c r="C140" s="378"/>
      <c r="D140" s="378"/>
      <c r="E140" s="378"/>
      <c r="F140" s="378"/>
      <c r="G140" s="379"/>
    </row>
    <row r="141" spans="1:7">
      <c r="A141" s="98" t="s">
        <v>72</v>
      </c>
      <c r="B141" s="377"/>
      <c r="C141" s="378"/>
      <c r="D141" s="378"/>
      <c r="E141" s="378"/>
      <c r="F141" s="378"/>
      <c r="G141" s="379"/>
    </row>
    <row r="142" spans="1:7" ht="35.1" customHeight="1">
      <c r="A142" s="345"/>
      <c r="B142" s="345"/>
      <c r="C142" s="345"/>
      <c r="D142" s="345"/>
      <c r="E142" s="345"/>
      <c r="F142" s="345"/>
      <c r="G142" s="345"/>
    </row>
    <row r="143" spans="1:7" ht="35.1" customHeight="1">
      <c r="A143" s="311" t="s">
        <v>74</v>
      </c>
      <c r="B143" s="312"/>
      <c r="C143" s="312"/>
      <c r="D143" s="312"/>
      <c r="E143" s="312"/>
      <c r="F143" s="312"/>
      <c r="G143" s="313"/>
    </row>
    <row r="144" spans="1:7" ht="35.1" customHeight="1">
      <c r="A144" s="327" t="str">
        <f>A32</f>
        <v xml:space="preserve">Índice de Gobierno Abierto </v>
      </c>
      <c r="B144" s="328"/>
      <c r="C144" s="328"/>
      <c r="D144" s="328"/>
      <c r="E144" s="328"/>
      <c r="F144" s="328"/>
      <c r="G144" s="329"/>
    </row>
    <row r="145" spans="1:7" ht="35.1" customHeight="1">
      <c r="A145" s="99" t="s">
        <v>84</v>
      </c>
      <c r="B145" s="336"/>
      <c r="C145" s="336"/>
      <c r="D145" s="336"/>
      <c r="E145" s="336"/>
      <c r="F145" s="336"/>
      <c r="G145" s="336"/>
    </row>
    <row r="146" spans="1:7" ht="35.1" customHeight="1">
      <c r="A146" s="99" t="s">
        <v>85</v>
      </c>
      <c r="B146" s="384"/>
      <c r="C146" s="384"/>
      <c r="D146" s="384"/>
      <c r="E146" s="384"/>
      <c r="F146" s="384"/>
      <c r="G146" s="384"/>
    </row>
    <row r="147" spans="1:7" ht="35.1" customHeight="1">
      <c r="A147" s="99" t="s">
        <v>86</v>
      </c>
      <c r="B147" s="337"/>
      <c r="C147" s="337"/>
      <c r="D147" s="337"/>
      <c r="E147" s="337"/>
      <c r="F147" s="337"/>
      <c r="G147" s="337"/>
    </row>
    <row r="148" spans="1:7" ht="35.1" customHeight="1">
      <c r="A148" s="327" t="str">
        <f>A38</f>
        <v>Tasa de variación en la implementación de políticas y/o prácticas  de apertura gubernamental y transparencia proactiva</v>
      </c>
      <c r="B148" s="328"/>
      <c r="C148" s="328"/>
      <c r="D148" s="328"/>
      <c r="E148" s="328"/>
      <c r="F148" s="328"/>
      <c r="G148" s="329"/>
    </row>
    <row r="149" spans="1:7" ht="35.1" customHeight="1">
      <c r="A149" s="99" t="s">
        <v>84</v>
      </c>
      <c r="B149" s="336"/>
      <c r="C149" s="336"/>
      <c r="D149" s="336"/>
      <c r="E149" s="336"/>
      <c r="F149" s="336"/>
      <c r="G149" s="336"/>
    </row>
    <row r="150" spans="1:7" ht="35.1" customHeight="1">
      <c r="A150" s="99" t="s">
        <v>85</v>
      </c>
      <c r="B150" s="336"/>
      <c r="C150" s="336"/>
      <c r="D150" s="336"/>
      <c r="E150" s="336"/>
      <c r="F150" s="336"/>
      <c r="G150" s="336"/>
    </row>
    <row r="151" spans="1:7" ht="35.1" customHeight="1">
      <c r="A151" s="99" t="s">
        <v>86</v>
      </c>
      <c r="B151" s="336"/>
      <c r="C151" s="336"/>
      <c r="D151" s="336"/>
      <c r="E151" s="336"/>
      <c r="F151" s="336"/>
      <c r="G151" s="336"/>
    </row>
    <row r="152" spans="1:7" ht="35.1" customHeight="1">
      <c r="A152" s="327" t="str">
        <f>A46</f>
        <v>Índice de aplicación de las Políticas de Gobierno Abierto y Transparencia Proactiva</v>
      </c>
      <c r="B152" s="328"/>
      <c r="C152" s="328"/>
      <c r="D152" s="328"/>
      <c r="E152" s="328"/>
      <c r="F152" s="328"/>
      <c r="G152" s="329"/>
    </row>
    <row r="153" spans="1:7" ht="35.1" customHeight="1">
      <c r="A153" s="99" t="s">
        <v>84</v>
      </c>
      <c r="B153" s="336"/>
      <c r="C153" s="336"/>
      <c r="D153" s="336"/>
      <c r="E153" s="336"/>
      <c r="F153" s="336"/>
      <c r="G153" s="336"/>
    </row>
    <row r="154" spans="1:7" ht="35.1" customHeight="1">
      <c r="A154" s="99" t="s">
        <v>85</v>
      </c>
      <c r="B154" s="384"/>
      <c r="C154" s="384"/>
      <c r="D154" s="384"/>
      <c r="E154" s="384"/>
      <c r="F154" s="384"/>
      <c r="G154" s="384"/>
    </row>
    <row r="155" spans="1:7" ht="35.1" customHeight="1">
      <c r="A155" s="99" t="s">
        <v>86</v>
      </c>
      <c r="B155" s="337"/>
      <c r="C155" s="337"/>
      <c r="D155" s="337"/>
      <c r="E155" s="337"/>
      <c r="F155" s="337"/>
      <c r="G155" s="337"/>
    </row>
    <row r="156" spans="1:7" ht="35.1" customHeight="1">
      <c r="A156" s="327" t="str">
        <f>A54</f>
        <v>Porcentaje de instituciones con acciones implementadas de la Política de Gobierno Abierto</v>
      </c>
      <c r="B156" s="328"/>
      <c r="C156" s="328"/>
      <c r="D156" s="328"/>
      <c r="E156" s="328"/>
      <c r="F156" s="328"/>
      <c r="G156" s="329"/>
    </row>
    <row r="157" spans="1:7" ht="35.1" customHeight="1">
      <c r="A157" s="99" t="s">
        <v>84</v>
      </c>
      <c r="B157" s="336"/>
      <c r="C157" s="336"/>
      <c r="D157" s="336"/>
      <c r="E157" s="336"/>
      <c r="F157" s="336"/>
      <c r="G157" s="336"/>
    </row>
    <row r="158" spans="1:7" ht="35.1" customHeight="1">
      <c r="A158" s="99" t="s">
        <v>85</v>
      </c>
      <c r="B158" s="384"/>
      <c r="C158" s="384"/>
      <c r="D158" s="384"/>
      <c r="E158" s="384"/>
      <c r="F158" s="384"/>
      <c r="G158" s="384"/>
    </row>
    <row r="159" spans="1:7" ht="35.1" customHeight="1">
      <c r="A159" s="99" t="s">
        <v>86</v>
      </c>
      <c r="B159" s="337"/>
      <c r="C159" s="337"/>
      <c r="D159" s="337"/>
      <c r="E159" s="337"/>
      <c r="F159" s="337"/>
      <c r="G159" s="337"/>
    </row>
    <row r="160" spans="1:7" ht="35.1" customHeight="1">
      <c r="A160" s="339"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60" s="340"/>
      <c r="C160" s="340"/>
      <c r="D160" s="340"/>
      <c r="E160" s="340"/>
      <c r="F160" s="340"/>
      <c r="G160" s="341"/>
    </row>
    <row r="161" spans="1:7" ht="35.1" customHeight="1">
      <c r="A161" s="99" t="s">
        <v>84</v>
      </c>
      <c r="B161" s="336"/>
      <c r="C161" s="336"/>
      <c r="D161" s="336"/>
      <c r="E161" s="336"/>
      <c r="F161" s="336"/>
      <c r="G161" s="336"/>
    </row>
    <row r="162" spans="1:7" ht="35.1" customHeight="1">
      <c r="A162" s="99" t="s">
        <v>85</v>
      </c>
      <c r="B162" s="384"/>
      <c r="C162" s="384"/>
      <c r="D162" s="384"/>
      <c r="E162" s="384"/>
      <c r="F162" s="384"/>
      <c r="G162" s="384"/>
    </row>
    <row r="163" spans="1:7" ht="35.1" customHeight="1">
      <c r="A163" s="99" t="s">
        <v>86</v>
      </c>
      <c r="B163" s="337"/>
      <c r="C163" s="337"/>
      <c r="D163" s="337"/>
      <c r="E163" s="337"/>
      <c r="F163" s="337"/>
      <c r="G163" s="337"/>
    </row>
    <row r="164" spans="1:7" ht="35.1" customHeight="1">
      <c r="A164" s="327" t="str">
        <f>A68</f>
        <v>1.1. Porcentaje de cumplimiento de las actividades de sensibilización programadas y solicitadas en el periodo en materia de Gobierno Abierto y Transparencia Proactiva</v>
      </c>
      <c r="B164" s="328"/>
      <c r="C164" s="328"/>
      <c r="D164" s="328"/>
      <c r="E164" s="328"/>
      <c r="F164" s="328"/>
      <c r="G164" s="329"/>
    </row>
    <row r="165" spans="1:7" ht="35.1" customHeight="1">
      <c r="A165" s="99" t="s">
        <v>84</v>
      </c>
      <c r="B165" s="336"/>
      <c r="C165" s="336"/>
      <c r="D165" s="336"/>
      <c r="E165" s="336"/>
      <c r="F165" s="336"/>
      <c r="G165" s="336"/>
    </row>
    <row r="166" spans="1:7" ht="35.1" customHeight="1">
      <c r="A166" s="99" t="s">
        <v>85</v>
      </c>
      <c r="B166" s="384"/>
      <c r="C166" s="384"/>
      <c r="D166" s="384"/>
      <c r="E166" s="384"/>
      <c r="F166" s="384"/>
      <c r="G166" s="384"/>
    </row>
    <row r="167" spans="1:7" ht="35.1" customHeight="1">
      <c r="A167" s="99" t="s">
        <v>86</v>
      </c>
      <c r="B167" s="337"/>
      <c r="C167" s="337"/>
      <c r="D167" s="337"/>
      <c r="E167" s="337"/>
      <c r="F167" s="337"/>
      <c r="G167" s="337"/>
    </row>
    <row r="168" spans="1:7" ht="35.1" customHeight="1">
      <c r="A168" s="327" t="str">
        <f>A74</f>
        <v>2.1. Porcentaje de opiniones emitidas en materia de gobierno abierto y transparencia proactiva emitidas con respecto a las consultas formales realizadas en la materia</v>
      </c>
      <c r="B168" s="328"/>
      <c r="C168" s="328"/>
      <c r="D168" s="328"/>
      <c r="E168" s="328"/>
      <c r="F168" s="328"/>
      <c r="G168" s="329"/>
    </row>
    <row r="169" spans="1:7" ht="35.1" customHeight="1">
      <c r="A169" s="99" t="s">
        <v>84</v>
      </c>
      <c r="B169" s="336"/>
      <c r="C169" s="336"/>
      <c r="D169" s="336"/>
      <c r="E169" s="336"/>
      <c r="F169" s="336"/>
      <c r="G169" s="336"/>
    </row>
    <row r="170" spans="1:7" ht="35.1" customHeight="1">
      <c r="A170" s="99" t="s">
        <v>85</v>
      </c>
      <c r="B170" s="384"/>
      <c r="C170" s="384"/>
      <c r="D170" s="384"/>
      <c r="E170" s="384"/>
      <c r="F170" s="384"/>
      <c r="G170" s="384"/>
    </row>
    <row r="171" spans="1:7" ht="35.1" customHeight="1">
      <c r="A171" s="99" t="s">
        <v>86</v>
      </c>
      <c r="B171" s="453"/>
      <c r="C171" s="453"/>
      <c r="D171" s="453"/>
      <c r="E171" s="453"/>
      <c r="F171" s="453"/>
      <c r="G171" s="453"/>
    </row>
    <row r="172" spans="1:7" ht="35.1" customHeight="1">
      <c r="A172" s="327" t="str">
        <f>A80</f>
        <v xml:space="preserve">3.1. Porcentaje de atención de las actividades de promoción y acompañamiento en materia de Gobierno Abierto y Transparencia Proactiva </v>
      </c>
      <c r="B172" s="328"/>
      <c r="C172" s="328"/>
      <c r="D172" s="328"/>
      <c r="E172" s="328"/>
      <c r="F172" s="328"/>
      <c r="G172" s="329"/>
    </row>
    <row r="173" spans="1:7" ht="35.1" customHeight="1">
      <c r="A173" s="99" t="s">
        <v>84</v>
      </c>
      <c r="B173" s="336"/>
      <c r="C173" s="336"/>
      <c r="D173" s="336"/>
      <c r="E173" s="336"/>
      <c r="F173" s="336"/>
      <c r="G173" s="336"/>
    </row>
    <row r="174" spans="1:7" ht="35.1" customHeight="1">
      <c r="A174" s="99" t="s">
        <v>85</v>
      </c>
      <c r="B174" s="384"/>
      <c r="C174" s="384"/>
      <c r="D174" s="384"/>
      <c r="E174" s="384"/>
      <c r="F174" s="384"/>
      <c r="G174" s="384"/>
    </row>
    <row r="175" spans="1:7" ht="35.1" customHeight="1">
      <c r="A175" s="99" t="s">
        <v>86</v>
      </c>
      <c r="B175" s="337"/>
      <c r="C175" s="337"/>
      <c r="D175" s="337"/>
      <c r="E175" s="337"/>
      <c r="F175" s="337"/>
      <c r="G175" s="337"/>
    </row>
    <row r="176" spans="1:7" ht="35.1" customHeight="1">
      <c r="A176" s="327" t="str">
        <f>A86</f>
        <v>4.1. Porcentaje de reportes, guías y herramientas derivadas de las Políticas de Gobierno Abierto y Transparencia Proactiva elaboradas con respecto a las programadas</v>
      </c>
      <c r="B176" s="328"/>
      <c r="C176" s="328"/>
      <c r="D176" s="328"/>
      <c r="E176" s="328"/>
      <c r="F176" s="328"/>
      <c r="G176" s="329"/>
    </row>
    <row r="177" spans="1:7" ht="35.1" customHeight="1">
      <c r="A177" s="99" t="s">
        <v>84</v>
      </c>
      <c r="B177" s="336"/>
      <c r="C177" s="336"/>
      <c r="D177" s="336"/>
      <c r="E177" s="336"/>
      <c r="F177" s="336"/>
      <c r="G177" s="336"/>
    </row>
    <row r="178" spans="1:7" ht="35.1" customHeight="1">
      <c r="A178" s="99" t="s">
        <v>85</v>
      </c>
      <c r="B178" s="384"/>
      <c r="C178" s="384"/>
      <c r="D178" s="384"/>
      <c r="E178" s="384"/>
      <c r="F178" s="384"/>
      <c r="G178" s="384"/>
    </row>
    <row r="179" spans="1:7" ht="35.1" customHeight="1">
      <c r="A179" s="99" t="s">
        <v>86</v>
      </c>
      <c r="B179" s="337"/>
      <c r="C179" s="337"/>
      <c r="D179" s="337"/>
      <c r="E179" s="337"/>
      <c r="F179" s="337"/>
      <c r="G179" s="337"/>
    </row>
    <row r="180" spans="1:7" ht="35.1" customHeight="1">
      <c r="A180" s="327" t="str">
        <f>A92</f>
        <v>5.1. Porcentaje de acciones realizadas en el marco de la participación del INAI en la Alianza para el Gobierno Abierto.</v>
      </c>
      <c r="B180" s="328"/>
      <c r="C180" s="328"/>
      <c r="D180" s="328"/>
      <c r="E180" s="328"/>
      <c r="F180" s="328"/>
      <c r="G180" s="329"/>
    </row>
    <row r="181" spans="1:7" ht="35.1" customHeight="1">
      <c r="A181" s="99" t="s">
        <v>84</v>
      </c>
      <c r="B181" s="336"/>
      <c r="C181" s="336"/>
      <c r="D181" s="336"/>
      <c r="E181" s="336"/>
      <c r="F181" s="336"/>
      <c r="G181" s="336"/>
    </row>
    <row r="182" spans="1:7" ht="35.1" customHeight="1">
      <c r="A182" s="99" t="s">
        <v>85</v>
      </c>
      <c r="B182" s="384"/>
      <c r="C182" s="384"/>
      <c r="D182" s="384"/>
      <c r="E182" s="384"/>
      <c r="F182" s="384"/>
      <c r="G182" s="384"/>
    </row>
    <row r="183" spans="1:7" ht="35.1" customHeight="1">
      <c r="A183" s="99" t="s">
        <v>86</v>
      </c>
      <c r="B183" s="337"/>
      <c r="C183" s="337"/>
      <c r="D183" s="337"/>
      <c r="E183" s="337"/>
      <c r="F183" s="337"/>
      <c r="G183" s="337"/>
    </row>
    <row r="184" spans="1:7" ht="20.100000000000001" customHeight="1">
      <c r="A184" s="327" t="str">
        <f>+A98</f>
        <v xml:space="preserve">Porcentaje de presupuesto ejercido </v>
      </c>
      <c r="B184" s="328"/>
      <c r="C184" s="328"/>
      <c r="D184" s="328"/>
      <c r="E184" s="328"/>
      <c r="F184" s="328"/>
      <c r="G184" s="329"/>
    </row>
    <row r="185" spans="1:7" ht="15.75" customHeight="1">
      <c r="A185" s="98" t="s">
        <v>71</v>
      </c>
      <c r="B185" s="380"/>
      <c r="C185" s="381"/>
      <c r="D185" s="381"/>
      <c r="E185" s="381"/>
      <c r="F185" s="381"/>
      <c r="G185" s="382"/>
    </row>
    <row r="186" spans="1:7" ht="20.100000000000001" customHeight="1">
      <c r="A186" s="98" t="s">
        <v>72</v>
      </c>
      <c r="B186" s="380"/>
      <c r="C186" s="381"/>
      <c r="D186" s="381"/>
      <c r="E186" s="381"/>
      <c r="F186" s="381"/>
      <c r="G186" s="382"/>
    </row>
    <row r="187" spans="1:7" ht="20.100000000000001" customHeight="1">
      <c r="A187" s="327" t="str">
        <f>+A104</f>
        <v xml:space="preserve">Porcentaje de avance del Proyecto </v>
      </c>
      <c r="B187" s="328"/>
      <c r="C187" s="328"/>
      <c r="D187" s="328"/>
      <c r="E187" s="328"/>
      <c r="F187" s="328"/>
      <c r="G187" s="329"/>
    </row>
    <row r="188" spans="1:7" ht="15.75" customHeight="1">
      <c r="A188" s="98" t="s">
        <v>71</v>
      </c>
      <c r="B188" s="380"/>
      <c r="C188" s="381"/>
      <c r="D188" s="381"/>
      <c r="E188" s="381"/>
      <c r="F188" s="381"/>
      <c r="G188" s="382"/>
    </row>
    <row r="189" spans="1:7" ht="20.100000000000001" customHeight="1">
      <c r="A189" s="98" t="s">
        <v>72</v>
      </c>
      <c r="B189" s="380"/>
      <c r="C189" s="381"/>
      <c r="D189" s="381"/>
      <c r="E189" s="381"/>
      <c r="F189" s="381"/>
      <c r="G189" s="382"/>
    </row>
    <row r="190" spans="1:7" ht="35.1" customHeight="1">
      <c r="A190" s="345"/>
      <c r="B190" s="345"/>
      <c r="C190" s="345"/>
      <c r="D190" s="345"/>
      <c r="E190" s="345"/>
      <c r="F190" s="345"/>
      <c r="G190" s="345"/>
    </row>
  </sheetData>
  <mergeCells count="194">
    <mergeCell ref="B99:B103"/>
    <mergeCell ref="C99:C103"/>
    <mergeCell ref="D99:D103"/>
    <mergeCell ref="E99:E103"/>
    <mergeCell ref="B186:G186"/>
    <mergeCell ref="A187:G187"/>
    <mergeCell ref="B188:G188"/>
    <mergeCell ref="B189:G189"/>
    <mergeCell ref="A93:A97"/>
    <mergeCell ref="B93:B97"/>
    <mergeCell ref="C93:C97"/>
    <mergeCell ref="D93:D97"/>
    <mergeCell ref="E93:E97"/>
    <mergeCell ref="A99:A103"/>
    <mergeCell ref="B171:G171"/>
    <mergeCell ref="A172:G172"/>
    <mergeCell ref="B173:G173"/>
    <mergeCell ref="B174:G174"/>
    <mergeCell ref="B175:G175"/>
    <mergeCell ref="A176:G176"/>
    <mergeCell ref="B183:G183"/>
    <mergeCell ref="B159:G159"/>
    <mergeCell ref="A160:G160"/>
    <mergeCell ref="B161:G161"/>
    <mergeCell ref="A190:G190"/>
    <mergeCell ref="B177:G177"/>
    <mergeCell ref="B178:G178"/>
    <mergeCell ref="B179:G179"/>
    <mergeCell ref="A180:G180"/>
    <mergeCell ref="B181:G181"/>
    <mergeCell ref="B182:G182"/>
    <mergeCell ref="A184:G184"/>
    <mergeCell ref="B185:G185"/>
    <mergeCell ref="B162:G162"/>
    <mergeCell ref="B163:G163"/>
    <mergeCell ref="A164:G164"/>
    <mergeCell ref="B165:G165"/>
    <mergeCell ref="B166:G166"/>
    <mergeCell ref="B167:G167"/>
    <mergeCell ref="A168:G168"/>
    <mergeCell ref="B169:G169"/>
    <mergeCell ref="B170:G170"/>
    <mergeCell ref="B157:G157"/>
    <mergeCell ref="B158:G158"/>
    <mergeCell ref="B147:G147"/>
    <mergeCell ref="A148:G148"/>
    <mergeCell ref="B149:G149"/>
    <mergeCell ref="B150:G150"/>
    <mergeCell ref="B151:G151"/>
    <mergeCell ref="A152:G152"/>
    <mergeCell ref="B140:G140"/>
    <mergeCell ref="B141:G141"/>
    <mergeCell ref="B153:G153"/>
    <mergeCell ref="B154:G154"/>
    <mergeCell ref="B155:G155"/>
    <mergeCell ref="A156:G156"/>
    <mergeCell ref="A144:G144"/>
    <mergeCell ref="B145:G145"/>
    <mergeCell ref="B146:G146"/>
    <mergeCell ref="A133:G133"/>
    <mergeCell ref="B134:G134"/>
    <mergeCell ref="B135:G135"/>
    <mergeCell ref="A142:G142"/>
    <mergeCell ref="A143:G143"/>
    <mergeCell ref="A136:G136"/>
    <mergeCell ref="B137:G137"/>
    <mergeCell ref="B138:G138"/>
    <mergeCell ref="A139:G139"/>
    <mergeCell ref="A121:G121"/>
    <mergeCell ref="B122:G122"/>
    <mergeCell ref="B123:G123"/>
    <mergeCell ref="A124:G124"/>
    <mergeCell ref="B125:G125"/>
    <mergeCell ref="B129:G129"/>
    <mergeCell ref="A130:G130"/>
    <mergeCell ref="B131:G131"/>
    <mergeCell ref="B132:G132"/>
    <mergeCell ref="A87:A91"/>
    <mergeCell ref="B87:B91"/>
    <mergeCell ref="C87:C91"/>
    <mergeCell ref="D87:D91"/>
    <mergeCell ref="E87:E91"/>
    <mergeCell ref="B126:G126"/>
    <mergeCell ref="A127:G127"/>
    <mergeCell ref="B128:G128"/>
    <mergeCell ref="A105:G105"/>
    <mergeCell ref="A106:G106"/>
    <mergeCell ref="B107:G107"/>
    <mergeCell ref="B108:G108"/>
    <mergeCell ref="A109:G109"/>
    <mergeCell ref="B110:G110"/>
    <mergeCell ref="B111:G111"/>
    <mergeCell ref="A112:G112"/>
    <mergeCell ref="B113:G113"/>
    <mergeCell ref="B114:G114"/>
    <mergeCell ref="A115:G115"/>
    <mergeCell ref="B116:G116"/>
    <mergeCell ref="B117:G117"/>
    <mergeCell ref="A118:G118"/>
    <mergeCell ref="B119:G119"/>
    <mergeCell ref="B120:G120"/>
    <mergeCell ref="A75:A79"/>
    <mergeCell ref="B75:B79"/>
    <mergeCell ref="C75:C79"/>
    <mergeCell ref="D75:D79"/>
    <mergeCell ref="E75:E79"/>
    <mergeCell ref="A81:A85"/>
    <mergeCell ref="B81:B85"/>
    <mergeCell ref="C81:C85"/>
    <mergeCell ref="D81:D85"/>
    <mergeCell ref="E81:E85"/>
    <mergeCell ref="A61:G61"/>
    <mergeCell ref="A62:E62"/>
    <mergeCell ref="F62:G62"/>
    <mergeCell ref="A63:A67"/>
    <mergeCell ref="B63:B67"/>
    <mergeCell ref="C63:C67"/>
    <mergeCell ref="D63:D67"/>
    <mergeCell ref="E63:E67"/>
    <mergeCell ref="A69:A73"/>
    <mergeCell ref="B69:B73"/>
    <mergeCell ref="C69:C73"/>
    <mergeCell ref="D69:D73"/>
    <mergeCell ref="E69:E73"/>
    <mergeCell ref="D41:D45"/>
    <mergeCell ref="E41:E45"/>
    <mergeCell ref="A47:G47"/>
    <mergeCell ref="A48:E48"/>
    <mergeCell ref="F48:G48"/>
    <mergeCell ref="A55:A59"/>
    <mergeCell ref="B55:B59"/>
    <mergeCell ref="C55:C59"/>
    <mergeCell ref="D55:D59"/>
    <mergeCell ref="E55:E59"/>
    <mergeCell ref="C23:D23"/>
    <mergeCell ref="A49:A53"/>
    <mergeCell ref="B49:B53"/>
    <mergeCell ref="C49:C53"/>
    <mergeCell ref="D49:D53"/>
    <mergeCell ref="E49:E53"/>
    <mergeCell ref="A26:E26"/>
    <mergeCell ref="F26:G26"/>
    <mergeCell ref="A27:A31"/>
    <mergeCell ref="B27:B31"/>
    <mergeCell ref="C27:C31"/>
    <mergeCell ref="D27:D31"/>
    <mergeCell ref="E27:E31"/>
    <mergeCell ref="A33:A37"/>
    <mergeCell ref="B33:B37"/>
    <mergeCell ref="C33:C37"/>
    <mergeCell ref="D33:D37"/>
    <mergeCell ref="E33:E37"/>
    <mergeCell ref="A39:G39"/>
    <mergeCell ref="A40:E40"/>
    <mergeCell ref="F40:G40"/>
    <mergeCell ref="A41:A45"/>
    <mergeCell ref="B41:B45"/>
    <mergeCell ref="C41:C45"/>
    <mergeCell ref="A24:G24"/>
    <mergeCell ref="A25:G25"/>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A7:C7"/>
    <mergeCell ref="D7:G7"/>
    <mergeCell ref="A1:C1"/>
    <mergeCell ref="D1:G1"/>
    <mergeCell ref="A2:G2"/>
    <mergeCell ref="A3:G3"/>
    <mergeCell ref="A4:C4"/>
    <mergeCell ref="D4:G4"/>
    <mergeCell ref="A5:C5"/>
    <mergeCell ref="D5:G5"/>
    <mergeCell ref="A6:C6"/>
    <mergeCell ref="D6:G6"/>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D20A1-792A-4EB9-9F7B-AEFA5A19BCA5}">
  <sheetPr>
    <pageSetUpPr fitToPage="1"/>
  </sheetPr>
  <dimension ref="A1:J205"/>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97</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1029</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99</v>
      </c>
      <c r="B11" s="315"/>
      <c r="C11" s="315"/>
      <c r="D11" s="315"/>
      <c r="E11" s="315"/>
      <c r="F11" s="315"/>
      <c r="G11" s="315"/>
    </row>
    <row r="12" spans="1:7" ht="18" customHeight="1">
      <c r="A12" s="314" t="s">
        <v>40</v>
      </c>
      <c r="B12" s="314"/>
      <c r="C12" s="314"/>
      <c r="D12" s="314"/>
      <c r="E12" s="314"/>
      <c r="F12" s="314"/>
      <c r="G12" s="314"/>
    </row>
    <row r="13" spans="1:7" ht="18" customHeight="1">
      <c r="A13" s="402" t="s">
        <v>630</v>
      </c>
      <c r="B13" s="402"/>
      <c r="C13" s="402"/>
      <c r="D13" s="402"/>
      <c r="E13" s="402"/>
      <c r="F13" s="402"/>
      <c r="G13" s="402"/>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+'E002'!B20</f>
        <v>149781825</v>
      </c>
      <c r="D22" s="321"/>
      <c r="E22" s="84">
        <f>+'E002'!C20</f>
        <v>72964599</v>
      </c>
      <c r="F22" s="84">
        <f>+'E002'!D20</f>
        <v>52269150.549999997</v>
      </c>
      <c r="G22" s="122">
        <f>F22/C22*100</f>
        <v>34.896857846404259</v>
      </c>
    </row>
    <row r="23" spans="1:7" ht="16.5" customHeight="1">
      <c r="A23" s="317" t="s">
        <v>0</v>
      </c>
      <c r="B23" s="317"/>
      <c r="C23" s="321">
        <f>+'E002'!B21</f>
        <v>151277837.12999997</v>
      </c>
      <c r="D23" s="321"/>
      <c r="E23" s="84">
        <f>+'E002'!C21</f>
        <v>73198285.13000001</v>
      </c>
      <c r="F23" s="84">
        <f>+'E002'!D21</f>
        <v>52269150.549999997</v>
      </c>
      <c r="G23" s="122">
        <f>F23/C23*100</f>
        <v>34.551756914056568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ht="16.5" customHeight="1">
      <c r="A27" s="409" t="s">
        <v>57</v>
      </c>
      <c r="B27" s="409" t="s">
        <v>58</v>
      </c>
      <c r="C27" s="409" t="s">
        <v>59</v>
      </c>
      <c r="D27" s="409" t="s">
        <v>60</v>
      </c>
      <c r="E27" s="409" t="s">
        <v>61</v>
      </c>
      <c r="F27" s="117" t="s">
        <v>62</v>
      </c>
      <c r="G27" s="113">
        <v>5</v>
      </c>
    </row>
    <row r="28" spans="1:7">
      <c r="A28" s="409"/>
      <c r="B28" s="409"/>
      <c r="C28" s="409"/>
      <c r="D28" s="409"/>
      <c r="E28" s="409"/>
      <c r="F28" s="93" t="s">
        <v>63</v>
      </c>
      <c r="G28" s="113">
        <v>5</v>
      </c>
    </row>
    <row r="29" spans="1:7">
      <c r="A29" s="409"/>
      <c r="B29" s="409"/>
      <c r="C29" s="409"/>
      <c r="D29" s="409"/>
      <c r="E29" s="409"/>
      <c r="F29" s="93" t="s">
        <v>64</v>
      </c>
      <c r="G29" s="113" t="s">
        <v>159</v>
      </c>
    </row>
    <row r="30" spans="1:7">
      <c r="A30" s="409"/>
      <c r="B30" s="409"/>
      <c r="C30" s="409"/>
      <c r="D30" s="409"/>
      <c r="E30" s="409"/>
      <c r="F30" s="86" t="s">
        <v>65</v>
      </c>
      <c r="G30" s="113" t="s">
        <v>159</v>
      </c>
    </row>
    <row r="31" spans="1:7">
      <c r="A31" s="409"/>
      <c r="B31" s="409"/>
      <c r="C31" s="409"/>
      <c r="D31" s="409"/>
      <c r="E31" s="409"/>
      <c r="F31" s="93" t="s">
        <v>66</v>
      </c>
      <c r="G31" s="113" t="s">
        <v>159</v>
      </c>
    </row>
    <row r="32" spans="1:7" ht="270.75">
      <c r="A32" s="118" t="s">
        <v>1028</v>
      </c>
      <c r="B32" s="119" t="s">
        <v>1027</v>
      </c>
      <c r="C32" s="118" t="s">
        <v>1026</v>
      </c>
      <c r="D32" s="120" t="s">
        <v>69</v>
      </c>
      <c r="E32" s="120" t="s">
        <v>306</v>
      </c>
      <c r="F32" s="93"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ht="16.5" customHeight="1">
      <c r="A35" s="409" t="s">
        <v>57</v>
      </c>
      <c r="B35" s="409" t="s">
        <v>58</v>
      </c>
      <c r="C35" s="409" t="s">
        <v>59</v>
      </c>
      <c r="D35" s="409" t="s">
        <v>60</v>
      </c>
      <c r="E35" s="409" t="s">
        <v>61</v>
      </c>
      <c r="F35" s="117" t="s">
        <v>62</v>
      </c>
      <c r="G35" s="113">
        <v>92</v>
      </c>
    </row>
    <row r="36" spans="1:7">
      <c r="A36" s="409"/>
      <c r="B36" s="409"/>
      <c r="C36" s="409"/>
      <c r="D36" s="409"/>
      <c r="E36" s="409"/>
      <c r="F36" s="117" t="s">
        <v>63</v>
      </c>
      <c r="G36" s="113">
        <v>92</v>
      </c>
    </row>
    <row r="37" spans="1:7">
      <c r="A37" s="409"/>
      <c r="B37" s="409"/>
      <c r="C37" s="409"/>
      <c r="D37" s="409"/>
      <c r="E37" s="409"/>
      <c r="F37" s="93" t="s">
        <v>64</v>
      </c>
      <c r="G37" s="113" t="s">
        <v>159</v>
      </c>
    </row>
    <row r="38" spans="1:7">
      <c r="A38" s="409"/>
      <c r="B38" s="409"/>
      <c r="C38" s="409"/>
      <c r="D38" s="409"/>
      <c r="E38" s="409"/>
      <c r="F38" s="93" t="s">
        <v>65</v>
      </c>
      <c r="G38" s="113" t="s">
        <v>159</v>
      </c>
    </row>
    <row r="39" spans="1:7">
      <c r="A39" s="409"/>
      <c r="B39" s="409"/>
      <c r="C39" s="409"/>
      <c r="D39" s="409"/>
      <c r="E39" s="409"/>
      <c r="F39" s="93" t="s">
        <v>66</v>
      </c>
      <c r="G39" s="113" t="s">
        <v>159</v>
      </c>
    </row>
    <row r="40" spans="1:7" ht="85.5">
      <c r="A40" s="118" t="s">
        <v>1025</v>
      </c>
      <c r="B40" s="118" t="s">
        <v>1024</v>
      </c>
      <c r="C40" s="118" t="s">
        <v>1023</v>
      </c>
      <c r="D40" s="120" t="s">
        <v>69</v>
      </c>
      <c r="E40" s="120" t="s">
        <v>332</v>
      </c>
      <c r="F40" s="93" t="s">
        <v>68</v>
      </c>
      <c r="G40" s="113" t="s">
        <v>159</v>
      </c>
    </row>
    <row r="41" spans="1:7">
      <c r="A41" s="318" t="s">
        <v>1326</v>
      </c>
      <c r="B41" s="319"/>
      <c r="C41" s="319"/>
      <c r="D41" s="319"/>
      <c r="E41" s="319"/>
      <c r="F41" s="319"/>
      <c r="G41" s="320"/>
    </row>
    <row r="42" spans="1:7">
      <c r="A42" s="316" t="s">
        <v>55</v>
      </c>
      <c r="B42" s="316"/>
      <c r="C42" s="316"/>
      <c r="D42" s="316"/>
      <c r="E42" s="316"/>
      <c r="F42" s="316" t="s">
        <v>56</v>
      </c>
      <c r="G42" s="316"/>
    </row>
    <row r="43" spans="1:7" ht="16.5" customHeight="1">
      <c r="A43" s="409" t="s">
        <v>57</v>
      </c>
      <c r="B43" s="409" t="s">
        <v>58</v>
      </c>
      <c r="C43" s="409" t="s">
        <v>59</v>
      </c>
      <c r="D43" s="409" t="s">
        <v>60</v>
      </c>
      <c r="E43" s="409" t="s">
        <v>61</v>
      </c>
      <c r="F43" s="117" t="s">
        <v>62</v>
      </c>
      <c r="G43" s="113">
        <v>80</v>
      </c>
    </row>
    <row r="44" spans="1:7">
      <c r="A44" s="409"/>
      <c r="B44" s="409"/>
      <c r="C44" s="409"/>
      <c r="D44" s="409"/>
      <c r="E44" s="409"/>
      <c r="F44" s="93" t="s">
        <v>63</v>
      </c>
      <c r="G44" s="113">
        <v>80</v>
      </c>
    </row>
    <row r="45" spans="1:7">
      <c r="A45" s="409"/>
      <c r="B45" s="409"/>
      <c r="C45" s="409"/>
      <c r="D45" s="409"/>
      <c r="E45" s="409"/>
      <c r="F45" s="93" t="s">
        <v>64</v>
      </c>
      <c r="G45" s="113" t="s">
        <v>159</v>
      </c>
    </row>
    <row r="46" spans="1:7">
      <c r="A46" s="409"/>
      <c r="B46" s="409"/>
      <c r="C46" s="409"/>
      <c r="D46" s="409"/>
      <c r="E46" s="409"/>
      <c r="F46" s="93" t="s">
        <v>65</v>
      </c>
      <c r="G46" s="113" t="s">
        <v>159</v>
      </c>
    </row>
    <row r="47" spans="1:7">
      <c r="A47" s="409"/>
      <c r="B47" s="409"/>
      <c r="C47" s="409"/>
      <c r="D47" s="409"/>
      <c r="E47" s="409"/>
      <c r="F47" s="93" t="s">
        <v>66</v>
      </c>
      <c r="G47" s="113" t="s">
        <v>159</v>
      </c>
    </row>
    <row r="48" spans="1:7" ht="156.75">
      <c r="A48" s="110" t="s">
        <v>1022</v>
      </c>
      <c r="B48" s="110" t="s">
        <v>1021</v>
      </c>
      <c r="C48" s="110" t="s">
        <v>1020</v>
      </c>
      <c r="D48" s="114" t="s">
        <v>1016</v>
      </c>
      <c r="E48" s="114" t="s">
        <v>318</v>
      </c>
      <c r="F48" s="93" t="s">
        <v>68</v>
      </c>
      <c r="G48" s="113" t="s">
        <v>159</v>
      </c>
    </row>
    <row r="49" spans="1:7" ht="16.5" customHeight="1">
      <c r="A49" s="409" t="s">
        <v>57</v>
      </c>
      <c r="B49" s="409" t="s">
        <v>58</v>
      </c>
      <c r="C49" s="409" t="s">
        <v>59</v>
      </c>
      <c r="D49" s="409" t="s">
        <v>60</v>
      </c>
      <c r="E49" s="409" t="s">
        <v>61</v>
      </c>
      <c r="F49" s="117" t="s">
        <v>62</v>
      </c>
      <c r="G49" s="113">
        <v>5</v>
      </c>
    </row>
    <row r="50" spans="1:7">
      <c r="A50" s="409"/>
      <c r="B50" s="409"/>
      <c r="C50" s="409"/>
      <c r="D50" s="409"/>
      <c r="E50" s="409"/>
      <c r="F50" s="93" t="s">
        <v>63</v>
      </c>
      <c r="G50" s="113">
        <v>5</v>
      </c>
    </row>
    <row r="51" spans="1:7">
      <c r="A51" s="409"/>
      <c r="B51" s="409"/>
      <c r="C51" s="409"/>
      <c r="D51" s="409"/>
      <c r="E51" s="409"/>
      <c r="F51" s="93" t="s">
        <v>64</v>
      </c>
      <c r="G51" s="113" t="s">
        <v>159</v>
      </c>
    </row>
    <row r="52" spans="1:7">
      <c r="A52" s="409"/>
      <c r="B52" s="409"/>
      <c r="C52" s="409"/>
      <c r="D52" s="409"/>
      <c r="E52" s="409"/>
      <c r="F52" s="93" t="s">
        <v>65</v>
      </c>
      <c r="G52" s="113" t="s">
        <v>159</v>
      </c>
    </row>
    <row r="53" spans="1:7">
      <c r="A53" s="409"/>
      <c r="B53" s="409"/>
      <c r="C53" s="409"/>
      <c r="D53" s="409"/>
      <c r="E53" s="409"/>
      <c r="F53" s="93" t="s">
        <v>66</v>
      </c>
      <c r="G53" s="113" t="s">
        <v>159</v>
      </c>
    </row>
    <row r="54" spans="1:7" ht="99.75">
      <c r="A54" s="110" t="s">
        <v>1019</v>
      </c>
      <c r="B54" s="110" t="s">
        <v>1018</v>
      </c>
      <c r="C54" s="110" t="s">
        <v>1017</v>
      </c>
      <c r="D54" s="114" t="s">
        <v>1016</v>
      </c>
      <c r="E54" s="114" t="s">
        <v>318</v>
      </c>
      <c r="F54" s="93" t="s">
        <v>68</v>
      </c>
      <c r="G54" s="113" t="s">
        <v>159</v>
      </c>
    </row>
    <row r="55" spans="1:7" ht="16.5" customHeight="1">
      <c r="A55" s="409" t="s">
        <v>57</v>
      </c>
      <c r="B55" s="409" t="s">
        <v>58</v>
      </c>
      <c r="C55" s="409" t="s">
        <v>59</v>
      </c>
      <c r="D55" s="409" t="s">
        <v>60</v>
      </c>
      <c r="E55" s="409" t="s">
        <v>61</v>
      </c>
      <c r="F55" s="117" t="s">
        <v>62</v>
      </c>
      <c r="G55" s="113">
        <v>100</v>
      </c>
    </row>
    <row r="56" spans="1:7">
      <c r="A56" s="409"/>
      <c r="B56" s="409"/>
      <c r="C56" s="409"/>
      <c r="D56" s="409"/>
      <c r="E56" s="409"/>
      <c r="F56" s="93" t="s">
        <v>63</v>
      </c>
      <c r="G56" s="113">
        <v>100</v>
      </c>
    </row>
    <row r="57" spans="1:7">
      <c r="A57" s="409"/>
      <c r="B57" s="409"/>
      <c r="C57" s="409"/>
      <c r="D57" s="409"/>
      <c r="E57" s="409"/>
      <c r="F57" s="93" t="s">
        <v>64</v>
      </c>
      <c r="G57" s="113" t="s">
        <v>159</v>
      </c>
    </row>
    <row r="58" spans="1:7">
      <c r="A58" s="409"/>
      <c r="B58" s="409"/>
      <c r="C58" s="409"/>
      <c r="D58" s="409"/>
      <c r="E58" s="409"/>
      <c r="F58" s="93" t="s">
        <v>65</v>
      </c>
      <c r="G58" s="113" t="s">
        <v>159</v>
      </c>
    </row>
    <row r="59" spans="1:7">
      <c r="A59" s="409"/>
      <c r="B59" s="409"/>
      <c r="C59" s="409"/>
      <c r="D59" s="409"/>
      <c r="E59" s="409"/>
      <c r="F59" s="93" t="s">
        <v>66</v>
      </c>
      <c r="G59" s="113" t="s">
        <v>159</v>
      </c>
    </row>
    <row r="60" spans="1:7" ht="71.25">
      <c r="A60" s="110" t="s">
        <v>1015</v>
      </c>
      <c r="B60" s="110" t="s">
        <v>1014</v>
      </c>
      <c r="C60" s="110" t="s">
        <v>1013</v>
      </c>
      <c r="D60" s="114" t="s">
        <v>69</v>
      </c>
      <c r="E60" s="114" t="s">
        <v>318</v>
      </c>
      <c r="F60" s="93" t="s">
        <v>68</v>
      </c>
      <c r="G60" s="113" t="s">
        <v>159</v>
      </c>
    </row>
    <row r="61" spans="1:7">
      <c r="A61" s="318" t="s">
        <v>1327</v>
      </c>
      <c r="B61" s="319"/>
      <c r="C61" s="319"/>
      <c r="D61" s="319"/>
      <c r="E61" s="319"/>
      <c r="F61" s="319"/>
      <c r="G61" s="320"/>
    </row>
    <row r="62" spans="1:7">
      <c r="A62" s="316" t="s">
        <v>55</v>
      </c>
      <c r="B62" s="316"/>
      <c r="C62" s="316"/>
      <c r="D62" s="316"/>
      <c r="E62" s="316"/>
      <c r="F62" s="316" t="s">
        <v>56</v>
      </c>
      <c r="G62" s="316"/>
    </row>
    <row r="63" spans="1:7" ht="16.5" customHeight="1">
      <c r="A63" s="398" t="s">
        <v>57</v>
      </c>
      <c r="B63" s="398" t="s">
        <v>58</v>
      </c>
      <c r="C63" s="398" t="s">
        <v>59</v>
      </c>
      <c r="D63" s="398" t="s">
        <v>60</v>
      </c>
      <c r="E63" s="398" t="s">
        <v>61</v>
      </c>
      <c r="F63" s="93" t="s">
        <v>62</v>
      </c>
      <c r="G63" s="113">
        <v>100</v>
      </c>
    </row>
    <row r="64" spans="1:7">
      <c r="A64" s="398"/>
      <c r="B64" s="398"/>
      <c r="C64" s="398"/>
      <c r="D64" s="398"/>
      <c r="E64" s="398"/>
      <c r="F64" s="93" t="s">
        <v>63</v>
      </c>
      <c r="G64" s="113">
        <v>100</v>
      </c>
    </row>
    <row r="65" spans="1:10">
      <c r="A65" s="398"/>
      <c r="B65" s="398"/>
      <c r="C65" s="398"/>
      <c r="D65" s="398"/>
      <c r="E65" s="398"/>
      <c r="F65" s="93" t="s">
        <v>64</v>
      </c>
      <c r="G65" s="113">
        <v>100</v>
      </c>
    </row>
    <row r="66" spans="1:10">
      <c r="A66" s="398"/>
      <c r="B66" s="398"/>
      <c r="C66" s="398"/>
      <c r="D66" s="398"/>
      <c r="E66" s="398"/>
      <c r="F66" s="93" t="s">
        <v>65</v>
      </c>
      <c r="G66" s="113">
        <v>100</v>
      </c>
    </row>
    <row r="67" spans="1:10">
      <c r="A67" s="398"/>
      <c r="B67" s="398"/>
      <c r="C67" s="398"/>
      <c r="D67" s="398"/>
      <c r="E67" s="398"/>
      <c r="F67" s="93" t="s">
        <v>66</v>
      </c>
      <c r="G67" s="87" t="s">
        <v>1154</v>
      </c>
    </row>
    <row r="68" spans="1:10" ht="57">
      <c r="A68" s="110" t="s">
        <v>1012</v>
      </c>
      <c r="B68" s="110" t="s">
        <v>1009</v>
      </c>
      <c r="C68" s="110" t="s">
        <v>1011</v>
      </c>
      <c r="D68" s="114" t="s">
        <v>69</v>
      </c>
      <c r="E68" s="114" t="s">
        <v>275</v>
      </c>
      <c r="F68" s="93" t="s">
        <v>68</v>
      </c>
      <c r="G68" s="87" t="s">
        <v>1154</v>
      </c>
    </row>
    <row r="69" spans="1:10" ht="15.75" customHeight="1">
      <c r="A69" s="398" t="s">
        <v>57</v>
      </c>
      <c r="B69" s="398" t="s">
        <v>58</v>
      </c>
      <c r="C69" s="398" t="s">
        <v>59</v>
      </c>
      <c r="D69" s="398" t="s">
        <v>60</v>
      </c>
      <c r="E69" s="398" t="s">
        <v>61</v>
      </c>
      <c r="F69" s="93" t="s">
        <v>62</v>
      </c>
      <c r="G69" s="113">
        <v>100</v>
      </c>
    </row>
    <row r="70" spans="1:10" ht="13.5" customHeight="1">
      <c r="A70" s="398"/>
      <c r="B70" s="398"/>
      <c r="C70" s="398"/>
      <c r="D70" s="398"/>
      <c r="E70" s="398"/>
      <c r="F70" s="93" t="s">
        <v>63</v>
      </c>
      <c r="G70" s="113">
        <v>100</v>
      </c>
    </row>
    <row r="71" spans="1:10" ht="15.75" customHeight="1">
      <c r="A71" s="398"/>
      <c r="B71" s="398"/>
      <c r="C71" s="398"/>
      <c r="D71" s="398"/>
      <c r="E71" s="398"/>
      <c r="F71" s="93" t="s">
        <v>64</v>
      </c>
      <c r="G71" s="113">
        <v>100</v>
      </c>
    </row>
    <row r="72" spans="1:10" ht="19.5" customHeight="1">
      <c r="A72" s="398"/>
      <c r="B72" s="398"/>
      <c r="C72" s="398"/>
      <c r="D72" s="398"/>
      <c r="E72" s="398"/>
      <c r="F72" s="93" t="s">
        <v>65</v>
      </c>
      <c r="G72" s="113">
        <v>100</v>
      </c>
      <c r="I72" s="6"/>
    </row>
    <row r="73" spans="1:10" ht="18" customHeight="1">
      <c r="A73" s="398"/>
      <c r="B73" s="398"/>
      <c r="C73" s="398"/>
      <c r="D73" s="398"/>
      <c r="E73" s="398"/>
      <c r="F73" s="93" t="s">
        <v>66</v>
      </c>
      <c r="G73" s="87">
        <v>100</v>
      </c>
      <c r="I73" s="6"/>
      <c r="J73" s="6"/>
    </row>
    <row r="74" spans="1:10" ht="57">
      <c r="A74" s="110" t="s">
        <v>1010</v>
      </c>
      <c r="B74" s="110" t="s">
        <v>1009</v>
      </c>
      <c r="C74" s="131" t="s">
        <v>1008</v>
      </c>
      <c r="D74" s="114" t="s">
        <v>69</v>
      </c>
      <c r="E74" s="114" t="s">
        <v>275</v>
      </c>
      <c r="F74" s="93" t="s">
        <v>68</v>
      </c>
      <c r="G74" s="87">
        <f>(G73/G69)*100</f>
        <v>100</v>
      </c>
    </row>
    <row r="75" spans="1:10" ht="16.5" customHeight="1">
      <c r="A75" s="398" t="s">
        <v>57</v>
      </c>
      <c r="B75" s="398" t="s">
        <v>58</v>
      </c>
      <c r="C75" s="398" t="s">
        <v>59</v>
      </c>
      <c r="D75" s="398" t="s">
        <v>60</v>
      </c>
      <c r="E75" s="398" t="s">
        <v>61</v>
      </c>
      <c r="F75" s="93" t="s">
        <v>62</v>
      </c>
      <c r="G75" s="113">
        <v>100</v>
      </c>
    </row>
    <row r="76" spans="1:10">
      <c r="A76" s="398"/>
      <c r="B76" s="398"/>
      <c r="C76" s="398"/>
      <c r="D76" s="398"/>
      <c r="E76" s="398"/>
      <c r="F76" s="93" t="s">
        <v>63</v>
      </c>
      <c r="G76" s="113">
        <v>100</v>
      </c>
    </row>
    <row r="77" spans="1:10">
      <c r="A77" s="398"/>
      <c r="B77" s="398"/>
      <c r="C77" s="398"/>
      <c r="D77" s="398"/>
      <c r="E77" s="398"/>
      <c r="F77" s="93" t="s">
        <v>64</v>
      </c>
      <c r="G77" s="113">
        <v>68</v>
      </c>
    </row>
    <row r="78" spans="1:10">
      <c r="A78" s="398"/>
      <c r="B78" s="398"/>
      <c r="C78" s="398"/>
      <c r="D78" s="398"/>
      <c r="E78" s="398"/>
      <c r="F78" s="93" t="s">
        <v>65</v>
      </c>
      <c r="G78" s="113">
        <v>47</v>
      </c>
      <c r="I78" s="6"/>
    </row>
    <row r="79" spans="1:10">
      <c r="A79" s="398"/>
      <c r="B79" s="398"/>
      <c r="C79" s="398"/>
      <c r="D79" s="398"/>
      <c r="E79" s="398"/>
      <c r="F79" s="93" t="s">
        <v>66</v>
      </c>
      <c r="G79" s="87">
        <v>41.2</v>
      </c>
      <c r="I79" s="6"/>
      <c r="J79" s="6"/>
    </row>
    <row r="80" spans="1:10" ht="71.25">
      <c r="A80" s="110" t="s">
        <v>1007</v>
      </c>
      <c r="B80" s="110" t="s">
        <v>1006</v>
      </c>
      <c r="C80" s="110" t="s">
        <v>1005</v>
      </c>
      <c r="D80" s="114" t="s">
        <v>69</v>
      </c>
      <c r="E80" s="114" t="s">
        <v>275</v>
      </c>
      <c r="F80" s="93" t="s">
        <v>68</v>
      </c>
      <c r="G80" s="87">
        <f>(G79/G75)*100</f>
        <v>41.2</v>
      </c>
    </row>
    <row r="81" spans="1:10" ht="16.5" customHeight="1">
      <c r="A81" s="398" t="s">
        <v>57</v>
      </c>
      <c r="B81" s="398" t="s">
        <v>58</v>
      </c>
      <c r="C81" s="398" t="s">
        <v>59</v>
      </c>
      <c r="D81" s="398" t="s">
        <v>60</v>
      </c>
      <c r="E81" s="398" t="s">
        <v>61</v>
      </c>
      <c r="F81" s="93" t="s">
        <v>62</v>
      </c>
      <c r="G81" s="113">
        <v>100</v>
      </c>
    </row>
    <row r="82" spans="1:10">
      <c r="A82" s="398"/>
      <c r="B82" s="398"/>
      <c r="C82" s="398"/>
      <c r="D82" s="398"/>
      <c r="E82" s="398"/>
      <c r="F82" s="93" t="s">
        <v>63</v>
      </c>
      <c r="G82" s="113">
        <v>100</v>
      </c>
    </row>
    <row r="83" spans="1:10">
      <c r="A83" s="398"/>
      <c r="B83" s="398"/>
      <c r="C83" s="398"/>
      <c r="D83" s="398"/>
      <c r="E83" s="398"/>
      <c r="F83" s="93" t="s">
        <v>64</v>
      </c>
      <c r="G83" s="113">
        <v>62</v>
      </c>
    </row>
    <row r="84" spans="1:10">
      <c r="A84" s="398"/>
      <c r="B84" s="398"/>
      <c r="C84" s="398"/>
      <c r="D84" s="398"/>
      <c r="E84" s="398"/>
      <c r="F84" s="93" t="s">
        <v>65</v>
      </c>
      <c r="G84" s="113">
        <v>65</v>
      </c>
      <c r="I84" s="6"/>
    </row>
    <row r="85" spans="1:10">
      <c r="A85" s="398"/>
      <c r="B85" s="398"/>
      <c r="C85" s="398"/>
      <c r="D85" s="398"/>
      <c r="E85" s="398"/>
      <c r="F85" s="93" t="s">
        <v>66</v>
      </c>
      <c r="G85" s="87">
        <v>63.4</v>
      </c>
      <c r="I85" s="6"/>
      <c r="J85" s="6"/>
    </row>
    <row r="86" spans="1:10" ht="99.75">
      <c r="A86" s="110" t="s">
        <v>1004</v>
      </c>
      <c r="B86" s="110" t="s">
        <v>1003</v>
      </c>
      <c r="C86" s="110" t="s">
        <v>1002</v>
      </c>
      <c r="D86" s="114" t="s">
        <v>69</v>
      </c>
      <c r="E86" s="114" t="s">
        <v>275</v>
      </c>
      <c r="F86" s="93" t="s">
        <v>68</v>
      </c>
      <c r="G86" s="87">
        <f>(G85/G81)*100</f>
        <v>63.4</v>
      </c>
    </row>
    <row r="87" spans="1:10" ht="16.5" customHeight="1">
      <c r="A87" s="398" t="s">
        <v>57</v>
      </c>
      <c r="B87" s="398" t="s">
        <v>58</v>
      </c>
      <c r="C87" s="398" t="s">
        <v>59</v>
      </c>
      <c r="D87" s="398" t="s">
        <v>60</v>
      </c>
      <c r="E87" s="398" t="s">
        <v>61</v>
      </c>
      <c r="F87" s="93" t="s">
        <v>62</v>
      </c>
      <c r="G87" s="113">
        <v>100</v>
      </c>
    </row>
    <row r="88" spans="1:10">
      <c r="A88" s="398"/>
      <c r="B88" s="398"/>
      <c r="C88" s="398"/>
      <c r="D88" s="398"/>
      <c r="E88" s="398"/>
      <c r="F88" s="93" t="s">
        <v>63</v>
      </c>
      <c r="G88" s="113">
        <v>100</v>
      </c>
    </row>
    <row r="89" spans="1:10">
      <c r="A89" s="398"/>
      <c r="B89" s="398"/>
      <c r="C89" s="398"/>
      <c r="D89" s="398"/>
      <c r="E89" s="398"/>
      <c r="F89" s="93" t="s">
        <v>64</v>
      </c>
      <c r="G89" s="113">
        <v>71</v>
      </c>
    </row>
    <row r="90" spans="1:10">
      <c r="A90" s="398"/>
      <c r="B90" s="398"/>
      <c r="C90" s="398"/>
      <c r="D90" s="398"/>
      <c r="E90" s="398"/>
      <c r="F90" s="93" t="s">
        <v>65</v>
      </c>
      <c r="G90" s="113">
        <v>64</v>
      </c>
    </row>
    <row r="91" spans="1:10">
      <c r="A91" s="398"/>
      <c r="B91" s="398"/>
      <c r="C91" s="398"/>
      <c r="D91" s="398"/>
      <c r="E91" s="398"/>
      <c r="F91" s="93" t="s">
        <v>66</v>
      </c>
      <c r="G91" s="87">
        <v>63.749999999999993</v>
      </c>
    </row>
    <row r="92" spans="1:10" ht="99.75">
      <c r="A92" s="110" t="s">
        <v>1001</v>
      </c>
      <c r="B92" s="110" t="s">
        <v>1000</v>
      </c>
      <c r="C92" s="110" t="s">
        <v>999</v>
      </c>
      <c r="D92" s="114" t="s">
        <v>69</v>
      </c>
      <c r="E92" s="114" t="s">
        <v>275</v>
      </c>
      <c r="F92" s="93" t="s">
        <v>68</v>
      </c>
      <c r="G92" s="87">
        <f>(G91/G87)*100</f>
        <v>63.749999999999993</v>
      </c>
    </row>
    <row r="93" spans="1:10" ht="16.5" customHeight="1">
      <c r="A93" s="398" t="s">
        <v>57</v>
      </c>
      <c r="B93" s="398" t="s">
        <v>58</v>
      </c>
      <c r="C93" s="398" t="s">
        <v>59</v>
      </c>
      <c r="D93" s="398" t="s">
        <v>60</v>
      </c>
      <c r="E93" s="398" t="s">
        <v>61</v>
      </c>
      <c r="F93" s="93" t="s">
        <v>62</v>
      </c>
      <c r="G93" s="113">
        <v>100</v>
      </c>
    </row>
    <row r="94" spans="1:10">
      <c r="A94" s="398"/>
      <c r="B94" s="398"/>
      <c r="C94" s="398"/>
      <c r="D94" s="398"/>
      <c r="E94" s="398"/>
      <c r="F94" s="93" t="s">
        <v>63</v>
      </c>
      <c r="G94" s="113">
        <v>100</v>
      </c>
    </row>
    <row r="95" spans="1:10">
      <c r="A95" s="398"/>
      <c r="B95" s="398"/>
      <c r="C95" s="398"/>
      <c r="D95" s="398"/>
      <c r="E95" s="398"/>
      <c r="F95" s="93" t="s">
        <v>64</v>
      </c>
      <c r="G95" s="113">
        <v>100</v>
      </c>
    </row>
    <row r="96" spans="1:10">
      <c r="A96" s="398"/>
      <c r="B96" s="398"/>
      <c r="C96" s="398"/>
      <c r="D96" s="398"/>
      <c r="E96" s="398"/>
      <c r="F96" s="93" t="s">
        <v>65</v>
      </c>
      <c r="G96" s="113">
        <v>100</v>
      </c>
      <c r="I96" s="6"/>
    </row>
    <row r="97" spans="1:10">
      <c r="A97" s="398"/>
      <c r="B97" s="398"/>
      <c r="C97" s="398"/>
      <c r="D97" s="398"/>
      <c r="E97" s="398"/>
      <c r="F97" s="93" t="s">
        <v>66</v>
      </c>
      <c r="G97" s="87">
        <v>100</v>
      </c>
      <c r="I97" s="6"/>
      <c r="J97" s="6"/>
    </row>
    <row r="98" spans="1:10" ht="57">
      <c r="A98" s="110" t="s">
        <v>998</v>
      </c>
      <c r="B98" s="110" t="s">
        <v>997</v>
      </c>
      <c r="C98" s="110" t="s">
        <v>996</v>
      </c>
      <c r="D98" s="114" t="s">
        <v>69</v>
      </c>
      <c r="E98" s="114" t="s">
        <v>275</v>
      </c>
      <c r="F98" s="93" t="s">
        <v>68</v>
      </c>
      <c r="G98" s="87">
        <f>(G97/G93)*100</f>
        <v>100</v>
      </c>
    </row>
    <row r="99" spans="1:10" ht="16.5" customHeight="1">
      <c r="A99" s="398" t="s">
        <v>57</v>
      </c>
      <c r="B99" s="398" t="s">
        <v>58</v>
      </c>
      <c r="C99" s="398" t="s">
        <v>59</v>
      </c>
      <c r="D99" s="398" t="s">
        <v>60</v>
      </c>
      <c r="E99" s="398" t="s">
        <v>61</v>
      </c>
      <c r="F99" s="93" t="s">
        <v>62</v>
      </c>
      <c r="G99" s="113">
        <v>100</v>
      </c>
    </row>
    <row r="100" spans="1:10">
      <c r="A100" s="398"/>
      <c r="B100" s="398"/>
      <c r="C100" s="398"/>
      <c r="D100" s="398"/>
      <c r="E100" s="398"/>
      <c r="F100" s="93" t="s">
        <v>63</v>
      </c>
      <c r="G100" s="113">
        <v>100</v>
      </c>
    </row>
    <row r="101" spans="1:10">
      <c r="A101" s="398"/>
      <c r="B101" s="398"/>
      <c r="C101" s="398"/>
      <c r="D101" s="398"/>
      <c r="E101" s="398"/>
      <c r="F101" s="93" t="s">
        <v>64</v>
      </c>
      <c r="G101" s="113">
        <v>50</v>
      </c>
    </row>
    <row r="102" spans="1:10">
      <c r="A102" s="398"/>
      <c r="B102" s="398"/>
      <c r="C102" s="398"/>
      <c r="D102" s="398"/>
      <c r="E102" s="398"/>
      <c r="F102" s="93" t="s">
        <v>65</v>
      </c>
      <c r="G102" s="113">
        <v>100</v>
      </c>
      <c r="I102" s="6"/>
    </row>
    <row r="103" spans="1:10">
      <c r="A103" s="398"/>
      <c r="B103" s="398"/>
      <c r="C103" s="398"/>
      <c r="D103" s="398"/>
      <c r="E103" s="398"/>
      <c r="F103" s="93" t="s">
        <v>66</v>
      </c>
      <c r="G103" s="87">
        <v>100</v>
      </c>
      <c r="I103" s="6"/>
      <c r="J103" s="6"/>
    </row>
    <row r="104" spans="1:10" ht="82.5" customHeight="1">
      <c r="A104" s="110" t="s">
        <v>995</v>
      </c>
      <c r="B104" s="110" t="s">
        <v>994</v>
      </c>
      <c r="C104" s="110" t="s">
        <v>993</v>
      </c>
      <c r="D104" s="114" t="s">
        <v>69</v>
      </c>
      <c r="E104" s="114" t="s">
        <v>296</v>
      </c>
      <c r="F104" s="93" t="s">
        <v>68</v>
      </c>
      <c r="G104" s="87">
        <f>(G103/G99)*100</f>
        <v>100</v>
      </c>
    </row>
    <row r="105" spans="1:10" ht="16.5" customHeight="1">
      <c r="A105" s="398" t="s">
        <v>57</v>
      </c>
      <c r="B105" s="398" t="s">
        <v>58</v>
      </c>
      <c r="C105" s="398" t="s">
        <v>59</v>
      </c>
      <c r="D105" s="398" t="s">
        <v>60</v>
      </c>
      <c r="E105" s="398" t="s">
        <v>61</v>
      </c>
      <c r="F105" s="93" t="s">
        <v>62</v>
      </c>
      <c r="G105" s="113">
        <v>100</v>
      </c>
    </row>
    <row r="106" spans="1:10">
      <c r="A106" s="398"/>
      <c r="B106" s="398"/>
      <c r="C106" s="398"/>
      <c r="D106" s="398"/>
      <c r="E106" s="398"/>
      <c r="F106" s="93" t="s">
        <v>63</v>
      </c>
      <c r="G106" s="113">
        <v>100</v>
      </c>
    </row>
    <row r="107" spans="1:10">
      <c r="A107" s="398"/>
      <c r="B107" s="398"/>
      <c r="C107" s="398"/>
      <c r="D107" s="398"/>
      <c r="E107" s="398"/>
      <c r="F107" s="93" t="s">
        <v>64</v>
      </c>
      <c r="G107" s="113">
        <v>100</v>
      </c>
    </row>
    <row r="108" spans="1:10">
      <c r="A108" s="398"/>
      <c r="B108" s="398"/>
      <c r="C108" s="398"/>
      <c r="D108" s="398"/>
      <c r="E108" s="398"/>
      <c r="F108" s="93" t="s">
        <v>65</v>
      </c>
      <c r="G108" s="113">
        <v>100</v>
      </c>
    </row>
    <row r="109" spans="1:10">
      <c r="A109" s="398"/>
      <c r="B109" s="398"/>
      <c r="C109" s="398"/>
      <c r="D109" s="398"/>
      <c r="E109" s="398"/>
      <c r="F109" s="93" t="s">
        <v>66</v>
      </c>
      <c r="G109" s="87">
        <v>100</v>
      </c>
    </row>
    <row r="110" spans="1:10" ht="57">
      <c r="A110" s="110" t="s">
        <v>992</v>
      </c>
      <c r="B110" s="110" t="s">
        <v>991</v>
      </c>
      <c r="C110" s="110" t="s">
        <v>990</v>
      </c>
      <c r="D110" s="114" t="s">
        <v>69</v>
      </c>
      <c r="E110" s="114" t="s">
        <v>275</v>
      </c>
      <c r="F110" s="93" t="s">
        <v>68</v>
      </c>
      <c r="G110" s="87">
        <f>(G109/G105)*100</f>
        <v>100</v>
      </c>
    </row>
    <row r="111" spans="1:10">
      <c r="A111" s="311" t="s">
        <v>70</v>
      </c>
      <c r="B111" s="312"/>
      <c r="C111" s="312"/>
      <c r="D111" s="312"/>
      <c r="E111" s="312"/>
      <c r="F111" s="312"/>
      <c r="G111" s="313"/>
    </row>
    <row r="112" spans="1:10" ht="36.75" customHeight="1">
      <c r="A112" s="339" t="str">
        <f>+A32</f>
        <v>Porcentaje de sujetos obligados del ámbito federal de la Ley General de Protección de Datos Personales en Posesión de Sujetos Obligados que cuentan con una política interna o programa de protección de datos personales.</v>
      </c>
      <c r="B112" s="340"/>
      <c r="C112" s="340"/>
      <c r="D112" s="340"/>
      <c r="E112" s="340"/>
      <c r="F112" s="340"/>
      <c r="G112" s="341"/>
    </row>
    <row r="113" spans="1:7">
      <c r="A113" s="97" t="s">
        <v>71</v>
      </c>
      <c r="B113" s="330" t="s">
        <v>73</v>
      </c>
      <c r="C113" s="331"/>
      <c r="D113" s="331"/>
      <c r="E113" s="331"/>
      <c r="F113" s="331"/>
      <c r="G113" s="332"/>
    </row>
    <row r="114" spans="1:7">
      <c r="A114" s="97" t="s">
        <v>72</v>
      </c>
      <c r="B114" s="330" t="s">
        <v>73</v>
      </c>
      <c r="C114" s="331"/>
      <c r="D114" s="331"/>
      <c r="E114" s="331"/>
      <c r="F114" s="331"/>
      <c r="G114" s="332"/>
    </row>
    <row r="115" spans="1:7" ht="36.75" customHeight="1">
      <c r="A115" s="327" t="str">
        <f>+A40</f>
        <v>Porcentaje de utilidad de las herramientas que el INAI pone a disposición de quienes son responsables y/o encargados para facilitar el cumplimiento de las obligaciones en materia de protección de datos personales.</v>
      </c>
      <c r="B115" s="328"/>
      <c r="C115" s="328"/>
      <c r="D115" s="328"/>
      <c r="E115" s="328"/>
      <c r="F115" s="328"/>
      <c r="G115" s="329"/>
    </row>
    <row r="116" spans="1:7">
      <c r="A116" s="97" t="s">
        <v>71</v>
      </c>
      <c r="B116" s="330" t="s">
        <v>73</v>
      </c>
      <c r="C116" s="331"/>
      <c r="D116" s="331"/>
      <c r="E116" s="331"/>
      <c r="F116" s="331"/>
      <c r="G116" s="332"/>
    </row>
    <row r="117" spans="1:7">
      <c r="A117" s="97" t="s">
        <v>72</v>
      </c>
      <c r="B117" s="330" t="s">
        <v>73</v>
      </c>
      <c r="C117" s="331"/>
      <c r="D117" s="331"/>
      <c r="E117" s="331"/>
      <c r="F117" s="331"/>
      <c r="G117" s="332"/>
    </row>
    <row r="118" spans="1:7">
      <c r="A118" s="327" t="str">
        <f>A48</f>
        <v>Tasa de crecimiento de las solicitudes de inscripción en el REA y en el Premio de Innovación y Buenas Prácticas.</v>
      </c>
      <c r="B118" s="328"/>
      <c r="C118" s="328"/>
      <c r="D118" s="328"/>
      <c r="E118" s="328"/>
      <c r="F118" s="328"/>
      <c r="G118" s="329"/>
    </row>
    <row r="119" spans="1:7">
      <c r="A119" s="130" t="s">
        <v>71</v>
      </c>
      <c r="B119" s="330" t="s">
        <v>73</v>
      </c>
      <c r="C119" s="331"/>
      <c r="D119" s="331"/>
      <c r="E119" s="331"/>
      <c r="F119" s="331"/>
      <c r="G119" s="332"/>
    </row>
    <row r="120" spans="1:7">
      <c r="A120" s="130" t="s">
        <v>72</v>
      </c>
      <c r="B120" s="330" t="s">
        <v>73</v>
      </c>
      <c r="C120" s="331"/>
      <c r="D120" s="331"/>
      <c r="E120" s="331"/>
      <c r="F120" s="331"/>
      <c r="G120" s="332"/>
    </row>
    <row r="121" spans="1:7">
      <c r="A121" s="327" t="str">
        <f>+A54</f>
        <v>Tasa de crecimiento porcentual de personas que manifiestan conocer sobre el derecho de protección de datos personales.</v>
      </c>
      <c r="B121" s="328"/>
      <c r="C121" s="328"/>
      <c r="D121" s="328"/>
      <c r="E121" s="328"/>
      <c r="F121" s="328"/>
      <c r="G121" s="329"/>
    </row>
    <row r="122" spans="1:7">
      <c r="A122" s="130" t="s">
        <v>71</v>
      </c>
      <c r="B122" s="330" t="s">
        <v>73</v>
      </c>
      <c r="C122" s="331"/>
      <c r="D122" s="331"/>
      <c r="E122" s="331"/>
      <c r="F122" s="331"/>
      <c r="G122" s="332"/>
    </row>
    <row r="123" spans="1:7">
      <c r="A123" s="130" t="s">
        <v>72</v>
      </c>
      <c r="B123" s="330" t="s">
        <v>73</v>
      </c>
      <c r="C123" s="331"/>
      <c r="D123" s="331"/>
      <c r="E123" s="331"/>
      <c r="F123" s="331"/>
      <c r="G123" s="332"/>
    </row>
    <row r="124" spans="1:7">
      <c r="A124" s="327" t="str">
        <f>+A60</f>
        <v>Proporción de informes emitidos por la DGPAR de las auditorías admitidas y no canceladas por quienes son sujetos obligados en el período.</v>
      </c>
      <c r="B124" s="328"/>
      <c r="C124" s="328"/>
      <c r="D124" s="328"/>
      <c r="E124" s="328"/>
      <c r="F124" s="328"/>
      <c r="G124" s="329"/>
    </row>
    <row r="125" spans="1:7">
      <c r="A125" s="130" t="s">
        <v>71</v>
      </c>
      <c r="B125" s="330" t="s">
        <v>73</v>
      </c>
      <c r="C125" s="331"/>
      <c r="D125" s="331"/>
      <c r="E125" s="331"/>
      <c r="F125" s="331"/>
      <c r="G125" s="332"/>
    </row>
    <row r="126" spans="1:7">
      <c r="A126" s="130" t="s">
        <v>72</v>
      </c>
      <c r="B126" s="330" t="s">
        <v>73</v>
      </c>
      <c r="C126" s="331"/>
      <c r="D126" s="331"/>
      <c r="E126" s="331"/>
      <c r="F126" s="331"/>
      <c r="G126" s="332"/>
    </row>
    <row r="127" spans="1:7">
      <c r="A127" s="327" t="str">
        <f>+A68</f>
        <v>Porcentaje de esquemas de autorregulación (EA) evaluados</v>
      </c>
      <c r="B127" s="328"/>
      <c r="C127" s="328"/>
      <c r="D127" s="328"/>
      <c r="E127" s="328"/>
      <c r="F127" s="328"/>
      <c r="G127" s="329"/>
    </row>
    <row r="128" spans="1:7" ht="63.75" customHeight="1">
      <c r="A128" s="97" t="s">
        <v>71</v>
      </c>
      <c r="B128" s="411" t="s">
        <v>1266</v>
      </c>
      <c r="C128" s="412"/>
      <c r="D128" s="412"/>
      <c r="E128" s="412"/>
      <c r="F128" s="412"/>
      <c r="G128" s="413"/>
    </row>
    <row r="129" spans="1:7">
      <c r="A129" s="97" t="s">
        <v>72</v>
      </c>
      <c r="B129" s="411"/>
      <c r="C129" s="412"/>
      <c r="D129" s="412"/>
      <c r="E129" s="412"/>
      <c r="F129" s="412"/>
      <c r="G129" s="413"/>
    </row>
    <row r="130" spans="1:7">
      <c r="A130" s="327" t="str">
        <f>+A74</f>
        <v>Porcentaje de esquemas de autorregulación (EA) reconocidos.</v>
      </c>
      <c r="B130" s="328"/>
      <c r="C130" s="328"/>
      <c r="D130" s="328"/>
      <c r="E130" s="328"/>
      <c r="F130" s="328"/>
      <c r="G130" s="329"/>
    </row>
    <row r="131" spans="1:7" ht="38.25" customHeight="1">
      <c r="A131" s="97" t="s">
        <v>71</v>
      </c>
      <c r="B131" s="411" t="s">
        <v>1267</v>
      </c>
      <c r="C131" s="412"/>
      <c r="D131" s="412"/>
      <c r="E131" s="412"/>
      <c r="F131" s="412"/>
      <c r="G131" s="413"/>
    </row>
    <row r="132" spans="1:7">
      <c r="A132" s="97" t="s">
        <v>72</v>
      </c>
      <c r="B132" s="411"/>
      <c r="C132" s="412"/>
      <c r="D132" s="412"/>
      <c r="E132" s="412"/>
      <c r="F132" s="412"/>
      <c r="G132" s="413"/>
    </row>
    <row r="133" spans="1:7">
      <c r="A133" s="327" t="str">
        <f>+A80</f>
        <v>Porcentaje de actividades realizadas por la DGPAR relacionadas con el impulso de la autorregulación y las mejores prácticas.</v>
      </c>
      <c r="B133" s="328"/>
      <c r="C133" s="328"/>
      <c r="D133" s="328"/>
      <c r="E133" s="328"/>
      <c r="F133" s="328"/>
      <c r="G133" s="329"/>
    </row>
    <row r="134" spans="1:7" ht="70.5" customHeight="1">
      <c r="A134" s="97" t="s">
        <v>71</v>
      </c>
      <c r="B134" s="411" t="s">
        <v>1262</v>
      </c>
      <c r="C134" s="412"/>
      <c r="D134" s="412"/>
      <c r="E134" s="412"/>
      <c r="F134" s="412"/>
      <c r="G134" s="413"/>
    </row>
    <row r="135" spans="1:7">
      <c r="A135" s="97" t="s">
        <v>72</v>
      </c>
      <c r="B135" s="411"/>
      <c r="C135" s="412"/>
      <c r="D135" s="412"/>
      <c r="E135" s="412"/>
      <c r="F135" s="412"/>
      <c r="G135" s="413"/>
    </row>
    <row r="136" spans="1:7">
      <c r="A136" s="327" t="str">
        <f>+A86</f>
        <v xml:space="preserve">Porcentaje de actividades relacionadas con la elaboración de material para orientar  en el cumplimiento de obligaciones en materia de protección de datos personales. </v>
      </c>
      <c r="B136" s="328"/>
      <c r="C136" s="328"/>
      <c r="D136" s="328"/>
      <c r="E136" s="328"/>
      <c r="F136" s="328"/>
      <c r="G136" s="329"/>
    </row>
    <row r="137" spans="1:7" ht="95.25" customHeight="1">
      <c r="A137" s="97" t="s">
        <v>71</v>
      </c>
      <c r="B137" s="457" t="s">
        <v>1263</v>
      </c>
      <c r="C137" s="458"/>
      <c r="D137" s="458"/>
      <c r="E137" s="458"/>
      <c r="F137" s="458"/>
      <c r="G137" s="459"/>
    </row>
    <row r="138" spans="1:7">
      <c r="A138" s="97" t="s">
        <v>72</v>
      </c>
      <c r="B138" s="411"/>
      <c r="C138" s="412"/>
      <c r="D138" s="412"/>
      <c r="E138" s="412"/>
      <c r="F138" s="412"/>
      <c r="G138" s="413"/>
    </row>
    <row r="139" spans="1:7">
      <c r="A139" s="327" t="str">
        <f>+A92</f>
        <v xml:space="preserve">Porcentaje de actividades realizadas por la DGPAR para promover la educación cívica y cultura para el ejercicio del derecho de protección de datos personales entre quienes son titulares. </v>
      </c>
      <c r="B139" s="328"/>
      <c r="C139" s="328"/>
      <c r="D139" s="328"/>
      <c r="E139" s="328"/>
      <c r="F139" s="328"/>
      <c r="G139" s="329"/>
    </row>
    <row r="140" spans="1:7" ht="72" customHeight="1">
      <c r="A140" s="97" t="s">
        <v>71</v>
      </c>
      <c r="B140" s="457" t="s">
        <v>1264</v>
      </c>
      <c r="C140" s="458"/>
      <c r="D140" s="458"/>
      <c r="E140" s="458"/>
      <c r="F140" s="458"/>
      <c r="G140" s="459"/>
    </row>
    <row r="141" spans="1:7">
      <c r="A141" s="97" t="s">
        <v>72</v>
      </c>
      <c r="B141" s="411"/>
      <c r="C141" s="412"/>
      <c r="D141" s="412"/>
      <c r="E141" s="412"/>
      <c r="F141" s="412"/>
      <c r="G141" s="413"/>
    </row>
    <row r="142" spans="1:7">
      <c r="A142" s="327" t="str">
        <f>+A98</f>
        <v>Porcentaje de solicitudes de opiniones técnicas, consultas y asesorías especializadas en materia de protección de datos personales atendidas por la DGPAR.</v>
      </c>
      <c r="B142" s="328"/>
      <c r="C142" s="328"/>
      <c r="D142" s="328"/>
      <c r="E142" s="328"/>
      <c r="F142" s="328"/>
      <c r="G142" s="329"/>
    </row>
    <row r="143" spans="1:7" ht="51" customHeight="1">
      <c r="A143" s="97" t="s">
        <v>71</v>
      </c>
      <c r="B143" s="411" t="s">
        <v>1265</v>
      </c>
      <c r="C143" s="412"/>
      <c r="D143" s="412"/>
      <c r="E143" s="412"/>
      <c r="F143" s="412"/>
      <c r="G143" s="413"/>
    </row>
    <row r="144" spans="1:7">
      <c r="A144" s="97" t="s">
        <v>72</v>
      </c>
      <c r="B144" s="411"/>
      <c r="C144" s="412"/>
      <c r="D144" s="412"/>
      <c r="E144" s="412"/>
      <c r="F144" s="412"/>
      <c r="G144" s="413"/>
    </row>
    <row r="145" spans="1:7">
      <c r="A145" s="454" t="str">
        <f>+A104</f>
        <v>Porcentaje de auditorías voluntarias atendidas por la DGPAR.</v>
      </c>
      <c r="B145" s="455"/>
      <c r="C145" s="455"/>
      <c r="D145" s="455"/>
      <c r="E145" s="455"/>
      <c r="F145" s="455"/>
      <c r="G145" s="456"/>
    </row>
    <row r="146" spans="1:7">
      <c r="A146" s="97" t="s">
        <v>71</v>
      </c>
      <c r="B146" s="411" t="s">
        <v>1343</v>
      </c>
      <c r="C146" s="412"/>
      <c r="D146" s="412"/>
      <c r="E146" s="412"/>
      <c r="F146" s="412"/>
      <c r="G146" s="413"/>
    </row>
    <row r="147" spans="1:7">
      <c r="A147" s="97" t="s">
        <v>72</v>
      </c>
      <c r="B147" s="411"/>
      <c r="C147" s="412"/>
      <c r="D147" s="412"/>
      <c r="E147" s="412"/>
      <c r="F147" s="412"/>
      <c r="G147" s="413"/>
    </row>
    <row r="148" spans="1:7">
      <c r="A148" s="327" t="str">
        <f>+A110</f>
        <v>Porcentaje de talleres impartidos por la DGPAR.</v>
      </c>
      <c r="B148" s="328"/>
      <c r="C148" s="328"/>
      <c r="D148" s="328"/>
      <c r="E148" s="328"/>
      <c r="F148" s="328"/>
      <c r="G148" s="329"/>
    </row>
    <row r="149" spans="1:7" ht="82.5" customHeight="1">
      <c r="A149" s="97" t="s">
        <v>71</v>
      </c>
      <c r="B149" s="411" t="s">
        <v>1268</v>
      </c>
      <c r="C149" s="412"/>
      <c r="D149" s="412"/>
      <c r="E149" s="412"/>
      <c r="F149" s="412"/>
      <c r="G149" s="413"/>
    </row>
    <row r="150" spans="1:7">
      <c r="A150" s="97" t="s">
        <v>72</v>
      </c>
      <c r="B150" s="411"/>
      <c r="C150" s="412"/>
      <c r="D150" s="412"/>
      <c r="E150" s="412"/>
      <c r="F150" s="412"/>
      <c r="G150" s="413"/>
    </row>
    <row r="151" spans="1:7" ht="16.5" customHeight="1">
      <c r="A151" s="345"/>
      <c r="B151" s="345"/>
      <c r="C151" s="345"/>
      <c r="D151" s="345"/>
      <c r="E151" s="345"/>
      <c r="F151" s="345"/>
      <c r="G151" s="345"/>
    </row>
    <row r="152" spans="1:7">
      <c r="A152" s="311" t="s">
        <v>74</v>
      </c>
      <c r="B152" s="312"/>
      <c r="C152" s="312"/>
      <c r="D152" s="312"/>
      <c r="E152" s="312"/>
      <c r="F152" s="312"/>
      <c r="G152" s="313"/>
    </row>
    <row r="153" spans="1:7" ht="36.75" customHeight="1">
      <c r="A153" s="339" t="str">
        <f>+A32</f>
        <v>Porcentaje de sujetos obligados del ámbito federal de la Ley General de Protección de Datos Personales en Posesión de Sujetos Obligados que cuentan con una política interna o programa de protección de datos personales.</v>
      </c>
      <c r="B153" s="340"/>
      <c r="C153" s="340"/>
      <c r="D153" s="340"/>
      <c r="E153" s="340"/>
      <c r="F153" s="340"/>
      <c r="G153" s="341"/>
    </row>
    <row r="154" spans="1:7" ht="39.950000000000003" customHeight="1">
      <c r="A154" s="99" t="s">
        <v>84</v>
      </c>
      <c r="B154" s="336"/>
      <c r="C154" s="336"/>
      <c r="D154" s="336"/>
      <c r="E154" s="336"/>
      <c r="F154" s="336"/>
      <c r="G154" s="336"/>
    </row>
    <row r="155" spans="1:7" ht="39.950000000000003" customHeight="1">
      <c r="A155" s="99" t="s">
        <v>85</v>
      </c>
      <c r="B155" s="384"/>
      <c r="C155" s="384"/>
      <c r="D155" s="384"/>
      <c r="E155" s="384"/>
      <c r="F155" s="384"/>
      <c r="G155" s="384"/>
    </row>
    <row r="156" spans="1:7" ht="20.100000000000001" customHeight="1">
      <c r="A156" s="99" t="s">
        <v>86</v>
      </c>
      <c r="B156" s="337"/>
      <c r="C156" s="337"/>
      <c r="D156" s="337"/>
      <c r="E156" s="337"/>
      <c r="F156" s="337"/>
      <c r="G156" s="337"/>
    </row>
    <row r="157" spans="1:7" ht="36.75" customHeight="1">
      <c r="A157" s="327" t="str">
        <f>+A40</f>
        <v>Porcentaje de utilidad de las herramientas que el INAI pone a disposición de quienes son responsables y/o encargados para facilitar el cumplimiento de las obligaciones en materia de protección de datos personales.</v>
      </c>
      <c r="B157" s="328"/>
      <c r="C157" s="328"/>
      <c r="D157" s="328"/>
      <c r="E157" s="328"/>
      <c r="F157" s="328"/>
      <c r="G157" s="329"/>
    </row>
    <row r="158" spans="1:7" ht="39.950000000000003" customHeight="1">
      <c r="A158" s="99" t="s">
        <v>84</v>
      </c>
      <c r="B158" s="336"/>
      <c r="C158" s="336"/>
      <c r="D158" s="336"/>
      <c r="E158" s="336"/>
      <c r="F158" s="336"/>
      <c r="G158" s="336"/>
    </row>
    <row r="159" spans="1:7" ht="39.950000000000003" customHeight="1">
      <c r="A159" s="99" t="s">
        <v>85</v>
      </c>
      <c r="B159" s="384"/>
      <c r="C159" s="384"/>
      <c r="D159" s="384"/>
      <c r="E159" s="384"/>
      <c r="F159" s="384"/>
      <c r="G159" s="384"/>
    </row>
    <row r="160" spans="1:7" ht="20.100000000000001" customHeight="1">
      <c r="A160" s="99" t="s">
        <v>86</v>
      </c>
      <c r="B160" s="337"/>
      <c r="C160" s="337"/>
      <c r="D160" s="337"/>
      <c r="E160" s="337"/>
      <c r="F160" s="337"/>
      <c r="G160" s="337"/>
    </row>
    <row r="161" spans="1:7" ht="20.100000000000001" customHeight="1">
      <c r="A161" s="327" t="str">
        <f>+A48</f>
        <v>Tasa de crecimiento de las solicitudes de inscripción en el REA y en el Premio de Innovación y Buenas Prácticas.</v>
      </c>
      <c r="B161" s="328"/>
      <c r="C161" s="328"/>
      <c r="D161" s="328"/>
      <c r="E161" s="328"/>
      <c r="F161" s="328"/>
      <c r="G161" s="329"/>
    </row>
    <row r="162" spans="1:7" ht="39.950000000000003" customHeight="1">
      <c r="A162" s="99" t="s">
        <v>84</v>
      </c>
      <c r="B162" s="336"/>
      <c r="C162" s="336"/>
      <c r="D162" s="336"/>
      <c r="E162" s="336"/>
      <c r="F162" s="336"/>
      <c r="G162" s="336"/>
    </row>
    <row r="163" spans="1:7" ht="39.950000000000003" customHeight="1">
      <c r="A163" s="99" t="s">
        <v>85</v>
      </c>
      <c r="B163" s="384"/>
      <c r="C163" s="384"/>
      <c r="D163" s="384"/>
      <c r="E163" s="384"/>
      <c r="F163" s="384"/>
      <c r="G163" s="384"/>
    </row>
    <row r="164" spans="1:7" ht="20.100000000000001" customHeight="1">
      <c r="A164" s="99" t="s">
        <v>86</v>
      </c>
      <c r="B164" s="337"/>
      <c r="C164" s="337"/>
      <c r="D164" s="337"/>
      <c r="E164" s="337"/>
      <c r="F164" s="337"/>
      <c r="G164" s="337"/>
    </row>
    <row r="165" spans="1:7" ht="20.100000000000001" customHeight="1">
      <c r="A165" s="327" t="str">
        <f>+A54</f>
        <v>Tasa de crecimiento porcentual de personas que manifiestan conocer sobre el derecho de protección de datos personales.</v>
      </c>
      <c r="B165" s="328"/>
      <c r="C165" s="328"/>
      <c r="D165" s="328"/>
      <c r="E165" s="328"/>
      <c r="F165" s="328"/>
      <c r="G165" s="329"/>
    </row>
    <row r="166" spans="1:7" ht="39.950000000000003" customHeight="1">
      <c r="A166" s="99" t="s">
        <v>84</v>
      </c>
      <c r="B166" s="336"/>
      <c r="C166" s="336"/>
      <c r="D166" s="336"/>
      <c r="E166" s="336"/>
      <c r="F166" s="336"/>
      <c r="G166" s="336"/>
    </row>
    <row r="167" spans="1:7" ht="39.950000000000003" customHeight="1">
      <c r="A167" s="99" t="s">
        <v>85</v>
      </c>
      <c r="B167" s="384"/>
      <c r="C167" s="384"/>
      <c r="D167" s="384"/>
      <c r="E167" s="384"/>
      <c r="F167" s="384"/>
      <c r="G167" s="384"/>
    </row>
    <row r="168" spans="1:7" ht="20.100000000000001" customHeight="1">
      <c r="A168" s="99" t="s">
        <v>86</v>
      </c>
      <c r="B168" s="337"/>
      <c r="C168" s="337"/>
      <c r="D168" s="337"/>
      <c r="E168" s="337"/>
      <c r="F168" s="337"/>
      <c r="G168" s="337"/>
    </row>
    <row r="169" spans="1:7" ht="20.100000000000001" customHeight="1">
      <c r="A169" s="327" t="str">
        <f>+A60</f>
        <v>Proporción de informes emitidos por la DGPAR de las auditorías admitidas y no canceladas por quienes son sujetos obligados en el período.</v>
      </c>
      <c r="B169" s="328"/>
      <c r="C169" s="328"/>
      <c r="D169" s="328"/>
      <c r="E169" s="328"/>
      <c r="F169" s="328"/>
      <c r="G169" s="329"/>
    </row>
    <row r="170" spans="1:7" ht="39.950000000000003" customHeight="1">
      <c r="A170" s="99" t="s">
        <v>84</v>
      </c>
      <c r="B170" s="336"/>
      <c r="C170" s="336"/>
      <c r="D170" s="336"/>
      <c r="E170" s="336"/>
      <c r="F170" s="336"/>
      <c r="G170" s="336"/>
    </row>
    <row r="171" spans="1:7" ht="39.950000000000003" customHeight="1">
      <c r="A171" s="99" t="s">
        <v>85</v>
      </c>
      <c r="B171" s="384"/>
      <c r="C171" s="384"/>
      <c r="D171" s="384"/>
      <c r="E171" s="384"/>
      <c r="F171" s="384"/>
      <c r="G171" s="384"/>
    </row>
    <row r="172" spans="1:7" ht="20.100000000000001" customHeight="1">
      <c r="A172" s="99" t="s">
        <v>86</v>
      </c>
      <c r="B172" s="337"/>
      <c r="C172" s="337"/>
      <c r="D172" s="337"/>
      <c r="E172" s="337"/>
      <c r="F172" s="337"/>
      <c r="G172" s="337"/>
    </row>
    <row r="173" spans="1:7" ht="20.100000000000001" customHeight="1">
      <c r="A173" s="327" t="str">
        <f>+A68</f>
        <v>Porcentaje de esquemas de autorregulación (EA) evaluados</v>
      </c>
      <c r="B173" s="328"/>
      <c r="C173" s="328"/>
      <c r="D173" s="328"/>
      <c r="E173" s="328"/>
      <c r="F173" s="328"/>
      <c r="G173" s="329"/>
    </row>
    <row r="174" spans="1:7" ht="39.950000000000003" customHeight="1">
      <c r="A174" s="99" t="s">
        <v>84</v>
      </c>
      <c r="B174" s="336"/>
      <c r="C174" s="336"/>
      <c r="D174" s="336"/>
      <c r="E174" s="336"/>
      <c r="F174" s="336"/>
      <c r="G174" s="336"/>
    </row>
    <row r="175" spans="1:7" ht="39.950000000000003" customHeight="1">
      <c r="A175" s="99" t="s">
        <v>85</v>
      </c>
      <c r="B175" s="384"/>
      <c r="C175" s="384"/>
      <c r="D175" s="384"/>
      <c r="E175" s="384"/>
      <c r="F175" s="384"/>
      <c r="G175" s="384"/>
    </row>
    <row r="176" spans="1:7" ht="20.100000000000001" customHeight="1">
      <c r="A176" s="99" t="s">
        <v>86</v>
      </c>
      <c r="B176" s="337"/>
      <c r="C176" s="337"/>
      <c r="D176" s="337"/>
      <c r="E176" s="337"/>
      <c r="F176" s="337"/>
      <c r="G176" s="337"/>
    </row>
    <row r="177" spans="1:7" ht="20.100000000000001" customHeight="1">
      <c r="A177" s="327" t="str">
        <f>+A74</f>
        <v>Porcentaje de esquemas de autorregulación (EA) reconocidos.</v>
      </c>
      <c r="B177" s="328"/>
      <c r="C177" s="328"/>
      <c r="D177" s="328"/>
      <c r="E177" s="328"/>
      <c r="F177" s="328"/>
      <c r="G177" s="329"/>
    </row>
    <row r="178" spans="1:7" ht="39.950000000000003" customHeight="1">
      <c r="A178" s="99" t="s">
        <v>84</v>
      </c>
      <c r="B178" s="336"/>
      <c r="C178" s="336"/>
      <c r="D178" s="336"/>
      <c r="E178" s="336"/>
      <c r="F178" s="336"/>
      <c r="G178" s="336"/>
    </row>
    <row r="179" spans="1:7" ht="39.950000000000003" customHeight="1">
      <c r="A179" s="99" t="s">
        <v>85</v>
      </c>
      <c r="B179" s="384"/>
      <c r="C179" s="384"/>
      <c r="D179" s="384"/>
      <c r="E179" s="384"/>
      <c r="F179" s="384"/>
      <c r="G179" s="384"/>
    </row>
    <row r="180" spans="1:7" ht="20.100000000000001" customHeight="1">
      <c r="A180" s="99" t="s">
        <v>86</v>
      </c>
      <c r="B180" s="337"/>
      <c r="C180" s="337"/>
      <c r="D180" s="337"/>
      <c r="E180" s="337"/>
      <c r="F180" s="337"/>
      <c r="G180" s="337"/>
    </row>
    <row r="181" spans="1:7" ht="20.100000000000001" customHeight="1">
      <c r="A181" s="327" t="str">
        <f>+A80</f>
        <v>Porcentaje de actividades realizadas por la DGPAR relacionadas con el impulso de la autorregulación y las mejores prácticas.</v>
      </c>
      <c r="B181" s="328"/>
      <c r="C181" s="328"/>
      <c r="D181" s="328"/>
      <c r="E181" s="328"/>
      <c r="F181" s="328"/>
      <c r="G181" s="329"/>
    </row>
    <row r="182" spans="1:7" ht="87.75" customHeight="1">
      <c r="A182" s="99" t="s">
        <v>84</v>
      </c>
      <c r="B182" s="336" t="s">
        <v>1377</v>
      </c>
      <c r="C182" s="336"/>
      <c r="D182" s="336"/>
      <c r="E182" s="336"/>
      <c r="F182" s="336"/>
      <c r="G182" s="336"/>
    </row>
    <row r="183" spans="1:7" ht="39.950000000000003" customHeight="1">
      <c r="A183" s="99" t="s">
        <v>85</v>
      </c>
      <c r="B183" s="384" t="s">
        <v>986</v>
      </c>
      <c r="C183" s="384"/>
      <c r="D183" s="384"/>
      <c r="E183" s="384"/>
      <c r="F183" s="384"/>
      <c r="G183" s="384"/>
    </row>
    <row r="184" spans="1:7" ht="31.5" customHeight="1">
      <c r="A184" s="99" t="s">
        <v>86</v>
      </c>
      <c r="B184" s="337" t="s">
        <v>989</v>
      </c>
      <c r="C184" s="337"/>
      <c r="D184" s="337"/>
      <c r="E184" s="337"/>
      <c r="F184" s="337"/>
      <c r="G184" s="337"/>
    </row>
    <row r="185" spans="1:7" ht="20.100000000000001" customHeight="1">
      <c r="A185" s="327" t="str">
        <f>+A86</f>
        <v xml:space="preserve">Porcentaje de actividades relacionadas con la elaboración de material para orientar  en el cumplimiento de obligaciones en materia de protección de datos personales. </v>
      </c>
      <c r="B185" s="328"/>
      <c r="C185" s="328"/>
      <c r="D185" s="328"/>
      <c r="E185" s="328"/>
      <c r="F185" s="328"/>
      <c r="G185" s="329"/>
    </row>
    <row r="186" spans="1:7" ht="60.75" customHeight="1">
      <c r="A186" s="99" t="s">
        <v>84</v>
      </c>
      <c r="B186" s="336" t="s">
        <v>1378</v>
      </c>
      <c r="C186" s="336"/>
      <c r="D186" s="336"/>
      <c r="E186" s="336"/>
      <c r="F186" s="336"/>
      <c r="G186" s="336"/>
    </row>
    <row r="187" spans="1:7" ht="39.950000000000003" customHeight="1">
      <c r="A187" s="99" t="s">
        <v>85</v>
      </c>
      <c r="B187" s="384" t="s">
        <v>986</v>
      </c>
      <c r="C187" s="384"/>
      <c r="D187" s="384"/>
      <c r="E187" s="384"/>
      <c r="F187" s="384"/>
      <c r="G187" s="384"/>
    </row>
    <row r="188" spans="1:7" ht="20.100000000000001" customHeight="1">
      <c r="A188" s="99" t="s">
        <v>86</v>
      </c>
      <c r="B188" s="337" t="s">
        <v>988</v>
      </c>
      <c r="C188" s="337"/>
      <c r="D188" s="337"/>
      <c r="E188" s="337"/>
      <c r="F188" s="337"/>
      <c r="G188" s="337"/>
    </row>
    <row r="189" spans="1:7" ht="36.75" customHeight="1">
      <c r="A189" s="339" t="str">
        <f>+A92</f>
        <v xml:space="preserve">Porcentaje de actividades realizadas por la DGPAR para promover la educación cívica y cultura para el ejercicio del derecho de protección de datos personales entre quienes son titulares. </v>
      </c>
      <c r="B189" s="340"/>
      <c r="C189" s="340"/>
      <c r="D189" s="340"/>
      <c r="E189" s="340"/>
      <c r="F189" s="340"/>
      <c r="G189" s="341"/>
    </row>
    <row r="190" spans="1:7" ht="44.25" customHeight="1">
      <c r="A190" s="99" t="s">
        <v>84</v>
      </c>
      <c r="B190" s="336" t="s">
        <v>987</v>
      </c>
      <c r="C190" s="336"/>
      <c r="D190" s="336"/>
      <c r="E190" s="336"/>
      <c r="F190" s="336"/>
      <c r="G190" s="336"/>
    </row>
    <row r="191" spans="1:7" ht="30" customHeight="1">
      <c r="A191" s="99" t="s">
        <v>85</v>
      </c>
      <c r="B191" s="384" t="s">
        <v>986</v>
      </c>
      <c r="C191" s="384"/>
      <c r="D191" s="384"/>
      <c r="E191" s="384"/>
      <c r="F191" s="384"/>
      <c r="G191" s="384"/>
    </row>
    <row r="192" spans="1:7" ht="20.100000000000001" customHeight="1">
      <c r="A192" s="99" t="s">
        <v>86</v>
      </c>
      <c r="B192" s="337" t="s">
        <v>985</v>
      </c>
      <c r="C192" s="337"/>
      <c r="D192" s="337"/>
      <c r="E192" s="337"/>
      <c r="F192" s="337"/>
      <c r="G192" s="337"/>
    </row>
    <row r="193" spans="1:7" ht="20.100000000000001" customHeight="1">
      <c r="A193" s="327" t="str">
        <f>+A98</f>
        <v>Porcentaje de solicitudes de opiniones técnicas, consultas y asesorías especializadas en materia de protección de datos personales atendidas por la DGPAR.</v>
      </c>
      <c r="B193" s="328"/>
      <c r="C193" s="328"/>
      <c r="D193" s="328"/>
      <c r="E193" s="328"/>
      <c r="F193" s="328"/>
      <c r="G193" s="329"/>
    </row>
    <row r="194" spans="1:7" ht="39.950000000000003" customHeight="1">
      <c r="A194" s="99" t="s">
        <v>84</v>
      </c>
      <c r="B194" s="336"/>
      <c r="C194" s="336"/>
      <c r="D194" s="336"/>
      <c r="E194" s="336"/>
      <c r="F194" s="336"/>
      <c r="G194" s="336"/>
    </row>
    <row r="195" spans="1:7" ht="39.950000000000003" customHeight="1">
      <c r="A195" s="99" t="s">
        <v>85</v>
      </c>
      <c r="B195" s="384"/>
      <c r="C195" s="384"/>
      <c r="D195" s="384"/>
      <c r="E195" s="384"/>
      <c r="F195" s="384"/>
      <c r="G195" s="384"/>
    </row>
    <row r="196" spans="1:7" ht="20.100000000000001" customHeight="1">
      <c r="A196" s="99" t="s">
        <v>86</v>
      </c>
      <c r="B196" s="337"/>
      <c r="C196" s="337"/>
      <c r="D196" s="337"/>
      <c r="E196" s="337"/>
      <c r="F196" s="337"/>
      <c r="G196" s="337"/>
    </row>
    <row r="197" spans="1:7" ht="20.100000000000001" customHeight="1">
      <c r="A197" s="327" t="str">
        <f>+A104</f>
        <v>Porcentaje de auditorías voluntarias atendidas por la DGPAR.</v>
      </c>
      <c r="B197" s="328"/>
      <c r="C197" s="328"/>
      <c r="D197" s="328"/>
      <c r="E197" s="328"/>
      <c r="F197" s="328"/>
      <c r="G197" s="329"/>
    </row>
    <row r="198" spans="1:7" ht="39.950000000000003" customHeight="1">
      <c r="A198" s="99" t="s">
        <v>84</v>
      </c>
      <c r="B198" s="336" t="s">
        <v>984</v>
      </c>
      <c r="C198" s="336"/>
      <c r="D198" s="336"/>
      <c r="E198" s="336"/>
      <c r="F198" s="336"/>
      <c r="G198" s="336"/>
    </row>
    <row r="199" spans="1:7" ht="39.950000000000003" customHeight="1">
      <c r="A199" s="99" t="s">
        <v>85</v>
      </c>
      <c r="B199" s="384" t="s">
        <v>273</v>
      </c>
      <c r="C199" s="384"/>
      <c r="D199" s="384"/>
      <c r="E199" s="384"/>
      <c r="F199" s="384"/>
      <c r="G199" s="384"/>
    </row>
    <row r="200" spans="1:7" ht="20.100000000000001" customHeight="1">
      <c r="A200" s="99" t="s">
        <v>86</v>
      </c>
      <c r="B200" s="337" t="s">
        <v>272</v>
      </c>
      <c r="C200" s="337"/>
      <c r="D200" s="337"/>
      <c r="E200" s="337"/>
      <c r="F200" s="337"/>
      <c r="G200" s="337"/>
    </row>
    <row r="201" spans="1:7">
      <c r="A201" s="327" t="str">
        <f>+A110</f>
        <v>Porcentaje de talleres impartidos por la DGPAR.</v>
      </c>
      <c r="B201" s="328"/>
      <c r="C201" s="328"/>
      <c r="D201" s="328"/>
      <c r="E201" s="328"/>
      <c r="F201" s="328"/>
      <c r="G201" s="329"/>
    </row>
    <row r="202" spans="1:7" ht="30">
      <c r="A202" s="99" t="s">
        <v>84</v>
      </c>
      <c r="B202" s="336"/>
      <c r="C202" s="336"/>
      <c r="D202" s="336"/>
      <c r="E202" s="336"/>
      <c r="F202" s="336"/>
      <c r="G202" s="336"/>
    </row>
    <row r="203" spans="1:7">
      <c r="A203" s="99" t="s">
        <v>85</v>
      </c>
      <c r="B203" s="384"/>
      <c r="C203" s="384"/>
      <c r="D203" s="384"/>
      <c r="E203" s="384"/>
      <c r="F203" s="384"/>
      <c r="G203" s="384"/>
    </row>
    <row r="204" spans="1:7">
      <c r="A204" s="99" t="s">
        <v>86</v>
      </c>
      <c r="B204" s="337"/>
      <c r="C204" s="337"/>
      <c r="D204" s="337"/>
      <c r="E204" s="337"/>
      <c r="F204" s="337"/>
      <c r="G204" s="337"/>
    </row>
    <row r="205" spans="1:7">
      <c r="A205" s="345"/>
      <c r="B205" s="345"/>
      <c r="C205" s="345"/>
      <c r="D205" s="345"/>
      <c r="E205" s="345"/>
      <c r="F205" s="345"/>
      <c r="G205" s="345"/>
    </row>
  </sheetData>
  <mergeCells count="208">
    <mergeCell ref="B192:G192"/>
    <mergeCell ref="A193:G193"/>
    <mergeCell ref="B194:G194"/>
    <mergeCell ref="B195:G195"/>
    <mergeCell ref="B196:G196"/>
    <mergeCell ref="A197:G197"/>
    <mergeCell ref="A205:G205"/>
    <mergeCell ref="B204:G204"/>
    <mergeCell ref="B198:G198"/>
    <mergeCell ref="B199:G199"/>
    <mergeCell ref="B200:G200"/>
    <mergeCell ref="A201:G201"/>
    <mergeCell ref="B202:G202"/>
    <mergeCell ref="B203:G203"/>
    <mergeCell ref="A189:G189"/>
    <mergeCell ref="B190:G190"/>
    <mergeCell ref="B191:G191"/>
    <mergeCell ref="B168:G168"/>
    <mergeCell ref="A169:G169"/>
    <mergeCell ref="B170:G170"/>
    <mergeCell ref="B171:G171"/>
    <mergeCell ref="B172:G172"/>
    <mergeCell ref="A173:G173"/>
    <mergeCell ref="B174:G174"/>
    <mergeCell ref="B175:G175"/>
    <mergeCell ref="B176:G176"/>
    <mergeCell ref="A177:G177"/>
    <mergeCell ref="B178:G178"/>
    <mergeCell ref="B179:G179"/>
    <mergeCell ref="B180:G180"/>
    <mergeCell ref="A181:G181"/>
    <mergeCell ref="B182:G182"/>
    <mergeCell ref="B183:G183"/>
    <mergeCell ref="B184:G184"/>
    <mergeCell ref="A185:G185"/>
    <mergeCell ref="B186:G186"/>
    <mergeCell ref="B187:G187"/>
    <mergeCell ref="B188:G188"/>
    <mergeCell ref="B140:G140"/>
    <mergeCell ref="B163:G163"/>
    <mergeCell ref="B129:G129"/>
    <mergeCell ref="A130:G130"/>
    <mergeCell ref="B131:G131"/>
    <mergeCell ref="B164:G164"/>
    <mergeCell ref="A165:G165"/>
    <mergeCell ref="B166:G166"/>
    <mergeCell ref="B167:G167"/>
    <mergeCell ref="B156:G156"/>
    <mergeCell ref="A157:G157"/>
    <mergeCell ref="B158:G158"/>
    <mergeCell ref="B159:G159"/>
    <mergeCell ref="B160:G160"/>
    <mergeCell ref="B162:G162"/>
    <mergeCell ref="A161:G161"/>
    <mergeCell ref="B128:G128"/>
    <mergeCell ref="A151:G151"/>
    <mergeCell ref="A152:G152"/>
    <mergeCell ref="A153:G153"/>
    <mergeCell ref="B154:G154"/>
    <mergeCell ref="B155:G155"/>
    <mergeCell ref="A148:G148"/>
    <mergeCell ref="B149:G149"/>
    <mergeCell ref="B150:G150"/>
    <mergeCell ref="B141:G141"/>
    <mergeCell ref="A142:G142"/>
    <mergeCell ref="B143:G143"/>
    <mergeCell ref="B144:G144"/>
    <mergeCell ref="B132:G132"/>
    <mergeCell ref="A133:G133"/>
    <mergeCell ref="B134:G134"/>
    <mergeCell ref="B146:G146"/>
    <mergeCell ref="B147:G147"/>
    <mergeCell ref="A145:G145"/>
    <mergeCell ref="B135:G135"/>
    <mergeCell ref="A136:G136"/>
    <mergeCell ref="B137:G137"/>
    <mergeCell ref="B138:G138"/>
    <mergeCell ref="A139:G139"/>
    <mergeCell ref="A115:G115"/>
    <mergeCell ref="B116:G116"/>
    <mergeCell ref="B123:G123"/>
    <mergeCell ref="A124:G124"/>
    <mergeCell ref="B125:G125"/>
    <mergeCell ref="B126:G126"/>
    <mergeCell ref="A127:G127"/>
    <mergeCell ref="A112:G112"/>
    <mergeCell ref="B113:G113"/>
    <mergeCell ref="B114:G114"/>
    <mergeCell ref="B117:G117"/>
    <mergeCell ref="A118:G118"/>
    <mergeCell ref="B119:G119"/>
    <mergeCell ref="B120:G120"/>
    <mergeCell ref="A121:G121"/>
    <mergeCell ref="B122:G122"/>
    <mergeCell ref="A105:A109"/>
    <mergeCell ref="B105:B109"/>
    <mergeCell ref="C105:C109"/>
    <mergeCell ref="D105:D109"/>
    <mergeCell ref="E105:E109"/>
    <mergeCell ref="A111:G111"/>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49:A53"/>
    <mergeCell ref="B49:B53"/>
    <mergeCell ref="C49:C53"/>
    <mergeCell ref="D49:D53"/>
    <mergeCell ref="E49:E53"/>
    <mergeCell ref="A55:A59"/>
    <mergeCell ref="B55:B59"/>
    <mergeCell ref="C55:C59"/>
    <mergeCell ref="D55:D59"/>
    <mergeCell ref="E55:E59"/>
    <mergeCell ref="A61:G61"/>
    <mergeCell ref="A62:E62"/>
    <mergeCell ref="F62:G62"/>
    <mergeCell ref="A63:A67"/>
    <mergeCell ref="B63:B67"/>
    <mergeCell ref="C63:C67"/>
    <mergeCell ref="D63:D67"/>
    <mergeCell ref="E63:E67"/>
    <mergeCell ref="A33:G33"/>
    <mergeCell ref="A34:E34"/>
    <mergeCell ref="F34:G34"/>
    <mergeCell ref="A35:A39"/>
    <mergeCell ref="B35:B39"/>
    <mergeCell ref="C35:C39"/>
    <mergeCell ref="D35:D39"/>
    <mergeCell ref="E35:E39"/>
    <mergeCell ref="A41:G41"/>
    <mergeCell ref="A42:E42"/>
    <mergeCell ref="F42:G42"/>
    <mergeCell ref="A43:A47"/>
    <mergeCell ref="B43:B47"/>
    <mergeCell ref="C43:C47"/>
    <mergeCell ref="D43:D47"/>
    <mergeCell ref="E43:E47"/>
    <mergeCell ref="A23:B23"/>
    <mergeCell ref="C23:D23"/>
    <mergeCell ref="A24:G24"/>
    <mergeCell ref="A25:G25"/>
    <mergeCell ref="A26:E26"/>
    <mergeCell ref="F26:G26"/>
    <mergeCell ref="A27:A31"/>
    <mergeCell ref="B27:B31"/>
    <mergeCell ref="C27:C31"/>
    <mergeCell ref="D27:D31"/>
    <mergeCell ref="E27:E31"/>
    <mergeCell ref="C15:G15"/>
    <mergeCell ref="A16:B16"/>
    <mergeCell ref="C16:G16"/>
    <mergeCell ref="A17:B17"/>
    <mergeCell ref="C17:G17"/>
    <mergeCell ref="A18:B18"/>
    <mergeCell ref="C18:G18"/>
    <mergeCell ref="A22:B22"/>
    <mergeCell ref="C22:D22"/>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0764D-7BF3-4C5C-9065-07CA6A7A6F35}">
  <sheetPr>
    <tabColor rgb="FFD4C197"/>
    <pageSetUpPr fitToPage="1"/>
  </sheetPr>
  <dimension ref="A2:F32"/>
  <sheetViews>
    <sheetView showGridLines="0" zoomScale="80" zoomScaleNormal="80" workbookViewId="0">
      <selection activeCell="A8" sqref="A8:F11"/>
    </sheetView>
  </sheetViews>
  <sheetFormatPr baseColWidth="10" defaultColWidth="11.42578125" defaultRowHeight="1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c r="A2" s="170" t="s">
        <v>12</v>
      </c>
      <c r="B2" s="170"/>
      <c r="C2" s="171" t="s">
        <v>1114</v>
      </c>
      <c r="D2" s="171"/>
      <c r="E2" s="171"/>
      <c r="F2" s="171"/>
    </row>
    <row r="3" spans="1:6" ht="26.25" customHeight="1" thickBot="1">
      <c r="A3" s="170"/>
      <c r="B3" s="170"/>
      <c r="C3" s="172"/>
      <c r="D3" s="172"/>
      <c r="E3" s="172"/>
      <c r="F3" s="172"/>
    </row>
    <row r="4" spans="1:6" ht="15.75" thickTop="1">
      <c r="A4" s="37"/>
      <c r="B4" s="37"/>
      <c r="C4" s="37"/>
      <c r="D4" s="37"/>
      <c r="E4" s="37"/>
      <c r="F4" s="37"/>
    </row>
    <row r="5" spans="1:6" hidden="1">
      <c r="A5" s="37"/>
      <c r="B5" s="37"/>
      <c r="C5" s="37"/>
      <c r="D5" s="37"/>
      <c r="E5" s="37"/>
      <c r="F5" s="37"/>
    </row>
    <row r="6" spans="1:6" hidden="1">
      <c r="A6" s="37"/>
      <c r="B6" s="37"/>
      <c r="C6" s="37"/>
      <c r="D6" s="37"/>
      <c r="E6" s="37"/>
      <c r="F6" s="37"/>
    </row>
    <row r="7" spans="1:6">
      <c r="A7" s="37"/>
      <c r="B7" s="37"/>
      <c r="C7" s="37"/>
      <c r="D7" s="37"/>
      <c r="E7" s="37"/>
      <c r="F7" s="37"/>
    </row>
    <row r="8" spans="1:6" ht="20.25" customHeight="1">
      <c r="A8" s="173" t="s">
        <v>160</v>
      </c>
      <c r="B8" s="174"/>
      <c r="C8" s="174"/>
      <c r="D8" s="174"/>
      <c r="E8" s="174"/>
      <c r="F8" s="174"/>
    </row>
    <row r="9" spans="1:6" ht="20.25" customHeight="1">
      <c r="A9" s="174"/>
      <c r="B9" s="174"/>
      <c r="C9" s="174"/>
      <c r="D9" s="174"/>
      <c r="E9" s="174"/>
      <c r="F9" s="174"/>
    </row>
    <row r="10" spans="1:6" ht="20.25" customHeight="1">
      <c r="A10" s="174"/>
      <c r="B10" s="174"/>
      <c r="C10" s="174"/>
      <c r="D10" s="174"/>
      <c r="E10" s="174"/>
      <c r="F10" s="174"/>
    </row>
    <row r="11" spans="1:6" ht="54" customHeight="1">
      <c r="A11" s="174"/>
      <c r="B11" s="174"/>
      <c r="C11" s="174"/>
      <c r="D11" s="174"/>
      <c r="E11" s="174"/>
      <c r="F11" s="174"/>
    </row>
    <row r="12" spans="1:6" hidden="1">
      <c r="A12" s="37"/>
      <c r="B12" s="37"/>
      <c r="C12" s="37"/>
      <c r="D12" s="37"/>
      <c r="E12" s="37"/>
      <c r="F12" s="37"/>
    </row>
    <row r="13" spans="1:6" hidden="1">
      <c r="A13" s="37"/>
      <c r="B13" s="37"/>
      <c r="C13" s="37"/>
      <c r="D13" s="37"/>
      <c r="E13" s="37"/>
      <c r="F13" s="37"/>
    </row>
    <row r="14" spans="1:6" ht="16.5" customHeight="1">
      <c r="A14" s="175"/>
      <c r="B14" s="175"/>
      <c r="C14" s="175"/>
      <c r="D14" s="175"/>
      <c r="E14" s="175"/>
      <c r="F14" s="175"/>
    </row>
    <row r="15" spans="1:6" s="2" customFormat="1" ht="32.25" customHeight="1">
      <c r="A15" s="38"/>
      <c r="B15" s="176" t="s">
        <v>8</v>
      </c>
      <c r="C15" s="176"/>
      <c r="D15" s="176"/>
      <c r="E15" s="176"/>
      <c r="F15" s="38"/>
    </row>
    <row r="16" spans="1:6" s="2" customFormat="1" ht="3.75" customHeight="1">
      <c r="A16" s="39"/>
      <c r="B16" s="39"/>
      <c r="C16" s="39"/>
      <c r="D16" s="39"/>
      <c r="E16" s="39"/>
      <c r="F16" s="38"/>
    </row>
    <row r="17" spans="1:6" s="2" customFormat="1" ht="18">
      <c r="A17" s="37"/>
      <c r="B17" s="40" t="s">
        <v>7</v>
      </c>
      <c r="C17" s="40" t="s">
        <v>6</v>
      </c>
      <c r="D17" s="40" t="s">
        <v>5</v>
      </c>
      <c r="E17" s="40" t="s">
        <v>4</v>
      </c>
      <c r="F17" s="38"/>
    </row>
    <row r="18" spans="1:6" s="2" customFormat="1" ht="18">
      <c r="A18" s="37"/>
      <c r="B18" s="40" t="s">
        <v>3</v>
      </c>
      <c r="C18" s="40" t="s">
        <v>3</v>
      </c>
      <c r="D18" s="40" t="s">
        <v>3</v>
      </c>
      <c r="E18" s="40" t="s">
        <v>2</v>
      </c>
      <c r="F18" s="38"/>
    </row>
    <row r="19" spans="1:6" s="2" customFormat="1" ht="8.25" customHeight="1">
      <c r="A19" s="37"/>
      <c r="B19" s="40"/>
      <c r="C19" s="40"/>
      <c r="D19" s="40"/>
      <c r="E19" s="40"/>
      <c r="F19" s="38"/>
    </row>
    <row r="20" spans="1:6" s="2" customFormat="1" ht="18">
      <c r="A20" s="42" t="s">
        <v>1113</v>
      </c>
      <c r="B20" s="44">
        <v>133138948</v>
      </c>
      <c r="C20" s="44">
        <v>66473276</v>
      </c>
      <c r="D20" s="44">
        <v>48822323.460000001</v>
      </c>
      <c r="E20" s="137">
        <f>D20/B20</f>
        <v>0.36670203718298872</v>
      </c>
      <c r="F20" s="38"/>
    </row>
    <row r="21" spans="1:6" s="2" customFormat="1" ht="18">
      <c r="A21" s="42" t="s">
        <v>0</v>
      </c>
      <c r="B21" s="44">
        <v>133215302.72000003</v>
      </c>
      <c r="C21" s="44">
        <v>66820628.719999984</v>
      </c>
      <c r="D21" s="44">
        <v>48822323.460000001</v>
      </c>
      <c r="E21" s="137">
        <f>D21/B21</f>
        <v>0.36649185538854878</v>
      </c>
      <c r="F21" s="38"/>
    </row>
    <row r="22" spans="1:6">
      <c r="A22" s="37"/>
      <c r="B22" s="37"/>
      <c r="C22" s="37"/>
      <c r="D22" s="37"/>
      <c r="E22" s="135"/>
      <c r="F22" s="37"/>
    </row>
    <row r="23" spans="1:6">
      <c r="A23" s="37"/>
      <c r="B23" s="37"/>
      <c r="C23" s="37"/>
      <c r="D23" s="37"/>
      <c r="E23" s="37"/>
      <c r="F23" s="37"/>
    </row>
    <row r="24" spans="1:6" ht="36" customHeight="1">
      <c r="A24" s="177" t="s">
        <v>15</v>
      </c>
      <c r="B24" s="177"/>
      <c r="C24" s="177"/>
      <c r="D24" s="177"/>
      <c r="E24" s="177"/>
      <c r="F24" s="177"/>
    </row>
    <row r="25" spans="1:6" ht="80.25" customHeight="1">
      <c r="A25" s="169" t="s">
        <v>16</v>
      </c>
      <c r="B25" s="169"/>
      <c r="C25" s="169"/>
      <c r="D25" s="169"/>
      <c r="E25" s="169"/>
      <c r="F25" s="169"/>
    </row>
    <row r="26" spans="1:6" ht="18" customHeight="1">
      <c r="A26" s="169" t="s">
        <v>161</v>
      </c>
      <c r="B26" s="169"/>
      <c r="C26" s="169"/>
      <c r="D26" s="169"/>
      <c r="E26" s="169"/>
      <c r="F26" s="169"/>
    </row>
    <row r="27" spans="1:6" ht="17.25" customHeight="1">
      <c r="A27" s="169" t="s">
        <v>162</v>
      </c>
      <c r="B27" s="169"/>
      <c r="C27" s="169"/>
      <c r="D27" s="169"/>
      <c r="E27" s="169"/>
      <c r="F27" s="169"/>
    </row>
    <row r="28" spans="1:6" ht="21.75" customHeight="1">
      <c r="A28" s="169" t="s">
        <v>163</v>
      </c>
      <c r="B28" s="169"/>
      <c r="C28" s="169"/>
      <c r="D28" s="169"/>
      <c r="E28" s="169"/>
      <c r="F28" s="169"/>
    </row>
    <row r="29" spans="1:6" ht="18" customHeight="1">
      <c r="A29" s="169" t="s">
        <v>164</v>
      </c>
      <c r="B29" s="169"/>
      <c r="C29" s="169"/>
      <c r="D29" s="169"/>
      <c r="E29" s="169"/>
      <c r="F29" s="169"/>
    </row>
    <row r="30" spans="1:6">
      <c r="A30" s="37"/>
      <c r="B30" s="37"/>
      <c r="C30" s="37"/>
      <c r="D30" s="37"/>
      <c r="E30" s="37"/>
      <c r="F30" s="37"/>
    </row>
    <row r="31" spans="1:6">
      <c r="A31" s="37"/>
      <c r="B31" s="37"/>
      <c r="C31" s="37"/>
      <c r="D31" s="37"/>
      <c r="E31" s="37"/>
      <c r="F31" s="37"/>
    </row>
    <row r="32" spans="1:6">
      <c r="A32" s="37"/>
      <c r="B32" s="37"/>
      <c r="C32" s="37"/>
      <c r="D32" s="37"/>
      <c r="E32" s="37"/>
      <c r="F32" s="37"/>
    </row>
  </sheetData>
  <mergeCells count="11">
    <mergeCell ref="A24:F24"/>
    <mergeCell ref="A2:B3"/>
    <mergeCell ref="C2:F3"/>
    <mergeCell ref="A8:F11"/>
    <mergeCell ref="A14:F14"/>
    <mergeCell ref="B15:E15"/>
    <mergeCell ref="A25:F25"/>
    <mergeCell ref="A26:F26"/>
    <mergeCell ref="A27:F27"/>
    <mergeCell ref="A28:F28"/>
    <mergeCell ref="A29:F29"/>
  </mergeCells>
  <hyperlinks>
    <hyperlink ref="A27:F27" location="DGPA!A1" display="Dirección General de Políticas de Acceso" xr:uid="{4879D1A7-E366-47A8-A2D4-DDB5B5373328}"/>
    <hyperlink ref="A26:F26" location="DGTI!A1" display="Dirección General de Tecnologías de la Información" xr:uid="{39AD812C-A52B-4225-BBCB-80480C750D9D}"/>
    <hyperlink ref="A28:F28" location="DGVCCEF!A1" display="Dirección General de Vinculación, Coordinación y Colaboración con Entidades Federativas" xr:uid="{24D66DD7-B077-4DC9-AA26-837A5B47349C}"/>
    <hyperlink ref="A29:F29" location="DGTSN!A1" display="Dirección General Técnica, Seguimiento y Normatividad" xr:uid="{1F7F1BCA-DD78-4D16-87A9-02543E073073}"/>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B6E10-4087-4036-985D-63A394178181}">
  <sheetPr>
    <pageSetUpPr fitToPage="1"/>
  </sheetPr>
  <dimension ref="A1:I257"/>
  <sheetViews>
    <sheetView showGridLines="0" zoomScale="80" zoomScaleNormal="80" workbookViewId="0">
      <selection activeCell="D7" sqref="D7:G7"/>
    </sheetView>
  </sheetViews>
  <sheetFormatPr baseColWidth="10" defaultColWidth="11.42578125" defaultRowHeight="15"/>
  <cols>
    <col min="1" max="1" width="45.7109375" style="3" customWidth="1"/>
    <col min="2" max="3" width="39.7109375" style="3" customWidth="1"/>
    <col min="4" max="4" width="20.7109375" style="3" customWidth="1"/>
    <col min="5" max="6" width="30.7109375" style="3" customWidth="1"/>
    <col min="7" max="7" width="15.28515625" style="4" customWidth="1"/>
    <col min="8" max="8" width="11.42578125" style="3"/>
    <col min="9" max="9" width="11.42578125" style="9"/>
    <col min="10" max="16384" width="11.42578125" style="3"/>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165</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166</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167</v>
      </c>
      <c r="B11" s="315"/>
      <c r="C11" s="315"/>
      <c r="D11" s="315"/>
      <c r="E11" s="315"/>
      <c r="F11" s="315"/>
      <c r="G11" s="315"/>
    </row>
    <row r="12" spans="1:7" ht="18" customHeight="1">
      <c r="A12" s="314" t="s">
        <v>40</v>
      </c>
      <c r="B12" s="314"/>
      <c r="C12" s="314"/>
      <c r="D12" s="314"/>
      <c r="E12" s="314"/>
      <c r="F12" s="314"/>
      <c r="G12" s="314"/>
    </row>
    <row r="13" spans="1:7" ht="18" customHeight="1">
      <c r="A13" s="315" t="s">
        <v>141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+'E003'!B20</f>
        <v>133138948</v>
      </c>
      <c r="D22" s="428"/>
      <c r="E22" s="84">
        <f>+'E003'!C20</f>
        <v>66473276</v>
      </c>
      <c r="F22" s="84">
        <f>+'E003'!D20</f>
        <v>48822323.460000001</v>
      </c>
      <c r="G22" s="85">
        <f>F22/C22*100</f>
        <v>36.670203718298872</v>
      </c>
    </row>
    <row r="23" spans="1:7" ht="16.5" customHeight="1">
      <c r="A23" s="317" t="s">
        <v>0</v>
      </c>
      <c r="B23" s="317"/>
      <c r="C23" s="321">
        <f>+'E003'!B21</f>
        <v>133215302.72000003</v>
      </c>
      <c r="D23" s="428"/>
      <c r="E23" s="84">
        <f>+'E003'!C21</f>
        <v>66820628.719999984</v>
      </c>
      <c r="F23" s="84">
        <f>+'E003'!D21</f>
        <v>48822323.460000001</v>
      </c>
      <c r="G23" s="112">
        <f>F23/C23*100</f>
        <v>36.64918553885488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13">
        <v>0.9</v>
      </c>
    </row>
    <row r="28" spans="1:7">
      <c r="A28" s="317"/>
      <c r="B28" s="317"/>
      <c r="C28" s="317"/>
      <c r="D28" s="317"/>
      <c r="E28" s="317"/>
      <c r="F28" s="93" t="s">
        <v>63</v>
      </c>
      <c r="G28" s="113">
        <v>0.9</v>
      </c>
    </row>
    <row r="29" spans="1:7">
      <c r="A29" s="317"/>
      <c r="B29" s="317"/>
      <c r="C29" s="317"/>
      <c r="D29" s="317"/>
      <c r="E29" s="317"/>
      <c r="F29" s="93" t="s">
        <v>64</v>
      </c>
      <c r="G29" s="113" t="s">
        <v>159</v>
      </c>
    </row>
    <row r="30" spans="1:7">
      <c r="A30" s="317"/>
      <c r="B30" s="317"/>
      <c r="C30" s="317"/>
      <c r="D30" s="317"/>
      <c r="E30" s="317"/>
      <c r="F30" s="86" t="s">
        <v>65</v>
      </c>
      <c r="G30" s="113" t="s">
        <v>159</v>
      </c>
    </row>
    <row r="31" spans="1:7">
      <c r="A31" s="317"/>
      <c r="B31" s="317"/>
      <c r="C31" s="317"/>
      <c r="D31" s="317"/>
      <c r="E31" s="317"/>
      <c r="F31" s="93" t="s">
        <v>66</v>
      </c>
      <c r="G31" s="87" t="s">
        <v>159</v>
      </c>
    </row>
    <row r="32" spans="1:7" ht="142.5">
      <c r="A32" s="89" t="s">
        <v>1379</v>
      </c>
      <c r="B32" s="89" t="s">
        <v>168</v>
      </c>
      <c r="C32" s="89" t="s">
        <v>342</v>
      </c>
      <c r="D32" s="90" t="s">
        <v>169</v>
      </c>
      <c r="E32" s="114" t="s">
        <v>79</v>
      </c>
      <c r="F32" s="93" t="s">
        <v>1324</v>
      </c>
      <c r="G32" s="87"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0.94</v>
      </c>
    </row>
    <row r="36" spans="1:7">
      <c r="A36" s="317"/>
      <c r="B36" s="317"/>
      <c r="C36" s="317"/>
      <c r="D36" s="317"/>
      <c r="E36" s="317"/>
      <c r="F36" s="93" t="s">
        <v>63</v>
      </c>
      <c r="G36" s="113">
        <v>0.94</v>
      </c>
    </row>
    <row r="37" spans="1:7">
      <c r="A37" s="317"/>
      <c r="B37" s="317"/>
      <c r="C37" s="317"/>
      <c r="D37" s="317"/>
      <c r="E37" s="317"/>
      <c r="F37" s="93" t="s">
        <v>64</v>
      </c>
      <c r="G37" s="113" t="s">
        <v>159</v>
      </c>
    </row>
    <row r="38" spans="1:7">
      <c r="A38" s="317"/>
      <c r="B38" s="317"/>
      <c r="C38" s="317"/>
      <c r="D38" s="317"/>
      <c r="E38" s="317"/>
      <c r="F38" s="93" t="s">
        <v>65</v>
      </c>
      <c r="G38" s="113" t="s">
        <v>159</v>
      </c>
    </row>
    <row r="39" spans="1:7">
      <c r="A39" s="317"/>
      <c r="B39" s="317"/>
      <c r="C39" s="317"/>
      <c r="D39" s="317"/>
      <c r="E39" s="317"/>
      <c r="F39" s="93" t="s">
        <v>66</v>
      </c>
      <c r="G39" s="87" t="s">
        <v>159</v>
      </c>
    </row>
    <row r="40" spans="1:7" ht="228">
      <c r="A40" s="89" t="s">
        <v>170</v>
      </c>
      <c r="B40" s="89" t="s">
        <v>171</v>
      </c>
      <c r="C40" s="89" t="s">
        <v>341</v>
      </c>
      <c r="D40" s="90" t="s">
        <v>67</v>
      </c>
      <c r="E40" s="114" t="s">
        <v>79</v>
      </c>
      <c r="F40" s="93" t="s">
        <v>1324</v>
      </c>
      <c r="G40" s="87"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2" t="s">
        <v>62</v>
      </c>
      <c r="G43" s="87">
        <v>90</v>
      </c>
    </row>
    <row r="44" spans="1:7">
      <c r="A44" s="317"/>
      <c r="B44" s="317"/>
      <c r="C44" s="317"/>
      <c r="D44" s="317"/>
      <c r="E44" s="317"/>
      <c r="F44" s="93" t="s">
        <v>63</v>
      </c>
      <c r="G44" s="87">
        <v>90</v>
      </c>
    </row>
    <row r="45" spans="1:7">
      <c r="A45" s="317"/>
      <c r="B45" s="317"/>
      <c r="C45" s="317"/>
      <c r="D45" s="317"/>
      <c r="E45" s="317"/>
      <c r="F45" s="93" t="s">
        <v>64</v>
      </c>
      <c r="G45" s="87">
        <v>90</v>
      </c>
    </row>
    <row r="46" spans="1:7">
      <c r="A46" s="317"/>
      <c r="B46" s="317"/>
      <c r="C46" s="317"/>
      <c r="D46" s="317"/>
      <c r="E46" s="317"/>
      <c r="F46" s="93" t="s">
        <v>65</v>
      </c>
      <c r="G46" s="87">
        <v>90</v>
      </c>
    </row>
    <row r="47" spans="1:7">
      <c r="A47" s="317"/>
      <c r="B47" s="317"/>
      <c r="C47" s="317"/>
      <c r="D47" s="317"/>
      <c r="E47" s="317"/>
      <c r="F47" s="93" t="s">
        <v>66</v>
      </c>
      <c r="G47" s="87">
        <f>(15/15)*100</f>
        <v>100</v>
      </c>
    </row>
    <row r="48" spans="1:7" ht="57">
      <c r="A48" s="89" t="s">
        <v>172</v>
      </c>
      <c r="B48" s="89" t="s">
        <v>173</v>
      </c>
      <c r="C48" s="89" t="s">
        <v>174</v>
      </c>
      <c r="D48" s="90" t="s">
        <v>69</v>
      </c>
      <c r="E48" s="114" t="s">
        <v>81</v>
      </c>
      <c r="F48" s="93" t="s">
        <v>1324</v>
      </c>
      <c r="G48" s="87">
        <f>(G47/G43)*100</f>
        <v>111.11111111111111</v>
      </c>
    </row>
    <row r="49" spans="1:7">
      <c r="A49" s="317" t="s">
        <v>57</v>
      </c>
      <c r="B49" s="317" t="s">
        <v>58</v>
      </c>
      <c r="C49" s="317" t="s">
        <v>59</v>
      </c>
      <c r="D49" s="317" t="s">
        <v>60</v>
      </c>
      <c r="E49" s="317" t="s">
        <v>61</v>
      </c>
      <c r="F49" s="93" t="s">
        <v>62</v>
      </c>
      <c r="G49" s="87">
        <v>98</v>
      </c>
    </row>
    <row r="50" spans="1:7">
      <c r="A50" s="317"/>
      <c r="B50" s="317"/>
      <c r="C50" s="317"/>
      <c r="D50" s="317"/>
      <c r="E50" s="317"/>
      <c r="F50" s="93" t="s">
        <v>63</v>
      </c>
      <c r="G50" s="87">
        <v>98</v>
      </c>
    </row>
    <row r="51" spans="1:7">
      <c r="A51" s="317"/>
      <c r="B51" s="317"/>
      <c r="C51" s="317"/>
      <c r="D51" s="317"/>
      <c r="E51" s="317"/>
      <c r="F51" s="93" t="s">
        <v>64</v>
      </c>
      <c r="G51" s="87">
        <v>98</v>
      </c>
    </row>
    <row r="52" spans="1:7">
      <c r="A52" s="317"/>
      <c r="B52" s="317"/>
      <c r="C52" s="317"/>
      <c r="D52" s="317"/>
      <c r="E52" s="317"/>
      <c r="F52" s="93" t="s">
        <v>65</v>
      </c>
      <c r="G52" s="87">
        <v>98</v>
      </c>
    </row>
    <row r="53" spans="1:7">
      <c r="A53" s="317"/>
      <c r="B53" s="317"/>
      <c r="C53" s="317"/>
      <c r="D53" s="317"/>
      <c r="E53" s="317"/>
      <c r="F53" s="93" t="s">
        <v>66</v>
      </c>
      <c r="G53" s="87">
        <f>((4370+4360)/(4380 + 4365))*100</f>
        <v>99.828473413379072</v>
      </c>
    </row>
    <row r="54" spans="1:7" ht="28.5">
      <c r="A54" s="89" t="s">
        <v>175</v>
      </c>
      <c r="B54" s="89" t="s">
        <v>176</v>
      </c>
      <c r="C54" s="89" t="s">
        <v>177</v>
      </c>
      <c r="D54" s="90" t="s">
        <v>69</v>
      </c>
      <c r="E54" s="114" t="s">
        <v>81</v>
      </c>
      <c r="F54" s="93" t="s">
        <v>1324</v>
      </c>
      <c r="G54" s="87">
        <f>(G53/G49)*100</f>
        <v>101.86578919732558</v>
      </c>
    </row>
    <row r="55" spans="1:7">
      <c r="A55" s="317" t="s">
        <v>57</v>
      </c>
      <c r="B55" s="317" t="s">
        <v>58</v>
      </c>
      <c r="C55" s="317" t="s">
        <v>59</v>
      </c>
      <c r="D55" s="317" t="s">
        <v>60</v>
      </c>
      <c r="E55" s="317" t="s">
        <v>61</v>
      </c>
      <c r="F55" s="93" t="s">
        <v>62</v>
      </c>
      <c r="G55" s="87">
        <v>95</v>
      </c>
    </row>
    <row r="56" spans="1:7">
      <c r="A56" s="317"/>
      <c r="B56" s="317"/>
      <c r="C56" s="317"/>
      <c r="D56" s="317"/>
      <c r="E56" s="317"/>
      <c r="F56" s="93" t="s">
        <v>63</v>
      </c>
      <c r="G56" s="87">
        <v>95</v>
      </c>
    </row>
    <row r="57" spans="1:7">
      <c r="A57" s="317"/>
      <c r="B57" s="317"/>
      <c r="C57" s="317"/>
      <c r="D57" s="317"/>
      <c r="E57" s="317"/>
      <c r="F57" s="93" t="s">
        <v>64</v>
      </c>
      <c r="G57" s="87" t="s">
        <v>159</v>
      </c>
    </row>
    <row r="58" spans="1:7">
      <c r="A58" s="317"/>
      <c r="B58" s="317"/>
      <c r="C58" s="317"/>
      <c r="D58" s="317"/>
      <c r="E58" s="317"/>
      <c r="F58" s="93" t="s">
        <v>65</v>
      </c>
      <c r="G58" s="87" t="s">
        <v>159</v>
      </c>
    </row>
    <row r="59" spans="1:7">
      <c r="A59" s="317"/>
      <c r="B59" s="317"/>
      <c r="C59" s="317"/>
      <c r="D59" s="317"/>
      <c r="E59" s="317"/>
      <c r="F59" s="93" t="s">
        <v>66</v>
      </c>
      <c r="G59" s="87" t="s">
        <v>159</v>
      </c>
    </row>
    <row r="60" spans="1:7" ht="42.75">
      <c r="A60" s="89" t="s">
        <v>340</v>
      </c>
      <c r="B60" s="89" t="s">
        <v>178</v>
      </c>
      <c r="C60" s="89" t="s">
        <v>179</v>
      </c>
      <c r="D60" s="90" t="s">
        <v>69</v>
      </c>
      <c r="E60" s="114" t="s">
        <v>110</v>
      </c>
      <c r="F60" s="93" t="s">
        <v>1324</v>
      </c>
      <c r="G60" s="87" t="s">
        <v>159</v>
      </c>
    </row>
    <row r="61" spans="1:7">
      <c r="A61" s="318" t="s">
        <v>1327</v>
      </c>
      <c r="B61" s="319"/>
      <c r="C61" s="319"/>
      <c r="D61" s="319"/>
      <c r="E61" s="319"/>
      <c r="F61" s="319"/>
      <c r="G61" s="320"/>
    </row>
    <row r="62" spans="1:7">
      <c r="A62" s="316" t="s">
        <v>55</v>
      </c>
      <c r="B62" s="316"/>
      <c r="C62" s="316"/>
      <c r="D62" s="316"/>
      <c r="E62" s="316"/>
      <c r="F62" s="316" t="s">
        <v>56</v>
      </c>
      <c r="G62" s="316"/>
    </row>
    <row r="63" spans="1:7">
      <c r="A63" s="317" t="s">
        <v>57</v>
      </c>
      <c r="B63" s="317" t="s">
        <v>58</v>
      </c>
      <c r="C63" s="317" t="s">
        <v>59</v>
      </c>
      <c r="D63" s="317" t="s">
        <v>60</v>
      </c>
      <c r="E63" s="398" t="s">
        <v>61</v>
      </c>
      <c r="F63" s="93" t="s">
        <v>62</v>
      </c>
      <c r="G63" s="87">
        <v>90</v>
      </c>
    </row>
    <row r="64" spans="1:7">
      <c r="A64" s="317"/>
      <c r="B64" s="317"/>
      <c r="C64" s="317"/>
      <c r="D64" s="317"/>
      <c r="E64" s="398"/>
      <c r="F64" s="93" t="s">
        <v>63</v>
      </c>
      <c r="G64" s="87">
        <v>90</v>
      </c>
    </row>
    <row r="65" spans="1:7">
      <c r="A65" s="317"/>
      <c r="B65" s="317"/>
      <c r="C65" s="317"/>
      <c r="D65" s="317"/>
      <c r="E65" s="398"/>
      <c r="F65" s="93" t="s">
        <v>64</v>
      </c>
      <c r="G65" s="87">
        <v>90</v>
      </c>
    </row>
    <row r="66" spans="1:7">
      <c r="A66" s="317"/>
      <c r="B66" s="317"/>
      <c r="C66" s="317"/>
      <c r="D66" s="317"/>
      <c r="E66" s="398"/>
      <c r="F66" s="93" t="s">
        <v>65</v>
      </c>
      <c r="G66" s="87">
        <v>90</v>
      </c>
    </row>
    <row r="67" spans="1:7">
      <c r="A67" s="317"/>
      <c r="B67" s="317"/>
      <c r="C67" s="317"/>
      <c r="D67" s="317"/>
      <c r="E67" s="398"/>
      <c r="F67" s="93" t="s">
        <v>66</v>
      </c>
      <c r="G67" s="87">
        <f>(22/22)*100</f>
        <v>100</v>
      </c>
    </row>
    <row r="68" spans="1:7" ht="72.75" customHeight="1">
      <c r="A68" s="89" t="s">
        <v>180</v>
      </c>
      <c r="B68" s="89" t="s">
        <v>181</v>
      </c>
      <c r="C68" s="89" t="s">
        <v>182</v>
      </c>
      <c r="D68" s="90" t="s">
        <v>69</v>
      </c>
      <c r="E68" s="114" t="s">
        <v>83</v>
      </c>
      <c r="F68" s="93" t="s">
        <v>1324</v>
      </c>
      <c r="G68" s="87">
        <f>(G67/G63)*100</f>
        <v>111.11111111111111</v>
      </c>
    </row>
    <row r="69" spans="1:7">
      <c r="A69" s="317" t="s">
        <v>57</v>
      </c>
      <c r="B69" s="317" t="s">
        <v>58</v>
      </c>
      <c r="C69" s="317" t="s">
        <v>59</v>
      </c>
      <c r="D69" s="317" t="s">
        <v>60</v>
      </c>
      <c r="E69" s="398" t="s">
        <v>61</v>
      </c>
      <c r="F69" s="93" t="s">
        <v>62</v>
      </c>
      <c r="G69" s="87">
        <v>90</v>
      </c>
    </row>
    <row r="70" spans="1:7">
      <c r="A70" s="317"/>
      <c r="B70" s="317"/>
      <c r="C70" s="317"/>
      <c r="D70" s="317"/>
      <c r="E70" s="398"/>
      <c r="F70" s="93" t="s">
        <v>63</v>
      </c>
      <c r="G70" s="87">
        <v>90</v>
      </c>
    </row>
    <row r="71" spans="1:7">
      <c r="A71" s="317"/>
      <c r="B71" s="317"/>
      <c r="C71" s="317"/>
      <c r="D71" s="317"/>
      <c r="E71" s="398"/>
      <c r="F71" s="93" t="s">
        <v>64</v>
      </c>
      <c r="G71" s="87">
        <f>+G69</f>
        <v>90</v>
      </c>
    </row>
    <row r="72" spans="1:7">
      <c r="A72" s="317"/>
      <c r="B72" s="317"/>
      <c r="C72" s="317"/>
      <c r="D72" s="317"/>
      <c r="E72" s="398"/>
      <c r="F72" s="93" t="s">
        <v>65</v>
      </c>
      <c r="G72" s="87">
        <f>+G70</f>
        <v>90</v>
      </c>
    </row>
    <row r="73" spans="1:7">
      <c r="A73" s="317"/>
      <c r="B73" s="317"/>
      <c r="C73" s="317"/>
      <c r="D73" s="317"/>
      <c r="E73" s="398"/>
      <c r="F73" s="93" t="s">
        <v>66</v>
      </c>
      <c r="G73" s="87">
        <f>(8/8)*100</f>
        <v>100</v>
      </c>
    </row>
    <row r="74" spans="1:7" ht="57">
      <c r="A74" s="89" t="s">
        <v>183</v>
      </c>
      <c r="B74" s="89" t="s">
        <v>184</v>
      </c>
      <c r="C74" s="89" t="s">
        <v>185</v>
      </c>
      <c r="D74" s="90" t="s">
        <v>69</v>
      </c>
      <c r="E74" s="114" t="s">
        <v>83</v>
      </c>
      <c r="F74" s="93" t="s">
        <v>1324</v>
      </c>
      <c r="G74" s="87">
        <f>(G73/G69)*100</f>
        <v>111.11111111111111</v>
      </c>
    </row>
    <row r="75" spans="1:7">
      <c r="A75" s="317" t="s">
        <v>57</v>
      </c>
      <c r="B75" s="317" t="s">
        <v>58</v>
      </c>
      <c r="C75" s="317" t="s">
        <v>59</v>
      </c>
      <c r="D75" s="317" t="s">
        <v>60</v>
      </c>
      <c r="E75" s="398" t="s">
        <v>61</v>
      </c>
      <c r="F75" s="93" t="s">
        <v>62</v>
      </c>
      <c r="G75" s="87">
        <v>90</v>
      </c>
    </row>
    <row r="76" spans="1:7">
      <c r="A76" s="317"/>
      <c r="B76" s="317"/>
      <c r="C76" s="317"/>
      <c r="D76" s="317"/>
      <c r="E76" s="398"/>
      <c r="F76" s="93" t="s">
        <v>63</v>
      </c>
      <c r="G76" s="87">
        <v>90</v>
      </c>
    </row>
    <row r="77" spans="1:7">
      <c r="A77" s="317"/>
      <c r="B77" s="317"/>
      <c r="C77" s="317"/>
      <c r="D77" s="317"/>
      <c r="E77" s="398"/>
      <c r="F77" s="93" t="s">
        <v>64</v>
      </c>
      <c r="G77" s="87">
        <f>+G75</f>
        <v>90</v>
      </c>
    </row>
    <row r="78" spans="1:7">
      <c r="A78" s="317"/>
      <c r="B78" s="317"/>
      <c r="C78" s="317"/>
      <c r="D78" s="317"/>
      <c r="E78" s="398"/>
      <c r="F78" s="93" t="s">
        <v>65</v>
      </c>
      <c r="G78" s="87">
        <f>+G76</f>
        <v>90</v>
      </c>
    </row>
    <row r="79" spans="1:7">
      <c r="A79" s="317"/>
      <c r="B79" s="317"/>
      <c r="C79" s="317"/>
      <c r="D79" s="317"/>
      <c r="E79" s="398"/>
      <c r="F79" s="93" t="s">
        <v>66</v>
      </c>
      <c r="G79" s="87">
        <f>(750/750)*100</f>
        <v>100</v>
      </c>
    </row>
    <row r="80" spans="1:7" ht="42.75">
      <c r="A80" s="89" t="s">
        <v>186</v>
      </c>
      <c r="B80" s="89" t="s">
        <v>187</v>
      </c>
      <c r="C80" s="89" t="s">
        <v>188</v>
      </c>
      <c r="D80" s="90" t="s">
        <v>69</v>
      </c>
      <c r="E80" s="114" t="s">
        <v>83</v>
      </c>
      <c r="F80" s="93" t="s">
        <v>1324</v>
      </c>
      <c r="G80" s="87">
        <f>(G79/G75)*100</f>
        <v>111.11111111111111</v>
      </c>
    </row>
    <row r="81" spans="1:7">
      <c r="A81" s="317" t="s">
        <v>57</v>
      </c>
      <c r="B81" s="317" t="s">
        <v>58</v>
      </c>
      <c r="C81" s="317" t="s">
        <v>59</v>
      </c>
      <c r="D81" s="317" t="s">
        <v>60</v>
      </c>
      <c r="E81" s="398" t="s">
        <v>61</v>
      </c>
      <c r="F81" s="93" t="s">
        <v>62</v>
      </c>
      <c r="G81" s="87">
        <v>90</v>
      </c>
    </row>
    <row r="82" spans="1:7">
      <c r="A82" s="317"/>
      <c r="B82" s="317"/>
      <c r="C82" s="317"/>
      <c r="D82" s="317"/>
      <c r="E82" s="398"/>
      <c r="F82" s="93" t="s">
        <v>63</v>
      </c>
      <c r="G82" s="87">
        <v>90</v>
      </c>
    </row>
    <row r="83" spans="1:7">
      <c r="A83" s="317"/>
      <c r="B83" s="317"/>
      <c r="C83" s="317"/>
      <c r="D83" s="317"/>
      <c r="E83" s="398"/>
      <c r="F83" s="93" t="s">
        <v>64</v>
      </c>
      <c r="G83" s="87">
        <f>+G81</f>
        <v>90</v>
      </c>
    </row>
    <row r="84" spans="1:7">
      <c r="A84" s="317"/>
      <c r="B84" s="317"/>
      <c r="C84" s="317"/>
      <c r="D84" s="317"/>
      <c r="E84" s="398"/>
      <c r="F84" s="93" t="s">
        <v>65</v>
      </c>
      <c r="G84" s="87">
        <f>+G82</f>
        <v>90</v>
      </c>
    </row>
    <row r="85" spans="1:7">
      <c r="A85" s="317"/>
      <c r="B85" s="317"/>
      <c r="C85" s="317"/>
      <c r="D85" s="317"/>
      <c r="E85" s="398"/>
      <c r="F85" s="93" t="s">
        <v>66</v>
      </c>
      <c r="G85" s="87">
        <f>(766/766)*100</f>
        <v>100</v>
      </c>
    </row>
    <row r="86" spans="1:7" ht="42.75">
      <c r="A86" s="89" t="s">
        <v>189</v>
      </c>
      <c r="B86" s="89" t="s">
        <v>190</v>
      </c>
      <c r="C86" s="132" t="s">
        <v>191</v>
      </c>
      <c r="D86" s="90" t="s">
        <v>69</v>
      </c>
      <c r="E86" s="114" t="s">
        <v>83</v>
      </c>
      <c r="F86" s="93" t="s">
        <v>1324</v>
      </c>
      <c r="G86" s="87">
        <f>(G85/G81)*100</f>
        <v>111.11111111111111</v>
      </c>
    </row>
    <row r="87" spans="1:7">
      <c r="A87" s="317" t="s">
        <v>57</v>
      </c>
      <c r="B87" s="317" t="s">
        <v>58</v>
      </c>
      <c r="C87" s="317" t="s">
        <v>59</v>
      </c>
      <c r="D87" s="317" t="s">
        <v>60</v>
      </c>
      <c r="E87" s="398" t="s">
        <v>61</v>
      </c>
      <c r="F87" s="93" t="s">
        <v>62</v>
      </c>
      <c r="G87" s="87">
        <v>98</v>
      </c>
    </row>
    <row r="88" spans="1:7">
      <c r="A88" s="317"/>
      <c r="B88" s="317"/>
      <c r="C88" s="317"/>
      <c r="D88" s="317"/>
      <c r="E88" s="398"/>
      <c r="F88" s="93" t="s">
        <v>63</v>
      </c>
      <c r="G88" s="87">
        <v>98</v>
      </c>
    </row>
    <row r="89" spans="1:7">
      <c r="A89" s="317"/>
      <c r="B89" s="317"/>
      <c r="C89" s="317"/>
      <c r="D89" s="317"/>
      <c r="E89" s="398"/>
      <c r="F89" s="93" t="s">
        <v>64</v>
      </c>
      <c r="G89" s="87">
        <f>+G87</f>
        <v>98</v>
      </c>
    </row>
    <row r="90" spans="1:7">
      <c r="A90" s="317"/>
      <c r="B90" s="317"/>
      <c r="C90" s="317"/>
      <c r="D90" s="317"/>
      <c r="E90" s="398"/>
      <c r="F90" s="93" t="s">
        <v>65</v>
      </c>
      <c r="G90" s="87">
        <f>+G88</f>
        <v>98</v>
      </c>
    </row>
    <row r="91" spans="1:7">
      <c r="A91" s="317"/>
      <c r="B91" s="317"/>
      <c r="C91" s="317"/>
      <c r="D91" s="317"/>
      <c r="E91" s="398"/>
      <c r="F91" s="93" t="s">
        <v>66</v>
      </c>
      <c r="G91" s="87">
        <f>(24/24)*100</f>
        <v>100</v>
      </c>
    </row>
    <row r="92" spans="1:7" ht="42.75">
      <c r="A92" s="89" t="s">
        <v>192</v>
      </c>
      <c r="B92" s="89" t="s">
        <v>193</v>
      </c>
      <c r="C92" s="89" t="s">
        <v>194</v>
      </c>
      <c r="D92" s="90" t="s">
        <v>69</v>
      </c>
      <c r="E92" s="114" t="s">
        <v>83</v>
      </c>
      <c r="F92" s="93" t="s">
        <v>1324</v>
      </c>
      <c r="G92" s="87">
        <f>(G91/G87)*100</f>
        <v>102.04081632653062</v>
      </c>
    </row>
    <row r="93" spans="1:7">
      <c r="A93" s="317" t="s">
        <v>57</v>
      </c>
      <c r="B93" s="317" t="s">
        <v>58</v>
      </c>
      <c r="C93" s="317" t="s">
        <v>59</v>
      </c>
      <c r="D93" s="317" t="s">
        <v>60</v>
      </c>
      <c r="E93" s="398" t="s">
        <v>61</v>
      </c>
      <c r="F93" s="93" t="s">
        <v>62</v>
      </c>
      <c r="G93" s="87">
        <v>95</v>
      </c>
    </row>
    <row r="94" spans="1:7">
      <c r="A94" s="317"/>
      <c r="B94" s="317"/>
      <c r="C94" s="317"/>
      <c r="D94" s="317"/>
      <c r="E94" s="398"/>
      <c r="F94" s="93" t="s">
        <v>63</v>
      </c>
      <c r="G94" s="87">
        <v>95</v>
      </c>
    </row>
    <row r="95" spans="1:7">
      <c r="A95" s="317"/>
      <c r="B95" s="317"/>
      <c r="C95" s="317"/>
      <c r="D95" s="317"/>
      <c r="E95" s="398"/>
      <c r="F95" s="93" t="s">
        <v>64</v>
      </c>
      <c r="G95" s="87">
        <f>+G93</f>
        <v>95</v>
      </c>
    </row>
    <row r="96" spans="1:7">
      <c r="A96" s="317"/>
      <c r="B96" s="317"/>
      <c r="C96" s="317"/>
      <c r="D96" s="317"/>
      <c r="E96" s="398"/>
      <c r="F96" s="93" t="s">
        <v>65</v>
      </c>
      <c r="G96" s="87">
        <f>+G94</f>
        <v>95</v>
      </c>
    </row>
    <row r="97" spans="1:7">
      <c r="A97" s="317"/>
      <c r="B97" s="317"/>
      <c r="C97" s="317"/>
      <c r="D97" s="317"/>
      <c r="E97" s="398"/>
      <c r="F97" s="93" t="s">
        <v>66</v>
      </c>
      <c r="G97" s="87">
        <f>(2/2)*100</f>
        <v>100</v>
      </c>
    </row>
    <row r="98" spans="1:7" ht="42.75">
      <c r="A98" s="89" t="s">
        <v>339</v>
      </c>
      <c r="B98" s="89" t="s">
        <v>338</v>
      </c>
      <c r="C98" s="89" t="s">
        <v>195</v>
      </c>
      <c r="D98" s="90" t="s">
        <v>69</v>
      </c>
      <c r="E98" s="114" t="s">
        <v>83</v>
      </c>
      <c r="F98" s="93" t="s">
        <v>1324</v>
      </c>
      <c r="G98" s="87">
        <f>(G97/G93)*100</f>
        <v>105.26315789473684</v>
      </c>
    </row>
    <row r="99" spans="1:7">
      <c r="A99" s="317" t="s">
        <v>57</v>
      </c>
      <c r="B99" s="317" t="s">
        <v>58</v>
      </c>
      <c r="C99" s="317" t="s">
        <v>59</v>
      </c>
      <c r="D99" s="317" t="s">
        <v>60</v>
      </c>
      <c r="E99" s="398" t="s">
        <v>61</v>
      </c>
      <c r="F99" s="93" t="s">
        <v>62</v>
      </c>
      <c r="G99" s="87">
        <v>95</v>
      </c>
    </row>
    <row r="100" spans="1:7">
      <c r="A100" s="317"/>
      <c r="B100" s="317"/>
      <c r="C100" s="317"/>
      <c r="D100" s="317"/>
      <c r="E100" s="398"/>
      <c r="F100" s="93" t="s">
        <v>63</v>
      </c>
      <c r="G100" s="87">
        <v>95</v>
      </c>
    </row>
    <row r="101" spans="1:7">
      <c r="A101" s="317"/>
      <c r="B101" s="317"/>
      <c r="C101" s="317"/>
      <c r="D101" s="317"/>
      <c r="E101" s="398"/>
      <c r="F101" s="93" t="s">
        <v>64</v>
      </c>
      <c r="G101" s="87">
        <f>+G99</f>
        <v>95</v>
      </c>
    </row>
    <row r="102" spans="1:7">
      <c r="A102" s="317"/>
      <c r="B102" s="317"/>
      <c r="C102" s="317"/>
      <c r="D102" s="317"/>
      <c r="E102" s="398"/>
      <c r="F102" s="93" t="s">
        <v>65</v>
      </c>
      <c r="G102" s="87">
        <f>+G100</f>
        <v>95</v>
      </c>
    </row>
    <row r="103" spans="1:7">
      <c r="A103" s="317"/>
      <c r="B103" s="317"/>
      <c r="C103" s="317"/>
      <c r="D103" s="317"/>
      <c r="E103" s="398"/>
      <c r="F103" s="93" t="s">
        <v>66</v>
      </c>
      <c r="G103" s="87">
        <f>(1491/1556)*100</f>
        <v>95.822622107969153</v>
      </c>
    </row>
    <row r="104" spans="1:7" ht="57">
      <c r="A104" s="89" t="s">
        <v>196</v>
      </c>
      <c r="B104" s="89" t="s">
        <v>197</v>
      </c>
      <c r="C104" s="89" t="s">
        <v>337</v>
      </c>
      <c r="D104" s="90" t="s">
        <v>69</v>
      </c>
      <c r="E104" s="114" t="s">
        <v>88</v>
      </c>
      <c r="F104" s="93" t="s">
        <v>1324</v>
      </c>
      <c r="G104" s="87">
        <f>(G103/G99)*100</f>
        <v>100.86591800838858</v>
      </c>
    </row>
    <row r="105" spans="1:7">
      <c r="A105" s="317" t="s">
        <v>57</v>
      </c>
      <c r="B105" s="317" t="s">
        <v>58</v>
      </c>
      <c r="C105" s="317" t="s">
        <v>59</v>
      </c>
      <c r="D105" s="317" t="s">
        <v>60</v>
      </c>
      <c r="E105" s="398" t="s">
        <v>61</v>
      </c>
      <c r="F105" s="93" t="s">
        <v>62</v>
      </c>
      <c r="G105" s="87">
        <v>98</v>
      </c>
    </row>
    <row r="106" spans="1:7">
      <c r="A106" s="317"/>
      <c r="B106" s="317"/>
      <c r="C106" s="317"/>
      <c r="D106" s="317"/>
      <c r="E106" s="398"/>
      <c r="F106" s="93" t="s">
        <v>63</v>
      </c>
      <c r="G106" s="87">
        <v>98</v>
      </c>
    </row>
    <row r="107" spans="1:7">
      <c r="A107" s="317"/>
      <c r="B107" s="317"/>
      <c r="C107" s="317"/>
      <c r="D107" s="317"/>
      <c r="E107" s="398"/>
      <c r="F107" s="93" t="s">
        <v>64</v>
      </c>
      <c r="G107" s="87">
        <f>+G105</f>
        <v>98</v>
      </c>
    </row>
    <row r="108" spans="1:7">
      <c r="A108" s="317"/>
      <c r="B108" s="317"/>
      <c r="C108" s="317"/>
      <c r="D108" s="317"/>
      <c r="E108" s="398"/>
      <c r="F108" s="93" t="s">
        <v>65</v>
      </c>
      <c r="G108" s="87">
        <f>+G106</f>
        <v>98</v>
      </c>
    </row>
    <row r="109" spans="1:7">
      <c r="A109" s="317"/>
      <c r="B109" s="317"/>
      <c r="C109" s="317"/>
      <c r="D109" s="317"/>
      <c r="E109" s="398"/>
      <c r="F109" s="93" t="s">
        <v>66</v>
      </c>
      <c r="G109" s="87">
        <f>(1/1)*100</f>
        <v>100</v>
      </c>
    </row>
    <row r="110" spans="1:7" ht="42.75">
      <c r="A110" s="89" t="s">
        <v>198</v>
      </c>
      <c r="B110" s="89" t="s">
        <v>199</v>
      </c>
      <c r="C110" s="89" t="s">
        <v>200</v>
      </c>
      <c r="D110" s="90" t="s">
        <v>69</v>
      </c>
      <c r="E110" s="114" t="s">
        <v>83</v>
      </c>
      <c r="F110" s="93" t="s">
        <v>1324</v>
      </c>
      <c r="G110" s="87">
        <f>(G109/G105)*100</f>
        <v>102.04081632653062</v>
      </c>
    </row>
    <row r="111" spans="1:7">
      <c r="A111" s="317" t="s">
        <v>57</v>
      </c>
      <c r="B111" s="317" t="s">
        <v>58</v>
      </c>
      <c r="C111" s="317" t="s">
        <v>59</v>
      </c>
      <c r="D111" s="317" t="s">
        <v>60</v>
      </c>
      <c r="E111" s="398" t="s">
        <v>61</v>
      </c>
      <c r="F111" s="93" t="s">
        <v>62</v>
      </c>
      <c r="G111" s="87">
        <v>90</v>
      </c>
    </row>
    <row r="112" spans="1:7">
      <c r="A112" s="317"/>
      <c r="B112" s="317"/>
      <c r="C112" s="317"/>
      <c r="D112" s="317"/>
      <c r="E112" s="398"/>
      <c r="F112" s="93" t="s">
        <v>63</v>
      </c>
      <c r="G112" s="87">
        <v>90</v>
      </c>
    </row>
    <row r="113" spans="1:7">
      <c r="A113" s="317"/>
      <c r="B113" s="317"/>
      <c r="C113" s="317"/>
      <c r="D113" s="317"/>
      <c r="E113" s="398"/>
      <c r="F113" s="93" t="s">
        <v>64</v>
      </c>
      <c r="G113" s="87">
        <f>+G111</f>
        <v>90</v>
      </c>
    </row>
    <row r="114" spans="1:7">
      <c r="A114" s="317"/>
      <c r="B114" s="317"/>
      <c r="C114" s="317"/>
      <c r="D114" s="317"/>
      <c r="E114" s="398"/>
      <c r="F114" s="93" t="s">
        <v>65</v>
      </c>
      <c r="G114" s="87">
        <f>+G112</f>
        <v>90</v>
      </c>
    </row>
    <row r="115" spans="1:7">
      <c r="A115" s="317"/>
      <c r="B115" s="317"/>
      <c r="C115" s="317"/>
      <c r="D115" s="317"/>
      <c r="E115" s="398"/>
      <c r="F115" s="93" t="s">
        <v>66</v>
      </c>
      <c r="G115" s="87">
        <f>(2/2)*100</f>
        <v>100</v>
      </c>
    </row>
    <row r="116" spans="1:7" ht="28.5">
      <c r="A116" s="133" t="s">
        <v>201</v>
      </c>
      <c r="B116" s="89" t="s">
        <v>202</v>
      </c>
      <c r="C116" s="89" t="s">
        <v>200</v>
      </c>
      <c r="D116" s="90" t="s">
        <v>69</v>
      </c>
      <c r="E116" s="114" t="s">
        <v>83</v>
      </c>
      <c r="F116" s="93" t="s">
        <v>1324</v>
      </c>
      <c r="G116" s="87">
        <f>(G115/G111)*100</f>
        <v>111.11111111111111</v>
      </c>
    </row>
    <row r="117" spans="1:7">
      <c r="A117" s="317" t="s">
        <v>57</v>
      </c>
      <c r="B117" s="317" t="s">
        <v>58</v>
      </c>
      <c r="C117" s="317" t="s">
        <v>59</v>
      </c>
      <c r="D117" s="317" t="s">
        <v>60</v>
      </c>
      <c r="E117" s="398" t="s">
        <v>61</v>
      </c>
      <c r="F117" s="93" t="s">
        <v>62</v>
      </c>
      <c r="G117" s="87">
        <v>90</v>
      </c>
    </row>
    <row r="118" spans="1:7">
      <c r="A118" s="317"/>
      <c r="B118" s="317"/>
      <c r="C118" s="317"/>
      <c r="D118" s="317"/>
      <c r="E118" s="398"/>
      <c r="F118" s="93" t="s">
        <v>63</v>
      </c>
      <c r="G118" s="87">
        <v>90</v>
      </c>
    </row>
    <row r="119" spans="1:7">
      <c r="A119" s="317"/>
      <c r="B119" s="317"/>
      <c r="C119" s="317"/>
      <c r="D119" s="317"/>
      <c r="E119" s="398"/>
      <c r="F119" s="93" t="s">
        <v>64</v>
      </c>
      <c r="G119" s="87">
        <f>+G117</f>
        <v>90</v>
      </c>
    </row>
    <row r="120" spans="1:7">
      <c r="A120" s="317"/>
      <c r="B120" s="317"/>
      <c r="C120" s="317"/>
      <c r="D120" s="317"/>
      <c r="E120" s="398"/>
      <c r="F120" s="93" t="s">
        <v>65</v>
      </c>
      <c r="G120" s="87">
        <f>+G118</f>
        <v>90</v>
      </c>
    </row>
    <row r="121" spans="1:7">
      <c r="A121" s="317"/>
      <c r="B121" s="317"/>
      <c r="C121" s="317"/>
      <c r="D121" s="317"/>
      <c r="E121" s="398"/>
      <c r="F121" s="93" t="s">
        <v>66</v>
      </c>
      <c r="G121" s="87">
        <f>(34/34)*100</f>
        <v>100</v>
      </c>
    </row>
    <row r="122" spans="1:7" ht="57">
      <c r="A122" s="89" t="s">
        <v>203</v>
      </c>
      <c r="B122" s="89" t="s">
        <v>204</v>
      </c>
      <c r="C122" s="89" t="s">
        <v>185</v>
      </c>
      <c r="D122" s="90" t="s">
        <v>69</v>
      </c>
      <c r="E122" s="114" t="s">
        <v>83</v>
      </c>
      <c r="F122" s="93" t="s">
        <v>1324</v>
      </c>
      <c r="G122" s="87">
        <f>(G121/G117)*100</f>
        <v>111.11111111111111</v>
      </c>
    </row>
    <row r="123" spans="1:7">
      <c r="A123" s="317" t="s">
        <v>57</v>
      </c>
      <c r="B123" s="317" t="s">
        <v>58</v>
      </c>
      <c r="C123" s="317" t="s">
        <v>59</v>
      </c>
      <c r="D123" s="317" t="s">
        <v>60</v>
      </c>
      <c r="E123" s="398" t="s">
        <v>61</v>
      </c>
      <c r="F123" s="93" t="s">
        <v>62</v>
      </c>
      <c r="G123" s="87">
        <v>90</v>
      </c>
    </row>
    <row r="124" spans="1:7">
      <c r="A124" s="317"/>
      <c r="B124" s="317"/>
      <c r="C124" s="317"/>
      <c r="D124" s="317"/>
      <c r="E124" s="398"/>
      <c r="F124" s="93" t="s">
        <v>63</v>
      </c>
      <c r="G124" s="87">
        <v>90</v>
      </c>
    </row>
    <row r="125" spans="1:7">
      <c r="A125" s="317"/>
      <c r="B125" s="317"/>
      <c r="C125" s="317"/>
      <c r="D125" s="317"/>
      <c r="E125" s="398"/>
      <c r="F125" s="93" t="s">
        <v>64</v>
      </c>
      <c r="G125" s="87">
        <f>+G123</f>
        <v>90</v>
      </c>
    </row>
    <row r="126" spans="1:7">
      <c r="A126" s="317"/>
      <c r="B126" s="317"/>
      <c r="C126" s="317"/>
      <c r="D126" s="317"/>
      <c r="E126" s="398"/>
      <c r="F126" s="93" t="s">
        <v>65</v>
      </c>
      <c r="G126" s="87">
        <f>+G124</f>
        <v>90</v>
      </c>
    </row>
    <row r="127" spans="1:7">
      <c r="A127" s="317"/>
      <c r="B127" s="317"/>
      <c r="C127" s="317"/>
      <c r="D127" s="317"/>
      <c r="E127" s="398"/>
      <c r="F127" s="93" t="s">
        <v>66</v>
      </c>
      <c r="G127" s="87">
        <f>(195/195)*100</f>
        <v>100</v>
      </c>
    </row>
    <row r="128" spans="1:7" ht="42.75">
      <c r="A128" s="89" t="s">
        <v>189</v>
      </c>
      <c r="B128" s="89" t="s">
        <v>205</v>
      </c>
      <c r="C128" s="89" t="s">
        <v>206</v>
      </c>
      <c r="D128" s="90" t="s">
        <v>69</v>
      </c>
      <c r="E128" s="114" t="s">
        <v>83</v>
      </c>
      <c r="F128" s="93" t="s">
        <v>1324</v>
      </c>
      <c r="G128" s="87">
        <f>(G127/G123)*100</f>
        <v>111.11111111111111</v>
      </c>
    </row>
    <row r="129" spans="1:7">
      <c r="A129" s="317" t="s">
        <v>57</v>
      </c>
      <c r="B129" s="317" t="s">
        <v>58</v>
      </c>
      <c r="C129" s="317" t="s">
        <v>59</v>
      </c>
      <c r="D129" s="317" t="s">
        <v>60</v>
      </c>
      <c r="E129" s="398" t="s">
        <v>61</v>
      </c>
      <c r="F129" s="93" t="s">
        <v>62</v>
      </c>
      <c r="G129" s="87">
        <v>98</v>
      </c>
    </row>
    <row r="130" spans="1:7">
      <c r="A130" s="317"/>
      <c r="B130" s="317"/>
      <c r="C130" s="317"/>
      <c r="D130" s="317"/>
      <c r="E130" s="398"/>
      <c r="F130" s="93" t="s">
        <v>63</v>
      </c>
      <c r="G130" s="87">
        <v>98</v>
      </c>
    </row>
    <row r="131" spans="1:7">
      <c r="A131" s="317"/>
      <c r="B131" s="317"/>
      <c r="C131" s="317"/>
      <c r="D131" s="317"/>
      <c r="E131" s="398"/>
      <c r="F131" s="93" t="s">
        <v>64</v>
      </c>
      <c r="G131" s="87">
        <v>98</v>
      </c>
    </row>
    <row r="132" spans="1:7">
      <c r="A132" s="317"/>
      <c r="B132" s="317"/>
      <c r="C132" s="317"/>
      <c r="D132" s="317"/>
      <c r="E132" s="398"/>
      <c r="F132" s="93" t="s">
        <v>65</v>
      </c>
      <c r="G132" s="87">
        <v>98</v>
      </c>
    </row>
    <row r="133" spans="1:7">
      <c r="A133" s="317"/>
      <c r="B133" s="317"/>
      <c r="C133" s="317"/>
      <c r="D133" s="317"/>
      <c r="E133" s="398"/>
      <c r="F133" s="93" t="s">
        <v>66</v>
      </c>
      <c r="G133" s="87">
        <f>((4370+4360)/(4380 + 4365))*100</f>
        <v>99.828473413379072</v>
      </c>
    </row>
    <row r="134" spans="1:7" ht="28.5">
      <c r="A134" s="89" t="s">
        <v>175</v>
      </c>
      <c r="B134" s="89" t="s">
        <v>207</v>
      </c>
      <c r="C134" s="132" t="s">
        <v>177</v>
      </c>
      <c r="D134" s="90" t="s">
        <v>69</v>
      </c>
      <c r="E134" s="114" t="s">
        <v>81</v>
      </c>
      <c r="F134" s="93" t="s">
        <v>1324</v>
      </c>
      <c r="G134" s="87">
        <f>(G133/G129)*100</f>
        <v>101.86578919732558</v>
      </c>
    </row>
    <row r="135" spans="1:7" ht="35.1" customHeight="1">
      <c r="A135" s="311" t="s">
        <v>70</v>
      </c>
      <c r="B135" s="312"/>
      <c r="C135" s="312"/>
      <c r="D135" s="312"/>
      <c r="E135" s="312"/>
      <c r="F135" s="312"/>
      <c r="G135" s="313"/>
    </row>
    <row r="136" spans="1:7">
      <c r="A136" s="327" t="str">
        <f>A32</f>
        <v>Índice de efectividad en la entrega de soluciones tecnológicas innovadoras, accesibles y seguras para el ejercicio de los derechos de acceso a la Información y protección de datos personales y la promoción de una adecuada gestión documental.</v>
      </c>
      <c r="B136" s="328"/>
      <c r="C136" s="328"/>
      <c r="D136" s="328"/>
      <c r="E136" s="328"/>
      <c r="F136" s="328"/>
      <c r="G136" s="329"/>
    </row>
    <row r="137" spans="1:7">
      <c r="A137" s="98" t="s">
        <v>71</v>
      </c>
      <c r="B137" s="330" t="s">
        <v>73</v>
      </c>
      <c r="C137" s="331"/>
      <c r="D137" s="331"/>
      <c r="E137" s="331"/>
      <c r="F137" s="331"/>
      <c r="G137" s="332"/>
    </row>
    <row r="138" spans="1:7">
      <c r="A138" s="97" t="s">
        <v>72</v>
      </c>
      <c r="B138" s="414" t="s">
        <v>73</v>
      </c>
      <c r="C138" s="415"/>
      <c r="D138" s="415"/>
      <c r="E138" s="415"/>
      <c r="F138" s="415"/>
      <c r="G138" s="416"/>
    </row>
    <row r="139" spans="1:7">
      <c r="A139" s="327" t="str">
        <f>A40</f>
        <v>Índice de efectividad en la entrega de herramientas y servicios para el Sistema Nacional de Transparencia y de Datos Personales, así como los procesos sustantivos internos.</v>
      </c>
      <c r="B139" s="328"/>
      <c r="C139" s="328"/>
      <c r="D139" s="328"/>
      <c r="E139" s="328"/>
      <c r="F139" s="328"/>
      <c r="G139" s="329"/>
    </row>
    <row r="140" spans="1:7">
      <c r="A140" s="98" t="s">
        <v>71</v>
      </c>
      <c r="B140" s="330" t="s">
        <v>73</v>
      </c>
      <c r="C140" s="331"/>
      <c r="D140" s="331"/>
      <c r="E140" s="331"/>
      <c r="F140" s="331"/>
      <c r="G140" s="332"/>
    </row>
    <row r="141" spans="1:7">
      <c r="A141" s="97" t="s">
        <v>72</v>
      </c>
      <c r="B141" s="414" t="s">
        <v>73</v>
      </c>
      <c r="C141" s="415"/>
      <c r="D141" s="415"/>
      <c r="E141" s="415"/>
      <c r="F141" s="415"/>
      <c r="G141" s="416"/>
    </row>
    <row r="142" spans="1:7">
      <c r="A142" s="327" t="str">
        <f>A48</f>
        <v xml:space="preserve">Porcentaje de nuevos sistemas para el Instituto implementados. </v>
      </c>
      <c r="B142" s="328"/>
      <c r="C142" s="328"/>
      <c r="D142" s="328"/>
      <c r="E142" s="328"/>
      <c r="F142" s="328"/>
      <c r="G142" s="329"/>
    </row>
    <row r="143" spans="1:7" ht="140.25" customHeight="1">
      <c r="A143" s="98" t="s">
        <v>71</v>
      </c>
      <c r="B143" s="411" t="s">
        <v>1159</v>
      </c>
      <c r="C143" s="412"/>
      <c r="D143" s="412"/>
      <c r="E143" s="412"/>
      <c r="F143" s="412"/>
      <c r="G143" s="413"/>
    </row>
    <row r="144" spans="1:7">
      <c r="A144" s="97" t="s">
        <v>72</v>
      </c>
      <c r="B144" s="411"/>
      <c r="C144" s="412"/>
      <c r="D144" s="412"/>
      <c r="E144" s="412"/>
      <c r="F144" s="412"/>
      <c r="G144" s="413"/>
    </row>
    <row r="145" spans="1:9">
      <c r="A145" s="327" t="str">
        <f>A54</f>
        <v>Porcentaje de disponibilidad de los  servicios del Centro de Procesamiento de Datos (CPD).</v>
      </c>
      <c r="B145" s="328"/>
      <c r="C145" s="328"/>
      <c r="D145" s="328"/>
      <c r="E145" s="328"/>
      <c r="F145" s="328"/>
      <c r="G145" s="329"/>
    </row>
    <row r="146" spans="1:9" s="14" customFormat="1">
      <c r="A146" s="98" t="s">
        <v>71</v>
      </c>
      <c r="B146" s="411" t="s">
        <v>1160</v>
      </c>
      <c r="C146" s="412"/>
      <c r="D146" s="412"/>
      <c r="E146" s="412"/>
      <c r="F146" s="412"/>
      <c r="G146" s="413"/>
      <c r="I146" s="9"/>
    </row>
    <row r="147" spans="1:9">
      <c r="A147" s="97" t="s">
        <v>72</v>
      </c>
      <c r="B147" s="411"/>
      <c r="C147" s="412"/>
      <c r="D147" s="412"/>
      <c r="E147" s="412"/>
      <c r="F147" s="412"/>
      <c r="G147" s="413"/>
    </row>
    <row r="148" spans="1:9">
      <c r="A148" s="327" t="str">
        <f>A60</f>
        <v>Porcentaje anual de satisfacción de las personas usuarias.</v>
      </c>
      <c r="B148" s="328"/>
      <c r="C148" s="328"/>
      <c r="D148" s="328"/>
      <c r="E148" s="328"/>
      <c r="F148" s="328"/>
      <c r="G148" s="329"/>
    </row>
    <row r="149" spans="1:9">
      <c r="A149" s="98" t="s">
        <v>71</v>
      </c>
      <c r="B149" s="414" t="s">
        <v>73</v>
      </c>
      <c r="C149" s="415"/>
      <c r="D149" s="415"/>
      <c r="E149" s="415"/>
      <c r="F149" s="415"/>
      <c r="G149" s="416"/>
    </row>
    <row r="150" spans="1:9">
      <c r="A150" s="97" t="s">
        <v>72</v>
      </c>
      <c r="B150" s="414" t="s">
        <v>73</v>
      </c>
      <c r="C150" s="415"/>
      <c r="D150" s="415"/>
      <c r="E150" s="415"/>
      <c r="F150" s="415"/>
      <c r="G150" s="416"/>
    </row>
    <row r="151" spans="1:9" s="14" customFormat="1">
      <c r="A151" s="327" t="str">
        <f>A68</f>
        <v>Porcentaje de atención de requerimientos de nueva funcionalidad para la Plataforma Nacional de Transparencia.</v>
      </c>
      <c r="B151" s="328"/>
      <c r="C151" s="328"/>
      <c r="D151" s="328"/>
      <c r="E151" s="328"/>
      <c r="F151" s="328"/>
      <c r="G151" s="329"/>
      <c r="I151" s="9"/>
    </row>
    <row r="152" spans="1:9" s="14" customFormat="1" ht="40.5" customHeight="1">
      <c r="A152" s="98" t="s">
        <v>71</v>
      </c>
      <c r="B152" s="411" t="s">
        <v>1161</v>
      </c>
      <c r="C152" s="412"/>
      <c r="D152" s="412"/>
      <c r="E152" s="412"/>
      <c r="F152" s="412"/>
      <c r="G152" s="413"/>
      <c r="I152" s="9"/>
    </row>
    <row r="153" spans="1:9" s="14" customFormat="1">
      <c r="A153" s="97" t="s">
        <v>72</v>
      </c>
      <c r="B153" s="411"/>
      <c r="C153" s="412"/>
      <c r="D153" s="412"/>
      <c r="E153" s="412"/>
      <c r="F153" s="412"/>
      <c r="G153" s="413"/>
      <c r="I153" s="9"/>
    </row>
    <row r="154" spans="1:9" s="14" customFormat="1">
      <c r="A154" s="327" t="str">
        <f>A74</f>
        <v>Porcentaje de atención a los requerimientos de los sistemas del instituto implementados.</v>
      </c>
      <c r="B154" s="328"/>
      <c r="C154" s="328"/>
      <c r="D154" s="328"/>
      <c r="E154" s="328"/>
      <c r="F154" s="328"/>
      <c r="G154" s="329"/>
      <c r="I154" s="9"/>
    </row>
    <row r="155" spans="1:9" s="14" customFormat="1">
      <c r="A155" s="98" t="s">
        <v>71</v>
      </c>
      <c r="B155" s="411" t="s">
        <v>1162</v>
      </c>
      <c r="C155" s="412"/>
      <c r="D155" s="412"/>
      <c r="E155" s="412"/>
      <c r="F155" s="412"/>
      <c r="G155" s="413"/>
      <c r="I155" s="9"/>
    </row>
    <row r="156" spans="1:9" s="14" customFormat="1">
      <c r="A156" s="97" t="s">
        <v>72</v>
      </c>
      <c r="B156" s="411"/>
      <c r="C156" s="412"/>
      <c r="D156" s="412"/>
      <c r="E156" s="412"/>
      <c r="F156" s="412"/>
      <c r="G156" s="413"/>
      <c r="I156" s="9"/>
    </row>
    <row r="157" spans="1:9" s="14" customFormat="1">
      <c r="A157" s="327" t="str">
        <f>A80</f>
        <v>Porcentaje de solicitudes de soporte atendidos para la Plataforma Nacional de Transparencia.</v>
      </c>
      <c r="B157" s="328"/>
      <c r="C157" s="328"/>
      <c r="D157" s="328"/>
      <c r="E157" s="328"/>
      <c r="F157" s="328"/>
      <c r="G157" s="329"/>
      <c r="I157" s="9"/>
    </row>
    <row r="158" spans="1:9" s="14" customFormat="1">
      <c r="A158" s="98" t="s">
        <v>71</v>
      </c>
      <c r="B158" s="411" t="s">
        <v>1163</v>
      </c>
      <c r="C158" s="412"/>
      <c r="D158" s="412"/>
      <c r="E158" s="412"/>
      <c r="F158" s="412"/>
      <c r="G158" s="413"/>
      <c r="I158" s="9"/>
    </row>
    <row r="159" spans="1:9" s="14" customFormat="1">
      <c r="A159" s="97" t="s">
        <v>72</v>
      </c>
      <c r="B159" s="411"/>
      <c r="C159" s="412"/>
      <c r="D159" s="412"/>
      <c r="E159" s="412"/>
      <c r="F159" s="412"/>
      <c r="G159" s="413"/>
      <c r="I159" s="9"/>
    </row>
    <row r="160" spans="1:9" s="14" customFormat="1">
      <c r="A160" s="327" t="str">
        <f>A86</f>
        <v>Porcentaje de solicitudes de soporte a aplicativos atendidos.</v>
      </c>
      <c r="B160" s="328"/>
      <c r="C160" s="328"/>
      <c r="D160" s="328"/>
      <c r="E160" s="328"/>
      <c r="F160" s="328"/>
      <c r="G160" s="329"/>
      <c r="I160" s="9"/>
    </row>
    <row r="161" spans="1:9" s="14" customFormat="1" ht="31.5" customHeight="1">
      <c r="A161" s="98" t="s">
        <v>71</v>
      </c>
      <c r="B161" s="411" t="s">
        <v>1164</v>
      </c>
      <c r="C161" s="412"/>
      <c r="D161" s="412"/>
      <c r="E161" s="412"/>
      <c r="F161" s="412"/>
      <c r="G161" s="413"/>
      <c r="I161" s="9"/>
    </row>
    <row r="162" spans="1:9" s="14" customFormat="1">
      <c r="A162" s="97" t="s">
        <v>72</v>
      </c>
      <c r="B162" s="411"/>
      <c r="C162" s="412"/>
      <c r="D162" s="412"/>
      <c r="E162" s="412"/>
      <c r="F162" s="412"/>
      <c r="G162" s="413"/>
      <c r="I162" s="9"/>
    </row>
    <row r="163" spans="1:9" s="14" customFormat="1">
      <c r="A163" s="327" t="str">
        <f>A92</f>
        <v>Porcentaje de Publicaciones.</v>
      </c>
      <c r="B163" s="328"/>
      <c r="C163" s="328"/>
      <c r="D163" s="328"/>
      <c r="E163" s="328"/>
      <c r="F163" s="328"/>
      <c r="G163" s="329"/>
      <c r="I163" s="9"/>
    </row>
    <row r="164" spans="1:9" s="14" customFormat="1">
      <c r="A164" s="98" t="s">
        <v>71</v>
      </c>
      <c r="B164" s="411" t="s">
        <v>1165</v>
      </c>
      <c r="C164" s="412"/>
      <c r="D164" s="412"/>
      <c r="E164" s="412"/>
      <c r="F164" s="412"/>
      <c r="G164" s="413"/>
      <c r="I164" s="9"/>
    </row>
    <row r="165" spans="1:9" s="14" customFormat="1">
      <c r="A165" s="97" t="s">
        <v>72</v>
      </c>
      <c r="B165" s="411"/>
      <c r="C165" s="412"/>
      <c r="D165" s="412"/>
      <c r="E165" s="412"/>
      <c r="F165" s="412"/>
      <c r="G165" s="413"/>
      <c r="I165" s="9"/>
    </row>
    <row r="166" spans="1:9" s="14" customFormat="1">
      <c r="A166" s="327" t="str">
        <f>A98</f>
        <v>Porcentaje de personas usuarias con servicios de TIC completos.</v>
      </c>
      <c r="B166" s="328"/>
      <c r="C166" s="328"/>
      <c r="D166" s="328"/>
      <c r="E166" s="328"/>
      <c r="F166" s="328"/>
      <c r="G166" s="329"/>
      <c r="I166" s="9"/>
    </row>
    <row r="167" spans="1:9" s="14" customFormat="1" ht="33" customHeight="1">
      <c r="A167" s="98" t="s">
        <v>71</v>
      </c>
      <c r="B167" s="411" t="s">
        <v>1166</v>
      </c>
      <c r="C167" s="412"/>
      <c r="D167" s="412"/>
      <c r="E167" s="412"/>
      <c r="F167" s="412"/>
      <c r="G167" s="413"/>
      <c r="I167" s="9"/>
    </row>
    <row r="168" spans="1:9" s="14" customFormat="1">
      <c r="A168" s="97" t="s">
        <v>72</v>
      </c>
      <c r="B168" s="411"/>
      <c r="C168" s="412"/>
      <c r="D168" s="412"/>
      <c r="E168" s="412"/>
      <c r="F168" s="412"/>
      <c r="G168" s="413"/>
      <c r="I168" s="9"/>
    </row>
    <row r="169" spans="1:9" s="14" customFormat="1">
      <c r="A169" s="327" t="str">
        <f>A104</f>
        <v>Porcentaje de servicios de la mesa de servicios atendidos mediante el nivel de servicio establecido SLA no mayor a 4 hrs.</v>
      </c>
      <c r="B169" s="328"/>
      <c r="C169" s="328"/>
      <c r="D169" s="328"/>
      <c r="E169" s="328"/>
      <c r="F169" s="328"/>
      <c r="G169" s="329"/>
      <c r="I169" s="9"/>
    </row>
    <row r="170" spans="1:9" s="14" customFormat="1" ht="66" customHeight="1">
      <c r="A170" s="98" t="s">
        <v>71</v>
      </c>
      <c r="B170" s="411" t="s">
        <v>1380</v>
      </c>
      <c r="C170" s="412"/>
      <c r="D170" s="412"/>
      <c r="E170" s="412"/>
      <c r="F170" s="412"/>
      <c r="G170" s="413"/>
      <c r="I170" s="9"/>
    </row>
    <row r="171" spans="1:9" s="14" customFormat="1">
      <c r="A171" s="97" t="s">
        <v>72</v>
      </c>
      <c r="B171" s="411"/>
      <c r="C171" s="412"/>
      <c r="D171" s="412"/>
      <c r="E171" s="412"/>
      <c r="F171" s="412"/>
      <c r="G171" s="413"/>
      <c r="I171" s="9"/>
    </row>
    <row r="172" spans="1:9" s="14" customFormat="1">
      <c r="A172" s="327" t="str">
        <f>A110</f>
        <v>Porcentaje de solicitudes de pruebas de penetración atendidos para los micrositios Institucionales.</v>
      </c>
      <c r="B172" s="328"/>
      <c r="C172" s="328"/>
      <c r="D172" s="328"/>
      <c r="E172" s="328"/>
      <c r="F172" s="328"/>
      <c r="G172" s="329"/>
      <c r="I172" s="9"/>
    </row>
    <row r="173" spans="1:9" s="14" customFormat="1">
      <c r="A173" s="98" t="s">
        <v>71</v>
      </c>
      <c r="B173" s="460" t="s">
        <v>1381</v>
      </c>
      <c r="C173" s="461"/>
      <c r="D173" s="461"/>
      <c r="E173" s="461"/>
      <c r="F173" s="461"/>
      <c r="G173" s="462"/>
      <c r="I173" s="9"/>
    </row>
    <row r="174" spans="1:9" s="14" customFormat="1">
      <c r="A174" s="97" t="s">
        <v>72</v>
      </c>
      <c r="B174" s="411"/>
      <c r="C174" s="412"/>
      <c r="D174" s="412"/>
      <c r="E174" s="412"/>
      <c r="F174" s="412"/>
      <c r="G174" s="413"/>
      <c r="I174" s="9"/>
    </row>
    <row r="175" spans="1:9" s="14" customFormat="1">
      <c r="A175" s="327" t="str">
        <f>A116</f>
        <v>Porcentaje de solicitudes de soporte a malware atendidos.</v>
      </c>
      <c r="B175" s="328"/>
      <c r="C175" s="328"/>
      <c r="D175" s="328"/>
      <c r="E175" s="328"/>
      <c r="F175" s="328"/>
      <c r="G175" s="329"/>
      <c r="I175" s="9"/>
    </row>
    <row r="176" spans="1:9" s="14" customFormat="1" ht="33" customHeight="1">
      <c r="A176" s="98" t="s">
        <v>71</v>
      </c>
      <c r="B176" s="411" t="s">
        <v>1167</v>
      </c>
      <c r="C176" s="412"/>
      <c r="D176" s="412"/>
      <c r="E176" s="412"/>
      <c r="F176" s="412"/>
      <c r="G176" s="413"/>
      <c r="I176" s="9"/>
    </row>
    <row r="177" spans="1:9" s="14" customFormat="1">
      <c r="A177" s="97" t="s">
        <v>72</v>
      </c>
      <c r="B177" s="411"/>
      <c r="C177" s="412"/>
      <c r="D177" s="412"/>
      <c r="E177" s="412"/>
      <c r="F177" s="412"/>
      <c r="G177" s="413"/>
      <c r="I177" s="9"/>
    </row>
    <row r="178" spans="1:9" s="14" customFormat="1">
      <c r="A178" s="327" t="str">
        <f>A122</f>
        <v>Porcentaje de requerimientos de los sistemas del instituto implementados.</v>
      </c>
      <c r="B178" s="328"/>
      <c r="C178" s="328"/>
      <c r="D178" s="328"/>
      <c r="E178" s="328"/>
      <c r="F178" s="328"/>
      <c r="G178" s="329"/>
      <c r="I178" s="9"/>
    </row>
    <row r="179" spans="1:9" s="14" customFormat="1" ht="42" customHeight="1">
      <c r="A179" s="98" t="s">
        <v>71</v>
      </c>
      <c r="B179" s="411" t="s">
        <v>1168</v>
      </c>
      <c r="C179" s="412"/>
      <c r="D179" s="412"/>
      <c r="E179" s="412"/>
      <c r="F179" s="412"/>
      <c r="G179" s="413"/>
      <c r="I179" s="9"/>
    </row>
    <row r="180" spans="1:9" s="14" customFormat="1">
      <c r="A180" s="97" t="s">
        <v>72</v>
      </c>
      <c r="B180" s="411"/>
      <c r="C180" s="412"/>
      <c r="D180" s="412"/>
      <c r="E180" s="412"/>
      <c r="F180" s="412"/>
      <c r="G180" s="413"/>
      <c r="I180" s="9"/>
    </row>
    <row r="181" spans="1:9" s="14" customFormat="1">
      <c r="A181" s="327" t="str">
        <f>A128</f>
        <v>Porcentaje de solicitudes de soporte a aplicativos atendidos.</v>
      </c>
      <c r="B181" s="328"/>
      <c r="C181" s="328"/>
      <c r="D181" s="328"/>
      <c r="E181" s="328"/>
      <c r="F181" s="328"/>
      <c r="G181" s="329"/>
      <c r="I181" s="9"/>
    </row>
    <row r="182" spans="1:9" s="14" customFormat="1" ht="376.5" customHeight="1">
      <c r="A182" s="98" t="s">
        <v>71</v>
      </c>
      <c r="B182" s="411" t="s">
        <v>1382</v>
      </c>
      <c r="C182" s="412"/>
      <c r="D182" s="412"/>
      <c r="E182" s="412"/>
      <c r="F182" s="412"/>
      <c r="G182" s="413"/>
      <c r="I182" s="9"/>
    </row>
    <row r="183" spans="1:9" s="14" customFormat="1">
      <c r="A183" s="97" t="s">
        <v>72</v>
      </c>
      <c r="B183" s="411"/>
      <c r="C183" s="412"/>
      <c r="D183" s="412"/>
      <c r="E183" s="412"/>
      <c r="F183" s="412"/>
      <c r="G183" s="413"/>
      <c r="I183" s="9"/>
    </row>
    <row r="184" spans="1:9" s="14" customFormat="1">
      <c r="A184" s="327" t="str">
        <f>A134</f>
        <v>Porcentaje de disponibilidad de los  servicios del Centro de Procesamiento de Datos (CPD).</v>
      </c>
      <c r="B184" s="328"/>
      <c r="C184" s="328"/>
      <c r="D184" s="328"/>
      <c r="E184" s="328"/>
      <c r="F184" s="328"/>
      <c r="G184" s="329"/>
      <c r="I184" s="9"/>
    </row>
    <row r="185" spans="1:9" s="14" customFormat="1">
      <c r="A185" s="98" t="s">
        <v>71</v>
      </c>
      <c r="B185" s="411" t="s">
        <v>1160</v>
      </c>
      <c r="C185" s="412"/>
      <c r="D185" s="412"/>
      <c r="E185" s="412"/>
      <c r="F185" s="412"/>
      <c r="G185" s="413"/>
      <c r="I185" s="9"/>
    </row>
    <row r="186" spans="1:9" s="14" customFormat="1">
      <c r="A186" s="97" t="s">
        <v>72</v>
      </c>
      <c r="B186" s="411"/>
      <c r="C186" s="412"/>
      <c r="D186" s="412"/>
      <c r="E186" s="412"/>
      <c r="F186" s="412"/>
      <c r="G186" s="413"/>
      <c r="I186" s="9"/>
    </row>
    <row r="187" spans="1:9">
      <c r="A187" s="345"/>
      <c r="B187" s="345"/>
      <c r="C187" s="345"/>
      <c r="D187" s="345"/>
      <c r="E187" s="345"/>
      <c r="F187" s="345"/>
      <c r="G187" s="345"/>
    </row>
    <row r="188" spans="1:9" ht="35.1" customHeight="1">
      <c r="A188" s="311" t="s">
        <v>74</v>
      </c>
      <c r="B188" s="312"/>
      <c r="C188" s="312"/>
      <c r="D188" s="312"/>
      <c r="E188" s="312"/>
      <c r="F188" s="312"/>
      <c r="G188" s="313"/>
    </row>
    <row r="189" spans="1:9" ht="35.1" customHeight="1">
      <c r="A189" s="327" t="str">
        <f>A32</f>
        <v>Índice de efectividad en la entrega de soluciones tecnológicas innovadoras, accesibles y seguras para el ejercicio de los derechos de acceso a la Información y protección de datos personales y la promoción de una adecuada gestión documental.</v>
      </c>
      <c r="B189" s="328"/>
      <c r="C189" s="328"/>
      <c r="D189" s="328"/>
      <c r="E189" s="328"/>
      <c r="F189" s="328"/>
      <c r="G189" s="329"/>
    </row>
    <row r="190" spans="1:9" ht="35.1" customHeight="1">
      <c r="A190" s="99" t="s">
        <v>84</v>
      </c>
      <c r="B190" s="336"/>
      <c r="C190" s="336"/>
      <c r="D190" s="336"/>
      <c r="E190" s="336"/>
      <c r="F190" s="336"/>
      <c r="G190" s="336"/>
    </row>
    <row r="191" spans="1:9" ht="35.1" customHeight="1">
      <c r="A191" s="99" t="s">
        <v>85</v>
      </c>
      <c r="B191" s="384"/>
      <c r="C191" s="384"/>
      <c r="D191" s="384"/>
      <c r="E191" s="384"/>
      <c r="F191" s="384"/>
      <c r="G191" s="384"/>
    </row>
    <row r="192" spans="1:9" ht="35.1" customHeight="1">
      <c r="A192" s="99" t="s">
        <v>86</v>
      </c>
      <c r="B192" s="337"/>
      <c r="C192" s="337"/>
      <c r="D192" s="337"/>
      <c r="E192" s="337"/>
      <c r="F192" s="337"/>
      <c r="G192" s="337"/>
    </row>
    <row r="193" spans="1:7" ht="35.1" customHeight="1">
      <c r="A193" s="327" t="str">
        <f>A40</f>
        <v>Índice de efectividad en la entrega de herramientas y servicios para el Sistema Nacional de Transparencia y de Datos Personales, así como los procesos sustantivos internos.</v>
      </c>
      <c r="B193" s="328"/>
      <c r="C193" s="328"/>
      <c r="D193" s="328"/>
      <c r="E193" s="328"/>
      <c r="F193" s="328"/>
      <c r="G193" s="329"/>
    </row>
    <row r="194" spans="1:7" ht="35.1" customHeight="1">
      <c r="A194" s="99" t="s">
        <v>84</v>
      </c>
      <c r="B194" s="336"/>
      <c r="C194" s="336"/>
      <c r="D194" s="336"/>
      <c r="E194" s="336"/>
      <c r="F194" s="336"/>
      <c r="G194" s="336"/>
    </row>
    <row r="195" spans="1:7" ht="35.1" customHeight="1">
      <c r="A195" s="99" t="s">
        <v>85</v>
      </c>
      <c r="B195" s="384"/>
      <c r="C195" s="384"/>
      <c r="D195" s="384"/>
      <c r="E195" s="384"/>
      <c r="F195" s="384"/>
      <c r="G195" s="384"/>
    </row>
    <row r="196" spans="1:7" ht="35.1" customHeight="1">
      <c r="A196" s="99" t="s">
        <v>86</v>
      </c>
      <c r="B196" s="337"/>
      <c r="C196" s="337"/>
      <c r="D196" s="337"/>
      <c r="E196" s="337"/>
      <c r="F196" s="337"/>
      <c r="G196" s="337"/>
    </row>
    <row r="197" spans="1:7" ht="35.1" customHeight="1">
      <c r="A197" s="327" t="str">
        <f>A48</f>
        <v xml:space="preserve">Porcentaje de nuevos sistemas para el Instituto implementados. </v>
      </c>
      <c r="B197" s="328"/>
      <c r="C197" s="328"/>
      <c r="D197" s="328"/>
      <c r="E197" s="328"/>
      <c r="F197" s="328"/>
      <c r="G197" s="329"/>
    </row>
    <row r="198" spans="1:7" ht="35.1" customHeight="1">
      <c r="A198" s="99" t="s">
        <v>84</v>
      </c>
      <c r="B198" s="336"/>
      <c r="C198" s="336"/>
      <c r="D198" s="336"/>
      <c r="E198" s="336"/>
      <c r="F198" s="336"/>
      <c r="G198" s="336"/>
    </row>
    <row r="199" spans="1:7" ht="35.1" customHeight="1">
      <c r="A199" s="99" t="s">
        <v>85</v>
      </c>
      <c r="B199" s="384"/>
      <c r="C199" s="384"/>
      <c r="D199" s="384"/>
      <c r="E199" s="384"/>
      <c r="F199" s="384"/>
      <c r="G199" s="384"/>
    </row>
    <row r="200" spans="1:7" ht="35.1" customHeight="1">
      <c r="A200" s="99" t="s">
        <v>86</v>
      </c>
      <c r="B200" s="337"/>
      <c r="C200" s="337"/>
      <c r="D200" s="337"/>
      <c r="E200" s="337"/>
      <c r="F200" s="337"/>
      <c r="G200" s="337"/>
    </row>
    <row r="201" spans="1:7" ht="35.1" customHeight="1">
      <c r="A201" s="327" t="str">
        <f>A54</f>
        <v>Porcentaje de disponibilidad de los  servicios del Centro de Procesamiento de Datos (CPD).</v>
      </c>
      <c r="B201" s="328"/>
      <c r="C201" s="328"/>
      <c r="D201" s="328"/>
      <c r="E201" s="328"/>
      <c r="F201" s="328"/>
      <c r="G201" s="329"/>
    </row>
    <row r="202" spans="1:7" ht="35.1" customHeight="1">
      <c r="A202" s="99" t="s">
        <v>84</v>
      </c>
      <c r="B202" s="336"/>
      <c r="C202" s="336"/>
      <c r="D202" s="336"/>
      <c r="E202" s="336"/>
      <c r="F202" s="336"/>
      <c r="G202" s="336"/>
    </row>
    <row r="203" spans="1:7" ht="35.1" customHeight="1">
      <c r="A203" s="99" t="s">
        <v>85</v>
      </c>
      <c r="B203" s="384"/>
      <c r="C203" s="384"/>
      <c r="D203" s="384"/>
      <c r="E203" s="384"/>
      <c r="F203" s="384"/>
      <c r="G203" s="384"/>
    </row>
    <row r="204" spans="1:7" ht="35.1" customHeight="1">
      <c r="A204" s="99" t="s">
        <v>86</v>
      </c>
      <c r="B204" s="337"/>
      <c r="C204" s="337"/>
      <c r="D204" s="337"/>
      <c r="E204" s="337"/>
      <c r="F204" s="337"/>
      <c r="G204" s="337"/>
    </row>
    <row r="205" spans="1:7" ht="35.1" customHeight="1">
      <c r="A205" s="327" t="str">
        <f>A60</f>
        <v>Porcentaje anual de satisfacción de las personas usuarias.</v>
      </c>
      <c r="B205" s="328"/>
      <c r="C205" s="328"/>
      <c r="D205" s="328"/>
      <c r="E205" s="328"/>
      <c r="F205" s="328"/>
      <c r="G205" s="329"/>
    </row>
    <row r="206" spans="1:7" ht="35.1" customHeight="1">
      <c r="A206" s="99" t="s">
        <v>84</v>
      </c>
      <c r="B206" s="336"/>
      <c r="C206" s="336"/>
      <c r="D206" s="336"/>
      <c r="E206" s="336"/>
      <c r="F206" s="336"/>
      <c r="G206" s="336"/>
    </row>
    <row r="207" spans="1:7" ht="35.1" customHeight="1">
      <c r="A207" s="99" t="s">
        <v>85</v>
      </c>
      <c r="B207" s="384"/>
      <c r="C207" s="384"/>
      <c r="D207" s="384"/>
      <c r="E207" s="384"/>
      <c r="F207" s="384"/>
      <c r="G207" s="384"/>
    </row>
    <row r="208" spans="1:7" ht="35.1" customHeight="1">
      <c r="A208" s="99" t="s">
        <v>86</v>
      </c>
      <c r="B208" s="337"/>
      <c r="C208" s="337"/>
      <c r="D208" s="337"/>
      <c r="E208" s="337"/>
      <c r="F208" s="337"/>
      <c r="G208" s="337"/>
    </row>
    <row r="209" spans="1:7" ht="35.1" customHeight="1">
      <c r="A209" s="327" t="str">
        <f>A68</f>
        <v>Porcentaje de atención de requerimientos de nueva funcionalidad para la Plataforma Nacional de Transparencia.</v>
      </c>
      <c r="B209" s="328"/>
      <c r="C209" s="328"/>
      <c r="D209" s="328"/>
      <c r="E209" s="328"/>
      <c r="F209" s="328"/>
      <c r="G209" s="329"/>
    </row>
    <row r="210" spans="1:7" ht="35.1" customHeight="1">
      <c r="A210" s="99" t="s">
        <v>84</v>
      </c>
      <c r="B210" s="336"/>
      <c r="C210" s="336"/>
      <c r="D210" s="336"/>
      <c r="E210" s="336"/>
      <c r="F210" s="336"/>
      <c r="G210" s="336"/>
    </row>
    <row r="211" spans="1:7" ht="35.1" customHeight="1">
      <c r="A211" s="99" t="s">
        <v>85</v>
      </c>
      <c r="B211" s="384"/>
      <c r="C211" s="384"/>
      <c r="D211" s="384"/>
      <c r="E211" s="384"/>
      <c r="F211" s="384"/>
      <c r="G211" s="384"/>
    </row>
    <row r="212" spans="1:7" ht="35.1" customHeight="1">
      <c r="A212" s="99" t="s">
        <v>86</v>
      </c>
      <c r="B212" s="337"/>
      <c r="C212" s="337"/>
      <c r="D212" s="337"/>
      <c r="E212" s="337"/>
      <c r="F212" s="337"/>
      <c r="G212" s="337"/>
    </row>
    <row r="213" spans="1:7" ht="35.1" customHeight="1">
      <c r="A213" s="327" t="str">
        <f>A74</f>
        <v>Porcentaje de atención a los requerimientos de los sistemas del instituto implementados.</v>
      </c>
      <c r="B213" s="328"/>
      <c r="C213" s="328"/>
      <c r="D213" s="328"/>
      <c r="E213" s="328"/>
      <c r="F213" s="328"/>
      <c r="G213" s="329"/>
    </row>
    <row r="214" spans="1:7" ht="35.1" customHeight="1">
      <c r="A214" s="99" t="s">
        <v>84</v>
      </c>
      <c r="B214" s="336"/>
      <c r="C214" s="336"/>
      <c r="D214" s="336"/>
      <c r="E214" s="336"/>
      <c r="F214" s="336"/>
      <c r="G214" s="336"/>
    </row>
    <row r="215" spans="1:7" ht="35.1" customHeight="1">
      <c r="A215" s="99" t="s">
        <v>85</v>
      </c>
      <c r="B215" s="384"/>
      <c r="C215" s="384"/>
      <c r="D215" s="384"/>
      <c r="E215" s="384"/>
      <c r="F215" s="384"/>
      <c r="G215" s="384"/>
    </row>
    <row r="216" spans="1:7" ht="35.1" customHeight="1">
      <c r="A216" s="99" t="s">
        <v>86</v>
      </c>
      <c r="B216" s="337"/>
      <c r="C216" s="337"/>
      <c r="D216" s="337"/>
      <c r="E216" s="337"/>
      <c r="F216" s="337"/>
      <c r="G216" s="337"/>
    </row>
    <row r="217" spans="1:7" ht="35.1" customHeight="1">
      <c r="A217" s="327" t="str">
        <f>A80</f>
        <v>Porcentaje de solicitudes de soporte atendidos para la Plataforma Nacional de Transparencia.</v>
      </c>
      <c r="B217" s="328"/>
      <c r="C217" s="328"/>
      <c r="D217" s="328"/>
      <c r="E217" s="328"/>
      <c r="F217" s="328"/>
      <c r="G217" s="329"/>
    </row>
    <row r="218" spans="1:7" ht="35.1" customHeight="1">
      <c r="A218" s="99" t="s">
        <v>84</v>
      </c>
      <c r="B218" s="336"/>
      <c r="C218" s="336"/>
      <c r="D218" s="336"/>
      <c r="E218" s="336"/>
      <c r="F218" s="336"/>
      <c r="G218" s="336"/>
    </row>
    <row r="219" spans="1:7" ht="35.1" customHeight="1">
      <c r="A219" s="99" t="s">
        <v>85</v>
      </c>
      <c r="B219" s="384"/>
      <c r="C219" s="384"/>
      <c r="D219" s="384"/>
      <c r="E219" s="384"/>
      <c r="F219" s="384"/>
      <c r="G219" s="384"/>
    </row>
    <row r="220" spans="1:7" ht="35.1" customHeight="1">
      <c r="A220" s="99" t="s">
        <v>86</v>
      </c>
      <c r="B220" s="337"/>
      <c r="C220" s="337"/>
      <c r="D220" s="337"/>
      <c r="E220" s="337"/>
      <c r="F220" s="337"/>
      <c r="G220" s="337"/>
    </row>
    <row r="221" spans="1:7" ht="35.1" customHeight="1">
      <c r="A221" s="327" t="str">
        <f>A86</f>
        <v>Porcentaje de solicitudes de soporte a aplicativos atendidos.</v>
      </c>
      <c r="B221" s="328"/>
      <c r="C221" s="328"/>
      <c r="D221" s="328"/>
      <c r="E221" s="328"/>
      <c r="F221" s="328"/>
      <c r="G221" s="329"/>
    </row>
    <row r="222" spans="1:7" ht="35.1" customHeight="1">
      <c r="A222" s="99" t="s">
        <v>84</v>
      </c>
      <c r="B222" s="336"/>
      <c r="C222" s="336"/>
      <c r="D222" s="336"/>
      <c r="E222" s="336"/>
      <c r="F222" s="336"/>
      <c r="G222" s="336"/>
    </row>
    <row r="223" spans="1:7" ht="35.1" customHeight="1">
      <c r="A223" s="99" t="s">
        <v>85</v>
      </c>
      <c r="B223" s="384"/>
      <c r="C223" s="384"/>
      <c r="D223" s="384"/>
      <c r="E223" s="384"/>
      <c r="F223" s="384"/>
      <c r="G223" s="384"/>
    </row>
    <row r="224" spans="1:7" ht="35.1" customHeight="1">
      <c r="A224" s="99" t="s">
        <v>86</v>
      </c>
      <c r="B224" s="337"/>
      <c r="C224" s="337"/>
      <c r="D224" s="337"/>
      <c r="E224" s="337"/>
      <c r="F224" s="337"/>
      <c r="G224" s="337"/>
    </row>
    <row r="225" spans="1:7" ht="35.1" customHeight="1">
      <c r="A225" s="327" t="str">
        <f>A92</f>
        <v>Porcentaje de Publicaciones.</v>
      </c>
      <c r="B225" s="328"/>
      <c r="C225" s="328"/>
      <c r="D225" s="328"/>
      <c r="E225" s="328"/>
      <c r="F225" s="328"/>
      <c r="G225" s="329"/>
    </row>
    <row r="226" spans="1:7" ht="35.1" customHeight="1">
      <c r="A226" s="99" t="s">
        <v>84</v>
      </c>
      <c r="B226" s="336"/>
      <c r="C226" s="336"/>
      <c r="D226" s="336"/>
      <c r="E226" s="336"/>
      <c r="F226" s="336"/>
      <c r="G226" s="336"/>
    </row>
    <row r="227" spans="1:7" ht="35.1" customHeight="1">
      <c r="A227" s="99" t="s">
        <v>85</v>
      </c>
      <c r="B227" s="384"/>
      <c r="C227" s="384"/>
      <c r="D227" s="384"/>
      <c r="E227" s="384"/>
      <c r="F227" s="384"/>
      <c r="G227" s="384"/>
    </row>
    <row r="228" spans="1:7" ht="35.1" customHeight="1">
      <c r="A228" s="99" t="s">
        <v>86</v>
      </c>
      <c r="B228" s="337"/>
      <c r="C228" s="337"/>
      <c r="D228" s="337"/>
      <c r="E228" s="337"/>
      <c r="F228" s="337"/>
      <c r="G228" s="337"/>
    </row>
    <row r="229" spans="1:7" ht="35.1" customHeight="1">
      <c r="A229" s="327" t="str">
        <f>A98</f>
        <v>Porcentaje de personas usuarias con servicios de TIC completos.</v>
      </c>
      <c r="B229" s="328"/>
      <c r="C229" s="328"/>
      <c r="D229" s="328"/>
      <c r="E229" s="328"/>
      <c r="F229" s="328"/>
      <c r="G229" s="329"/>
    </row>
    <row r="230" spans="1:7" ht="35.1" customHeight="1">
      <c r="A230" s="99" t="s">
        <v>84</v>
      </c>
      <c r="B230" s="336"/>
      <c r="C230" s="336"/>
      <c r="D230" s="336"/>
      <c r="E230" s="336"/>
      <c r="F230" s="336"/>
      <c r="G230" s="336"/>
    </row>
    <row r="231" spans="1:7" ht="35.1" customHeight="1">
      <c r="A231" s="99" t="s">
        <v>85</v>
      </c>
      <c r="B231" s="384"/>
      <c r="C231" s="384"/>
      <c r="D231" s="384"/>
      <c r="E231" s="384"/>
      <c r="F231" s="384"/>
      <c r="G231" s="384"/>
    </row>
    <row r="232" spans="1:7" ht="35.1" customHeight="1">
      <c r="A232" s="99" t="s">
        <v>86</v>
      </c>
      <c r="B232" s="337"/>
      <c r="C232" s="337"/>
      <c r="D232" s="337"/>
      <c r="E232" s="337"/>
      <c r="F232" s="337"/>
      <c r="G232" s="337"/>
    </row>
    <row r="233" spans="1:7" ht="35.1" customHeight="1">
      <c r="A233" s="327" t="str">
        <f>A104</f>
        <v>Porcentaje de servicios de la mesa de servicios atendidos mediante el nivel de servicio establecido SLA no mayor a 4 hrs.</v>
      </c>
      <c r="B233" s="328"/>
      <c r="C233" s="328"/>
      <c r="D233" s="328"/>
      <c r="E233" s="328"/>
      <c r="F233" s="328"/>
      <c r="G233" s="329"/>
    </row>
    <row r="234" spans="1:7" ht="35.1" customHeight="1">
      <c r="A234" s="99" t="s">
        <v>84</v>
      </c>
      <c r="B234" s="336"/>
      <c r="C234" s="336"/>
      <c r="D234" s="336"/>
      <c r="E234" s="336"/>
      <c r="F234" s="336"/>
      <c r="G234" s="336"/>
    </row>
    <row r="235" spans="1:7" ht="35.1" customHeight="1">
      <c r="A235" s="99" t="s">
        <v>85</v>
      </c>
      <c r="B235" s="384"/>
      <c r="C235" s="384"/>
      <c r="D235" s="384"/>
      <c r="E235" s="384"/>
      <c r="F235" s="384"/>
      <c r="G235" s="384"/>
    </row>
    <row r="236" spans="1:7" ht="35.1" customHeight="1">
      <c r="A236" s="99" t="s">
        <v>86</v>
      </c>
      <c r="B236" s="337"/>
      <c r="C236" s="337"/>
      <c r="D236" s="337"/>
      <c r="E236" s="337"/>
      <c r="F236" s="337"/>
      <c r="G236" s="337"/>
    </row>
    <row r="237" spans="1:7" ht="35.1" customHeight="1">
      <c r="A237" s="327" t="str">
        <f>A110</f>
        <v>Porcentaje de solicitudes de pruebas de penetración atendidos para los micrositios Institucionales.</v>
      </c>
      <c r="B237" s="328"/>
      <c r="C237" s="328"/>
      <c r="D237" s="328"/>
      <c r="E237" s="328"/>
      <c r="F237" s="328"/>
      <c r="G237" s="329"/>
    </row>
    <row r="238" spans="1:7" ht="35.1" customHeight="1">
      <c r="A238" s="99" t="s">
        <v>84</v>
      </c>
      <c r="B238" s="336"/>
      <c r="C238" s="336"/>
      <c r="D238" s="336"/>
      <c r="E238" s="336"/>
      <c r="F238" s="336"/>
      <c r="G238" s="336"/>
    </row>
    <row r="239" spans="1:7" ht="35.1" customHeight="1">
      <c r="A239" s="99" t="s">
        <v>85</v>
      </c>
      <c r="B239" s="384"/>
      <c r="C239" s="384"/>
      <c r="D239" s="384"/>
      <c r="E239" s="384"/>
      <c r="F239" s="384"/>
      <c r="G239" s="384"/>
    </row>
    <row r="240" spans="1:7" ht="35.1" customHeight="1">
      <c r="A240" s="99" t="s">
        <v>86</v>
      </c>
      <c r="B240" s="337"/>
      <c r="C240" s="337"/>
      <c r="D240" s="337"/>
      <c r="E240" s="337"/>
      <c r="F240" s="337"/>
      <c r="G240" s="337"/>
    </row>
    <row r="241" spans="1:7" ht="35.1" customHeight="1">
      <c r="A241" s="327" t="str">
        <f>A116</f>
        <v>Porcentaje de solicitudes de soporte a malware atendidos.</v>
      </c>
      <c r="B241" s="328"/>
      <c r="C241" s="328"/>
      <c r="D241" s="328"/>
      <c r="E241" s="328"/>
      <c r="F241" s="328"/>
      <c r="G241" s="329"/>
    </row>
    <row r="242" spans="1:7" ht="35.1" customHeight="1">
      <c r="A242" s="99" t="s">
        <v>84</v>
      </c>
      <c r="B242" s="336"/>
      <c r="C242" s="336"/>
      <c r="D242" s="336"/>
      <c r="E242" s="336"/>
      <c r="F242" s="336"/>
      <c r="G242" s="336"/>
    </row>
    <row r="243" spans="1:7" ht="35.1" customHeight="1">
      <c r="A243" s="99" t="s">
        <v>85</v>
      </c>
      <c r="B243" s="384"/>
      <c r="C243" s="384"/>
      <c r="D243" s="384"/>
      <c r="E243" s="384"/>
      <c r="F243" s="384"/>
      <c r="G243" s="384"/>
    </row>
    <row r="244" spans="1:7" ht="35.1" customHeight="1">
      <c r="A244" s="99" t="s">
        <v>86</v>
      </c>
      <c r="B244" s="337"/>
      <c r="C244" s="337"/>
      <c r="D244" s="337"/>
      <c r="E244" s="337"/>
      <c r="F244" s="337"/>
      <c r="G244" s="337"/>
    </row>
    <row r="245" spans="1:7" ht="35.1" customHeight="1">
      <c r="A245" s="327" t="str">
        <f>A122</f>
        <v>Porcentaje de requerimientos de los sistemas del instituto implementados.</v>
      </c>
      <c r="B245" s="328"/>
      <c r="C245" s="328"/>
      <c r="D245" s="328"/>
      <c r="E245" s="328"/>
      <c r="F245" s="328"/>
      <c r="G245" s="329"/>
    </row>
    <row r="246" spans="1:7" ht="35.1" customHeight="1">
      <c r="A246" s="99" t="s">
        <v>84</v>
      </c>
      <c r="B246" s="336"/>
      <c r="C246" s="336"/>
      <c r="D246" s="336"/>
      <c r="E246" s="336"/>
      <c r="F246" s="336"/>
      <c r="G246" s="336"/>
    </row>
    <row r="247" spans="1:7" ht="35.1" customHeight="1">
      <c r="A247" s="99" t="s">
        <v>85</v>
      </c>
      <c r="B247" s="384"/>
      <c r="C247" s="384"/>
      <c r="D247" s="384"/>
      <c r="E247" s="384"/>
      <c r="F247" s="384"/>
      <c r="G247" s="384"/>
    </row>
    <row r="248" spans="1:7" ht="35.1" customHeight="1">
      <c r="A248" s="99" t="s">
        <v>86</v>
      </c>
      <c r="B248" s="337"/>
      <c r="C248" s="337"/>
      <c r="D248" s="337"/>
      <c r="E248" s="337"/>
      <c r="F248" s="337"/>
      <c r="G248" s="337"/>
    </row>
    <row r="249" spans="1:7" ht="35.1" customHeight="1">
      <c r="A249" s="327" t="str">
        <f>A128</f>
        <v>Porcentaje de solicitudes de soporte a aplicativos atendidos.</v>
      </c>
      <c r="B249" s="328"/>
      <c r="C249" s="328"/>
      <c r="D249" s="328"/>
      <c r="E249" s="328"/>
      <c r="F249" s="328"/>
      <c r="G249" s="329"/>
    </row>
    <row r="250" spans="1:7" ht="35.1" customHeight="1">
      <c r="A250" s="99" t="s">
        <v>84</v>
      </c>
      <c r="B250" s="336"/>
      <c r="C250" s="336"/>
      <c r="D250" s="336"/>
      <c r="E250" s="336"/>
      <c r="F250" s="336"/>
      <c r="G250" s="336"/>
    </row>
    <row r="251" spans="1:7" ht="35.1" customHeight="1">
      <c r="A251" s="99" t="s">
        <v>85</v>
      </c>
      <c r="B251" s="384"/>
      <c r="C251" s="384"/>
      <c r="D251" s="384"/>
      <c r="E251" s="384"/>
      <c r="F251" s="384"/>
      <c r="G251" s="384"/>
    </row>
    <row r="252" spans="1:7" ht="35.1" customHeight="1">
      <c r="A252" s="99" t="s">
        <v>86</v>
      </c>
      <c r="B252" s="337"/>
      <c r="C252" s="337"/>
      <c r="D252" s="337"/>
      <c r="E252" s="337"/>
      <c r="F252" s="337"/>
      <c r="G252" s="337"/>
    </row>
    <row r="253" spans="1:7" ht="35.1" customHeight="1">
      <c r="A253" s="327" t="str">
        <f>A134</f>
        <v>Porcentaje de disponibilidad de los  servicios del Centro de Procesamiento de Datos (CPD).</v>
      </c>
      <c r="B253" s="328"/>
      <c r="C253" s="328"/>
      <c r="D253" s="328"/>
      <c r="E253" s="328"/>
      <c r="F253" s="328"/>
      <c r="G253" s="329"/>
    </row>
    <row r="254" spans="1:7" ht="35.1" customHeight="1">
      <c r="A254" s="99" t="s">
        <v>84</v>
      </c>
      <c r="B254" s="336"/>
      <c r="C254" s="336"/>
      <c r="D254" s="336"/>
      <c r="E254" s="336"/>
      <c r="F254" s="336"/>
      <c r="G254" s="336"/>
    </row>
    <row r="255" spans="1:7" ht="35.1" customHeight="1">
      <c r="A255" s="99" t="s">
        <v>85</v>
      </c>
      <c r="B255" s="384"/>
      <c r="C255" s="384"/>
      <c r="D255" s="384"/>
      <c r="E255" s="384"/>
      <c r="F255" s="384"/>
      <c r="G255" s="384"/>
    </row>
    <row r="256" spans="1:7" ht="35.1" customHeight="1">
      <c r="A256" s="99" t="s">
        <v>86</v>
      </c>
      <c r="B256" s="337"/>
      <c r="C256" s="337"/>
      <c r="D256" s="337"/>
      <c r="E256" s="337"/>
      <c r="F256" s="337"/>
      <c r="G256" s="337"/>
    </row>
    <row r="257" spans="1:7" ht="35.1" customHeight="1">
      <c r="A257" s="345"/>
      <c r="B257" s="345"/>
      <c r="C257" s="345"/>
      <c r="D257" s="345"/>
      <c r="E257" s="345"/>
      <c r="F257" s="345"/>
      <c r="G257" s="345"/>
    </row>
  </sheetData>
  <mergeCells count="256">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22:B22"/>
    <mergeCell ref="C22:D22"/>
    <mergeCell ref="A23:B23"/>
    <mergeCell ref="C23:D23"/>
    <mergeCell ref="A24:G24"/>
    <mergeCell ref="A25:G25"/>
    <mergeCell ref="A26:E26"/>
    <mergeCell ref="F26:G26"/>
    <mergeCell ref="A27:A31"/>
    <mergeCell ref="B27:B31"/>
    <mergeCell ref="C27:C31"/>
    <mergeCell ref="D27:D31"/>
    <mergeCell ref="E27:E31"/>
    <mergeCell ref="A61:G61"/>
    <mergeCell ref="A62:E62"/>
    <mergeCell ref="F62:G62"/>
    <mergeCell ref="A63:A67"/>
    <mergeCell ref="B63:B67"/>
    <mergeCell ref="C63:C67"/>
    <mergeCell ref="D63:D67"/>
    <mergeCell ref="E63:E67"/>
    <mergeCell ref="A33:G33"/>
    <mergeCell ref="A34:E34"/>
    <mergeCell ref="F34:G34"/>
    <mergeCell ref="A35:A39"/>
    <mergeCell ref="B35:B39"/>
    <mergeCell ref="C35:C39"/>
    <mergeCell ref="D35:D39"/>
    <mergeCell ref="E35:E39"/>
    <mergeCell ref="A41:G41"/>
    <mergeCell ref="A42:E42"/>
    <mergeCell ref="F42:G42"/>
    <mergeCell ref="A43:A47"/>
    <mergeCell ref="B43:B47"/>
    <mergeCell ref="C43:C47"/>
    <mergeCell ref="D43:D47"/>
    <mergeCell ref="E43:E4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45:G145"/>
    <mergeCell ref="B146:G146"/>
    <mergeCell ref="B147:G147"/>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G135"/>
    <mergeCell ref="A136:G136"/>
    <mergeCell ref="B137:G137"/>
    <mergeCell ref="B138:G138"/>
    <mergeCell ref="A139:G139"/>
    <mergeCell ref="B140:G140"/>
    <mergeCell ref="B141:G141"/>
    <mergeCell ref="A142:G142"/>
    <mergeCell ref="B143:G143"/>
    <mergeCell ref="B144:G144"/>
    <mergeCell ref="A169:G169"/>
    <mergeCell ref="B170:G170"/>
    <mergeCell ref="B171:G171"/>
    <mergeCell ref="A148:G148"/>
    <mergeCell ref="B149:G149"/>
    <mergeCell ref="B150:G150"/>
    <mergeCell ref="A151:G151"/>
    <mergeCell ref="B152:G152"/>
    <mergeCell ref="B153:G153"/>
    <mergeCell ref="A154:G154"/>
    <mergeCell ref="B155:G155"/>
    <mergeCell ref="B156:G156"/>
    <mergeCell ref="A157:G157"/>
    <mergeCell ref="B158:G158"/>
    <mergeCell ref="B159:G159"/>
    <mergeCell ref="A160:G160"/>
    <mergeCell ref="B161:G161"/>
    <mergeCell ref="B162:G162"/>
    <mergeCell ref="A163:G163"/>
    <mergeCell ref="B164:G164"/>
    <mergeCell ref="B165:G165"/>
    <mergeCell ref="A166:G166"/>
    <mergeCell ref="B167:G167"/>
    <mergeCell ref="B168:G168"/>
    <mergeCell ref="A193:G193"/>
    <mergeCell ref="B194:G194"/>
    <mergeCell ref="B195:G195"/>
    <mergeCell ref="A172:G172"/>
    <mergeCell ref="B173:G173"/>
    <mergeCell ref="B174:G174"/>
    <mergeCell ref="A175:G175"/>
    <mergeCell ref="B176:G176"/>
    <mergeCell ref="B177:G177"/>
    <mergeCell ref="A178:G178"/>
    <mergeCell ref="B179:G179"/>
    <mergeCell ref="B180:G180"/>
    <mergeCell ref="A181:G181"/>
    <mergeCell ref="B182:G182"/>
    <mergeCell ref="B183:G183"/>
    <mergeCell ref="A184:G184"/>
    <mergeCell ref="B185:G185"/>
    <mergeCell ref="B186:G186"/>
    <mergeCell ref="A187:G187"/>
    <mergeCell ref="A188:G188"/>
    <mergeCell ref="A189:G189"/>
    <mergeCell ref="B190:G190"/>
    <mergeCell ref="B191:G191"/>
    <mergeCell ref="B192:G192"/>
    <mergeCell ref="A217:G217"/>
    <mergeCell ref="B218:G218"/>
    <mergeCell ref="B219:G219"/>
    <mergeCell ref="B196:G196"/>
    <mergeCell ref="A197:G197"/>
    <mergeCell ref="B198:G198"/>
    <mergeCell ref="B199:G199"/>
    <mergeCell ref="B200:G200"/>
    <mergeCell ref="A201:G201"/>
    <mergeCell ref="B202:G202"/>
    <mergeCell ref="B203:G203"/>
    <mergeCell ref="B204:G204"/>
    <mergeCell ref="A205:G205"/>
    <mergeCell ref="B206:G206"/>
    <mergeCell ref="B207:G207"/>
    <mergeCell ref="B208:G208"/>
    <mergeCell ref="A209:G209"/>
    <mergeCell ref="B210:G210"/>
    <mergeCell ref="B211:G211"/>
    <mergeCell ref="B212:G212"/>
    <mergeCell ref="A213:G213"/>
    <mergeCell ref="B214:G214"/>
    <mergeCell ref="B215:G215"/>
    <mergeCell ref="B216:G216"/>
    <mergeCell ref="A241:G241"/>
    <mergeCell ref="B242:G242"/>
    <mergeCell ref="B243:G243"/>
    <mergeCell ref="B220:G220"/>
    <mergeCell ref="A221:G221"/>
    <mergeCell ref="B222:G222"/>
    <mergeCell ref="B223:G223"/>
    <mergeCell ref="B224:G224"/>
    <mergeCell ref="A225:G225"/>
    <mergeCell ref="B226:G226"/>
    <mergeCell ref="B227:G227"/>
    <mergeCell ref="B228:G228"/>
    <mergeCell ref="A229:G229"/>
    <mergeCell ref="B230:G230"/>
    <mergeCell ref="B231:G231"/>
    <mergeCell ref="B232:G232"/>
    <mergeCell ref="A233:G233"/>
    <mergeCell ref="B234:G234"/>
    <mergeCell ref="B235:G235"/>
    <mergeCell ref="B236:G236"/>
    <mergeCell ref="A237:G237"/>
    <mergeCell ref="B238:G238"/>
    <mergeCell ref="B239:G239"/>
    <mergeCell ref="B240:G240"/>
    <mergeCell ref="B244:G244"/>
    <mergeCell ref="A245:G245"/>
    <mergeCell ref="B246:G246"/>
    <mergeCell ref="B247:G247"/>
    <mergeCell ref="B248:G248"/>
    <mergeCell ref="A249:G249"/>
    <mergeCell ref="B256:G256"/>
    <mergeCell ref="A257:G257"/>
    <mergeCell ref="B250:G250"/>
    <mergeCell ref="B251:G251"/>
    <mergeCell ref="B252:G252"/>
    <mergeCell ref="A253:G253"/>
    <mergeCell ref="B254:G254"/>
    <mergeCell ref="B255:G255"/>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C5E1E-15BF-4B5D-A74D-581C902027A4}">
  <sheetPr>
    <pageSetUpPr fitToPage="1"/>
  </sheetPr>
  <dimension ref="A1:G192"/>
  <sheetViews>
    <sheetView showGridLines="0" zoomScale="80" zoomScaleNormal="80" workbookViewId="0">
      <selection activeCell="D7" sqref="D7:G7"/>
    </sheetView>
  </sheetViews>
  <sheetFormatPr baseColWidth="10" defaultColWidth="11.42578125" defaultRowHeight="15"/>
  <cols>
    <col min="1" max="1" width="45.7109375" style="3" customWidth="1"/>
    <col min="2" max="3" width="39.7109375" style="3" customWidth="1"/>
    <col min="4" max="4" width="20.7109375" style="3" customWidth="1"/>
    <col min="5" max="6" width="30.7109375" style="3" customWidth="1"/>
    <col min="7" max="7" width="15.28515625" style="4" customWidth="1"/>
    <col min="8" max="16384" width="11.42578125" style="3"/>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208</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209</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167</v>
      </c>
      <c r="B11" s="315"/>
      <c r="C11" s="315"/>
      <c r="D11" s="315"/>
      <c r="E11" s="315"/>
      <c r="F11" s="315"/>
      <c r="G11" s="315"/>
    </row>
    <row r="12" spans="1:7" ht="18" customHeight="1">
      <c r="A12" s="314" t="s">
        <v>40</v>
      </c>
      <c r="B12" s="314"/>
      <c r="C12" s="314"/>
      <c r="D12" s="314"/>
      <c r="E12" s="314"/>
      <c r="F12" s="314"/>
      <c r="G12" s="314"/>
    </row>
    <row r="13" spans="1:7" ht="18" customHeight="1">
      <c r="A13" s="315" t="s">
        <v>41</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+'E003'!B20</f>
        <v>133138948</v>
      </c>
      <c r="D22" s="428"/>
      <c r="E22" s="84">
        <f>+'E003'!C20</f>
        <v>66473276</v>
      </c>
      <c r="F22" s="84">
        <f>+'E003'!D20</f>
        <v>48822323.460000001</v>
      </c>
      <c r="G22" s="85">
        <f>F22/C22*100</f>
        <v>36.670203718298872</v>
      </c>
    </row>
    <row r="23" spans="1:7" ht="16.5" customHeight="1">
      <c r="A23" s="317" t="s">
        <v>0</v>
      </c>
      <c r="B23" s="317"/>
      <c r="C23" s="321">
        <f>+'E003'!B21</f>
        <v>133215302.72000003</v>
      </c>
      <c r="D23" s="428"/>
      <c r="E23" s="84">
        <f>+'E003'!C21</f>
        <v>66820628.719999984</v>
      </c>
      <c r="F23" s="84">
        <f>+'E003'!D21</f>
        <v>48822323.460000001</v>
      </c>
      <c r="G23" s="112">
        <f>F23/C23*100</f>
        <v>36.64918553885488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ht="16.5" customHeight="1">
      <c r="A27" s="317" t="s">
        <v>57</v>
      </c>
      <c r="B27" s="317" t="s">
        <v>58</v>
      </c>
      <c r="C27" s="317" t="s">
        <v>59</v>
      </c>
      <c r="D27" s="317" t="s">
        <v>60</v>
      </c>
      <c r="E27" s="317" t="s">
        <v>61</v>
      </c>
      <c r="F27" s="103" t="s">
        <v>62</v>
      </c>
      <c r="G27" s="113">
        <v>30</v>
      </c>
    </row>
    <row r="28" spans="1:7">
      <c r="A28" s="317"/>
      <c r="B28" s="317"/>
      <c r="C28" s="317"/>
      <c r="D28" s="317"/>
      <c r="E28" s="317"/>
      <c r="F28" s="86" t="s">
        <v>63</v>
      </c>
      <c r="G28" s="113">
        <v>30</v>
      </c>
    </row>
    <row r="29" spans="1:7">
      <c r="A29" s="317"/>
      <c r="B29" s="317"/>
      <c r="C29" s="317"/>
      <c r="D29" s="317"/>
      <c r="E29" s="317"/>
      <c r="F29" s="86" t="s">
        <v>64</v>
      </c>
      <c r="G29" s="113" t="s">
        <v>159</v>
      </c>
    </row>
    <row r="30" spans="1:7">
      <c r="A30" s="317"/>
      <c r="B30" s="317"/>
      <c r="C30" s="317"/>
      <c r="D30" s="317"/>
      <c r="E30" s="317"/>
      <c r="F30" s="86" t="s">
        <v>65</v>
      </c>
      <c r="G30" s="113" t="s">
        <v>159</v>
      </c>
    </row>
    <row r="31" spans="1:7">
      <c r="A31" s="317"/>
      <c r="B31" s="317"/>
      <c r="C31" s="317"/>
      <c r="D31" s="317"/>
      <c r="E31" s="317"/>
      <c r="F31" s="86" t="s">
        <v>66</v>
      </c>
      <c r="G31" s="113" t="s">
        <v>159</v>
      </c>
    </row>
    <row r="32" spans="1:7" ht="142.5">
      <c r="A32" s="89" t="s">
        <v>312</v>
      </c>
      <c r="B32" s="131" t="s">
        <v>311</v>
      </c>
      <c r="C32" s="89" t="s">
        <v>310</v>
      </c>
      <c r="D32" s="90" t="s">
        <v>69</v>
      </c>
      <c r="E32" s="114" t="s">
        <v>306</v>
      </c>
      <c r="F32" s="86"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ht="16.5" customHeight="1">
      <c r="A35" s="317" t="s">
        <v>57</v>
      </c>
      <c r="B35" s="317" t="s">
        <v>58</v>
      </c>
      <c r="C35" s="317" t="s">
        <v>59</v>
      </c>
      <c r="D35" s="317" t="s">
        <v>60</v>
      </c>
      <c r="E35" s="317" t="s">
        <v>61</v>
      </c>
      <c r="F35" s="103" t="s">
        <v>62</v>
      </c>
      <c r="G35" s="113">
        <v>80</v>
      </c>
    </row>
    <row r="36" spans="1:7">
      <c r="A36" s="317"/>
      <c r="B36" s="317"/>
      <c r="C36" s="317"/>
      <c r="D36" s="317"/>
      <c r="E36" s="317"/>
      <c r="F36" s="86" t="s">
        <v>63</v>
      </c>
      <c r="G36" s="113">
        <v>80</v>
      </c>
    </row>
    <row r="37" spans="1:7">
      <c r="A37" s="317"/>
      <c r="B37" s="317"/>
      <c r="C37" s="317"/>
      <c r="D37" s="317"/>
      <c r="E37" s="317"/>
      <c r="F37" s="86" t="s">
        <v>64</v>
      </c>
      <c r="G37" s="113" t="s">
        <v>159</v>
      </c>
    </row>
    <row r="38" spans="1:7">
      <c r="A38" s="317"/>
      <c r="B38" s="317"/>
      <c r="C38" s="317"/>
      <c r="D38" s="317"/>
      <c r="E38" s="317"/>
      <c r="F38" s="86" t="s">
        <v>65</v>
      </c>
      <c r="G38" s="113" t="s">
        <v>159</v>
      </c>
    </row>
    <row r="39" spans="1:7">
      <c r="A39" s="317"/>
      <c r="B39" s="317"/>
      <c r="C39" s="317"/>
      <c r="D39" s="317"/>
      <c r="E39" s="317"/>
      <c r="F39" s="86" t="s">
        <v>66</v>
      </c>
      <c r="G39" s="113" t="s">
        <v>159</v>
      </c>
    </row>
    <row r="40" spans="1:7" ht="156.75">
      <c r="A40" s="89" t="s">
        <v>309</v>
      </c>
      <c r="B40" s="110" t="s">
        <v>308</v>
      </c>
      <c r="C40" s="89" t="s">
        <v>307</v>
      </c>
      <c r="D40" s="90" t="s">
        <v>69</v>
      </c>
      <c r="E40" s="114" t="s">
        <v>306</v>
      </c>
      <c r="F40" s="86" t="s">
        <v>1324</v>
      </c>
      <c r="G40" s="113" t="s">
        <v>159</v>
      </c>
    </row>
    <row r="41" spans="1:7">
      <c r="A41" s="318" t="s">
        <v>1326</v>
      </c>
      <c r="B41" s="319"/>
      <c r="C41" s="319"/>
      <c r="D41" s="319"/>
      <c r="E41" s="319"/>
      <c r="F41" s="319"/>
      <c r="G41" s="320"/>
    </row>
    <row r="42" spans="1:7">
      <c r="A42" s="316" t="s">
        <v>55</v>
      </c>
      <c r="B42" s="316"/>
      <c r="C42" s="316"/>
      <c r="D42" s="316"/>
      <c r="E42" s="316"/>
      <c r="F42" s="316" t="s">
        <v>56</v>
      </c>
      <c r="G42" s="316"/>
    </row>
    <row r="43" spans="1:7" ht="16.5" customHeight="1">
      <c r="A43" s="317" t="s">
        <v>57</v>
      </c>
      <c r="B43" s="317" t="s">
        <v>58</v>
      </c>
      <c r="C43" s="317" t="s">
        <v>59</v>
      </c>
      <c r="D43" s="317" t="s">
        <v>60</v>
      </c>
      <c r="E43" s="317" t="s">
        <v>61</v>
      </c>
      <c r="F43" s="103" t="s">
        <v>62</v>
      </c>
      <c r="G43" s="113">
        <v>100</v>
      </c>
    </row>
    <row r="44" spans="1:7">
      <c r="A44" s="317"/>
      <c r="B44" s="317"/>
      <c r="C44" s="317"/>
      <c r="D44" s="317"/>
      <c r="E44" s="317"/>
      <c r="F44" s="86" t="s">
        <v>63</v>
      </c>
      <c r="G44" s="113">
        <v>100</v>
      </c>
    </row>
    <row r="45" spans="1:7">
      <c r="A45" s="317"/>
      <c r="B45" s="317"/>
      <c r="C45" s="317"/>
      <c r="D45" s="317"/>
      <c r="E45" s="317"/>
      <c r="F45" s="86" t="s">
        <v>64</v>
      </c>
      <c r="G45" s="113">
        <v>50</v>
      </c>
    </row>
    <row r="46" spans="1:7">
      <c r="A46" s="317"/>
      <c r="B46" s="317"/>
      <c r="C46" s="317"/>
      <c r="D46" s="317"/>
      <c r="E46" s="317"/>
      <c r="F46" s="86" t="s">
        <v>65</v>
      </c>
      <c r="G46" s="113">
        <v>50</v>
      </c>
    </row>
    <row r="47" spans="1:7">
      <c r="A47" s="317"/>
      <c r="B47" s="317"/>
      <c r="C47" s="317"/>
      <c r="D47" s="317"/>
      <c r="E47" s="317"/>
      <c r="F47" s="86" t="s">
        <v>66</v>
      </c>
      <c r="G47" s="87">
        <f>86.6666666666667</f>
        <v>86.6666666666667</v>
      </c>
    </row>
    <row r="48" spans="1:7" ht="57">
      <c r="A48" s="89" t="s">
        <v>305</v>
      </c>
      <c r="B48" s="110" t="s">
        <v>304</v>
      </c>
      <c r="C48" s="89" t="s">
        <v>303</v>
      </c>
      <c r="D48" s="90" t="s">
        <v>69</v>
      </c>
      <c r="E48" s="91" t="s">
        <v>296</v>
      </c>
      <c r="F48" s="86" t="s">
        <v>1324</v>
      </c>
      <c r="G48" s="87">
        <f>(G47/G43)*100</f>
        <v>86.6666666666667</v>
      </c>
    </row>
    <row r="49" spans="1:7" ht="16.5" customHeight="1">
      <c r="A49" s="317" t="s">
        <v>57</v>
      </c>
      <c r="B49" s="317" t="s">
        <v>58</v>
      </c>
      <c r="C49" s="317" t="s">
        <v>59</v>
      </c>
      <c r="D49" s="317" t="s">
        <v>60</v>
      </c>
      <c r="E49" s="317" t="s">
        <v>61</v>
      </c>
      <c r="F49" s="103" t="s">
        <v>62</v>
      </c>
      <c r="G49" s="113">
        <v>100</v>
      </c>
    </row>
    <row r="50" spans="1:7">
      <c r="A50" s="317"/>
      <c r="B50" s="317"/>
      <c r="C50" s="317"/>
      <c r="D50" s="317"/>
      <c r="E50" s="317"/>
      <c r="F50" s="86" t="s">
        <v>63</v>
      </c>
      <c r="G50" s="113">
        <v>100</v>
      </c>
    </row>
    <row r="51" spans="1:7">
      <c r="A51" s="317"/>
      <c r="B51" s="317"/>
      <c r="C51" s="317"/>
      <c r="D51" s="317"/>
      <c r="E51" s="317"/>
      <c r="F51" s="86" t="s">
        <v>64</v>
      </c>
      <c r="G51" s="113">
        <v>50</v>
      </c>
    </row>
    <row r="52" spans="1:7">
      <c r="A52" s="317"/>
      <c r="B52" s="317"/>
      <c r="C52" s="317"/>
      <c r="D52" s="317"/>
      <c r="E52" s="317"/>
      <c r="F52" s="86" t="s">
        <v>65</v>
      </c>
      <c r="G52" s="113">
        <v>100</v>
      </c>
    </row>
    <row r="53" spans="1:7">
      <c r="A53" s="317"/>
      <c r="B53" s="317"/>
      <c r="C53" s="317"/>
      <c r="D53" s="317"/>
      <c r="E53" s="317"/>
      <c r="F53" s="86" t="s">
        <v>66</v>
      </c>
      <c r="G53" s="87">
        <f>83.3333333333333</f>
        <v>83.3333333333333</v>
      </c>
    </row>
    <row r="54" spans="1:7" ht="99.75">
      <c r="A54" s="89" t="s">
        <v>302</v>
      </c>
      <c r="B54" s="110" t="s">
        <v>301</v>
      </c>
      <c r="C54" s="89" t="s">
        <v>300</v>
      </c>
      <c r="D54" s="90" t="s">
        <v>69</v>
      </c>
      <c r="E54" s="114" t="s">
        <v>296</v>
      </c>
      <c r="F54" s="86" t="s">
        <v>1324</v>
      </c>
      <c r="G54" s="87">
        <f>(G53/G49)*100</f>
        <v>83.3333333333333</v>
      </c>
    </row>
    <row r="55" spans="1:7" ht="16.5" customHeight="1">
      <c r="A55" s="317" t="s">
        <v>57</v>
      </c>
      <c r="B55" s="317" t="s">
        <v>58</v>
      </c>
      <c r="C55" s="317" t="s">
        <v>59</v>
      </c>
      <c r="D55" s="317" t="s">
        <v>60</v>
      </c>
      <c r="E55" s="317" t="s">
        <v>61</v>
      </c>
      <c r="F55" s="103" t="s">
        <v>62</v>
      </c>
      <c r="G55" s="113">
        <v>100</v>
      </c>
    </row>
    <row r="56" spans="1:7">
      <c r="A56" s="317"/>
      <c r="B56" s="317"/>
      <c r="C56" s="317"/>
      <c r="D56" s="317"/>
      <c r="E56" s="317"/>
      <c r="F56" s="86" t="s">
        <v>63</v>
      </c>
      <c r="G56" s="113">
        <v>100</v>
      </c>
    </row>
    <row r="57" spans="1:7">
      <c r="A57" s="317"/>
      <c r="B57" s="317"/>
      <c r="C57" s="317"/>
      <c r="D57" s="317"/>
      <c r="E57" s="317"/>
      <c r="F57" s="86" t="s">
        <v>64</v>
      </c>
      <c r="G57" s="113">
        <v>50</v>
      </c>
    </row>
    <row r="58" spans="1:7">
      <c r="A58" s="317"/>
      <c r="B58" s="317"/>
      <c r="C58" s="317"/>
      <c r="D58" s="317"/>
      <c r="E58" s="317"/>
      <c r="F58" s="86" t="s">
        <v>65</v>
      </c>
      <c r="G58" s="113">
        <v>50</v>
      </c>
    </row>
    <row r="59" spans="1:7">
      <c r="A59" s="317"/>
      <c r="B59" s="317"/>
      <c r="C59" s="317"/>
      <c r="D59" s="317"/>
      <c r="E59" s="317"/>
      <c r="F59" s="86" t="s">
        <v>66</v>
      </c>
      <c r="G59" s="87" t="s">
        <v>1154</v>
      </c>
    </row>
    <row r="60" spans="1:7" ht="57">
      <c r="A60" s="89" t="s">
        <v>299</v>
      </c>
      <c r="B60" s="110" t="s">
        <v>298</v>
      </c>
      <c r="C60" s="89" t="s">
        <v>297</v>
      </c>
      <c r="D60" s="90" t="s">
        <v>69</v>
      </c>
      <c r="E60" s="114" t="s">
        <v>296</v>
      </c>
      <c r="F60" s="86" t="s">
        <v>1324</v>
      </c>
      <c r="G60" s="87" t="s">
        <v>1154</v>
      </c>
    </row>
    <row r="61" spans="1:7">
      <c r="A61" s="318" t="s">
        <v>1327</v>
      </c>
      <c r="B61" s="319"/>
      <c r="C61" s="319"/>
      <c r="D61" s="319"/>
      <c r="E61" s="319"/>
      <c r="F61" s="319"/>
      <c r="G61" s="320"/>
    </row>
    <row r="62" spans="1:7">
      <c r="A62" s="316" t="s">
        <v>55</v>
      </c>
      <c r="B62" s="316"/>
      <c r="C62" s="316"/>
      <c r="D62" s="316"/>
      <c r="E62" s="316"/>
      <c r="F62" s="316" t="s">
        <v>56</v>
      </c>
      <c r="G62" s="316"/>
    </row>
    <row r="63" spans="1:7" ht="16.5" customHeight="1">
      <c r="A63" s="317" t="s">
        <v>57</v>
      </c>
      <c r="B63" s="317" t="s">
        <v>58</v>
      </c>
      <c r="C63" s="317" t="s">
        <v>59</v>
      </c>
      <c r="D63" s="317" t="s">
        <v>60</v>
      </c>
      <c r="E63" s="317" t="s">
        <v>61</v>
      </c>
      <c r="F63" s="103" t="s">
        <v>62</v>
      </c>
      <c r="G63" s="113">
        <v>100</v>
      </c>
    </row>
    <row r="64" spans="1:7">
      <c r="A64" s="317"/>
      <c r="B64" s="317"/>
      <c r="C64" s="317"/>
      <c r="D64" s="317"/>
      <c r="E64" s="317"/>
      <c r="F64" s="86" t="s">
        <v>63</v>
      </c>
      <c r="G64" s="113">
        <v>100</v>
      </c>
    </row>
    <row r="65" spans="1:7">
      <c r="A65" s="317"/>
      <c r="B65" s="317"/>
      <c r="C65" s="317"/>
      <c r="D65" s="317"/>
      <c r="E65" s="317"/>
      <c r="F65" s="86" t="s">
        <v>64</v>
      </c>
      <c r="G65" s="113">
        <v>100</v>
      </c>
    </row>
    <row r="66" spans="1:7">
      <c r="A66" s="317"/>
      <c r="B66" s="317"/>
      <c r="C66" s="317"/>
      <c r="D66" s="317"/>
      <c r="E66" s="317"/>
      <c r="F66" s="86" t="s">
        <v>65</v>
      </c>
      <c r="G66" s="113">
        <v>100</v>
      </c>
    </row>
    <row r="67" spans="1:7">
      <c r="A67" s="317"/>
      <c r="B67" s="317"/>
      <c r="C67" s="317"/>
      <c r="D67" s="317"/>
      <c r="E67" s="317"/>
      <c r="F67" s="86" t="s">
        <v>66</v>
      </c>
      <c r="G67" s="87">
        <f>100</f>
        <v>100</v>
      </c>
    </row>
    <row r="68" spans="1:7" ht="71.25">
      <c r="A68" s="89" t="s">
        <v>295</v>
      </c>
      <c r="B68" s="110" t="s">
        <v>294</v>
      </c>
      <c r="C68" s="89" t="s">
        <v>293</v>
      </c>
      <c r="D68" s="90" t="s">
        <v>69</v>
      </c>
      <c r="E68" s="114" t="s">
        <v>275</v>
      </c>
      <c r="F68" s="86" t="s">
        <v>1324</v>
      </c>
      <c r="G68" s="87">
        <f>(G67/G63)*100</f>
        <v>100</v>
      </c>
    </row>
    <row r="69" spans="1:7" ht="16.5" customHeight="1">
      <c r="A69" s="317" t="s">
        <v>57</v>
      </c>
      <c r="B69" s="317" t="s">
        <v>58</v>
      </c>
      <c r="C69" s="317" t="s">
        <v>59</v>
      </c>
      <c r="D69" s="317" t="s">
        <v>60</v>
      </c>
      <c r="E69" s="317" t="s">
        <v>61</v>
      </c>
      <c r="F69" s="86" t="s">
        <v>62</v>
      </c>
      <c r="G69" s="113">
        <v>100</v>
      </c>
    </row>
    <row r="70" spans="1:7">
      <c r="A70" s="317"/>
      <c r="B70" s="317"/>
      <c r="C70" s="317"/>
      <c r="D70" s="317"/>
      <c r="E70" s="317"/>
      <c r="F70" s="86" t="s">
        <v>63</v>
      </c>
      <c r="G70" s="113">
        <v>100</v>
      </c>
    </row>
    <row r="71" spans="1:7">
      <c r="A71" s="317"/>
      <c r="B71" s="317"/>
      <c r="C71" s="317"/>
      <c r="D71" s="317"/>
      <c r="E71" s="317"/>
      <c r="F71" s="86" t="s">
        <v>64</v>
      </c>
      <c r="G71" s="113">
        <v>50</v>
      </c>
    </row>
    <row r="72" spans="1:7">
      <c r="A72" s="317"/>
      <c r="B72" s="317"/>
      <c r="C72" s="317"/>
      <c r="D72" s="317"/>
      <c r="E72" s="317"/>
      <c r="F72" s="86" t="s">
        <v>65</v>
      </c>
      <c r="G72" s="113">
        <v>50</v>
      </c>
    </row>
    <row r="73" spans="1:7">
      <c r="A73" s="317"/>
      <c r="B73" s="317"/>
      <c r="C73" s="317"/>
      <c r="D73" s="317"/>
      <c r="E73" s="317"/>
      <c r="F73" s="86" t="s">
        <v>66</v>
      </c>
      <c r="G73" s="87">
        <f>53.7735849056604</f>
        <v>53.7735849056604</v>
      </c>
    </row>
    <row r="74" spans="1:7" ht="85.5">
      <c r="A74" s="110" t="s">
        <v>292</v>
      </c>
      <c r="B74" s="89" t="s">
        <v>291</v>
      </c>
      <c r="C74" s="89" t="s">
        <v>290</v>
      </c>
      <c r="D74" s="90" t="s">
        <v>69</v>
      </c>
      <c r="E74" s="114" t="s">
        <v>275</v>
      </c>
      <c r="F74" s="86" t="s">
        <v>1324</v>
      </c>
      <c r="G74" s="87">
        <f>(G73/G69)*100</f>
        <v>53.7735849056604</v>
      </c>
    </row>
    <row r="75" spans="1:7" ht="16.5" customHeight="1">
      <c r="A75" s="317" t="s">
        <v>57</v>
      </c>
      <c r="B75" s="317" t="s">
        <v>58</v>
      </c>
      <c r="C75" s="317" t="s">
        <v>59</v>
      </c>
      <c r="D75" s="317" t="s">
        <v>60</v>
      </c>
      <c r="E75" s="317" t="s">
        <v>61</v>
      </c>
      <c r="F75" s="86" t="s">
        <v>62</v>
      </c>
      <c r="G75" s="113">
        <v>100</v>
      </c>
    </row>
    <row r="76" spans="1:7">
      <c r="A76" s="317"/>
      <c r="B76" s="317"/>
      <c r="C76" s="317"/>
      <c r="D76" s="317"/>
      <c r="E76" s="317"/>
      <c r="F76" s="86" t="s">
        <v>63</v>
      </c>
      <c r="G76" s="113">
        <v>100</v>
      </c>
    </row>
    <row r="77" spans="1:7">
      <c r="A77" s="317"/>
      <c r="B77" s="317"/>
      <c r="C77" s="317"/>
      <c r="D77" s="317"/>
      <c r="E77" s="317"/>
      <c r="F77" s="86" t="s">
        <v>64</v>
      </c>
      <c r="G77" s="113">
        <v>50</v>
      </c>
    </row>
    <row r="78" spans="1:7">
      <c r="A78" s="317"/>
      <c r="B78" s="317"/>
      <c r="C78" s="317"/>
      <c r="D78" s="317"/>
      <c r="E78" s="317"/>
      <c r="F78" s="86" t="s">
        <v>65</v>
      </c>
      <c r="G78" s="113">
        <v>50</v>
      </c>
    </row>
    <row r="79" spans="1:7">
      <c r="A79" s="317"/>
      <c r="B79" s="317"/>
      <c r="C79" s="317"/>
      <c r="D79" s="317"/>
      <c r="E79" s="317"/>
      <c r="F79" s="86" t="s">
        <v>66</v>
      </c>
      <c r="G79" s="87" t="s">
        <v>1154</v>
      </c>
    </row>
    <row r="80" spans="1:7" ht="71.25">
      <c r="A80" s="89" t="s">
        <v>289</v>
      </c>
      <c r="B80" s="110" t="s">
        <v>288</v>
      </c>
      <c r="C80" s="89" t="s">
        <v>287</v>
      </c>
      <c r="D80" s="90" t="s">
        <v>69</v>
      </c>
      <c r="E80" s="114" t="s">
        <v>275</v>
      </c>
      <c r="F80" s="86" t="s">
        <v>1324</v>
      </c>
      <c r="G80" s="87" t="s">
        <v>1154</v>
      </c>
    </row>
    <row r="81" spans="1:7" ht="16.5" customHeight="1">
      <c r="A81" s="317" t="s">
        <v>57</v>
      </c>
      <c r="B81" s="317" t="s">
        <v>58</v>
      </c>
      <c r="C81" s="317" t="s">
        <v>59</v>
      </c>
      <c r="D81" s="317" t="s">
        <v>60</v>
      </c>
      <c r="E81" s="317" t="s">
        <v>61</v>
      </c>
      <c r="F81" s="86" t="s">
        <v>62</v>
      </c>
      <c r="G81" s="113">
        <v>100</v>
      </c>
    </row>
    <row r="82" spans="1:7">
      <c r="A82" s="317"/>
      <c r="B82" s="317"/>
      <c r="C82" s="317"/>
      <c r="D82" s="317"/>
      <c r="E82" s="317"/>
      <c r="F82" s="86" t="s">
        <v>63</v>
      </c>
      <c r="G82" s="113">
        <v>100</v>
      </c>
    </row>
    <row r="83" spans="1:7">
      <c r="A83" s="317"/>
      <c r="B83" s="317"/>
      <c r="C83" s="317"/>
      <c r="D83" s="317"/>
      <c r="E83" s="317"/>
      <c r="F83" s="86" t="s">
        <v>64</v>
      </c>
      <c r="G83" s="113">
        <v>50</v>
      </c>
    </row>
    <row r="84" spans="1:7">
      <c r="A84" s="317"/>
      <c r="B84" s="317"/>
      <c r="C84" s="317"/>
      <c r="D84" s="317"/>
      <c r="E84" s="317"/>
      <c r="F84" s="86" t="s">
        <v>65</v>
      </c>
      <c r="G84" s="87">
        <v>100</v>
      </c>
    </row>
    <row r="85" spans="1:7">
      <c r="A85" s="317"/>
      <c r="B85" s="317"/>
      <c r="C85" s="317"/>
      <c r="D85" s="317"/>
      <c r="E85" s="317"/>
      <c r="F85" s="86" t="s">
        <v>66</v>
      </c>
      <c r="G85" s="87">
        <f>100</f>
        <v>100</v>
      </c>
    </row>
    <row r="86" spans="1:7" ht="57">
      <c r="A86" s="110" t="s">
        <v>286</v>
      </c>
      <c r="B86" s="89" t="s">
        <v>285</v>
      </c>
      <c r="C86" s="89" t="s">
        <v>284</v>
      </c>
      <c r="D86" s="90" t="s">
        <v>69</v>
      </c>
      <c r="E86" s="114" t="s">
        <v>275</v>
      </c>
      <c r="F86" s="86" t="s">
        <v>1324</v>
      </c>
      <c r="G86" s="87">
        <f>(G85/G81)*100</f>
        <v>100</v>
      </c>
    </row>
    <row r="87" spans="1:7" ht="16.5" customHeight="1">
      <c r="A87" s="317" t="s">
        <v>57</v>
      </c>
      <c r="B87" s="317" t="s">
        <v>58</v>
      </c>
      <c r="C87" s="317" t="s">
        <v>59</v>
      </c>
      <c r="D87" s="317" t="s">
        <v>60</v>
      </c>
      <c r="E87" s="317" t="s">
        <v>61</v>
      </c>
      <c r="F87" s="86" t="s">
        <v>62</v>
      </c>
      <c r="G87" s="113">
        <v>100</v>
      </c>
    </row>
    <row r="88" spans="1:7">
      <c r="A88" s="317"/>
      <c r="B88" s="317"/>
      <c r="C88" s="317"/>
      <c r="D88" s="317"/>
      <c r="E88" s="317"/>
      <c r="F88" s="86" t="s">
        <v>63</v>
      </c>
      <c r="G88" s="113">
        <v>100</v>
      </c>
    </row>
    <row r="89" spans="1:7">
      <c r="A89" s="317"/>
      <c r="B89" s="317"/>
      <c r="C89" s="317"/>
      <c r="D89" s="317"/>
      <c r="E89" s="317"/>
      <c r="F89" s="86" t="s">
        <v>64</v>
      </c>
      <c r="G89" s="113">
        <v>50</v>
      </c>
    </row>
    <row r="90" spans="1:7">
      <c r="A90" s="317"/>
      <c r="B90" s="317"/>
      <c r="C90" s="317"/>
      <c r="D90" s="317"/>
      <c r="E90" s="317"/>
      <c r="F90" s="86" t="s">
        <v>65</v>
      </c>
      <c r="G90" s="113">
        <v>100</v>
      </c>
    </row>
    <row r="91" spans="1:7">
      <c r="A91" s="317"/>
      <c r="B91" s="317"/>
      <c r="C91" s="317"/>
      <c r="D91" s="317"/>
      <c r="E91" s="317"/>
      <c r="F91" s="86" t="s">
        <v>66</v>
      </c>
      <c r="G91" s="87">
        <f>100</f>
        <v>100</v>
      </c>
    </row>
    <row r="92" spans="1:7" ht="142.5">
      <c r="A92" s="110" t="s">
        <v>283</v>
      </c>
      <c r="B92" s="89" t="s">
        <v>282</v>
      </c>
      <c r="C92" s="102" t="s">
        <v>1125</v>
      </c>
      <c r="D92" s="90" t="s">
        <v>69</v>
      </c>
      <c r="E92" s="114" t="s">
        <v>275</v>
      </c>
      <c r="F92" s="86" t="s">
        <v>1324</v>
      </c>
      <c r="G92" s="87">
        <f>(G91/G87)*100</f>
        <v>100</v>
      </c>
    </row>
    <row r="93" spans="1:7" ht="16.5" customHeight="1">
      <c r="A93" s="317" t="s">
        <v>57</v>
      </c>
      <c r="B93" s="317" t="s">
        <v>58</v>
      </c>
      <c r="C93" s="317" t="s">
        <v>59</v>
      </c>
      <c r="D93" s="317" t="s">
        <v>60</v>
      </c>
      <c r="E93" s="317" t="s">
        <v>61</v>
      </c>
      <c r="F93" s="86" t="s">
        <v>62</v>
      </c>
      <c r="G93" s="113">
        <v>100</v>
      </c>
    </row>
    <row r="94" spans="1:7">
      <c r="A94" s="317"/>
      <c r="B94" s="317"/>
      <c r="C94" s="317"/>
      <c r="D94" s="317"/>
      <c r="E94" s="317"/>
      <c r="F94" s="86" t="s">
        <v>63</v>
      </c>
      <c r="G94" s="113">
        <v>100</v>
      </c>
    </row>
    <row r="95" spans="1:7">
      <c r="A95" s="317"/>
      <c r="B95" s="317"/>
      <c r="C95" s="317"/>
      <c r="D95" s="317"/>
      <c r="E95" s="317"/>
      <c r="F95" s="86" t="s">
        <v>64</v>
      </c>
      <c r="G95" s="113">
        <v>50</v>
      </c>
    </row>
    <row r="96" spans="1:7">
      <c r="A96" s="317"/>
      <c r="B96" s="317"/>
      <c r="C96" s="317"/>
      <c r="D96" s="317"/>
      <c r="E96" s="317"/>
      <c r="F96" s="86" t="s">
        <v>65</v>
      </c>
      <c r="G96" s="113">
        <v>50</v>
      </c>
    </row>
    <row r="97" spans="1:7">
      <c r="A97" s="317"/>
      <c r="B97" s="317"/>
      <c r="C97" s="317"/>
      <c r="D97" s="317"/>
      <c r="E97" s="317"/>
      <c r="F97" s="86" t="s">
        <v>66</v>
      </c>
      <c r="G97" s="87" t="s">
        <v>1154</v>
      </c>
    </row>
    <row r="98" spans="1:7" ht="85.5">
      <c r="A98" s="110" t="s">
        <v>281</v>
      </c>
      <c r="B98" s="89" t="s">
        <v>280</v>
      </c>
      <c r="C98" s="89" t="s">
        <v>279</v>
      </c>
      <c r="D98" s="90" t="s">
        <v>69</v>
      </c>
      <c r="E98" s="114" t="s">
        <v>275</v>
      </c>
      <c r="F98" s="86" t="s">
        <v>1324</v>
      </c>
      <c r="G98" s="87" t="s">
        <v>1154</v>
      </c>
    </row>
    <row r="99" spans="1:7" ht="16.5" customHeight="1">
      <c r="A99" s="317" t="s">
        <v>57</v>
      </c>
      <c r="B99" s="317" t="s">
        <v>58</v>
      </c>
      <c r="C99" s="317" t="s">
        <v>59</v>
      </c>
      <c r="D99" s="317" t="s">
        <v>60</v>
      </c>
      <c r="E99" s="317" t="s">
        <v>61</v>
      </c>
      <c r="F99" s="86" t="s">
        <v>62</v>
      </c>
      <c r="G99" s="113">
        <v>100</v>
      </c>
    </row>
    <row r="100" spans="1:7">
      <c r="A100" s="317"/>
      <c r="B100" s="317"/>
      <c r="C100" s="317"/>
      <c r="D100" s="317"/>
      <c r="E100" s="317"/>
      <c r="F100" s="86" t="s">
        <v>63</v>
      </c>
      <c r="G100" s="113">
        <v>100</v>
      </c>
    </row>
    <row r="101" spans="1:7">
      <c r="A101" s="317"/>
      <c r="B101" s="317"/>
      <c r="C101" s="317"/>
      <c r="D101" s="317"/>
      <c r="E101" s="317"/>
      <c r="F101" s="86" t="s">
        <v>64</v>
      </c>
      <c r="G101" s="113">
        <v>50</v>
      </c>
    </row>
    <row r="102" spans="1:7">
      <c r="A102" s="317"/>
      <c r="B102" s="317"/>
      <c r="C102" s="317"/>
      <c r="D102" s="317"/>
      <c r="E102" s="317"/>
      <c r="F102" s="86" t="s">
        <v>65</v>
      </c>
      <c r="G102" s="113">
        <v>50</v>
      </c>
    </row>
    <row r="103" spans="1:7">
      <c r="A103" s="317"/>
      <c r="B103" s="317"/>
      <c r="C103" s="317"/>
      <c r="D103" s="317"/>
      <c r="E103" s="317"/>
      <c r="F103" s="86" t="s">
        <v>66</v>
      </c>
      <c r="G103" s="87" t="s">
        <v>1154</v>
      </c>
    </row>
    <row r="104" spans="1:7" ht="57">
      <c r="A104" s="110" t="s">
        <v>278</v>
      </c>
      <c r="B104" s="89" t="s">
        <v>277</v>
      </c>
      <c r="C104" s="89" t="s">
        <v>276</v>
      </c>
      <c r="D104" s="90" t="s">
        <v>69</v>
      </c>
      <c r="E104" s="114" t="s">
        <v>275</v>
      </c>
      <c r="F104" s="86" t="s">
        <v>1324</v>
      </c>
      <c r="G104" s="87" t="s">
        <v>1154</v>
      </c>
    </row>
    <row r="105" spans="1:7" ht="30" customHeight="1">
      <c r="A105" s="311" t="s">
        <v>70</v>
      </c>
      <c r="B105" s="312"/>
      <c r="C105" s="312"/>
      <c r="D105" s="312"/>
      <c r="E105" s="312"/>
      <c r="F105" s="312"/>
      <c r="G105" s="313"/>
    </row>
    <row r="106" spans="1:7">
      <c r="A106" s="327" t="str">
        <f>+A32</f>
        <v>Porcentaje de consultas y solicitudes de acceso a la información realizadas derivado de los proyectos de optimización del ejercicio del DAI impulsados con los miembros del SNT.</v>
      </c>
      <c r="B106" s="328"/>
      <c r="C106" s="328"/>
      <c r="D106" s="328"/>
      <c r="E106" s="328"/>
      <c r="F106" s="328"/>
      <c r="G106" s="329"/>
    </row>
    <row r="107" spans="1:7" ht="45" customHeight="1">
      <c r="A107" s="97" t="s">
        <v>71</v>
      </c>
      <c r="B107" s="330" t="s">
        <v>73</v>
      </c>
      <c r="C107" s="331"/>
      <c r="D107" s="331"/>
      <c r="E107" s="331"/>
      <c r="F107" s="331"/>
      <c r="G107" s="332"/>
    </row>
    <row r="108" spans="1:7">
      <c r="A108" s="97" t="s">
        <v>72</v>
      </c>
      <c r="B108" s="380" t="s">
        <v>73</v>
      </c>
      <c r="C108" s="381"/>
      <c r="D108" s="381"/>
      <c r="E108" s="381"/>
      <c r="F108" s="381"/>
      <c r="G108" s="382"/>
    </row>
    <row r="109" spans="1:7">
      <c r="A109" s="327" t="str">
        <f>+A40</f>
        <v>Porcentaje de implementación de proyectos que optimizan el ejercicio del derecho de acceso a la información impulsado con los miembros del SNT.</v>
      </c>
      <c r="B109" s="328"/>
      <c r="C109" s="328"/>
      <c r="D109" s="328"/>
      <c r="E109" s="328"/>
      <c r="F109" s="328"/>
      <c r="G109" s="329"/>
    </row>
    <row r="110" spans="1:7" ht="15.75" customHeight="1">
      <c r="A110" s="97" t="s">
        <v>71</v>
      </c>
      <c r="B110" s="330" t="s">
        <v>73</v>
      </c>
      <c r="C110" s="331"/>
      <c r="D110" s="331"/>
      <c r="E110" s="331"/>
      <c r="F110" s="331"/>
      <c r="G110" s="332"/>
    </row>
    <row r="111" spans="1:7">
      <c r="A111" s="97" t="s">
        <v>72</v>
      </c>
      <c r="B111" s="380" t="s">
        <v>73</v>
      </c>
      <c r="C111" s="381"/>
      <c r="D111" s="381"/>
      <c r="E111" s="381"/>
      <c r="F111" s="381"/>
      <c r="G111" s="382"/>
    </row>
    <row r="112" spans="1:7">
      <c r="A112" s="327" t="str">
        <f>(A48)</f>
        <v>Porcentaje de compromisos de apertura y uso de datos formalizados.</v>
      </c>
      <c r="B112" s="328"/>
      <c r="C112" s="328"/>
      <c r="D112" s="328"/>
      <c r="E112" s="328"/>
      <c r="F112" s="328"/>
      <c r="G112" s="329"/>
    </row>
    <row r="113" spans="1:7" ht="60" customHeight="1">
      <c r="A113" s="97" t="s">
        <v>71</v>
      </c>
      <c r="B113" s="377" t="s">
        <v>1383</v>
      </c>
      <c r="C113" s="378"/>
      <c r="D113" s="378"/>
      <c r="E113" s="378"/>
      <c r="F113" s="378"/>
      <c r="G113" s="379"/>
    </row>
    <row r="114" spans="1:7">
      <c r="A114" s="97" t="s">
        <v>72</v>
      </c>
      <c r="B114" s="377"/>
      <c r="C114" s="378"/>
      <c r="D114" s="378"/>
      <c r="E114" s="378"/>
      <c r="F114" s="378"/>
      <c r="G114" s="379"/>
    </row>
    <row r="115" spans="1:7" s="14" customFormat="1">
      <c r="A115" s="327" t="str">
        <f>+A54</f>
        <v>Porcentaje de desarrollos y actualizaciones de las herramientas que son publicadas en código abierto.</v>
      </c>
      <c r="B115" s="328"/>
      <c r="C115" s="328"/>
      <c r="D115" s="328"/>
      <c r="E115" s="328"/>
      <c r="F115" s="328"/>
      <c r="G115" s="329"/>
    </row>
    <row r="116" spans="1:7" s="14" customFormat="1" ht="62.25" customHeight="1">
      <c r="A116" s="97" t="s">
        <v>71</v>
      </c>
      <c r="B116" s="377" t="s">
        <v>1384</v>
      </c>
      <c r="C116" s="378"/>
      <c r="D116" s="378"/>
      <c r="E116" s="378"/>
      <c r="F116" s="378"/>
      <c r="G116" s="379"/>
    </row>
    <row r="117" spans="1:7" s="14" customFormat="1">
      <c r="A117" s="97" t="s">
        <v>72</v>
      </c>
      <c r="B117" s="377"/>
      <c r="C117" s="378"/>
      <c r="D117" s="378"/>
      <c r="E117" s="378"/>
      <c r="F117" s="378"/>
      <c r="G117" s="379"/>
    </row>
    <row r="118" spans="1:7" s="14" customFormat="1">
      <c r="A118" s="327" t="str">
        <f>+A60</f>
        <v>Porcentaje de personas formadas para ejercer el derecho de acceso a la información.</v>
      </c>
      <c r="B118" s="328"/>
      <c r="C118" s="328"/>
      <c r="D118" s="328"/>
      <c r="E118" s="328"/>
      <c r="F118" s="328"/>
      <c r="G118" s="329"/>
    </row>
    <row r="119" spans="1:7" s="14" customFormat="1" ht="35.25" customHeight="1">
      <c r="A119" s="97" t="s">
        <v>71</v>
      </c>
      <c r="B119" s="377" t="s">
        <v>1174</v>
      </c>
      <c r="C119" s="378"/>
      <c r="D119" s="378"/>
      <c r="E119" s="378"/>
      <c r="F119" s="378"/>
      <c r="G119" s="379"/>
    </row>
    <row r="120" spans="1:7" s="14" customFormat="1">
      <c r="A120" s="97" t="s">
        <v>72</v>
      </c>
      <c r="B120" s="377"/>
      <c r="C120" s="378"/>
      <c r="D120" s="378"/>
      <c r="E120" s="378"/>
      <c r="F120" s="378"/>
      <c r="G120" s="379"/>
    </row>
    <row r="121" spans="1:7" s="14" customFormat="1">
      <c r="A121" s="327" t="str">
        <f>(A68)</f>
        <v>Porcentaje de eventos realizados para fomentar la publicación y uso de los datos abiertos.</v>
      </c>
      <c r="B121" s="328"/>
      <c r="C121" s="328"/>
      <c r="D121" s="328"/>
      <c r="E121" s="328"/>
      <c r="F121" s="328"/>
      <c r="G121" s="329"/>
    </row>
    <row r="122" spans="1:7" s="14" customFormat="1" ht="33" customHeight="1">
      <c r="A122" s="97" t="s">
        <v>71</v>
      </c>
      <c r="B122" s="377" t="s">
        <v>1175</v>
      </c>
      <c r="C122" s="378"/>
      <c r="D122" s="378"/>
      <c r="E122" s="378"/>
      <c r="F122" s="378"/>
      <c r="G122" s="379"/>
    </row>
    <row r="123" spans="1:7" s="14" customFormat="1">
      <c r="A123" s="97" t="s">
        <v>72</v>
      </c>
      <c r="B123" s="377"/>
      <c r="C123" s="378"/>
      <c r="D123" s="378"/>
      <c r="E123" s="378"/>
      <c r="F123" s="378"/>
      <c r="G123" s="379"/>
    </row>
    <row r="124" spans="1:7" s="14" customFormat="1">
      <c r="A124" s="327" t="str">
        <f>(A74)</f>
        <v>Porcentaje de sesiones de sensibilización y asistencia técnica realizadas para la implementación de herramientas de datos abiertos y la definición de la apertura de datos relevantes.</v>
      </c>
      <c r="B124" s="328"/>
      <c r="C124" s="328"/>
      <c r="D124" s="328"/>
      <c r="E124" s="328"/>
      <c r="F124" s="328"/>
      <c r="G124" s="329"/>
    </row>
    <row r="125" spans="1:7" s="14" customFormat="1">
      <c r="A125" s="97" t="s">
        <v>71</v>
      </c>
      <c r="B125" s="377" t="s">
        <v>1176</v>
      </c>
      <c r="C125" s="378"/>
      <c r="D125" s="378"/>
      <c r="E125" s="378"/>
      <c r="F125" s="378"/>
      <c r="G125" s="379"/>
    </row>
    <row r="126" spans="1:7" s="14" customFormat="1">
      <c r="A126" s="97" t="s">
        <v>72</v>
      </c>
      <c r="B126" s="377"/>
      <c r="C126" s="378"/>
      <c r="D126" s="378"/>
      <c r="E126" s="378"/>
      <c r="F126" s="378"/>
      <c r="G126" s="379"/>
    </row>
    <row r="127" spans="1:7" s="14" customFormat="1">
      <c r="A127" s="327" t="str">
        <f>(A80)</f>
        <v>Porcentaje de diagnósticos en materia de acceso a la información y protección de datos personales publicados y difundidos.</v>
      </c>
      <c r="B127" s="328"/>
      <c r="C127" s="328"/>
      <c r="D127" s="328"/>
      <c r="E127" s="328"/>
      <c r="F127" s="328"/>
      <c r="G127" s="329"/>
    </row>
    <row r="128" spans="1:7" s="14" customFormat="1" ht="35.25" customHeight="1">
      <c r="A128" s="97" t="s">
        <v>71</v>
      </c>
      <c r="B128" s="377" t="s">
        <v>1177</v>
      </c>
      <c r="C128" s="378"/>
      <c r="D128" s="378"/>
      <c r="E128" s="378"/>
      <c r="F128" s="378"/>
      <c r="G128" s="379"/>
    </row>
    <row r="129" spans="1:7" s="14" customFormat="1">
      <c r="A129" s="97" t="s">
        <v>72</v>
      </c>
      <c r="B129" s="377"/>
      <c r="C129" s="378"/>
      <c r="D129" s="378"/>
      <c r="E129" s="378"/>
      <c r="F129" s="378"/>
      <c r="G129" s="379"/>
    </row>
    <row r="130" spans="1:7" s="14" customFormat="1">
      <c r="A130" s="327" t="str">
        <f>(A86)</f>
        <v>Porcentaje de mejoras e incidencias analizadas y documentadas</v>
      </c>
      <c r="B130" s="328"/>
      <c r="C130" s="328"/>
      <c r="D130" s="328"/>
      <c r="E130" s="328"/>
      <c r="F130" s="328"/>
      <c r="G130" s="329"/>
    </row>
    <row r="131" spans="1:7" s="14" customFormat="1" ht="144.75" customHeight="1">
      <c r="A131" s="97" t="s">
        <v>71</v>
      </c>
      <c r="B131" s="377" t="s">
        <v>1178</v>
      </c>
      <c r="C131" s="378"/>
      <c r="D131" s="378"/>
      <c r="E131" s="378"/>
      <c r="F131" s="378"/>
      <c r="G131" s="379"/>
    </row>
    <row r="132" spans="1:7" s="14" customFormat="1">
      <c r="A132" s="97" t="s">
        <v>72</v>
      </c>
      <c r="B132" s="377"/>
      <c r="C132" s="378"/>
      <c r="D132" s="378"/>
      <c r="E132" s="378"/>
      <c r="F132" s="378"/>
      <c r="G132" s="379"/>
    </row>
    <row r="133" spans="1:7" s="14" customFormat="1">
      <c r="A133" s="327" t="str">
        <f>(A92)</f>
        <v>Porcentaje de actualización a las herramientas tecnológicas de datos abiertos.</v>
      </c>
      <c r="B133" s="328"/>
      <c r="C133" s="328"/>
      <c r="D133" s="328"/>
      <c r="E133" s="328"/>
      <c r="F133" s="328"/>
      <c r="G133" s="329"/>
    </row>
    <row r="134" spans="1:7" s="14" customFormat="1" ht="92.25" customHeight="1">
      <c r="A134" s="97" t="s">
        <v>71</v>
      </c>
      <c r="B134" s="450" t="s">
        <v>1179</v>
      </c>
      <c r="C134" s="451"/>
      <c r="D134" s="451"/>
      <c r="E134" s="451"/>
      <c r="F134" s="451"/>
      <c r="G134" s="452"/>
    </row>
    <row r="135" spans="1:7" s="14" customFormat="1">
      <c r="A135" s="97" t="s">
        <v>72</v>
      </c>
      <c r="B135" s="377"/>
      <c r="C135" s="378"/>
      <c r="D135" s="378"/>
      <c r="E135" s="378"/>
      <c r="F135" s="378"/>
      <c r="G135" s="379"/>
    </row>
    <row r="136" spans="1:7" s="14" customFormat="1">
      <c r="A136" s="327" t="str">
        <f>(A98)</f>
        <v>Porcentaje de personas multiplicadoras y facilitadoras del DAI.</v>
      </c>
      <c r="B136" s="328"/>
      <c r="C136" s="328"/>
      <c r="D136" s="328"/>
      <c r="E136" s="328"/>
      <c r="F136" s="328"/>
      <c r="G136" s="329"/>
    </row>
    <row r="137" spans="1:7" s="14" customFormat="1" ht="38.25" customHeight="1">
      <c r="A137" s="97" t="s">
        <v>71</v>
      </c>
      <c r="B137" s="377" t="s">
        <v>1180</v>
      </c>
      <c r="C137" s="378"/>
      <c r="D137" s="378"/>
      <c r="E137" s="378"/>
      <c r="F137" s="378"/>
      <c r="G137" s="379"/>
    </row>
    <row r="138" spans="1:7" s="14" customFormat="1">
      <c r="A138" s="97" t="s">
        <v>72</v>
      </c>
      <c r="B138" s="377"/>
      <c r="C138" s="378"/>
      <c r="D138" s="378"/>
      <c r="E138" s="378"/>
      <c r="F138" s="378"/>
      <c r="G138" s="379"/>
    </row>
    <row r="139" spans="1:7" s="14" customFormat="1">
      <c r="A139" s="327" t="str">
        <f>(A104)</f>
        <v>Porcentaje de jornadas de socialización del DAI.</v>
      </c>
      <c r="B139" s="328"/>
      <c r="C139" s="328"/>
      <c r="D139" s="328"/>
      <c r="E139" s="328"/>
      <c r="F139" s="328"/>
      <c r="G139" s="329"/>
    </row>
    <row r="140" spans="1:7" s="14" customFormat="1" ht="39.75" customHeight="1">
      <c r="A140" s="97" t="s">
        <v>71</v>
      </c>
      <c r="B140" s="377" t="s">
        <v>1181</v>
      </c>
      <c r="C140" s="378"/>
      <c r="D140" s="378"/>
      <c r="E140" s="378"/>
      <c r="F140" s="378"/>
      <c r="G140" s="379"/>
    </row>
    <row r="141" spans="1:7" s="14" customFormat="1">
      <c r="A141" s="97" t="s">
        <v>72</v>
      </c>
      <c r="B141" s="377"/>
      <c r="C141" s="378"/>
      <c r="D141" s="378"/>
      <c r="E141" s="378"/>
      <c r="F141" s="378"/>
      <c r="G141" s="379"/>
    </row>
    <row r="142" spans="1:7" ht="30" customHeight="1">
      <c r="A142" s="345"/>
      <c r="B142" s="345"/>
      <c r="C142" s="345"/>
      <c r="D142" s="345"/>
      <c r="E142" s="345"/>
      <c r="F142" s="345"/>
      <c r="G142" s="345"/>
    </row>
    <row r="143" spans="1:7" ht="30" customHeight="1">
      <c r="A143" s="311" t="s">
        <v>74</v>
      </c>
      <c r="B143" s="312"/>
      <c r="C143" s="312"/>
      <c r="D143" s="312"/>
      <c r="E143" s="312"/>
      <c r="F143" s="312"/>
      <c r="G143" s="313"/>
    </row>
    <row r="144" spans="1:7" ht="30" customHeight="1">
      <c r="A144" s="327" t="str">
        <f>+A32</f>
        <v>Porcentaje de consultas y solicitudes de acceso a la información realizadas derivado de los proyectos de optimización del ejercicio del DAI impulsados con los miembros del SNT.</v>
      </c>
      <c r="B144" s="328"/>
      <c r="C144" s="328"/>
      <c r="D144" s="328"/>
      <c r="E144" s="328"/>
      <c r="F144" s="328"/>
      <c r="G144" s="329"/>
    </row>
    <row r="145" spans="1:7" ht="30" customHeight="1">
      <c r="A145" s="99" t="s">
        <v>84</v>
      </c>
      <c r="B145" s="336"/>
      <c r="C145" s="336"/>
      <c r="D145" s="336"/>
      <c r="E145" s="336"/>
      <c r="F145" s="336"/>
      <c r="G145" s="336"/>
    </row>
    <row r="146" spans="1:7" ht="30" customHeight="1">
      <c r="A146" s="99" t="s">
        <v>85</v>
      </c>
      <c r="B146" s="384"/>
      <c r="C146" s="384"/>
      <c r="D146" s="384"/>
      <c r="E146" s="384"/>
      <c r="F146" s="384"/>
      <c r="G146" s="384"/>
    </row>
    <row r="147" spans="1:7" ht="30" customHeight="1">
      <c r="A147" s="99" t="s">
        <v>86</v>
      </c>
      <c r="B147" s="337"/>
      <c r="C147" s="337"/>
      <c r="D147" s="337"/>
      <c r="E147" s="337"/>
      <c r="F147" s="337"/>
      <c r="G147" s="337"/>
    </row>
    <row r="148" spans="1:7" ht="30" customHeight="1">
      <c r="A148" s="327" t="str">
        <f>+A40</f>
        <v>Porcentaje de implementación de proyectos que optimizan el ejercicio del derecho de acceso a la información impulsado con los miembros del SNT.</v>
      </c>
      <c r="B148" s="328"/>
      <c r="C148" s="328"/>
      <c r="D148" s="328"/>
      <c r="E148" s="328"/>
      <c r="F148" s="328"/>
      <c r="G148" s="329"/>
    </row>
    <row r="149" spans="1:7" ht="30" customHeight="1">
      <c r="A149" s="99" t="s">
        <v>84</v>
      </c>
      <c r="B149" s="336"/>
      <c r="C149" s="336"/>
      <c r="D149" s="336"/>
      <c r="E149" s="336"/>
      <c r="F149" s="336"/>
      <c r="G149" s="336"/>
    </row>
    <row r="150" spans="1:7" ht="30" customHeight="1">
      <c r="A150" s="99" t="s">
        <v>85</v>
      </c>
      <c r="B150" s="384"/>
      <c r="C150" s="384"/>
      <c r="D150" s="384"/>
      <c r="E150" s="384"/>
      <c r="F150" s="384"/>
      <c r="G150" s="384"/>
    </row>
    <row r="151" spans="1:7" ht="30" customHeight="1">
      <c r="A151" s="99" t="s">
        <v>86</v>
      </c>
      <c r="B151" s="337"/>
      <c r="C151" s="337"/>
      <c r="D151" s="337"/>
      <c r="E151" s="337"/>
      <c r="F151" s="337"/>
      <c r="G151" s="337"/>
    </row>
    <row r="152" spans="1:7" ht="30" customHeight="1">
      <c r="A152" s="327" t="str">
        <f>+A48</f>
        <v>Porcentaje de compromisos de apertura y uso de datos formalizados.</v>
      </c>
      <c r="B152" s="328"/>
      <c r="C152" s="328"/>
      <c r="D152" s="328"/>
      <c r="E152" s="328"/>
      <c r="F152" s="328"/>
      <c r="G152" s="329"/>
    </row>
    <row r="153" spans="1:7" ht="30" customHeight="1">
      <c r="A153" s="99" t="s">
        <v>84</v>
      </c>
      <c r="B153" s="336"/>
      <c r="C153" s="336"/>
      <c r="D153" s="336"/>
      <c r="E153" s="336"/>
      <c r="F153" s="336"/>
      <c r="G153" s="336"/>
    </row>
    <row r="154" spans="1:7" ht="30" customHeight="1">
      <c r="A154" s="99" t="s">
        <v>85</v>
      </c>
      <c r="B154" s="384"/>
      <c r="C154" s="384"/>
      <c r="D154" s="384"/>
      <c r="E154" s="384"/>
      <c r="F154" s="384"/>
      <c r="G154" s="384"/>
    </row>
    <row r="155" spans="1:7" ht="30" customHeight="1">
      <c r="A155" s="99" t="s">
        <v>86</v>
      </c>
      <c r="B155" s="337"/>
      <c r="C155" s="337"/>
      <c r="D155" s="337"/>
      <c r="E155" s="337"/>
      <c r="F155" s="337"/>
      <c r="G155" s="337"/>
    </row>
    <row r="156" spans="1:7" ht="30" customHeight="1">
      <c r="A156" s="327" t="str">
        <f>+A54</f>
        <v>Porcentaje de desarrollos y actualizaciones de las herramientas que son publicadas en código abierto.</v>
      </c>
      <c r="B156" s="328"/>
      <c r="C156" s="328"/>
      <c r="D156" s="328"/>
      <c r="E156" s="328"/>
      <c r="F156" s="328"/>
      <c r="G156" s="329"/>
    </row>
    <row r="157" spans="1:7" ht="30" customHeight="1">
      <c r="A157" s="99" t="s">
        <v>84</v>
      </c>
      <c r="B157" s="463" t="s">
        <v>274</v>
      </c>
      <c r="C157" s="464"/>
      <c r="D157" s="464"/>
      <c r="E157" s="464"/>
      <c r="F157" s="464"/>
      <c r="G157" s="465"/>
    </row>
    <row r="158" spans="1:7" ht="30" customHeight="1">
      <c r="A158" s="99" t="s">
        <v>85</v>
      </c>
      <c r="B158" s="466" t="s">
        <v>273</v>
      </c>
      <c r="C158" s="467"/>
      <c r="D158" s="467"/>
      <c r="E158" s="467"/>
      <c r="F158" s="467"/>
      <c r="G158" s="468"/>
    </row>
    <row r="159" spans="1:7" ht="30" customHeight="1">
      <c r="A159" s="99" t="s">
        <v>86</v>
      </c>
      <c r="B159" s="337" t="s">
        <v>272</v>
      </c>
      <c r="C159" s="337"/>
      <c r="D159" s="337"/>
      <c r="E159" s="337"/>
      <c r="F159" s="337"/>
      <c r="G159" s="337"/>
    </row>
    <row r="160" spans="1:7" s="14" customFormat="1" ht="30" customHeight="1">
      <c r="A160" s="327" t="str">
        <f>+A60</f>
        <v>Porcentaje de personas formadas para ejercer el derecho de acceso a la información.</v>
      </c>
      <c r="B160" s="328"/>
      <c r="C160" s="328"/>
      <c r="D160" s="328"/>
      <c r="E160" s="328"/>
      <c r="F160" s="328"/>
      <c r="G160" s="329"/>
    </row>
    <row r="161" spans="1:7" s="14" customFormat="1" ht="30" customHeight="1">
      <c r="A161" s="99" t="s">
        <v>84</v>
      </c>
      <c r="B161" s="336"/>
      <c r="C161" s="336"/>
      <c r="D161" s="336"/>
      <c r="E161" s="336"/>
      <c r="F161" s="336"/>
      <c r="G161" s="336"/>
    </row>
    <row r="162" spans="1:7" s="14" customFormat="1" ht="30" customHeight="1">
      <c r="A162" s="99" t="s">
        <v>85</v>
      </c>
      <c r="B162" s="384"/>
      <c r="C162" s="384"/>
      <c r="D162" s="384"/>
      <c r="E162" s="384"/>
      <c r="F162" s="384"/>
      <c r="G162" s="384"/>
    </row>
    <row r="163" spans="1:7" s="14" customFormat="1" ht="30" customHeight="1">
      <c r="A163" s="99" t="s">
        <v>86</v>
      </c>
      <c r="B163" s="337"/>
      <c r="C163" s="337"/>
      <c r="D163" s="337"/>
      <c r="E163" s="337"/>
      <c r="F163" s="337"/>
      <c r="G163" s="337"/>
    </row>
    <row r="164" spans="1:7" ht="30" customHeight="1">
      <c r="A164" s="327" t="str">
        <f>+A68</f>
        <v>Porcentaje de eventos realizados para fomentar la publicación y uso de los datos abiertos.</v>
      </c>
      <c r="B164" s="328"/>
      <c r="C164" s="328"/>
      <c r="D164" s="328"/>
      <c r="E164" s="328"/>
      <c r="F164" s="328"/>
      <c r="G164" s="329"/>
    </row>
    <row r="165" spans="1:7" ht="30" customHeight="1">
      <c r="A165" s="99" t="s">
        <v>84</v>
      </c>
      <c r="B165" s="336"/>
      <c r="C165" s="336"/>
      <c r="D165" s="336"/>
      <c r="E165" s="336"/>
      <c r="F165" s="336"/>
      <c r="G165" s="336"/>
    </row>
    <row r="166" spans="1:7" ht="30" customHeight="1">
      <c r="A166" s="99" t="s">
        <v>85</v>
      </c>
      <c r="B166" s="384"/>
      <c r="C166" s="384"/>
      <c r="D166" s="384"/>
      <c r="E166" s="384"/>
      <c r="F166" s="384"/>
      <c r="G166" s="384"/>
    </row>
    <row r="167" spans="1:7" ht="30" customHeight="1">
      <c r="A167" s="99" t="s">
        <v>86</v>
      </c>
      <c r="B167" s="337"/>
      <c r="C167" s="337"/>
      <c r="D167" s="337"/>
      <c r="E167" s="337"/>
      <c r="F167" s="337"/>
      <c r="G167" s="337"/>
    </row>
    <row r="168" spans="1:7" ht="30" customHeight="1">
      <c r="A168" s="327" t="str">
        <f>+A74</f>
        <v>Porcentaje de sesiones de sensibilización y asistencia técnica realizadas para la implementación de herramientas de datos abiertos y la definición de la apertura de datos relevantes.</v>
      </c>
      <c r="B168" s="328"/>
      <c r="C168" s="328"/>
      <c r="D168" s="328"/>
      <c r="E168" s="328"/>
      <c r="F168" s="328"/>
      <c r="G168" s="329"/>
    </row>
    <row r="169" spans="1:7" ht="30" customHeight="1">
      <c r="A169" s="99" t="s">
        <v>84</v>
      </c>
      <c r="B169" s="336"/>
      <c r="C169" s="336"/>
      <c r="D169" s="336"/>
      <c r="E169" s="336"/>
      <c r="F169" s="336"/>
      <c r="G169" s="336"/>
    </row>
    <row r="170" spans="1:7" ht="30" customHeight="1">
      <c r="A170" s="99" t="s">
        <v>85</v>
      </c>
      <c r="B170" s="384"/>
      <c r="C170" s="384"/>
      <c r="D170" s="384"/>
      <c r="E170" s="384"/>
      <c r="F170" s="384"/>
      <c r="G170" s="384"/>
    </row>
    <row r="171" spans="1:7" ht="30" customHeight="1">
      <c r="A171" s="99" t="s">
        <v>86</v>
      </c>
      <c r="B171" s="337"/>
      <c r="C171" s="337"/>
      <c r="D171" s="337"/>
      <c r="E171" s="337"/>
      <c r="F171" s="337"/>
      <c r="G171" s="337"/>
    </row>
    <row r="172" spans="1:7" ht="30" customHeight="1">
      <c r="A172" s="327" t="str">
        <f>+A80</f>
        <v>Porcentaje de diagnósticos en materia de acceso a la información y protección de datos personales publicados y difundidos.</v>
      </c>
      <c r="B172" s="328"/>
      <c r="C172" s="328"/>
      <c r="D172" s="328"/>
      <c r="E172" s="328"/>
      <c r="F172" s="328"/>
      <c r="G172" s="329"/>
    </row>
    <row r="173" spans="1:7" ht="30" customHeight="1">
      <c r="A173" s="99" t="s">
        <v>84</v>
      </c>
      <c r="B173" s="336"/>
      <c r="C173" s="336"/>
      <c r="D173" s="336"/>
      <c r="E173" s="336"/>
      <c r="F173" s="336"/>
      <c r="G173" s="336"/>
    </row>
    <row r="174" spans="1:7" ht="30" customHeight="1">
      <c r="A174" s="99" t="s">
        <v>85</v>
      </c>
      <c r="B174" s="384"/>
      <c r="C174" s="384"/>
      <c r="D174" s="384"/>
      <c r="E174" s="384"/>
      <c r="F174" s="384"/>
      <c r="G174" s="384"/>
    </row>
    <row r="175" spans="1:7" ht="30" customHeight="1">
      <c r="A175" s="99" t="s">
        <v>86</v>
      </c>
      <c r="B175" s="337"/>
      <c r="C175" s="337"/>
      <c r="D175" s="337"/>
      <c r="E175" s="337"/>
      <c r="F175" s="337"/>
      <c r="G175" s="337"/>
    </row>
    <row r="176" spans="1:7" ht="30" customHeight="1">
      <c r="A176" s="327" t="str">
        <f>+A86</f>
        <v>Porcentaje de mejoras e incidencias analizadas y documentadas</v>
      </c>
      <c r="B176" s="328"/>
      <c r="C176" s="328"/>
      <c r="D176" s="328"/>
      <c r="E176" s="328"/>
      <c r="F176" s="328"/>
      <c r="G176" s="329"/>
    </row>
    <row r="177" spans="1:7" ht="30" customHeight="1">
      <c r="A177" s="99" t="s">
        <v>84</v>
      </c>
      <c r="B177" s="336" t="s">
        <v>1126</v>
      </c>
      <c r="C177" s="336"/>
      <c r="D177" s="336"/>
      <c r="E177" s="336"/>
      <c r="F177" s="336"/>
      <c r="G177" s="336"/>
    </row>
    <row r="178" spans="1:7" ht="30" customHeight="1">
      <c r="A178" s="99" t="s">
        <v>85</v>
      </c>
      <c r="B178" s="384" t="s">
        <v>1127</v>
      </c>
      <c r="C178" s="384"/>
      <c r="D178" s="384"/>
      <c r="E178" s="384"/>
      <c r="F178" s="384"/>
      <c r="G178" s="384"/>
    </row>
    <row r="179" spans="1:7" ht="30" customHeight="1">
      <c r="A179" s="99" t="s">
        <v>86</v>
      </c>
      <c r="B179" s="384" t="s">
        <v>1128</v>
      </c>
      <c r="C179" s="384"/>
      <c r="D179" s="384"/>
      <c r="E179" s="384"/>
      <c r="F179" s="384"/>
      <c r="G179" s="384"/>
    </row>
    <row r="180" spans="1:7" ht="30" customHeight="1">
      <c r="A180" s="327" t="str">
        <f>+A92</f>
        <v>Porcentaje de actualización a las herramientas tecnológicas de datos abiertos.</v>
      </c>
      <c r="B180" s="328"/>
      <c r="C180" s="328"/>
      <c r="D180" s="328"/>
      <c r="E180" s="328"/>
      <c r="F180" s="328"/>
      <c r="G180" s="329"/>
    </row>
    <row r="181" spans="1:7" ht="30" customHeight="1">
      <c r="A181" s="99" t="s">
        <v>84</v>
      </c>
      <c r="B181" s="336" t="s">
        <v>1126</v>
      </c>
      <c r="C181" s="336"/>
      <c r="D181" s="336"/>
      <c r="E181" s="336"/>
      <c r="F181" s="336"/>
      <c r="G181" s="336"/>
    </row>
    <row r="182" spans="1:7" ht="30" customHeight="1">
      <c r="A182" s="99" t="s">
        <v>85</v>
      </c>
      <c r="B182" s="384" t="s">
        <v>1127</v>
      </c>
      <c r="C182" s="384"/>
      <c r="D182" s="384"/>
      <c r="E182" s="384"/>
      <c r="F182" s="384"/>
      <c r="G182" s="384"/>
    </row>
    <row r="183" spans="1:7" ht="30" customHeight="1">
      <c r="A183" s="99" t="s">
        <v>86</v>
      </c>
      <c r="B183" s="384" t="s">
        <v>1128</v>
      </c>
      <c r="C183" s="384"/>
      <c r="D183" s="384"/>
      <c r="E183" s="384"/>
      <c r="F183" s="384"/>
      <c r="G183" s="384"/>
    </row>
    <row r="184" spans="1:7" s="14" customFormat="1" ht="30" customHeight="1">
      <c r="A184" s="327" t="str">
        <f>A98</f>
        <v>Porcentaje de personas multiplicadoras y facilitadoras del DAI.</v>
      </c>
      <c r="B184" s="328"/>
      <c r="C184" s="328"/>
      <c r="D184" s="328"/>
      <c r="E184" s="328"/>
      <c r="F184" s="328"/>
      <c r="G184" s="329"/>
    </row>
    <row r="185" spans="1:7" s="14" customFormat="1" ht="30" customHeight="1">
      <c r="A185" s="99" t="s">
        <v>84</v>
      </c>
      <c r="B185" s="336" t="s">
        <v>1126</v>
      </c>
      <c r="C185" s="336"/>
      <c r="D185" s="336"/>
      <c r="E185" s="336"/>
      <c r="F185" s="336"/>
      <c r="G185" s="336"/>
    </row>
    <row r="186" spans="1:7" s="14" customFormat="1" ht="30" customHeight="1">
      <c r="A186" s="99" t="s">
        <v>85</v>
      </c>
      <c r="B186" s="384" t="s">
        <v>1127</v>
      </c>
      <c r="C186" s="384"/>
      <c r="D186" s="384"/>
      <c r="E186" s="384"/>
      <c r="F186" s="384"/>
      <c r="G186" s="384"/>
    </row>
    <row r="187" spans="1:7" s="14" customFormat="1" ht="30" customHeight="1">
      <c r="A187" s="99" t="s">
        <v>86</v>
      </c>
      <c r="B187" s="384" t="s">
        <v>1128</v>
      </c>
      <c r="C187" s="384"/>
      <c r="D187" s="384"/>
      <c r="E187" s="384"/>
      <c r="F187" s="384"/>
      <c r="G187" s="384"/>
    </row>
    <row r="188" spans="1:7" s="14" customFormat="1" ht="30" customHeight="1">
      <c r="A188" s="327" t="str">
        <f>A104</f>
        <v>Porcentaje de jornadas de socialización del DAI.</v>
      </c>
      <c r="B188" s="328"/>
      <c r="C188" s="328"/>
      <c r="D188" s="328"/>
      <c r="E188" s="328"/>
      <c r="F188" s="328"/>
      <c r="G188" s="329"/>
    </row>
    <row r="189" spans="1:7" s="14" customFormat="1" ht="30" customHeight="1">
      <c r="A189" s="99" t="s">
        <v>84</v>
      </c>
      <c r="B189" s="336" t="s">
        <v>1126</v>
      </c>
      <c r="C189" s="336"/>
      <c r="D189" s="336"/>
      <c r="E189" s="336"/>
      <c r="F189" s="336"/>
      <c r="G189" s="336"/>
    </row>
    <row r="190" spans="1:7" s="14" customFormat="1" ht="30" customHeight="1">
      <c r="A190" s="99" t="s">
        <v>85</v>
      </c>
      <c r="B190" s="384" t="s">
        <v>1127</v>
      </c>
      <c r="C190" s="384"/>
      <c r="D190" s="384"/>
      <c r="E190" s="384"/>
      <c r="F190" s="384"/>
      <c r="G190" s="384"/>
    </row>
    <row r="191" spans="1:7" s="14" customFormat="1" ht="30" customHeight="1">
      <c r="A191" s="99" t="s">
        <v>86</v>
      </c>
      <c r="B191" s="384" t="s">
        <v>1128</v>
      </c>
      <c r="C191" s="384"/>
      <c r="D191" s="384"/>
      <c r="E191" s="384"/>
      <c r="F191" s="384"/>
      <c r="G191" s="384"/>
    </row>
    <row r="192" spans="1:7" s="14" customFormat="1" ht="30" customHeight="1">
      <c r="A192" s="327"/>
      <c r="B192" s="328"/>
      <c r="C192" s="328"/>
      <c r="D192" s="328"/>
      <c r="E192" s="328"/>
      <c r="F192" s="328"/>
      <c r="G192" s="329"/>
    </row>
  </sheetData>
  <mergeCells count="196">
    <mergeCell ref="B187:G187"/>
    <mergeCell ref="B186:G186"/>
    <mergeCell ref="B185:G185"/>
    <mergeCell ref="A188:G188"/>
    <mergeCell ref="B189:G189"/>
    <mergeCell ref="B190:G190"/>
    <mergeCell ref="B191:G191"/>
    <mergeCell ref="A192:G192"/>
    <mergeCell ref="A184:G184"/>
    <mergeCell ref="B178:G178"/>
    <mergeCell ref="B179:G179"/>
    <mergeCell ref="A180:G180"/>
    <mergeCell ref="B181:G181"/>
    <mergeCell ref="B182:G182"/>
    <mergeCell ref="B183:G183"/>
    <mergeCell ref="B169:G169"/>
    <mergeCell ref="B170:G170"/>
    <mergeCell ref="B171:G171"/>
    <mergeCell ref="A172:G172"/>
    <mergeCell ref="B173:G173"/>
    <mergeCell ref="B174:G174"/>
    <mergeCell ref="B175:G175"/>
    <mergeCell ref="A176:G176"/>
    <mergeCell ref="B177:G177"/>
    <mergeCell ref="A156:G156"/>
    <mergeCell ref="B157:G157"/>
    <mergeCell ref="B158:G158"/>
    <mergeCell ref="B159:G159"/>
    <mergeCell ref="A164:G164"/>
    <mergeCell ref="B165:G165"/>
    <mergeCell ref="B166:G166"/>
    <mergeCell ref="B167:G167"/>
    <mergeCell ref="A168:G168"/>
    <mergeCell ref="A160:G160"/>
    <mergeCell ref="B161:G161"/>
    <mergeCell ref="B162:G162"/>
    <mergeCell ref="B163:G163"/>
    <mergeCell ref="B153:G153"/>
    <mergeCell ref="B154:G154"/>
    <mergeCell ref="B155:G155"/>
    <mergeCell ref="A144:G144"/>
    <mergeCell ref="B145:G145"/>
    <mergeCell ref="B146:G146"/>
    <mergeCell ref="B147:G147"/>
    <mergeCell ref="A148:G148"/>
    <mergeCell ref="B149:G149"/>
    <mergeCell ref="B150:G150"/>
    <mergeCell ref="B126:G126"/>
    <mergeCell ref="A127:G127"/>
    <mergeCell ref="B128:G128"/>
    <mergeCell ref="B129:G129"/>
    <mergeCell ref="A130:G130"/>
    <mergeCell ref="B131:G131"/>
    <mergeCell ref="B151:G151"/>
    <mergeCell ref="A152:G152"/>
    <mergeCell ref="A136:G136"/>
    <mergeCell ref="B137:G137"/>
    <mergeCell ref="B138:G138"/>
    <mergeCell ref="A139:G139"/>
    <mergeCell ref="B140:G140"/>
    <mergeCell ref="B141:G141"/>
    <mergeCell ref="A142:G142"/>
    <mergeCell ref="A143:G143"/>
    <mergeCell ref="B132:G132"/>
    <mergeCell ref="A133:G133"/>
    <mergeCell ref="B134:G134"/>
    <mergeCell ref="B135:G135"/>
    <mergeCell ref="B114:G114"/>
    <mergeCell ref="A115:G115"/>
    <mergeCell ref="B116:G116"/>
    <mergeCell ref="B117:G117"/>
    <mergeCell ref="A121:G121"/>
    <mergeCell ref="B122:G122"/>
    <mergeCell ref="B123:G123"/>
    <mergeCell ref="A124:G124"/>
    <mergeCell ref="B125:G125"/>
    <mergeCell ref="A118:G118"/>
    <mergeCell ref="B119:G119"/>
    <mergeCell ref="B120:G120"/>
    <mergeCell ref="A105:G105"/>
    <mergeCell ref="A106:G106"/>
    <mergeCell ref="B107:G107"/>
    <mergeCell ref="B108:G108"/>
    <mergeCell ref="A109:G109"/>
    <mergeCell ref="B110:G110"/>
    <mergeCell ref="B111:G111"/>
    <mergeCell ref="A112:G112"/>
    <mergeCell ref="B113:G11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55:A59"/>
    <mergeCell ref="B55:B59"/>
    <mergeCell ref="C55:C59"/>
    <mergeCell ref="D55:D59"/>
    <mergeCell ref="A62:E62"/>
    <mergeCell ref="F62:G62"/>
    <mergeCell ref="A63:A67"/>
    <mergeCell ref="B63:B67"/>
    <mergeCell ref="C63:C67"/>
    <mergeCell ref="D63:D67"/>
    <mergeCell ref="E63:E67"/>
    <mergeCell ref="E55:E59"/>
    <mergeCell ref="A41:G41"/>
    <mergeCell ref="A42:E42"/>
    <mergeCell ref="F42:G42"/>
    <mergeCell ref="A43:A47"/>
    <mergeCell ref="B43:B47"/>
    <mergeCell ref="C43:C47"/>
    <mergeCell ref="D43:D47"/>
    <mergeCell ref="E43:E47"/>
    <mergeCell ref="A49:A53"/>
    <mergeCell ref="B49:B53"/>
    <mergeCell ref="C49:C53"/>
    <mergeCell ref="D49:D53"/>
    <mergeCell ref="E49:E53"/>
    <mergeCell ref="A27:A31"/>
    <mergeCell ref="B27:B31"/>
    <mergeCell ref="C27:C31"/>
    <mergeCell ref="D27:D31"/>
    <mergeCell ref="E27:E31"/>
    <mergeCell ref="A33:G33"/>
    <mergeCell ref="A34:E34"/>
    <mergeCell ref="F34:G34"/>
    <mergeCell ref="A35:A39"/>
    <mergeCell ref="B35:B39"/>
    <mergeCell ref="C35:C39"/>
    <mergeCell ref="D35:D39"/>
    <mergeCell ref="E35:E39"/>
    <mergeCell ref="C21:D21"/>
    <mergeCell ref="A22:B22"/>
    <mergeCell ref="C22:D22"/>
    <mergeCell ref="A23:B23"/>
    <mergeCell ref="C23:D23"/>
    <mergeCell ref="A24:G24"/>
    <mergeCell ref="A25:G25"/>
    <mergeCell ref="A26:E26"/>
    <mergeCell ref="F26:G26"/>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D93:D97"/>
    <mergeCell ref="E93:E97"/>
    <mergeCell ref="A9:G9"/>
    <mergeCell ref="A10:G10"/>
    <mergeCell ref="A99:A103"/>
    <mergeCell ref="B99:B103"/>
    <mergeCell ref="C99:C103"/>
    <mergeCell ref="D99:D103"/>
    <mergeCell ref="E99:E103"/>
    <mergeCell ref="A93:A97"/>
    <mergeCell ref="B93:B97"/>
    <mergeCell ref="C93:C97"/>
    <mergeCell ref="A14:G14"/>
    <mergeCell ref="A15:B15"/>
    <mergeCell ref="C15:G15"/>
    <mergeCell ref="A16:B16"/>
    <mergeCell ref="C16:G16"/>
    <mergeCell ref="A17:B17"/>
    <mergeCell ref="C17:G17"/>
    <mergeCell ref="A18:B18"/>
    <mergeCell ref="C18:G18"/>
    <mergeCell ref="A19:G19"/>
    <mergeCell ref="A20:B21"/>
    <mergeCell ref="C20:D20"/>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CACEA-F944-45CB-BB27-956D84516BD0}">
  <sheetPr>
    <pageSetUpPr fitToPage="1"/>
  </sheetPr>
  <dimension ref="A1:G204"/>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85546875" style="1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165</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1070</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1069</v>
      </c>
      <c r="B11" s="315"/>
      <c r="C11" s="315"/>
      <c r="D11" s="315"/>
      <c r="E11" s="315"/>
      <c r="F11" s="315"/>
      <c r="G11" s="315"/>
    </row>
    <row r="12" spans="1:7" ht="18" customHeight="1">
      <c r="A12" s="314" t="s">
        <v>40</v>
      </c>
      <c r="B12" s="314"/>
      <c r="C12" s="314"/>
      <c r="D12" s="314"/>
      <c r="E12" s="314"/>
      <c r="F12" s="314"/>
      <c r="G12" s="314"/>
    </row>
    <row r="13" spans="1:7" ht="18" customHeight="1">
      <c r="A13" s="315" t="s">
        <v>1068</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+'E003'!B20</f>
        <v>133138948</v>
      </c>
      <c r="D22" s="428"/>
      <c r="E22" s="84">
        <f>+'E003'!C20</f>
        <v>66473276</v>
      </c>
      <c r="F22" s="84">
        <f>+'E003'!D20</f>
        <v>48822323.460000001</v>
      </c>
      <c r="G22" s="85">
        <f>F22/C22*100</f>
        <v>36.670203718298872</v>
      </c>
    </row>
    <row r="23" spans="1:7" ht="16.5" customHeight="1">
      <c r="A23" s="317" t="s">
        <v>0</v>
      </c>
      <c r="B23" s="317"/>
      <c r="C23" s="321">
        <f>+'E003'!B21</f>
        <v>133215302.72000003</v>
      </c>
      <c r="D23" s="428"/>
      <c r="E23" s="84">
        <f>+'E003'!C21</f>
        <v>66820628.719999984</v>
      </c>
      <c r="F23" s="84">
        <f>+'E003'!D21</f>
        <v>48822323.460000001</v>
      </c>
      <c r="G23" s="112">
        <f>F23/C23*100</f>
        <v>36.64918553885488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ht="16.5" customHeight="1">
      <c r="A27" s="317" t="s">
        <v>57</v>
      </c>
      <c r="B27" s="317" t="s">
        <v>58</v>
      </c>
      <c r="C27" s="317" t="s">
        <v>59</v>
      </c>
      <c r="D27" s="317" t="s">
        <v>60</v>
      </c>
      <c r="E27" s="317" t="s">
        <v>61</v>
      </c>
      <c r="F27" s="92" t="s">
        <v>62</v>
      </c>
      <c r="G27" s="113">
        <v>85</v>
      </c>
    </row>
    <row r="28" spans="1:7">
      <c r="A28" s="317"/>
      <c r="B28" s="317"/>
      <c r="C28" s="317"/>
      <c r="D28" s="317"/>
      <c r="E28" s="317"/>
      <c r="F28" s="93" t="s">
        <v>63</v>
      </c>
      <c r="G28" s="113">
        <v>85</v>
      </c>
    </row>
    <row r="29" spans="1:7">
      <c r="A29" s="317"/>
      <c r="B29" s="317"/>
      <c r="C29" s="317"/>
      <c r="D29" s="317"/>
      <c r="E29" s="317"/>
      <c r="F29" s="92" t="s">
        <v>64</v>
      </c>
      <c r="G29" s="113" t="s">
        <v>159</v>
      </c>
    </row>
    <row r="30" spans="1:7">
      <c r="A30" s="317"/>
      <c r="B30" s="317"/>
      <c r="C30" s="317"/>
      <c r="D30" s="317"/>
      <c r="E30" s="317"/>
      <c r="F30" s="86" t="s">
        <v>65</v>
      </c>
      <c r="G30" s="113" t="s">
        <v>159</v>
      </c>
    </row>
    <row r="31" spans="1:7">
      <c r="A31" s="322"/>
      <c r="B31" s="322"/>
      <c r="C31" s="322"/>
      <c r="D31" s="322"/>
      <c r="E31" s="317"/>
      <c r="F31" s="93" t="s">
        <v>66</v>
      </c>
      <c r="G31" s="113" t="s">
        <v>159</v>
      </c>
    </row>
    <row r="32" spans="1:7" ht="142.5">
      <c r="A32" s="89" t="s">
        <v>1067</v>
      </c>
      <c r="B32" s="89" t="s">
        <v>1066</v>
      </c>
      <c r="C32" s="95" t="s">
        <v>1065</v>
      </c>
      <c r="D32" s="90" t="s">
        <v>67</v>
      </c>
      <c r="E32" s="120" t="s">
        <v>306</v>
      </c>
      <c r="F32" s="93" t="s">
        <v>1324</v>
      </c>
      <c r="G32" s="113" t="s">
        <v>159</v>
      </c>
    </row>
    <row r="33" spans="1:7">
      <c r="A33" s="323" t="s">
        <v>1325</v>
      </c>
      <c r="B33" s="469"/>
      <c r="C33" s="469"/>
      <c r="D33" s="46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85</v>
      </c>
    </row>
    <row r="36" spans="1:7">
      <c r="A36" s="317"/>
      <c r="B36" s="317"/>
      <c r="C36" s="317"/>
      <c r="D36" s="317"/>
      <c r="E36" s="317"/>
      <c r="F36" s="93" t="s">
        <v>63</v>
      </c>
      <c r="G36" s="113">
        <v>85</v>
      </c>
    </row>
    <row r="37" spans="1:7">
      <c r="A37" s="317"/>
      <c r="B37" s="317"/>
      <c r="C37" s="317"/>
      <c r="D37" s="317"/>
      <c r="E37" s="317"/>
      <c r="F37" s="93" t="s">
        <v>64</v>
      </c>
      <c r="G37" s="113" t="s">
        <v>159</v>
      </c>
    </row>
    <row r="38" spans="1:7">
      <c r="A38" s="317"/>
      <c r="B38" s="317"/>
      <c r="C38" s="317"/>
      <c r="D38" s="317"/>
      <c r="E38" s="317"/>
      <c r="F38" s="93" t="s">
        <v>65</v>
      </c>
      <c r="G38" s="113" t="s">
        <v>159</v>
      </c>
    </row>
    <row r="39" spans="1:7">
      <c r="A39" s="317"/>
      <c r="B39" s="317"/>
      <c r="C39" s="317"/>
      <c r="D39" s="317"/>
      <c r="E39" s="317"/>
      <c r="F39" s="93" t="s">
        <v>66</v>
      </c>
      <c r="G39" s="113" t="s">
        <v>159</v>
      </c>
    </row>
    <row r="40" spans="1:7" ht="114">
      <c r="A40" s="89" t="s">
        <v>1064</v>
      </c>
      <c r="B40" s="89" t="s">
        <v>1063</v>
      </c>
      <c r="C40" s="95" t="s">
        <v>1062</v>
      </c>
      <c r="D40" s="90" t="s">
        <v>67</v>
      </c>
      <c r="E40" s="120" t="s">
        <v>306</v>
      </c>
      <c r="F40" s="93" t="s">
        <v>68</v>
      </c>
      <c r="G40" s="113"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3" t="s">
        <v>62</v>
      </c>
      <c r="G43" s="113">
        <v>94</v>
      </c>
    </row>
    <row r="44" spans="1:7">
      <c r="A44" s="317"/>
      <c r="B44" s="317"/>
      <c r="C44" s="317"/>
      <c r="D44" s="317"/>
      <c r="E44" s="317"/>
      <c r="F44" s="93" t="s">
        <v>63</v>
      </c>
      <c r="G44" s="113">
        <v>94</v>
      </c>
    </row>
    <row r="45" spans="1:7">
      <c r="A45" s="317"/>
      <c r="B45" s="317"/>
      <c r="C45" s="317"/>
      <c r="D45" s="317"/>
      <c r="E45" s="317"/>
      <c r="F45" s="93" t="s">
        <v>64</v>
      </c>
      <c r="G45" s="113">
        <v>93</v>
      </c>
    </row>
    <row r="46" spans="1:7">
      <c r="A46" s="317"/>
      <c r="B46" s="317"/>
      <c r="C46" s="317"/>
      <c r="D46" s="317"/>
      <c r="E46" s="317"/>
      <c r="F46" s="93" t="s">
        <v>65</v>
      </c>
      <c r="G46" s="87">
        <v>94</v>
      </c>
    </row>
    <row r="47" spans="1:7">
      <c r="A47" s="317"/>
      <c r="B47" s="317"/>
      <c r="C47" s="317"/>
      <c r="D47" s="317"/>
      <c r="E47" s="317"/>
      <c r="F47" s="93" t="s">
        <v>66</v>
      </c>
      <c r="G47" s="87">
        <f>(41)/(34+7)*100</f>
        <v>100</v>
      </c>
    </row>
    <row r="48" spans="1:7" ht="71.25">
      <c r="A48" s="89" t="s">
        <v>1061</v>
      </c>
      <c r="B48" s="89" t="s">
        <v>1060</v>
      </c>
      <c r="C48" s="95" t="s">
        <v>1057</v>
      </c>
      <c r="D48" s="90" t="s">
        <v>69</v>
      </c>
      <c r="E48" s="120" t="s">
        <v>296</v>
      </c>
      <c r="F48" s="93" t="s">
        <v>68</v>
      </c>
      <c r="G48" s="87">
        <f>(G47/G43)*100</f>
        <v>106.38297872340425</v>
      </c>
    </row>
    <row r="49" spans="1:7">
      <c r="A49" s="317" t="s">
        <v>57</v>
      </c>
      <c r="B49" s="317" t="s">
        <v>58</v>
      </c>
      <c r="C49" s="317" t="s">
        <v>59</v>
      </c>
      <c r="D49" s="317" t="s">
        <v>60</v>
      </c>
      <c r="E49" s="317" t="s">
        <v>61</v>
      </c>
      <c r="F49" s="93" t="s">
        <v>62</v>
      </c>
      <c r="G49" s="113">
        <v>94</v>
      </c>
    </row>
    <row r="50" spans="1:7">
      <c r="A50" s="317"/>
      <c r="B50" s="317"/>
      <c r="C50" s="317"/>
      <c r="D50" s="317"/>
      <c r="E50" s="317"/>
      <c r="F50" s="93" t="s">
        <v>63</v>
      </c>
      <c r="G50" s="113">
        <v>94</v>
      </c>
    </row>
    <row r="51" spans="1:7">
      <c r="A51" s="317"/>
      <c r="B51" s="317"/>
      <c r="C51" s="317"/>
      <c r="D51" s="317"/>
      <c r="E51" s="317"/>
      <c r="F51" s="93" t="s">
        <v>64</v>
      </c>
      <c r="G51" s="87">
        <v>93</v>
      </c>
    </row>
    <row r="52" spans="1:7">
      <c r="A52" s="317"/>
      <c r="B52" s="317"/>
      <c r="C52" s="317"/>
      <c r="D52" s="317"/>
      <c r="E52" s="317"/>
      <c r="F52" s="93" t="s">
        <v>65</v>
      </c>
      <c r="G52" s="87">
        <v>94</v>
      </c>
    </row>
    <row r="53" spans="1:7">
      <c r="A53" s="317"/>
      <c r="B53" s="317"/>
      <c r="C53" s="317"/>
      <c r="D53" s="317"/>
      <c r="E53" s="317"/>
      <c r="F53" s="93" t="s">
        <v>66</v>
      </c>
      <c r="G53" s="87">
        <f>(32)/(16+16)*100</f>
        <v>100</v>
      </c>
    </row>
    <row r="54" spans="1:7" ht="85.5">
      <c r="A54" s="89" t="s">
        <v>1059</v>
      </c>
      <c r="B54" s="89" t="s">
        <v>1058</v>
      </c>
      <c r="C54" s="95" t="s">
        <v>1057</v>
      </c>
      <c r="D54" s="90" t="s">
        <v>69</v>
      </c>
      <c r="E54" s="120" t="s">
        <v>296</v>
      </c>
      <c r="F54" s="93" t="s">
        <v>68</v>
      </c>
      <c r="G54" s="87">
        <f>(G53/G49)*100</f>
        <v>106.38297872340425</v>
      </c>
    </row>
    <row r="55" spans="1:7">
      <c r="A55" s="318" t="s">
        <v>1327</v>
      </c>
      <c r="B55" s="319"/>
      <c r="C55" s="319"/>
      <c r="D55" s="319"/>
      <c r="E55" s="319"/>
      <c r="F55" s="319"/>
      <c r="G55" s="320"/>
    </row>
    <row r="56" spans="1:7">
      <c r="A56" s="316" t="s">
        <v>55</v>
      </c>
      <c r="B56" s="316"/>
      <c r="C56" s="316"/>
      <c r="D56" s="316"/>
      <c r="E56" s="316"/>
      <c r="F56" s="316" t="s">
        <v>56</v>
      </c>
      <c r="G56" s="316"/>
    </row>
    <row r="57" spans="1:7">
      <c r="A57" s="317" t="s">
        <v>57</v>
      </c>
      <c r="B57" s="317" t="s">
        <v>58</v>
      </c>
      <c r="C57" s="317" t="s">
        <v>59</v>
      </c>
      <c r="D57" s="317" t="s">
        <v>60</v>
      </c>
      <c r="E57" s="317" t="s">
        <v>61</v>
      </c>
      <c r="F57" s="93" t="s">
        <v>62</v>
      </c>
      <c r="G57" s="113">
        <v>94</v>
      </c>
    </row>
    <row r="58" spans="1:7">
      <c r="A58" s="317"/>
      <c r="B58" s="317"/>
      <c r="C58" s="317"/>
      <c r="D58" s="317"/>
      <c r="E58" s="317"/>
      <c r="F58" s="93" t="s">
        <v>63</v>
      </c>
      <c r="G58" s="113">
        <v>94</v>
      </c>
    </row>
    <row r="59" spans="1:7">
      <c r="A59" s="317"/>
      <c r="B59" s="317"/>
      <c r="C59" s="317"/>
      <c r="D59" s="317"/>
      <c r="E59" s="317"/>
      <c r="F59" s="93" t="s">
        <v>64</v>
      </c>
      <c r="G59" s="113">
        <v>94</v>
      </c>
    </row>
    <row r="60" spans="1:7">
      <c r="A60" s="317"/>
      <c r="B60" s="317"/>
      <c r="C60" s="317"/>
      <c r="D60" s="317"/>
      <c r="E60" s="317"/>
      <c r="F60" s="93" t="s">
        <v>65</v>
      </c>
      <c r="G60" s="113">
        <v>94</v>
      </c>
    </row>
    <row r="61" spans="1:7">
      <c r="A61" s="317"/>
      <c r="B61" s="317"/>
      <c r="C61" s="317"/>
      <c r="D61" s="317"/>
      <c r="E61" s="317"/>
      <c r="F61" s="93" t="s">
        <v>66</v>
      </c>
      <c r="G61" s="87">
        <f>(8)/(7+1)*100</f>
        <v>100</v>
      </c>
    </row>
    <row r="62" spans="1:7" ht="128.25">
      <c r="A62" s="89" t="s">
        <v>1056</v>
      </c>
      <c r="B62" s="89" t="s">
        <v>1055</v>
      </c>
      <c r="C62" s="95" t="s">
        <v>1054</v>
      </c>
      <c r="D62" s="90" t="s">
        <v>69</v>
      </c>
      <c r="E62" s="120" t="s">
        <v>275</v>
      </c>
      <c r="F62" s="93" t="s">
        <v>68</v>
      </c>
      <c r="G62" s="87">
        <f>(G61/G57)*100</f>
        <v>106.38297872340425</v>
      </c>
    </row>
    <row r="63" spans="1:7">
      <c r="A63" s="317" t="s">
        <v>57</v>
      </c>
      <c r="B63" s="317" t="s">
        <v>58</v>
      </c>
      <c r="C63" s="317" t="s">
        <v>59</v>
      </c>
      <c r="D63" s="317" t="s">
        <v>60</v>
      </c>
      <c r="E63" s="317" t="s">
        <v>61</v>
      </c>
      <c r="F63" s="93" t="s">
        <v>62</v>
      </c>
      <c r="G63" s="113">
        <v>94</v>
      </c>
    </row>
    <row r="64" spans="1:7">
      <c r="A64" s="317"/>
      <c r="B64" s="317"/>
      <c r="C64" s="317"/>
      <c r="D64" s="317"/>
      <c r="E64" s="317"/>
      <c r="F64" s="93" t="s">
        <v>63</v>
      </c>
      <c r="G64" s="113">
        <v>94</v>
      </c>
    </row>
    <row r="65" spans="1:7">
      <c r="A65" s="317"/>
      <c r="B65" s="317"/>
      <c r="C65" s="317"/>
      <c r="D65" s="317"/>
      <c r="E65" s="317"/>
      <c r="F65" s="93" t="s">
        <v>64</v>
      </c>
      <c r="G65" s="113">
        <v>94</v>
      </c>
    </row>
    <row r="66" spans="1:7">
      <c r="A66" s="317"/>
      <c r="B66" s="317"/>
      <c r="C66" s="317"/>
      <c r="D66" s="317"/>
      <c r="E66" s="317"/>
      <c r="F66" s="93" t="s">
        <v>65</v>
      </c>
      <c r="G66" s="113">
        <v>94</v>
      </c>
    </row>
    <row r="67" spans="1:7">
      <c r="A67" s="317"/>
      <c r="B67" s="317"/>
      <c r="C67" s="317"/>
      <c r="D67" s="317"/>
      <c r="E67" s="317"/>
      <c r="F67" s="93" t="s">
        <v>66</v>
      </c>
      <c r="G67" s="87">
        <f>(4)/(4)*100</f>
        <v>100</v>
      </c>
    </row>
    <row r="68" spans="1:7" ht="57">
      <c r="A68" s="89" t="s">
        <v>1053</v>
      </c>
      <c r="B68" s="89" t="s">
        <v>1052</v>
      </c>
      <c r="C68" s="95" t="s">
        <v>1051</v>
      </c>
      <c r="D68" s="90" t="s">
        <v>69</v>
      </c>
      <c r="E68" s="120" t="s">
        <v>275</v>
      </c>
      <c r="F68" s="93" t="s">
        <v>68</v>
      </c>
      <c r="G68" s="87">
        <f>(G67/G63)*100</f>
        <v>106.38297872340425</v>
      </c>
    </row>
    <row r="69" spans="1:7">
      <c r="A69" s="317" t="s">
        <v>57</v>
      </c>
      <c r="B69" s="317" t="s">
        <v>58</v>
      </c>
      <c r="C69" s="317" t="s">
        <v>59</v>
      </c>
      <c r="D69" s="317" t="s">
        <v>60</v>
      </c>
      <c r="E69" s="317" t="s">
        <v>61</v>
      </c>
      <c r="F69" s="93" t="s">
        <v>62</v>
      </c>
      <c r="G69" s="113">
        <v>93</v>
      </c>
    </row>
    <row r="70" spans="1:7">
      <c r="A70" s="317"/>
      <c r="B70" s="317"/>
      <c r="C70" s="317"/>
      <c r="D70" s="317"/>
      <c r="E70" s="317"/>
      <c r="F70" s="93" t="s">
        <v>63</v>
      </c>
      <c r="G70" s="113">
        <v>93</v>
      </c>
    </row>
    <row r="71" spans="1:7">
      <c r="A71" s="317"/>
      <c r="B71" s="317"/>
      <c r="C71" s="317"/>
      <c r="D71" s="317"/>
      <c r="E71" s="317"/>
      <c r="F71" s="93" t="s">
        <v>64</v>
      </c>
      <c r="G71" s="113">
        <v>93</v>
      </c>
    </row>
    <row r="72" spans="1:7">
      <c r="A72" s="317"/>
      <c r="B72" s="317"/>
      <c r="C72" s="317"/>
      <c r="D72" s="317"/>
      <c r="E72" s="317"/>
      <c r="F72" s="93" t="s">
        <v>65</v>
      </c>
      <c r="G72" s="113">
        <v>93</v>
      </c>
    </row>
    <row r="73" spans="1:7">
      <c r="A73" s="317"/>
      <c r="B73" s="317"/>
      <c r="C73" s="317"/>
      <c r="D73" s="317"/>
      <c r="E73" s="317"/>
      <c r="F73" s="93" t="s">
        <v>66</v>
      </c>
      <c r="G73" s="87">
        <f>(1)/(1+0)*100</f>
        <v>100</v>
      </c>
    </row>
    <row r="74" spans="1:7" ht="114">
      <c r="A74" s="89" t="s">
        <v>1050</v>
      </c>
      <c r="B74" s="89" t="s">
        <v>1049</v>
      </c>
      <c r="C74" s="95" t="s">
        <v>1048</v>
      </c>
      <c r="D74" s="90" t="s">
        <v>69</v>
      </c>
      <c r="E74" s="120" t="s">
        <v>275</v>
      </c>
      <c r="F74" s="93" t="s">
        <v>68</v>
      </c>
      <c r="G74" s="87">
        <f>(G73/G69)*100</f>
        <v>107.5268817204301</v>
      </c>
    </row>
    <row r="75" spans="1:7">
      <c r="A75" s="317" t="s">
        <v>57</v>
      </c>
      <c r="B75" s="317" t="s">
        <v>58</v>
      </c>
      <c r="C75" s="317" t="s">
        <v>59</v>
      </c>
      <c r="D75" s="317" t="s">
        <v>60</v>
      </c>
      <c r="E75" s="317" t="s">
        <v>61</v>
      </c>
      <c r="F75" s="93" t="s">
        <v>62</v>
      </c>
      <c r="G75" s="113">
        <v>100</v>
      </c>
    </row>
    <row r="76" spans="1:7">
      <c r="A76" s="317"/>
      <c r="B76" s="317"/>
      <c r="C76" s="317"/>
      <c r="D76" s="317"/>
      <c r="E76" s="317"/>
      <c r="F76" s="93" t="s">
        <v>63</v>
      </c>
      <c r="G76" s="113">
        <v>100</v>
      </c>
    </row>
    <row r="77" spans="1:7">
      <c r="A77" s="317"/>
      <c r="B77" s="317"/>
      <c r="C77" s="317"/>
      <c r="D77" s="317"/>
      <c r="E77" s="317"/>
      <c r="F77" s="93" t="s">
        <v>64</v>
      </c>
      <c r="G77" s="113">
        <v>100</v>
      </c>
    </row>
    <row r="78" spans="1:7">
      <c r="A78" s="317"/>
      <c r="B78" s="317"/>
      <c r="C78" s="317"/>
      <c r="D78" s="317"/>
      <c r="E78" s="317"/>
      <c r="F78" s="93" t="s">
        <v>65</v>
      </c>
      <c r="G78" s="113">
        <v>100</v>
      </c>
    </row>
    <row r="79" spans="1:7">
      <c r="A79" s="317"/>
      <c r="B79" s="317"/>
      <c r="C79" s="317"/>
      <c r="D79" s="317"/>
      <c r="E79" s="317"/>
      <c r="F79" s="93" t="s">
        <v>66</v>
      </c>
      <c r="G79" s="87">
        <f>(7)/(7+0)*100</f>
        <v>100</v>
      </c>
    </row>
    <row r="80" spans="1:7" ht="99.75">
      <c r="A80" s="89" t="s">
        <v>1047</v>
      </c>
      <c r="B80" s="95" t="s">
        <v>1046</v>
      </c>
      <c r="C80" s="95" t="s">
        <v>1045</v>
      </c>
      <c r="D80" s="90" t="s">
        <v>69</v>
      </c>
      <c r="E80" s="120" t="s">
        <v>296</v>
      </c>
      <c r="F80" s="93" t="s">
        <v>68</v>
      </c>
      <c r="G80" s="87">
        <f>(G79/G75)*100</f>
        <v>100</v>
      </c>
    </row>
    <row r="81" spans="1:7">
      <c r="A81" s="317" t="s">
        <v>57</v>
      </c>
      <c r="B81" s="317" t="s">
        <v>58</v>
      </c>
      <c r="C81" s="317" t="s">
        <v>59</v>
      </c>
      <c r="D81" s="317" t="s">
        <v>60</v>
      </c>
      <c r="E81" s="317" t="s">
        <v>61</v>
      </c>
      <c r="F81" s="93" t="s">
        <v>62</v>
      </c>
      <c r="G81" s="113">
        <v>93</v>
      </c>
    </row>
    <row r="82" spans="1:7">
      <c r="A82" s="317"/>
      <c r="B82" s="317"/>
      <c r="C82" s="317"/>
      <c r="D82" s="317"/>
      <c r="E82" s="317"/>
      <c r="F82" s="93" t="s">
        <v>63</v>
      </c>
      <c r="G82" s="113">
        <v>93</v>
      </c>
    </row>
    <row r="83" spans="1:7">
      <c r="A83" s="317"/>
      <c r="B83" s="317"/>
      <c r="C83" s="317"/>
      <c r="D83" s="317"/>
      <c r="E83" s="317"/>
      <c r="F83" s="93" t="s">
        <v>64</v>
      </c>
      <c r="G83" s="113">
        <v>93</v>
      </c>
    </row>
    <row r="84" spans="1:7">
      <c r="A84" s="317"/>
      <c r="B84" s="317"/>
      <c r="C84" s="317"/>
      <c r="D84" s="317"/>
      <c r="E84" s="317"/>
      <c r="F84" s="93" t="s">
        <v>65</v>
      </c>
      <c r="G84" s="113">
        <v>93</v>
      </c>
    </row>
    <row r="85" spans="1:7">
      <c r="A85" s="317"/>
      <c r="B85" s="317"/>
      <c r="C85" s="317"/>
      <c r="D85" s="317"/>
      <c r="E85" s="317"/>
      <c r="F85" s="93" t="s">
        <v>66</v>
      </c>
      <c r="G85" s="87">
        <f>(2)/(1+1)*100</f>
        <v>100</v>
      </c>
    </row>
    <row r="86" spans="1:7" ht="85.5">
      <c r="A86" s="89" t="s">
        <v>1044</v>
      </c>
      <c r="B86" s="89" t="s">
        <v>1043</v>
      </c>
      <c r="C86" s="95" t="s">
        <v>1042</v>
      </c>
      <c r="D86" s="90" t="s">
        <v>69</v>
      </c>
      <c r="E86" s="120" t="s">
        <v>275</v>
      </c>
      <c r="F86" s="93" t="s">
        <v>68</v>
      </c>
      <c r="G86" s="87">
        <f>(G85/G81)*100</f>
        <v>107.5268817204301</v>
      </c>
    </row>
    <row r="87" spans="1:7">
      <c r="A87" s="317" t="s">
        <v>57</v>
      </c>
      <c r="B87" s="317" t="s">
        <v>58</v>
      </c>
      <c r="C87" s="317" t="s">
        <v>59</v>
      </c>
      <c r="D87" s="317" t="s">
        <v>60</v>
      </c>
      <c r="E87" s="317" t="s">
        <v>61</v>
      </c>
      <c r="F87" s="93" t="s">
        <v>62</v>
      </c>
      <c r="G87" s="113">
        <v>8</v>
      </c>
    </row>
    <row r="88" spans="1:7">
      <c r="A88" s="317"/>
      <c r="B88" s="317"/>
      <c r="C88" s="317"/>
      <c r="D88" s="317"/>
      <c r="E88" s="317"/>
      <c r="F88" s="93" t="s">
        <v>63</v>
      </c>
      <c r="G88" s="87">
        <v>2</v>
      </c>
    </row>
    <row r="89" spans="1:7">
      <c r="A89" s="317"/>
      <c r="B89" s="317"/>
      <c r="C89" s="317"/>
      <c r="D89" s="317"/>
      <c r="E89" s="317"/>
      <c r="F89" s="93" t="s">
        <v>64</v>
      </c>
      <c r="G89" s="113" t="s">
        <v>159</v>
      </c>
    </row>
    <row r="90" spans="1:7">
      <c r="A90" s="317"/>
      <c r="B90" s="317"/>
      <c r="C90" s="317"/>
      <c r="D90" s="317"/>
      <c r="E90" s="317"/>
      <c r="F90" s="93" t="s">
        <v>65</v>
      </c>
      <c r="G90" s="113" t="s">
        <v>159</v>
      </c>
    </row>
    <row r="91" spans="1:7">
      <c r="A91" s="317"/>
      <c r="B91" s="317"/>
      <c r="C91" s="317"/>
      <c r="D91" s="317"/>
      <c r="E91" s="317"/>
      <c r="F91" s="93" t="s">
        <v>66</v>
      </c>
      <c r="G91" s="113" t="s">
        <v>159</v>
      </c>
    </row>
    <row r="92" spans="1:7" ht="57">
      <c r="A92" s="89" t="s">
        <v>1041</v>
      </c>
      <c r="B92" s="89" t="s">
        <v>1040</v>
      </c>
      <c r="C92" s="95" t="s">
        <v>1039</v>
      </c>
      <c r="D92" s="90" t="s">
        <v>129</v>
      </c>
      <c r="E92" s="120" t="s">
        <v>318</v>
      </c>
      <c r="F92" s="93" t="s">
        <v>68</v>
      </c>
      <c r="G92" s="113" t="s">
        <v>159</v>
      </c>
    </row>
    <row r="93" spans="1:7">
      <c r="A93" s="317" t="s">
        <v>57</v>
      </c>
      <c r="B93" s="317" t="s">
        <v>58</v>
      </c>
      <c r="C93" s="317" t="s">
        <v>59</v>
      </c>
      <c r="D93" s="317" t="s">
        <v>60</v>
      </c>
      <c r="E93" s="317" t="s">
        <v>61</v>
      </c>
      <c r="F93" s="93" t="s">
        <v>62</v>
      </c>
      <c r="G93" s="154">
        <v>1000</v>
      </c>
    </row>
    <row r="94" spans="1:7">
      <c r="A94" s="317"/>
      <c r="B94" s="317"/>
      <c r="C94" s="317"/>
      <c r="D94" s="317"/>
      <c r="E94" s="317"/>
      <c r="F94" s="93" t="s">
        <v>63</v>
      </c>
      <c r="G94" s="116">
        <v>3619</v>
      </c>
    </row>
    <row r="95" spans="1:7">
      <c r="A95" s="317"/>
      <c r="B95" s="317"/>
      <c r="C95" s="317"/>
      <c r="D95" s="317"/>
      <c r="E95" s="317"/>
      <c r="F95" s="93" t="s">
        <v>64</v>
      </c>
      <c r="G95" s="113">
        <v>500</v>
      </c>
    </row>
    <row r="96" spans="1:7">
      <c r="A96" s="317"/>
      <c r="B96" s="317"/>
      <c r="C96" s="317"/>
      <c r="D96" s="317"/>
      <c r="E96" s="317"/>
      <c r="F96" s="93" t="s">
        <v>65</v>
      </c>
      <c r="G96" s="155">
        <v>2055</v>
      </c>
    </row>
    <row r="97" spans="1:7">
      <c r="A97" s="317"/>
      <c r="B97" s="317"/>
      <c r="C97" s="317"/>
      <c r="D97" s="317"/>
      <c r="E97" s="317"/>
      <c r="F97" s="93" t="s">
        <v>66</v>
      </c>
      <c r="G97" s="87">
        <f>2055</f>
        <v>2055</v>
      </c>
    </row>
    <row r="98" spans="1:7" ht="85.5">
      <c r="A98" s="89" t="s">
        <v>1038</v>
      </c>
      <c r="B98" s="89" t="s">
        <v>1037</v>
      </c>
      <c r="C98" s="95" t="s">
        <v>1036</v>
      </c>
      <c r="D98" s="90" t="s">
        <v>129</v>
      </c>
      <c r="E98" s="120" t="s">
        <v>275</v>
      </c>
      <c r="F98" s="93" t="s">
        <v>68</v>
      </c>
      <c r="G98" s="87">
        <f>(G97/G93)*100</f>
        <v>205.50000000000003</v>
      </c>
    </row>
    <row r="99" spans="1:7">
      <c r="A99" s="317" t="s">
        <v>57</v>
      </c>
      <c r="B99" s="317" t="s">
        <v>58</v>
      </c>
      <c r="C99" s="317" t="s">
        <v>59</v>
      </c>
      <c r="D99" s="317" t="s">
        <v>60</v>
      </c>
      <c r="E99" s="322" t="s">
        <v>61</v>
      </c>
      <c r="F99" s="93" t="s">
        <v>62</v>
      </c>
      <c r="G99" s="113">
        <v>93</v>
      </c>
    </row>
    <row r="100" spans="1:7">
      <c r="A100" s="317"/>
      <c r="B100" s="317"/>
      <c r="C100" s="317"/>
      <c r="D100" s="317"/>
      <c r="E100" s="404"/>
      <c r="F100" s="93" t="s">
        <v>63</v>
      </c>
      <c r="G100" s="113">
        <v>93</v>
      </c>
    </row>
    <row r="101" spans="1:7">
      <c r="A101" s="317"/>
      <c r="B101" s="317"/>
      <c r="C101" s="317"/>
      <c r="D101" s="317"/>
      <c r="E101" s="404"/>
      <c r="F101" s="93" t="s">
        <v>64</v>
      </c>
      <c r="G101" s="113">
        <v>93</v>
      </c>
    </row>
    <row r="102" spans="1:7">
      <c r="A102" s="317"/>
      <c r="B102" s="317"/>
      <c r="C102" s="317"/>
      <c r="D102" s="317"/>
      <c r="E102" s="404"/>
      <c r="F102" s="93" t="s">
        <v>65</v>
      </c>
      <c r="G102" s="113">
        <v>93</v>
      </c>
    </row>
    <row r="103" spans="1:7">
      <c r="A103" s="317"/>
      <c r="B103" s="317"/>
      <c r="C103" s="317"/>
      <c r="D103" s="317"/>
      <c r="E103" s="405"/>
      <c r="F103" s="93" t="s">
        <v>66</v>
      </c>
      <c r="G103" s="87">
        <f>(11)/(11+0)*100</f>
        <v>100</v>
      </c>
    </row>
    <row r="104" spans="1:7" ht="128.25">
      <c r="A104" s="89" t="s">
        <v>1035</v>
      </c>
      <c r="B104" s="89" t="s">
        <v>1034</v>
      </c>
      <c r="C104" s="95" t="s">
        <v>1033</v>
      </c>
      <c r="D104" s="90" t="s">
        <v>69</v>
      </c>
      <c r="E104" s="120" t="s">
        <v>275</v>
      </c>
      <c r="F104" s="93" t="s">
        <v>68</v>
      </c>
      <c r="G104" s="87">
        <f>(G103/G99)*100</f>
        <v>107.5268817204301</v>
      </c>
    </row>
    <row r="105" spans="1:7">
      <c r="A105" s="317" t="s">
        <v>57</v>
      </c>
      <c r="B105" s="317" t="s">
        <v>58</v>
      </c>
      <c r="C105" s="317" t="s">
        <v>59</v>
      </c>
      <c r="D105" s="317" t="s">
        <v>60</v>
      </c>
      <c r="E105" s="317" t="s">
        <v>61</v>
      </c>
      <c r="F105" s="93" t="s">
        <v>62</v>
      </c>
      <c r="G105" s="113">
        <v>93</v>
      </c>
    </row>
    <row r="106" spans="1:7">
      <c r="A106" s="317"/>
      <c r="B106" s="317"/>
      <c r="C106" s="317"/>
      <c r="D106" s="317"/>
      <c r="E106" s="317"/>
      <c r="F106" s="93" t="s">
        <v>63</v>
      </c>
      <c r="G106" s="113">
        <v>93</v>
      </c>
    </row>
    <row r="107" spans="1:7">
      <c r="A107" s="317"/>
      <c r="B107" s="317"/>
      <c r="C107" s="317"/>
      <c r="D107" s="317"/>
      <c r="E107" s="317"/>
      <c r="F107" s="93" t="s">
        <v>64</v>
      </c>
      <c r="G107" s="113">
        <v>93</v>
      </c>
    </row>
    <row r="108" spans="1:7">
      <c r="A108" s="317"/>
      <c r="B108" s="317"/>
      <c r="C108" s="317"/>
      <c r="D108" s="317"/>
      <c r="E108" s="317"/>
      <c r="F108" s="93" t="s">
        <v>65</v>
      </c>
      <c r="G108" s="113">
        <v>93</v>
      </c>
    </row>
    <row r="109" spans="1:7">
      <c r="A109" s="317"/>
      <c r="B109" s="317"/>
      <c r="C109" s="317"/>
      <c r="D109" s="317"/>
      <c r="E109" s="317"/>
      <c r="F109" s="93" t="s">
        <v>66</v>
      </c>
      <c r="G109" s="87">
        <f>(3)/(0+3)*100</f>
        <v>100</v>
      </c>
    </row>
    <row r="110" spans="1:7" ht="114">
      <c r="A110" s="89" t="s">
        <v>1032</v>
      </c>
      <c r="B110" s="89" t="s">
        <v>1031</v>
      </c>
      <c r="C110" s="95" t="s">
        <v>1030</v>
      </c>
      <c r="D110" s="90" t="s">
        <v>69</v>
      </c>
      <c r="E110" s="120" t="s">
        <v>275</v>
      </c>
      <c r="F110" s="93" t="s">
        <v>68</v>
      </c>
      <c r="G110" s="87">
        <f>(G109/G105)*100</f>
        <v>107.5268817204301</v>
      </c>
    </row>
    <row r="111" spans="1:7" ht="30" customHeight="1">
      <c r="A111" s="311" t="s">
        <v>70</v>
      </c>
      <c r="B111" s="312"/>
      <c r="C111" s="312"/>
      <c r="D111" s="312"/>
      <c r="E111" s="312"/>
      <c r="F111" s="312"/>
      <c r="G111" s="313"/>
    </row>
    <row r="112" spans="1:7">
      <c r="A112" s="386" t="str">
        <f>A32</f>
        <v>Índice de cobertura de las acciones de promoción, vinculación y capacitación con los Organismos garantes de las entidades federativas en el marco del Sistema Nacional de Trasparencia.</v>
      </c>
      <c r="B112" s="387"/>
      <c r="C112" s="387"/>
      <c r="D112" s="387"/>
      <c r="E112" s="387"/>
      <c r="F112" s="387"/>
      <c r="G112" s="388"/>
    </row>
    <row r="113" spans="1:7">
      <c r="A113" s="97" t="s">
        <v>71</v>
      </c>
      <c r="B113" s="380" t="s">
        <v>73</v>
      </c>
      <c r="C113" s="381"/>
      <c r="D113" s="381"/>
      <c r="E113" s="381"/>
      <c r="F113" s="381"/>
      <c r="G113" s="382"/>
    </row>
    <row r="114" spans="1:7">
      <c r="A114" s="97" t="s">
        <v>72</v>
      </c>
      <c r="B114" s="380" t="s">
        <v>73</v>
      </c>
      <c r="C114" s="381"/>
      <c r="D114" s="381"/>
      <c r="E114" s="381"/>
      <c r="F114" s="381"/>
      <c r="G114" s="382"/>
    </row>
    <row r="115" spans="1:7">
      <c r="A115" s="386" t="str">
        <f>A40</f>
        <v xml:space="preserve">Índice de cobertura de las acciones de promoción, vinculación, capacitación y representación institucional con los Organismos Garantes de las entidades federativas. </v>
      </c>
      <c r="B115" s="387"/>
      <c r="C115" s="387"/>
      <c r="D115" s="387"/>
      <c r="E115" s="387"/>
      <c r="F115" s="387"/>
      <c r="G115" s="388"/>
    </row>
    <row r="116" spans="1:7">
      <c r="A116" s="97" t="s">
        <v>71</v>
      </c>
      <c r="B116" s="380" t="s">
        <v>73</v>
      </c>
      <c r="C116" s="381"/>
      <c r="D116" s="381"/>
      <c r="E116" s="381"/>
      <c r="F116" s="381"/>
      <c r="G116" s="382"/>
    </row>
    <row r="117" spans="1:7">
      <c r="A117" s="97" t="s">
        <v>72</v>
      </c>
      <c r="B117" s="380" t="s">
        <v>73</v>
      </c>
      <c r="C117" s="381"/>
      <c r="D117" s="381"/>
      <c r="E117" s="381"/>
      <c r="F117" s="381"/>
      <c r="G117" s="382"/>
    </row>
    <row r="118" spans="1:7">
      <c r="A118" s="339" t="str">
        <f>A48</f>
        <v xml:space="preserve">Porcentaje del cumplimiento de las actividades de promoción y vinculación en coordinación con las entidades federativas y/o las Instancias del Sistema Nacional de Transparencia </v>
      </c>
      <c r="B118" s="340"/>
      <c r="C118" s="340"/>
      <c r="D118" s="340"/>
      <c r="E118" s="340"/>
      <c r="F118" s="340"/>
      <c r="G118" s="341"/>
    </row>
    <row r="119" spans="1:7" ht="51.75" customHeight="1">
      <c r="A119" s="97" t="s">
        <v>71</v>
      </c>
      <c r="B119" s="377" t="s">
        <v>1385</v>
      </c>
      <c r="C119" s="378"/>
      <c r="D119" s="378"/>
      <c r="E119" s="378"/>
      <c r="F119" s="378"/>
      <c r="G119" s="379"/>
    </row>
    <row r="120" spans="1:7">
      <c r="A120" s="97" t="s">
        <v>72</v>
      </c>
      <c r="B120" s="377"/>
      <c r="C120" s="378"/>
      <c r="D120" s="378"/>
      <c r="E120" s="378"/>
      <c r="F120" s="378"/>
      <c r="G120" s="379"/>
    </row>
    <row r="121" spans="1:7">
      <c r="A121" s="327" t="str">
        <f>A54</f>
        <v>Porcentaje del cumplimiento de las actividades de capacitación en coordinación con las entidades federativas y/o las Instancias del Sistema Nacional de Transparencia</v>
      </c>
      <c r="B121" s="328"/>
      <c r="C121" s="328"/>
      <c r="D121" s="328"/>
      <c r="E121" s="328"/>
      <c r="F121" s="328"/>
      <c r="G121" s="329"/>
    </row>
    <row r="122" spans="1:7" ht="33.75" customHeight="1">
      <c r="A122" s="97" t="s">
        <v>71</v>
      </c>
      <c r="B122" s="377" t="s">
        <v>1273</v>
      </c>
      <c r="C122" s="378"/>
      <c r="D122" s="378"/>
      <c r="E122" s="378"/>
      <c r="F122" s="378"/>
      <c r="G122" s="379"/>
    </row>
    <row r="123" spans="1:7">
      <c r="A123" s="97" t="s">
        <v>72</v>
      </c>
      <c r="B123" s="377"/>
      <c r="C123" s="378"/>
      <c r="D123" s="378"/>
      <c r="E123" s="378"/>
      <c r="F123" s="378"/>
      <c r="G123" s="379"/>
    </row>
    <row r="124" spans="1:7">
      <c r="A124" s="386" t="str">
        <f>A62</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24" s="387"/>
      <c r="C124" s="387"/>
      <c r="D124" s="387"/>
      <c r="E124" s="387"/>
      <c r="F124" s="387"/>
      <c r="G124" s="388"/>
    </row>
    <row r="125" spans="1:7" ht="134.25" customHeight="1">
      <c r="A125" s="97" t="s">
        <v>71</v>
      </c>
      <c r="B125" s="377" t="s">
        <v>1386</v>
      </c>
      <c r="C125" s="378"/>
      <c r="D125" s="378"/>
      <c r="E125" s="378"/>
      <c r="F125" s="378"/>
      <c r="G125" s="379"/>
    </row>
    <row r="126" spans="1:7">
      <c r="A126" s="97" t="s">
        <v>72</v>
      </c>
      <c r="B126" s="377"/>
      <c r="C126" s="378"/>
      <c r="D126" s="378"/>
      <c r="E126" s="378"/>
      <c r="F126" s="378"/>
      <c r="G126" s="379"/>
    </row>
    <row r="127" spans="1:7">
      <c r="A127" s="339" t="str">
        <f>A68</f>
        <v>Porcentaje de atención a eventos y reuniones convocados en coordinación con las entidades federativas y/o las Instancias del Sistema Nacional de Transparencia</v>
      </c>
      <c r="B127" s="340"/>
      <c r="C127" s="340"/>
      <c r="D127" s="340"/>
      <c r="E127" s="340"/>
      <c r="F127" s="340"/>
      <c r="G127" s="341"/>
    </row>
    <row r="128" spans="1:7" ht="104.25" customHeight="1">
      <c r="A128" s="97" t="s">
        <v>71</v>
      </c>
      <c r="B128" s="377" t="s">
        <v>1269</v>
      </c>
      <c r="C128" s="378"/>
      <c r="D128" s="378"/>
      <c r="E128" s="378"/>
      <c r="F128" s="378"/>
      <c r="G128" s="379"/>
    </row>
    <row r="129" spans="1:7">
      <c r="A129" s="97" t="s">
        <v>72</v>
      </c>
      <c r="B129" s="377"/>
      <c r="C129" s="378"/>
      <c r="D129" s="378"/>
      <c r="E129" s="378"/>
      <c r="F129" s="378"/>
      <c r="G129" s="379"/>
    </row>
    <row r="130" spans="1:7">
      <c r="A130" s="339" t="str">
        <f>A74</f>
        <v>Porcentaje de proyectos específicos de promoción  implementados en coordinación con las entidades federativas y/o las Instancias del Sistema Nacional de Transparencia</v>
      </c>
      <c r="B130" s="340"/>
      <c r="C130" s="340"/>
      <c r="D130" s="340"/>
      <c r="E130" s="340"/>
      <c r="F130" s="340"/>
      <c r="G130" s="341"/>
    </row>
    <row r="131" spans="1:7" ht="145.5" customHeight="1">
      <c r="A131" s="97" t="s">
        <v>71</v>
      </c>
      <c r="B131" s="377" t="s">
        <v>1270</v>
      </c>
      <c r="C131" s="378"/>
      <c r="D131" s="378"/>
      <c r="E131" s="378"/>
      <c r="F131" s="378"/>
      <c r="G131" s="379"/>
    </row>
    <row r="132" spans="1:7">
      <c r="A132" s="97" t="s">
        <v>72</v>
      </c>
      <c r="B132" s="377"/>
      <c r="C132" s="378"/>
      <c r="D132" s="378"/>
      <c r="E132" s="378"/>
      <c r="F132" s="378"/>
      <c r="G132" s="379"/>
    </row>
    <row r="133" spans="1:7">
      <c r="A133" s="339" t="str">
        <f>+A80</f>
        <v>Porcentaje de Concursos Nacionales organizados en coordinación con las entidades federativas y/o las Instancias del Sistema Nacional de Transparencia</v>
      </c>
      <c r="B133" s="340"/>
      <c r="C133" s="340"/>
      <c r="D133" s="340"/>
      <c r="E133" s="340"/>
      <c r="F133" s="340"/>
      <c r="G133" s="341"/>
    </row>
    <row r="134" spans="1:7" ht="147.75" customHeight="1">
      <c r="A134" s="97" t="s">
        <v>71</v>
      </c>
      <c r="B134" s="377" t="s">
        <v>1271</v>
      </c>
      <c r="C134" s="378"/>
      <c r="D134" s="378"/>
      <c r="E134" s="378"/>
      <c r="F134" s="378"/>
      <c r="G134" s="379"/>
    </row>
    <row r="135" spans="1:7">
      <c r="A135" s="97" t="s">
        <v>72</v>
      </c>
      <c r="B135" s="377"/>
      <c r="C135" s="378"/>
      <c r="D135" s="378"/>
      <c r="E135" s="378"/>
      <c r="F135" s="378"/>
      <c r="G135" s="379"/>
    </row>
    <row r="136" spans="1:7">
      <c r="A136" s="339" t="str">
        <f>A86</f>
        <v>Porcentaje de asesorías, consultorías y reuniones de trabajo realizadas para la armonización de leyes de las entidades federativas.</v>
      </c>
      <c r="B136" s="340"/>
      <c r="C136" s="340"/>
      <c r="D136" s="340"/>
      <c r="E136" s="340"/>
      <c r="F136" s="340"/>
      <c r="G136" s="341"/>
    </row>
    <row r="137" spans="1:7" ht="58.5" customHeight="1">
      <c r="A137" s="97" t="s">
        <v>71</v>
      </c>
      <c r="B137" s="377" t="s">
        <v>1387</v>
      </c>
      <c r="C137" s="378"/>
      <c r="D137" s="378"/>
      <c r="E137" s="378"/>
      <c r="F137" s="378"/>
      <c r="G137" s="379"/>
    </row>
    <row r="138" spans="1:7">
      <c r="A138" s="97" t="s">
        <v>72</v>
      </c>
      <c r="B138" s="377"/>
      <c r="C138" s="378"/>
      <c r="D138" s="378"/>
      <c r="E138" s="378"/>
      <c r="F138" s="378"/>
      <c r="G138" s="379"/>
    </row>
    <row r="139" spans="1:7">
      <c r="A139" s="339" t="str">
        <f>A92</f>
        <v>Número de eventos conmemorativos del Día Internacional de Protección de Datos Personales en el país.</v>
      </c>
      <c r="B139" s="340"/>
      <c r="C139" s="340"/>
      <c r="D139" s="340"/>
      <c r="E139" s="340"/>
      <c r="F139" s="340"/>
      <c r="G139" s="341"/>
    </row>
    <row r="140" spans="1:7">
      <c r="A140" s="97" t="s">
        <v>71</v>
      </c>
      <c r="B140" s="380" t="s">
        <v>73</v>
      </c>
      <c r="C140" s="381"/>
      <c r="D140" s="381"/>
      <c r="E140" s="381"/>
      <c r="F140" s="381"/>
      <c r="G140" s="382"/>
    </row>
    <row r="141" spans="1:7">
      <c r="A141" s="97" t="s">
        <v>72</v>
      </c>
      <c r="B141" s="380" t="s">
        <v>73</v>
      </c>
      <c r="C141" s="381"/>
      <c r="D141" s="381"/>
      <c r="E141" s="381"/>
      <c r="F141" s="381"/>
      <c r="G141" s="382"/>
    </row>
    <row r="142" spans="1:7">
      <c r="A142" s="339" t="str">
        <f>A98</f>
        <v>Número de recursos de revisión monitoreados de aquellos presentados ante los Organismos garantes locales para, en su caso, someter al Pleno del Instituto y se determine ejercer la facultad de atracción.</v>
      </c>
      <c r="B142" s="340"/>
      <c r="C142" s="340"/>
      <c r="D142" s="340"/>
      <c r="E142" s="340"/>
      <c r="F142" s="340"/>
      <c r="G142" s="341"/>
    </row>
    <row r="143" spans="1:7" ht="38.25" customHeight="1">
      <c r="A143" s="97" t="s">
        <v>71</v>
      </c>
      <c r="B143" s="377" t="s">
        <v>1272</v>
      </c>
      <c r="C143" s="378"/>
      <c r="D143" s="378"/>
      <c r="E143" s="378"/>
      <c r="F143" s="378"/>
      <c r="G143" s="379"/>
    </row>
    <row r="144" spans="1:7">
      <c r="A144" s="97" t="s">
        <v>72</v>
      </c>
      <c r="B144" s="377"/>
      <c r="C144" s="378"/>
      <c r="D144" s="378"/>
      <c r="E144" s="378"/>
      <c r="F144" s="378"/>
      <c r="G144" s="379"/>
    </row>
    <row r="145" spans="1:7">
      <c r="A145" s="386" t="str">
        <f>A104</f>
        <v>Porcentaje de talleres regionales  (virtuales o presenciales) organizados en materia de transparencia, acceso a la información, protección de datos personales, gestión documental, archivos y temas relacionados en coordinación con las entidades federativas y/o las Instancias del Sistema Nacional de Transparencia</v>
      </c>
      <c r="B145" s="387"/>
      <c r="C145" s="387"/>
      <c r="D145" s="387"/>
      <c r="E145" s="387"/>
      <c r="F145" s="387"/>
      <c r="G145" s="388"/>
    </row>
    <row r="146" spans="1:7" ht="73.5" customHeight="1">
      <c r="A146" s="97" t="s">
        <v>71</v>
      </c>
      <c r="B146" s="450" t="s">
        <v>1388</v>
      </c>
      <c r="C146" s="451"/>
      <c r="D146" s="451"/>
      <c r="E146" s="451"/>
      <c r="F146" s="451"/>
      <c r="G146" s="452"/>
    </row>
    <row r="147" spans="1:7">
      <c r="A147" s="97" t="s">
        <v>72</v>
      </c>
      <c r="B147" s="377"/>
      <c r="C147" s="378"/>
      <c r="D147" s="378"/>
      <c r="E147" s="378"/>
      <c r="F147" s="378"/>
      <c r="G147" s="379"/>
    </row>
    <row r="148" spans="1:7">
      <c r="A148" s="386" t="str">
        <f>A110</f>
        <v>Porcentaje de talleres locales (virtuales o presenciales)  organizados en materia de transparencia, acceso a la información, protección de datos personales, gestión documental, archivos y temas relacionados en coordinación con las entidades federativas y/o las Instancias del Sistema Nacional de Transparencia</v>
      </c>
      <c r="B148" s="387"/>
      <c r="C148" s="387"/>
      <c r="D148" s="387"/>
      <c r="E148" s="387"/>
      <c r="F148" s="387"/>
      <c r="G148" s="388"/>
    </row>
    <row r="149" spans="1:7" ht="48.75" customHeight="1">
      <c r="A149" s="97" t="s">
        <v>71</v>
      </c>
      <c r="B149" s="377" t="s">
        <v>1389</v>
      </c>
      <c r="C149" s="378"/>
      <c r="D149" s="378"/>
      <c r="E149" s="378"/>
      <c r="F149" s="378"/>
      <c r="G149" s="379"/>
    </row>
    <row r="150" spans="1:7">
      <c r="A150" s="97" t="s">
        <v>72</v>
      </c>
      <c r="B150" s="377"/>
      <c r="C150" s="378"/>
      <c r="D150" s="378"/>
      <c r="E150" s="378"/>
      <c r="F150" s="378"/>
      <c r="G150" s="379"/>
    </row>
    <row r="151" spans="1:7">
      <c r="A151" s="311" t="s">
        <v>74</v>
      </c>
      <c r="B151" s="312"/>
      <c r="C151" s="312"/>
      <c r="D151" s="312"/>
      <c r="E151" s="312"/>
      <c r="F151" s="312"/>
      <c r="G151" s="313"/>
    </row>
    <row r="152" spans="1:7">
      <c r="A152" s="339" t="str">
        <f>A112</f>
        <v>Índice de cobertura de las acciones de promoción, vinculación y capacitación con los Organismos garantes de las entidades federativas en el marco del Sistema Nacional de Trasparencia.</v>
      </c>
      <c r="B152" s="340"/>
      <c r="C152" s="340"/>
      <c r="D152" s="340"/>
      <c r="E152" s="340"/>
      <c r="F152" s="340"/>
      <c r="G152" s="341"/>
    </row>
    <row r="153" spans="1:7" ht="30">
      <c r="A153" s="99" t="s">
        <v>84</v>
      </c>
      <c r="B153" s="384"/>
      <c r="C153" s="384"/>
      <c r="D153" s="384"/>
      <c r="E153" s="384"/>
      <c r="F153" s="384"/>
      <c r="G153" s="384"/>
    </row>
    <row r="154" spans="1:7">
      <c r="A154" s="99" t="s">
        <v>85</v>
      </c>
      <c r="B154" s="384"/>
      <c r="C154" s="384"/>
      <c r="D154" s="384"/>
      <c r="E154" s="384"/>
      <c r="F154" s="384"/>
      <c r="G154" s="384"/>
    </row>
    <row r="155" spans="1:7">
      <c r="A155" s="99" t="s">
        <v>86</v>
      </c>
      <c r="B155" s="337"/>
      <c r="C155" s="337"/>
      <c r="D155" s="337"/>
      <c r="E155" s="337"/>
      <c r="F155" s="337"/>
      <c r="G155" s="337"/>
    </row>
    <row r="156" spans="1:7">
      <c r="A156" s="339" t="str">
        <f>A115</f>
        <v xml:space="preserve">Índice de cobertura de las acciones de promoción, vinculación, capacitación y representación institucional con los Organismos Garantes de las entidades federativas. </v>
      </c>
      <c r="B156" s="340"/>
      <c r="C156" s="340"/>
      <c r="D156" s="340"/>
      <c r="E156" s="340"/>
      <c r="F156" s="340"/>
      <c r="G156" s="341"/>
    </row>
    <row r="157" spans="1:7" ht="30">
      <c r="A157" s="99" t="s">
        <v>84</v>
      </c>
      <c r="B157" s="384"/>
      <c r="C157" s="384"/>
      <c r="D157" s="384"/>
      <c r="E157" s="384"/>
      <c r="F157" s="384"/>
      <c r="G157" s="384"/>
    </row>
    <row r="158" spans="1:7">
      <c r="A158" s="99" t="s">
        <v>85</v>
      </c>
      <c r="B158" s="384"/>
      <c r="C158" s="384"/>
      <c r="D158" s="384"/>
      <c r="E158" s="384"/>
      <c r="F158" s="384"/>
      <c r="G158" s="384"/>
    </row>
    <row r="159" spans="1:7">
      <c r="A159" s="99" t="s">
        <v>86</v>
      </c>
      <c r="B159" s="337"/>
      <c r="C159" s="337"/>
      <c r="D159" s="337"/>
      <c r="E159" s="337"/>
      <c r="F159" s="337"/>
      <c r="G159" s="337"/>
    </row>
    <row r="160" spans="1:7">
      <c r="A160" s="339" t="str">
        <f>A118</f>
        <v xml:space="preserve">Porcentaje del cumplimiento de las actividades de promoción y vinculación en coordinación con las entidades federativas y/o las Instancias del Sistema Nacional de Transparencia </v>
      </c>
      <c r="B160" s="340"/>
      <c r="C160" s="340"/>
      <c r="D160" s="340"/>
      <c r="E160" s="340"/>
      <c r="F160" s="340"/>
      <c r="G160" s="341"/>
    </row>
    <row r="161" spans="1:7" ht="30">
      <c r="A161" s="99" t="s">
        <v>84</v>
      </c>
      <c r="B161" s="384" t="s">
        <v>1118</v>
      </c>
      <c r="C161" s="384"/>
      <c r="D161" s="384"/>
      <c r="E161" s="384"/>
      <c r="F161" s="384"/>
      <c r="G161" s="384"/>
    </row>
    <row r="162" spans="1:7">
      <c r="A162" s="99" t="s">
        <v>85</v>
      </c>
      <c r="B162" s="384" t="s">
        <v>1116</v>
      </c>
      <c r="C162" s="384"/>
      <c r="D162" s="384"/>
      <c r="E162" s="384"/>
      <c r="F162" s="384"/>
      <c r="G162" s="384"/>
    </row>
    <row r="163" spans="1:7">
      <c r="A163" s="99" t="s">
        <v>86</v>
      </c>
      <c r="B163" s="337" t="s">
        <v>1117</v>
      </c>
      <c r="C163" s="337"/>
      <c r="D163" s="337"/>
      <c r="E163" s="337"/>
      <c r="F163" s="337"/>
      <c r="G163" s="337"/>
    </row>
    <row r="164" spans="1:7">
      <c r="A164" s="339" t="str">
        <f>A121</f>
        <v>Porcentaje del cumplimiento de las actividades de capacitación en coordinación con las entidades federativas y/o las Instancias del Sistema Nacional de Transparencia</v>
      </c>
      <c r="B164" s="340"/>
      <c r="C164" s="340"/>
      <c r="D164" s="340"/>
      <c r="E164" s="340"/>
      <c r="F164" s="340"/>
      <c r="G164" s="341"/>
    </row>
    <row r="165" spans="1:7" ht="30">
      <c r="A165" s="99" t="s">
        <v>84</v>
      </c>
      <c r="B165" s="384" t="s">
        <v>1118</v>
      </c>
      <c r="C165" s="384"/>
      <c r="D165" s="384"/>
      <c r="E165" s="384"/>
      <c r="F165" s="384"/>
      <c r="G165" s="384"/>
    </row>
    <row r="166" spans="1:7">
      <c r="A166" s="99" t="s">
        <v>85</v>
      </c>
      <c r="B166" s="384" t="s">
        <v>1116</v>
      </c>
      <c r="C166" s="384"/>
      <c r="D166" s="384"/>
      <c r="E166" s="384"/>
      <c r="F166" s="384"/>
      <c r="G166" s="384"/>
    </row>
    <row r="167" spans="1:7">
      <c r="A167" s="99" t="s">
        <v>86</v>
      </c>
      <c r="B167" s="337" t="s">
        <v>1117</v>
      </c>
      <c r="C167" s="337"/>
      <c r="D167" s="337"/>
      <c r="E167" s="337"/>
      <c r="F167" s="337"/>
      <c r="G167" s="337"/>
    </row>
    <row r="168" spans="1:7">
      <c r="A168" s="339" t="str">
        <f>A124</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68" s="340"/>
      <c r="C168" s="340"/>
      <c r="D168" s="340"/>
      <c r="E168" s="340"/>
      <c r="F168" s="340"/>
      <c r="G168" s="341"/>
    </row>
    <row r="169" spans="1:7" ht="30">
      <c r="A169" s="99" t="s">
        <v>84</v>
      </c>
      <c r="B169" s="384"/>
      <c r="C169" s="384"/>
      <c r="D169" s="384"/>
      <c r="E169" s="384"/>
      <c r="F169" s="384"/>
      <c r="G169" s="384"/>
    </row>
    <row r="170" spans="1:7">
      <c r="A170" s="99" t="s">
        <v>85</v>
      </c>
      <c r="B170" s="384"/>
      <c r="C170" s="384"/>
      <c r="D170" s="384"/>
      <c r="E170" s="384"/>
      <c r="F170" s="384"/>
      <c r="G170" s="384"/>
    </row>
    <row r="171" spans="1:7">
      <c r="A171" s="99" t="s">
        <v>86</v>
      </c>
      <c r="B171" s="337"/>
      <c r="C171" s="337"/>
      <c r="D171" s="337"/>
      <c r="E171" s="337"/>
      <c r="F171" s="337"/>
      <c r="G171" s="337"/>
    </row>
    <row r="172" spans="1:7">
      <c r="A172" s="339" t="str">
        <f>A127</f>
        <v>Porcentaje de atención a eventos y reuniones convocados en coordinación con las entidades federativas y/o las Instancias del Sistema Nacional de Transparencia</v>
      </c>
      <c r="B172" s="340"/>
      <c r="C172" s="340"/>
      <c r="D172" s="340"/>
      <c r="E172" s="340"/>
      <c r="F172" s="340"/>
      <c r="G172" s="341"/>
    </row>
    <row r="173" spans="1:7" ht="30">
      <c r="A173" s="99" t="s">
        <v>84</v>
      </c>
      <c r="B173" s="384"/>
      <c r="C173" s="384"/>
      <c r="D173" s="384"/>
      <c r="E173" s="384"/>
      <c r="F173" s="384"/>
      <c r="G173" s="384"/>
    </row>
    <row r="174" spans="1:7">
      <c r="A174" s="99" t="s">
        <v>85</v>
      </c>
      <c r="B174" s="384"/>
      <c r="C174" s="384"/>
      <c r="D174" s="384"/>
      <c r="E174" s="384"/>
      <c r="F174" s="384"/>
      <c r="G174" s="384"/>
    </row>
    <row r="175" spans="1:7">
      <c r="A175" s="99" t="s">
        <v>86</v>
      </c>
      <c r="B175" s="337"/>
      <c r="C175" s="337"/>
      <c r="D175" s="337"/>
      <c r="E175" s="337"/>
      <c r="F175" s="337"/>
      <c r="G175" s="337"/>
    </row>
    <row r="176" spans="1:7">
      <c r="A176" s="339" t="str">
        <f>A130</f>
        <v>Porcentaje de proyectos específicos de promoción  implementados en coordinación con las entidades federativas y/o las Instancias del Sistema Nacional de Transparencia</v>
      </c>
      <c r="B176" s="340"/>
      <c r="C176" s="340"/>
      <c r="D176" s="340"/>
      <c r="E176" s="340"/>
      <c r="F176" s="340"/>
      <c r="G176" s="341"/>
    </row>
    <row r="177" spans="1:7" ht="30">
      <c r="A177" s="99" t="s">
        <v>84</v>
      </c>
      <c r="B177" s="384"/>
      <c r="C177" s="384"/>
      <c r="D177" s="384"/>
      <c r="E177" s="384"/>
      <c r="F177" s="384"/>
      <c r="G177" s="384"/>
    </row>
    <row r="178" spans="1:7">
      <c r="A178" s="99" t="s">
        <v>85</v>
      </c>
      <c r="B178" s="384"/>
      <c r="C178" s="384"/>
      <c r="D178" s="384"/>
      <c r="E178" s="384"/>
      <c r="F178" s="384"/>
      <c r="G178" s="384"/>
    </row>
    <row r="179" spans="1:7">
      <c r="A179" s="99" t="s">
        <v>86</v>
      </c>
      <c r="B179" s="337"/>
      <c r="C179" s="337"/>
      <c r="D179" s="337"/>
      <c r="E179" s="337"/>
      <c r="F179" s="337"/>
      <c r="G179" s="337"/>
    </row>
    <row r="180" spans="1:7">
      <c r="A180" s="339" t="str">
        <f>A133</f>
        <v>Porcentaje de Concursos Nacionales organizados en coordinación con las entidades federativas y/o las Instancias del Sistema Nacional de Transparencia</v>
      </c>
      <c r="B180" s="340"/>
      <c r="C180" s="340"/>
      <c r="D180" s="340"/>
      <c r="E180" s="340"/>
      <c r="F180" s="340"/>
      <c r="G180" s="341"/>
    </row>
    <row r="181" spans="1:7" ht="30">
      <c r="A181" s="99" t="s">
        <v>84</v>
      </c>
      <c r="B181" s="384"/>
      <c r="C181" s="384"/>
      <c r="D181" s="384"/>
      <c r="E181" s="384"/>
      <c r="F181" s="384"/>
      <c r="G181" s="384"/>
    </row>
    <row r="182" spans="1:7">
      <c r="A182" s="99" t="s">
        <v>85</v>
      </c>
      <c r="B182" s="384"/>
      <c r="C182" s="384"/>
      <c r="D182" s="384"/>
      <c r="E182" s="384"/>
      <c r="F182" s="384"/>
      <c r="G182" s="384"/>
    </row>
    <row r="183" spans="1:7">
      <c r="A183" s="99" t="s">
        <v>86</v>
      </c>
      <c r="B183" s="337"/>
      <c r="C183" s="337"/>
      <c r="D183" s="337"/>
      <c r="E183" s="337"/>
      <c r="F183" s="337"/>
      <c r="G183" s="337"/>
    </row>
    <row r="184" spans="1:7">
      <c r="A184" s="339" t="str">
        <f>A136</f>
        <v>Porcentaje de asesorías, consultorías y reuniones de trabajo realizadas para la armonización de leyes de las entidades federativas.</v>
      </c>
      <c r="B184" s="340"/>
      <c r="C184" s="340"/>
      <c r="D184" s="340"/>
      <c r="E184" s="340"/>
      <c r="F184" s="340"/>
      <c r="G184" s="341"/>
    </row>
    <row r="185" spans="1:7" ht="30">
      <c r="A185" s="99" t="s">
        <v>84</v>
      </c>
      <c r="B185" s="384"/>
      <c r="C185" s="384"/>
      <c r="D185" s="384"/>
      <c r="E185" s="384"/>
      <c r="F185" s="384"/>
      <c r="G185" s="384"/>
    </row>
    <row r="186" spans="1:7">
      <c r="A186" s="99" t="s">
        <v>85</v>
      </c>
      <c r="B186" s="384"/>
      <c r="C186" s="384"/>
      <c r="D186" s="384"/>
      <c r="E186" s="384"/>
      <c r="F186" s="384"/>
      <c r="G186" s="384"/>
    </row>
    <row r="187" spans="1:7">
      <c r="A187" s="99" t="s">
        <v>86</v>
      </c>
      <c r="B187" s="337"/>
      <c r="C187" s="337"/>
      <c r="D187" s="337"/>
      <c r="E187" s="337"/>
      <c r="F187" s="337"/>
      <c r="G187" s="337"/>
    </row>
    <row r="188" spans="1:7">
      <c r="A188" s="339" t="str">
        <f>A139</f>
        <v>Número de eventos conmemorativos del Día Internacional de Protección de Datos Personales en el país.</v>
      </c>
      <c r="B188" s="340"/>
      <c r="C188" s="340"/>
      <c r="D188" s="340"/>
      <c r="E188" s="340"/>
      <c r="F188" s="340"/>
      <c r="G188" s="341"/>
    </row>
    <row r="189" spans="1:7" ht="60" customHeight="1">
      <c r="A189" s="99" t="s">
        <v>84</v>
      </c>
      <c r="B189" s="470" t="s">
        <v>1122</v>
      </c>
      <c r="C189" s="470"/>
      <c r="D189" s="470"/>
      <c r="E189" s="470"/>
      <c r="F189" s="470"/>
      <c r="G189" s="470"/>
    </row>
    <row r="190" spans="1:7">
      <c r="A190" s="99" t="s">
        <v>85</v>
      </c>
      <c r="B190" s="384" t="s">
        <v>1119</v>
      </c>
      <c r="C190" s="384"/>
      <c r="D190" s="384"/>
      <c r="E190" s="384"/>
      <c r="F190" s="384"/>
      <c r="G190" s="384"/>
    </row>
    <row r="191" spans="1:7">
      <c r="A191" s="99" t="s">
        <v>86</v>
      </c>
      <c r="B191" s="337" t="s">
        <v>1120</v>
      </c>
      <c r="C191" s="337"/>
      <c r="D191" s="337"/>
      <c r="E191" s="337"/>
      <c r="F191" s="337"/>
      <c r="G191" s="337"/>
    </row>
    <row r="192" spans="1:7">
      <c r="A192" s="339" t="str">
        <f>A142</f>
        <v>Número de recursos de revisión monitoreados de aquellos presentados ante los Organismos garantes locales para, en su caso, someter al Pleno del Instituto y se determine ejercer la facultad de atracción.</v>
      </c>
      <c r="B192" s="340"/>
      <c r="C192" s="340"/>
      <c r="D192" s="340"/>
      <c r="E192" s="340"/>
      <c r="F192" s="340"/>
      <c r="G192" s="341"/>
    </row>
    <row r="193" spans="1:7" ht="51.75" customHeight="1">
      <c r="A193" s="99" t="s">
        <v>84</v>
      </c>
      <c r="B193" s="470" t="s">
        <v>1121</v>
      </c>
      <c r="C193" s="470"/>
      <c r="D193" s="470"/>
      <c r="E193" s="470"/>
      <c r="F193" s="470"/>
      <c r="G193" s="470"/>
    </row>
    <row r="194" spans="1:7">
      <c r="A194" s="99" t="s">
        <v>85</v>
      </c>
      <c r="B194" s="384" t="s">
        <v>1123</v>
      </c>
      <c r="C194" s="384"/>
      <c r="D194" s="384"/>
      <c r="E194" s="384"/>
      <c r="F194" s="384"/>
      <c r="G194" s="384"/>
    </row>
    <row r="195" spans="1:7">
      <c r="A195" s="99" t="s">
        <v>86</v>
      </c>
      <c r="B195" s="337" t="s">
        <v>1124</v>
      </c>
      <c r="C195" s="337"/>
      <c r="D195" s="337"/>
      <c r="E195" s="337"/>
      <c r="F195" s="337"/>
      <c r="G195" s="337"/>
    </row>
    <row r="196" spans="1:7">
      <c r="A196" s="339" t="str">
        <f>A145</f>
        <v>Porcentaje de talleres regionales  (virtuales o presenciales) organizados en materia de transparencia, acceso a la información, protección de datos personales, gestión documental, archivos y temas relacionados en coordinación con las entidades federativas y/o las Instancias del Sistema Nacional de Transparencia</v>
      </c>
      <c r="B196" s="340"/>
      <c r="C196" s="340"/>
      <c r="D196" s="340"/>
      <c r="E196" s="340"/>
      <c r="F196" s="340"/>
      <c r="G196" s="341"/>
    </row>
    <row r="197" spans="1:7" ht="30">
      <c r="A197" s="99" t="s">
        <v>84</v>
      </c>
      <c r="B197" s="338"/>
      <c r="C197" s="338"/>
      <c r="D197" s="338"/>
      <c r="E197" s="338"/>
      <c r="F197" s="338"/>
      <c r="G197" s="338"/>
    </row>
    <row r="198" spans="1:7">
      <c r="A198" s="99" t="s">
        <v>85</v>
      </c>
      <c r="B198" s="384"/>
      <c r="C198" s="384"/>
      <c r="D198" s="384"/>
      <c r="E198" s="384"/>
      <c r="F198" s="384"/>
      <c r="G198" s="384"/>
    </row>
    <row r="199" spans="1:7">
      <c r="A199" s="99" t="s">
        <v>86</v>
      </c>
      <c r="B199" s="337"/>
      <c r="C199" s="337"/>
      <c r="D199" s="337"/>
      <c r="E199" s="337"/>
      <c r="F199" s="337"/>
      <c r="G199" s="337"/>
    </row>
    <row r="200" spans="1:7">
      <c r="A200" s="339" t="str">
        <f>A148</f>
        <v>Porcentaje de talleres locales (virtuales o presenciales)  organizados en materia de transparencia, acceso a la información, protección de datos personales, gestión documental, archivos y temas relacionados en coordinación con las entidades federativas y/o las Instancias del Sistema Nacional de Transparencia</v>
      </c>
      <c r="B200" s="340"/>
      <c r="C200" s="340"/>
      <c r="D200" s="340"/>
      <c r="E200" s="340"/>
      <c r="F200" s="340"/>
      <c r="G200" s="341"/>
    </row>
    <row r="201" spans="1:7" ht="30">
      <c r="A201" s="99" t="s">
        <v>84</v>
      </c>
      <c r="B201" s="384"/>
      <c r="C201" s="384"/>
      <c r="D201" s="384"/>
      <c r="E201" s="384"/>
      <c r="F201" s="384"/>
      <c r="G201" s="384"/>
    </row>
    <row r="202" spans="1:7">
      <c r="A202" s="99" t="s">
        <v>85</v>
      </c>
      <c r="B202" s="384"/>
      <c r="C202" s="384"/>
      <c r="D202" s="384"/>
      <c r="E202" s="384"/>
      <c r="F202" s="384"/>
      <c r="G202" s="384"/>
    </row>
    <row r="203" spans="1:7">
      <c r="A203" s="99" t="s">
        <v>86</v>
      </c>
      <c r="B203" s="337"/>
      <c r="C203" s="337"/>
      <c r="D203" s="337"/>
      <c r="E203" s="337"/>
      <c r="F203" s="337"/>
      <c r="G203" s="337"/>
    </row>
    <row r="204" spans="1:7" ht="30" customHeight="1">
      <c r="A204" s="327"/>
      <c r="B204" s="328"/>
      <c r="C204" s="328"/>
      <c r="D204" s="328"/>
      <c r="E204" s="328"/>
      <c r="F204" s="328"/>
      <c r="G204" s="329"/>
    </row>
  </sheetData>
  <mergeCells count="207">
    <mergeCell ref="B201:G201"/>
    <mergeCell ref="B202:G202"/>
    <mergeCell ref="B203:G203"/>
    <mergeCell ref="A204:G204"/>
    <mergeCell ref="B195:G195"/>
    <mergeCell ref="A196:G196"/>
    <mergeCell ref="B197:G197"/>
    <mergeCell ref="B198:G198"/>
    <mergeCell ref="B199:G199"/>
    <mergeCell ref="A200:G200"/>
    <mergeCell ref="A192:G192"/>
    <mergeCell ref="B193:G193"/>
    <mergeCell ref="B194:G194"/>
    <mergeCell ref="B171:G171"/>
    <mergeCell ref="A172:G172"/>
    <mergeCell ref="B173:G173"/>
    <mergeCell ref="B174:G174"/>
    <mergeCell ref="B175:G175"/>
    <mergeCell ref="A176:G176"/>
    <mergeCell ref="B177:G177"/>
    <mergeCell ref="B178:G178"/>
    <mergeCell ref="B179:G179"/>
    <mergeCell ref="A180:G180"/>
    <mergeCell ref="B181:G181"/>
    <mergeCell ref="B182:G182"/>
    <mergeCell ref="B183:G183"/>
    <mergeCell ref="A184:G184"/>
    <mergeCell ref="B185:G185"/>
    <mergeCell ref="B186:G186"/>
    <mergeCell ref="B187:G187"/>
    <mergeCell ref="A188:G188"/>
    <mergeCell ref="B189:G189"/>
    <mergeCell ref="B190:G190"/>
    <mergeCell ref="B191:G191"/>
    <mergeCell ref="A168:G168"/>
    <mergeCell ref="B169:G169"/>
    <mergeCell ref="B170:G170"/>
    <mergeCell ref="B147:G147"/>
    <mergeCell ref="A148:G148"/>
    <mergeCell ref="B149:G149"/>
    <mergeCell ref="B150:G150"/>
    <mergeCell ref="A151:G151"/>
    <mergeCell ref="A152:G152"/>
    <mergeCell ref="B153:G153"/>
    <mergeCell ref="B154:G154"/>
    <mergeCell ref="B155:G155"/>
    <mergeCell ref="A156:G156"/>
    <mergeCell ref="B157:G157"/>
    <mergeCell ref="B158:G158"/>
    <mergeCell ref="B159:G159"/>
    <mergeCell ref="A160:G160"/>
    <mergeCell ref="B161:G161"/>
    <mergeCell ref="B162:G162"/>
    <mergeCell ref="B163:G163"/>
    <mergeCell ref="A164:G164"/>
    <mergeCell ref="B165:G165"/>
    <mergeCell ref="B166:G166"/>
    <mergeCell ref="B167:G167"/>
    <mergeCell ref="B144:G144"/>
    <mergeCell ref="A145:G145"/>
    <mergeCell ref="B146:G146"/>
    <mergeCell ref="B123:G123"/>
    <mergeCell ref="A124:G124"/>
    <mergeCell ref="B125:G125"/>
    <mergeCell ref="B126:G126"/>
    <mergeCell ref="A127:G127"/>
    <mergeCell ref="B128:G128"/>
    <mergeCell ref="B129:G129"/>
    <mergeCell ref="A130:G130"/>
    <mergeCell ref="B131:G131"/>
    <mergeCell ref="B132:G132"/>
    <mergeCell ref="A133:G133"/>
    <mergeCell ref="B134:G134"/>
    <mergeCell ref="B135:G135"/>
    <mergeCell ref="A136:G136"/>
    <mergeCell ref="B137:G137"/>
    <mergeCell ref="B138:G138"/>
    <mergeCell ref="A139:G139"/>
    <mergeCell ref="B140:G140"/>
    <mergeCell ref="B141:G141"/>
    <mergeCell ref="A142:G142"/>
    <mergeCell ref="B143:G143"/>
    <mergeCell ref="B120:G120"/>
    <mergeCell ref="A121:G121"/>
    <mergeCell ref="B122:G122"/>
    <mergeCell ref="A99:A103"/>
    <mergeCell ref="B99:B103"/>
    <mergeCell ref="C99:C103"/>
    <mergeCell ref="D99:D103"/>
    <mergeCell ref="E99:E103"/>
    <mergeCell ref="A105:A109"/>
    <mergeCell ref="B105:B109"/>
    <mergeCell ref="C105:C109"/>
    <mergeCell ref="D105:D109"/>
    <mergeCell ref="E105:E109"/>
    <mergeCell ref="A111:G111"/>
    <mergeCell ref="A112:G112"/>
    <mergeCell ref="B113:G113"/>
    <mergeCell ref="B114:G114"/>
    <mergeCell ref="A115:G115"/>
    <mergeCell ref="B116:G116"/>
    <mergeCell ref="B117:G117"/>
    <mergeCell ref="A118:G118"/>
    <mergeCell ref="B119:G11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49:A53"/>
    <mergeCell ref="B49:B53"/>
    <mergeCell ref="C49:C53"/>
    <mergeCell ref="D49:D53"/>
    <mergeCell ref="E49:E53"/>
    <mergeCell ref="A55:G55"/>
    <mergeCell ref="A56:E56"/>
    <mergeCell ref="F56:G56"/>
    <mergeCell ref="A57:A61"/>
    <mergeCell ref="B57:B61"/>
    <mergeCell ref="C57:C61"/>
    <mergeCell ref="D57:D61"/>
    <mergeCell ref="E57:E6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C15:G15"/>
    <mergeCell ref="A16:B16"/>
    <mergeCell ref="C16:G16"/>
    <mergeCell ref="A17:B17"/>
    <mergeCell ref="C17:G17"/>
    <mergeCell ref="A18:B18"/>
    <mergeCell ref="C18:G18"/>
    <mergeCell ref="A42:E42"/>
    <mergeCell ref="F42:G42"/>
    <mergeCell ref="D35:D39"/>
    <mergeCell ref="E35:E39"/>
    <mergeCell ref="A41:G41"/>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89C69-AD5E-42D7-8686-384EF210F63D}">
  <sheetPr>
    <pageSetUpPr fitToPage="1"/>
  </sheetPr>
  <dimension ref="A1:G231"/>
  <sheetViews>
    <sheetView showGridLines="0" zoomScale="80" zoomScaleNormal="80" zoomScaleSheetLayoutView="10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165</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1112</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1069</v>
      </c>
      <c r="B11" s="315"/>
      <c r="C11" s="315"/>
      <c r="D11" s="315"/>
      <c r="E11" s="315"/>
      <c r="F11" s="315"/>
      <c r="G11" s="315"/>
    </row>
    <row r="12" spans="1:7" ht="18" customHeight="1">
      <c r="A12" s="314" t="s">
        <v>40</v>
      </c>
      <c r="B12" s="314"/>
      <c r="C12" s="314"/>
      <c r="D12" s="314"/>
      <c r="E12" s="314"/>
      <c r="F12" s="314"/>
      <c r="G12" s="314"/>
    </row>
    <row r="13" spans="1:7" ht="18" customHeight="1">
      <c r="A13" s="315" t="s">
        <v>1068</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+'E003'!B20</f>
        <v>133138948</v>
      </c>
      <c r="D22" s="428"/>
      <c r="E22" s="84">
        <f>+'E003'!C20</f>
        <v>66473276</v>
      </c>
      <c r="F22" s="84">
        <f>+'E003'!D20</f>
        <v>48822323.460000001</v>
      </c>
      <c r="G22" s="85">
        <f>F22/C22*100</f>
        <v>36.670203718298872</v>
      </c>
    </row>
    <row r="23" spans="1:7" ht="16.5" customHeight="1">
      <c r="A23" s="317" t="s">
        <v>0</v>
      </c>
      <c r="B23" s="317"/>
      <c r="C23" s="321">
        <f>+'E003'!B21</f>
        <v>133215302.72000003</v>
      </c>
      <c r="D23" s="428"/>
      <c r="E23" s="84">
        <f>+'E003'!C21</f>
        <v>66820628.719999984</v>
      </c>
      <c r="F23" s="84">
        <f>+'E003'!D21</f>
        <v>48822323.460000001</v>
      </c>
      <c r="G23" s="112">
        <f>F23/C23*100</f>
        <v>36.64918553885488</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3" t="s">
        <v>62</v>
      </c>
      <c r="G27" s="113">
        <v>90</v>
      </c>
    </row>
    <row r="28" spans="1:7">
      <c r="A28" s="317"/>
      <c r="B28" s="317"/>
      <c r="C28" s="317"/>
      <c r="D28" s="317"/>
      <c r="E28" s="317"/>
      <c r="F28" s="93" t="s">
        <v>63</v>
      </c>
      <c r="G28" s="113">
        <v>90</v>
      </c>
    </row>
    <row r="29" spans="1:7">
      <c r="A29" s="317"/>
      <c r="B29" s="317"/>
      <c r="C29" s="317"/>
      <c r="D29" s="317"/>
      <c r="E29" s="317"/>
      <c r="F29" s="93" t="s">
        <v>64</v>
      </c>
      <c r="G29" s="113" t="s">
        <v>159</v>
      </c>
    </row>
    <row r="30" spans="1:7">
      <c r="A30" s="317"/>
      <c r="B30" s="317"/>
      <c r="C30" s="317"/>
      <c r="D30" s="317"/>
      <c r="E30" s="317"/>
      <c r="F30" s="86" t="s">
        <v>65</v>
      </c>
      <c r="G30" s="113" t="s">
        <v>159</v>
      </c>
    </row>
    <row r="31" spans="1:7">
      <c r="A31" s="317"/>
      <c r="B31" s="317"/>
      <c r="C31" s="317"/>
      <c r="D31" s="317"/>
      <c r="E31" s="317"/>
      <c r="F31" s="93" t="s">
        <v>66</v>
      </c>
      <c r="G31" s="113" t="s">
        <v>159</v>
      </c>
    </row>
    <row r="32" spans="1:7" ht="156.75">
      <c r="A32" s="89" t="s">
        <v>1111</v>
      </c>
      <c r="B32" s="89" t="s">
        <v>1110</v>
      </c>
      <c r="C32" s="89" t="s">
        <v>1109</v>
      </c>
      <c r="D32" s="90" t="s">
        <v>69</v>
      </c>
      <c r="E32" s="114" t="s">
        <v>306</v>
      </c>
      <c r="F32" s="93"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100</v>
      </c>
    </row>
    <row r="36" spans="1:7">
      <c r="A36" s="317"/>
      <c r="B36" s="317"/>
      <c r="C36" s="317"/>
      <c r="D36" s="317"/>
      <c r="E36" s="317"/>
      <c r="F36" s="93" t="s">
        <v>63</v>
      </c>
      <c r="G36" s="113">
        <v>100</v>
      </c>
    </row>
    <row r="37" spans="1:7">
      <c r="A37" s="317"/>
      <c r="B37" s="317"/>
      <c r="C37" s="317"/>
      <c r="D37" s="317"/>
      <c r="E37" s="317"/>
      <c r="F37" s="93" t="s">
        <v>64</v>
      </c>
      <c r="G37" s="113" t="s">
        <v>159</v>
      </c>
    </row>
    <row r="38" spans="1:7">
      <c r="A38" s="317"/>
      <c r="B38" s="317"/>
      <c r="C38" s="317"/>
      <c r="D38" s="317"/>
      <c r="E38" s="317"/>
      <c r="F38" s="93" t="s">
        <v>65</v>
      </c>
      <c r="G38" s="113" t="s">
        <v>159</v>
      </c>
    </row>
    <row r="39" spans="1:7">
      <c r="A39" s="317"/>
      <c r="B39" s="317"/>
      <c r="C39" s="317"/>
      <c r="D39" s="317"/>
      <c r="E39" s="317"/>
      <c r="F39" s="93" t="s">
        <v>66</v>
      </c>
      <c r="G39" s="113" t="s">
        <v>159</v>
      </c>
    </row>
    <row r="40" spans="1:7" ht="114">
      <c r="A40" s="89" t="s">
        <v>1108</v>
      </c>
      <c r="B40" s="89" t="s">
        <v>1107</v>
      </c>
      <c r="C40" s="89" t="s">
        <v>1106</v>
      </c>
      <c r="D40" s="90" t="s">
        <v>69</v>
      </c>
      <c r="E40" s="114" t="s">
        <v>306</v>
      </c>
      <c r="F40" s="93" t="s">
        <v>68</v>
      </c>
      <c r="G40" s="113"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98" t="s">
        <v>57</v>
      </c>
      <c r="B43" s="398" t="s">
        <v>58</v>
      </c>
      <c r="C43" s="398" t="s">
        <v>59</v>
      </c>
      <c r="D43" s="398" t="s">
        <v>60</v>
      </c>
      <c r="E43" s="398" t="s">
        <v>61</v>
      </c>
      <c r="F43" s="93" t="s">
        <v>62</v>
      </c>
      <c r="G43" s="113">
        <v>100</v>
      </c>
    </row>
    <row r="44" spans="1:7">
      <c r="A44" s="398"/>
      <c r="B44" s="398"/>
      <c r="C44" s="398"/>
      <c r="D44" s="398"/>
      <c r="E44" s="398"/>
      <c r="F44" s="93" t="s">
        <v>63</v>
      </c>
      <c r="G44" s="113">
        <v>100</v>
      </c>
    </row>
    <row r="45" spans="1:7">
      <c r="A45" s="398"/>
      <c r="B45" s="398"/>
      <c r="C45" s="398"/>
      <c r="D45" s="398"/>
      <c r="E45" s="398"/>
      <c r="F45" s="93" t="s">
        <v>64</v>
      </c>
      <c r="G45" s="113">
        <v>100</v>
      </c>
    </row>
    <row r="46" spans="1:7">
      <c r="A46" s="398"/>
      <c r="B46" s="398"/>
      <c r="C46" s="398"/>
      <c r="D46" s="398"/>
      <c r="E46" s="398"/>
      <c r="F46" s="93" t="s">
        <v>65</v>
      </c>
      <c r="G46" s="113">
        <v>100</v>
      </c>
    </row>
    <row r="47" spans="1:7">
      <c r="A47" s="398"/>
      <c r="B47" s="398"/>
      <c r="C47" s="398"/>
      <c r="D47" s="398"/>
      <c r="E47" s="398"/>
      <c r="F47" s="93" t="s">
        <v>66</v>
      </c>
      <c r="G47" s="87">
        <f>(61/61)*100</f>
        <v>100</v>
      </c>
    </row>
    <row r="48" spans="1:7" ht="99.75">
      <c r="A48" s="110" t="s">
        <v>1105</v>
      </c>
      <c r="B48" s="110" t="s">
        <v>1104</v>
      </c>
      <c r="C48" s="110" t="s">
        <v>1103</v>
      </c>
      <c r="D48" s="114" t="s">
        <v>69</v>
      </c>
      <c r="E48" s="114" t="s">
        <v>833</v>
      </c>
      <c r="F48" s="93" t="s">
        <v>68</v>
      </c>
      <c r="G48" s="87">
        <f>(G47/G43)*100</f>
        <v>100</v>
      </c>
    </row>
    <row r="49" spans="1:7">
      <c r="A49" s="398" t="s">
        <v>57</v>
      </c>
      <c r="B49" s="398" t="s">
        <v>58</v>
      </c>
      <c r="C49" s="398" t="s">
        <v>59</v>
      </c>
      <c r="D49" s="398" t="s">
        <v>60</v>
      </c>
      <c r="E49" s="429" t="s">
        <v>61</v>
      </c>
      <c r="F49" s="93" t="s">
        <v>62</v>
      </c>
      <c r="G49" s="113">
        <v>100</v>
      </c>
    </row>
    <row r="50" spans="1:7">
      <c r="A50" s="398"/>
      <c r="B50" s="398"/>
      <c r="C50" s="398"/>
      <c r="D50" s="398"/>
      <c r="E50" s="430"/>
      <c r="F50" s="93" t="s">
        <v>63</v>
      </c>
      <c r="G50" s="113">
        <v>100</v>
      </c>
    </row>
    <row r="51" spans="1:7">
      <c r="A51" s="398"/>
      <c r="B51" s="398"/>
      <c r="C51" s="398"/>
      <c r="D51" s="398"/>
      <c r="E51" s="430"/>
      <c r="F51" s="93" t="s">
        <v>64</v>
      </c>
      <c r="G51" s="113">
        <v>100</v>
      </c>
    </row>
    <row r="52" spans="1:7">
      <c r="A52" s="398"/>
      <c r="B52" s="398"/>
      <c r="C52" s="398"/>
      <c r="D52" s="398"/>
      <c r="E52" s="430"/>
      <c r="F52" s="93" t="s">
        <v>65</v>
      </c>
      <c r="G52" s="113">
        <v>100</v>
      </c>
    </row>
    <row r="53" spans="1:7">
      <c r="A53" s="398"/>
      <c r="B53" s="398"/>
      <c r="C53" s="398"/>
      <c r="D53" s="398"/>
      <c r="E53" s="431"/>
      <c r="F53" s="93" t="s">
        <v>66</v>
      </c>
      <c r="G53" s="87">
        <f>(9/9)*100</f>
        <v>100</v>
      </c>
    </row>
    <row r="54" spans="1:7" ht="71.25">
      <c r="A54" s="110" t="s">
        <v>1102</v>
      </c>
      <c r="B54" s="110" t="s">
        <v>1101</v>
      </c>
      <c r="C54" s="110" t="s">
        <v>1100</v>
      </c>
      <c r="D54" s="114" t="s">
        <v>69</v>
      </c>
      <c r="E54" s="114" t="s">
        <v>833</v>
      </c>
      <c r="F54" s="93" t="s">
        <v>68</v>
      </c>
      <c r="G54" s="87">
        <f>(G53/G49)*100</f>
        <v>100</v>
      </c>
    </row>
    <row r="55" spans="1:7">
      <c r="A55" s="318" t="s">
        <v>1327</v>
      </c>
      <c r="B55" s="319"/>
      <c r="C55" s="319"/>
      <c r="D55" s="319"/>
      <c r="E55" s="319"/>
      <c r="F55" s="319"/>
      <c r="G55" s="320"/>
    </row>
    <row r="56" spans="1:7">
      <c r="A56" s="316" t="s">
        <v>55</v>
      </c>
      <c r="B56" s="316"/>
      <c r="C56" s="316"/>
      <c r="D56" s="316"/>
      <c r="E56" s="316"/>
      <c r="F56" s="316" t="s">
        <v>56</v>
      </c>
      <c r="G56" s="316"/>
    </row>
    <row r="57" spans="1:7">
      <c r="A57" s="398" t="s">
        <v>57</v>
      </c>
      <c r="B57" s="398" t="s">
        <v>58</v>
      </c>
      <c r="C57" s="398" t="s">
        <v>59</v>
      </c>
      <c r="D57" s="398" t="s">
        <v>60</v>
      </c>
      <c r="E57" s="398" t="s">
        <v>61</v>
      </c>
      <c r="F57" s="93" t="s">
        <v>62</v>
      </c>
      <c r="G57" s="113">
        <v>100</v>
      </c>
    </row>
    <row r="58" spans="1:7">
      <c r="A58" s="398"/>
      <c r="B58" s="398"/>
      <c r="C58" s="398"/>
      <c r="D58" s="398"/>
      <c r="E58" s="398"/>
      <c r="F58" s="93" t="s">
        <v>63</v>
      </c>
      <c r="G58" s="113">
        <v>100</v>
      </c>
    </row>
    <row r="59" spans="1:7">
      <c r="A59" s="398"/>
      <c r="B59" s="398"/>
      <c r="C59" s="398"/>
      <c r="D59" s="398"/>
      <c r="E59" s="398"/>
      <c r="F59" s="93" t="s">
        <v>64</v>
      </c>
      <c r="G59" s="113">
        <v>100</v>
      </c>
    </row>
    <row r="60" spans="1:7">
      <c r="A60" s="398"/>
      <c r="B60" s="398"/>
      <c r="C60" s="398"/>
      <c r="D60" s="398"/>
      <c r="E60" s="398"/>
      <c r="F60" s="93" t="s">
        <v>65</v>
      </c>
      <c r="G60" s="113">
        <v>100</v>
      </c>
    </row>
    <row r="61" spans="1:7">
      <c r="A61" s="398"/>
      <c r="B61" s="398"/>
      <c r="C61" s="398"/>
      <c r="D61" s="398"/>
      <c r="E61" s="398"/>
      <c r="F61" s="93" t="s">
        <v>66</v>
      </c>
      <c r="G61" s="87">
        <f>(2/2)*100</f>
        <v>100</v>
      </c>
    </row>
    <row r="62" spans="1:7" ht="99.75">
      <c r="A62" s="110" t="s">
        <v>1099</v>
      </c>
      <c r="B62" s="110" t="s">
        <v>1098</v>
      </c>
      <c r="C62" s="131" t="s">
        <v>1097</v>
      </c>
      <c r="D62" s="114" t="s">
        <v>69</v>
      </c>
      <c r="E62" s="114" t="s">
        <v>296</v>
      </c>
      <c r="F62" s="93" t="s">
        <v>68</v>
      </c>
      <c r="G62" s="87">
        <f>(G61/G57)*100</f>
        <v>100</v>
      </c>
    </row>
    <row r="63" spans="1:7">
      <c r="A63" s="398" t="s">
        <v>57</v>
      </c>
      <c r="B63" s="398" t="s">
        <v>58</v>
      </c>
      <c r="C63" s="398" t="s">
        <v>59</v>
      </c>
      <c r="D63" s="398" t="s">
        <v>60</v>
      </c>
      <c r="E63" s="398" t="s">
        <v>61</v>
      </c>
      <c r="F63" s="93" t="s">
        <v>62</v>
      </c>
      <c r="G63" s="113">
        <v>100</v>
      </c>
    </row>
    <row r="64" spans="1:7">
      <c r="A64" s="398"/>
      <c r="B64" s="398"/>
      <c r="C64" s="398"/>
      <c r="D64" s="398"/>
      <c r="E64" s="398"/>
      <c r="F64" s="93" t="s">
        <v>63</v>
      </c>
      <c r="G64" s="113">
        <v>100</v>
      </c>
    </row>
    <row r="65" spans="1:7">
      <c r="A65" s="398"/>
      <c r="B65" s="398"/>
      <c r="C65" s="398"/>
      <c r="D65" s="398"/>
      <c r="E65" s="398"/>
      <c r="F65" s="93" t="s">
        <v>64</v>
      </c>
      <c r="G65" s="113">
        <v>100</v>
      </c>
    </row>
    <row r="66" spans="1:7">
      <c r="A66" s="398"/>
      <c r="B66" s="398"/>
      <c r="C66" s="398"/>
      <c r="D66" s="398"/>
      <c r="E66" s="398"/>
      <c r="F66" s="93" t="s">
        <v>65</v>
      </c>
      <c r="G66" s="113">
        <v>100</v>
      </c>
    </row>
    <row r="67" spans="1:7">
      <c r="A67" s="398"/>
      <c r="B67" s="398"/>
      <c r="C67" s="398"/>
      <c r="D67" s="398"/>
      <c r="E67" s="398"/>
      <c r="F67" s="93" t="s">
        <v>66</v>
      </c>
      <c r="G67" s="87">
        <f>(33/33)*100</f>
        <v>100</v>
      </c>
    </row>
    <row r="68" spans="1:7" ht="185.25">
      <c r="A68" s="110" t="s">
        <v>1096</v>
      </c>
      <c r="B68" s="110" t="s">
        <v>1095</v>
      </c>
      <c r="C68" s="110" t="s">
        <v>1094</v>
      </c>
      <c r="D68" s="114" t="s">
        <v>69</v>
      </c>
      <c r="E68" s="114" t="s">
        <v>296</v>
      </c>
      <c r="F68" s="93" t="s">
        <v>68</v>
      </c>
      <c r="G68" s="87">
        <f>(G67/G63)*100</f>
        <v>100</v>
      </c>
    </row>
    <row r="69" spans="1:7">
      <c r="A69" s="398" t="s">
        <v>57</v>
      </c>
      <c r="B69" s="398" t="s">
        <v>58</v>
      </c>
      <c r="C69" s="398" t="s">
        <v>59</v>
      </c>
      <c r="D69" s="398" t="s">
        <v>60</v>
      </c>
      <c r="E69" s="398" t="s">
        <v>61</v>
      </c>
      <c r="F69" s="93" t="s">
        <v>62</v>
      </c>
      <c r="G69" s="113">
        <v>100</v>
      </c>
    </row>
    <row r="70" spans="1:7">
      <c r="A70" s="398"/>
      <c r="B70" s="398"/>
      <c r="C70" s="398"/>
      <c r="D70" s="398"/>
      <c r="E70" s="398"/>
      <c r="F70" s="93" t="s">
        <v>63</v>
      </c>
      <c r="G70" s="113">
        <v>100</v>
      </c>
    </row>
    <row r="71" spans="1:7">
      <c r="A71" s="398"/>
      <c r="B71" s="398"/>
      <c r="C71" s="398"/>
      <c r="D71" s="398"/>
      <c r="E71" s="398"/>
      <c r="F71" s="93" t="s">
        <v>64</v>
      </c>
      <c r="G71" s="113">
        <v>100</v>
      </c>
    </row>
    <row r="72" spans="1:7">
      <c r="A72" s="398"/>
      <c r="B72" s="398"/>
      <c r="C72" s="398"/>
      <c r="D72" s="398"/>
      <c r="E72" s="398"/>
      <c r="F72" s="93" t="s">
        <v>65</v>
      </c>
      <c r="G72" s="113">
        <v>100</v>
      </c>
    </row>
    <row r="73" spans="1:7">
      <c r="A73" s="398"/>
      <c r="B73" s="398"/>
      <c r="C73" s="398"/>
      <c r="D73" s="398"/>
      <c r="E73" s="398"/>
      <c r="F73" s="93" t="s">
        <v>66</v>
      </c>
      <c r="G73" s="87">
        <f>(2/2)*100</f>
        <v>100</v>
      </c>
    </row>
    <row r="74" spans="1:7" ht="99.75">
      <c r="A74" s="110" t="s">
        <v>1093</v>
      </c>
      <c r="B74" s="110" t="s">
        <v>1092</v>
      </c>
      <c r="C74" s="131" t="s">
        <v>1091</v>
      </c>
      <c r="D74" s="114" t="s">
        <v>69</v>
      </c>
      <c r="E74" s="114" t="s">
        <v>296</v>
      </c>
      <c r="F74" s="93" t="s">
        <v>68</v>
      </c>
      <c r="G74" s="87">
        <f>(G73/G69)*100</f>
        <v>100</v>
      </c>
    </row>
    <row r="75" spans="1:7">
      <c r="A75" s="398" t="s">
        <v>57</v>
      </c>
      <c r="B75" s="398" t="s">
        <v>58</v>
      </c>
      <c r="C75" s="398" t="s">
        <v>59</v>
      </c>
      <c r="D75" s="398" t="s">
        <v>60</v>
      </c>
      <c r="E75" s="398" t="s">
        <v>61</v>
      </c>
      <c r="F75" s="93" t="s">
        <v>62</v>
      </c>
      <c r="G75" s="113">
        <v>100</v>
      </c>
    </row>
    <row r="76" spans="1:7">
      <c r="A76" s="398"/>
      <c r="B76" s="398"/>
      <c r="C76" s="398"/>
      <c r="D76" s="398"/>
      <c r="E76" s="398"/>
      <c r="F76" s="93" t="s">
        <v>63</v>
      </c>
      <c r="G76" s="113">
        <v>100</v>
      </c>
    </row>
    <row r="77" spans="1:7">
      <c r="A77" s="398"/>
      <c r="B77" s="398"/>
      <c r="C77" s="398"/>
      <c r="D77" s="398"/>
      <c r="E77" s="398"/>
      <c r="F77" s="93" t="s">
        <v>64</v>
      </c>
      <c r="G77" s="113">
        <v>100</v>
      </c>
    </row>
    <row r="78" spans="1:7">
      <c r="A78" s="398"/>
      <c r="B78" s="398"/>
      <c r="C78" s="398"/>
      <c r="D78" s="398"/>
      <c r="E78" s="398"/>
      <c r="F78" s="93" t="s">
        <v>65</v>
      </c>
      <c r="G78" s="113">
        <v>100</v>
      </c>
    </row>
    <row r="79" spans="1:7">
      <c r="A79" s="398"/>
      <c r="B79" s="398"/>
      <c r="C79" s="398"/>
      <c r="D79" s="398"/>
      <c r="E79" s="398"/>
      <c r="F79" s="93" t="s">
        <v>66</v>
      </c>
      <c r="G79" s="87">
        <f>(33/33)*100</f>
        <v>100</v>
      </c>
    </row>
    <row r="80" spans="1:7" ht="99.75">
      <c r="A80" s="110" t="s">
        <v>1090</v>
      </c>
      <c r="B80" s="110" t="s">
        <v>1089</v>
      </c>
      <c r="C80" s="131" t="s">
        <v>1088</v>
      </c>
      <c r="D80" s="114" t="s">
        <v>69</v>
      </c>
      <c r="E80" s="114" t="s">
        <v>296</v>
      </c>
      <c r="F80" s="93" t="s">
        <v>68</v>
      </c>
      <c r="G80" s="87">
        <f>(G79/G75)*100</f>
        <v>100</v>
      </c>
    </row>
    <row r="81" spans="1:7">
      <c r="A81" s="398" t="s">
        <v>57</v>
      </c>
      <c r="B81" s="398" t="s">
        <v>58</v>
      </c>
      <c r="C81" s="398" t="s">
        <v>59</v>
      </c>
      <c r="D81" s="398" t="s">
        <v>60</v>
      </c>
      <c r="E81" s="398" t="s">
        <v>61</v>
      </c>
      <c r="F81" s="93" t="s">
        <v>62</v>
      </c>
      <c r="G81" s="113">
        <v>100</v>
      </c>
    </row>
    <row r="82" spans="1:7">
      <c r="A82" s="398"/>
      <c r="B82" s="398"/>
      <c r="C82" s="398"/>
      <c r="D82" s="398"/>
      <c r="E82" s="398"/>
      <c r="F82" s="93" t="s">
        <v>63</v>
      </c>
      <c r="G82" s="113">
        <v>100</v>
      </c>
    </row>
    <row r="83" spans="1:7">
      <c r="A83" s="398"/>
      <c r="B83" s="398"/>
      <c r="C83" s="398"/>
      <c r="D83" s="398"/>
      <c r="E83" s="398"/>
      <c r="F83" s="93" t="s">
        <v>64</v>
      </c>
      <c r="G83" s="113">
        <v>100</v>
      </c>
    </row>
    <row r="84" spans="1:7">
      <c r="A84" s="398"/>
      <c r="B84" s="398"/>
      <c r="C84" s="398"/>
      <c r="D84" s="398"/>
      <c r="E84" s="398"/>
      <c r="F84" s="93" t="s">
        <v>65</v>
      </c>
      <c r="G84" s="113">
        <v>100</v>
      </c>
    </row>
    <row r="85" spans="1:7">
      <c r="A85" s="398"/>
      <c r="B85" s="398"/>
      <c r="C85" s="398"/>
      <c r="D85" s="398"/>
      <c r="E85" s="398"/>
      <c r="F85" s="93" t="s">
        <v>66</v>
      </c>
      <c r="G85" s="87">
        <f>(2/2)*100</f>
        <v>100</v>
      </c>
    </row>
    <row r="86" spans="1:7" ht="114">
      <c r="A86" s="110" t="s">
        <v>1087</v>
      </c>
      <c r="B86" s="110" t="s">
        <v>1086</v>
      </c>
      <c r="C86" s="110" t="s">
        <v>1085</v>
      </c>
      <c r="D86" s="114" t="s">
        <v>69</v>
      </c>
      <c r="E86" s="114" t="s">
        <v>296</v>
      </c>
      <c r="F86" s="93" t="s">
        <v>68</v>
      </c>
      <c r="G86" s="87">
        <f>(G85/G81)*100</f>
        <v>100</v>
      </c>
    </row>
    <row r="87" spans="1:7">
      <c r="A87" s="398" t="s">
        <v>57</v>
      </c>
      <c r="B87" s="398" t="s">
        <v>58</v>
      </c>
      <c r="C87" s="398" t="s">
        <v>59</v>
      </c>
      <c r="D87" s="398" t="s">
        <v>60</v>
      </c>
      <c r="E87" s="398" t="s">
        <v>61</v>
      </c>
      <c r="F87" s="93" t="s">
        <v>62</v>
      </c>
      <c r="G87" s="113">
        <v>100</v>
      </c>
    </row>
    <row r="88" spans="1:7">
      <c r="A88" s="398"/>
      <c r="B88" s="398"/>
      <c r="C88" s="398"/>
      <c r="D88" s="398"/>
      <c r="E88" s="398"/>
      <c r="F88" s="93" t="s">
        <v>63</v>
      </c>
      <c r="G88" s="113">
        <v>100</v>
      </c>
    </row>
    <row r="89" spans="1:7">
      <c r="A89" s="398"/>
      <c r="B89" s="398"/>
      <c r="C89" s="398"/>
      <c r="D89" s="398"/>
      <c r="E89" s="398"/>
      <c r="F89" s="93" t="s">
        <v>64</v>
      </c>
      <c r="G89" s="113">
        <v>100</v>
      </c>
    </row>
    <row r="90" spans="1:7">
      <c r="A90" s="398"/>
      <c r="B90" s="398"/>
      <c r="C90" s="398"/>
      <c r="D90" s="398"/>
      <c r="E90" s="398"/>
      <c r="F90" s="93" t="s">
        <v>65</v>
      </c>
      <c r="G90" s="113">
        <v>100</v>
      </c>
    </row>
    <row r="91" spans="1:7">
      <c r="A91" s="398"/>
      <c r="B91" s="398"/>
      <c r="C91" s="398"/>
      <c r="D91" s="398"/>
      <c r="E91" s="398"/>
      <c r="F91" s="93" t="s">
        <v>66</v>
      </c>
      <c r="G91" s="87">
        <f>(9/9)*100</f>
        <v>100</v>
      </c>
    </row>
    <row r="92" spans="1:7" ht="114">
      <c r="A92" s="110" t="s">
        <v>1084</v>
      </c>
      <c r="B92" s="110" t="s">
        <v>1083</v>
      </c>
      <c r="C92" s="110" t="s">
        <v>1082</v>
      </c>
      <c r="D92" s="114" t="s">
        <v>69</v>
      </c>
      <c r="E92" s="114" t="s">
        <v>296</v>
      </c>
      <c r="F92" s="93" t="s">
        <v>68</v>
      </c>
      <c r="G92" s="87">
        <f>(G91/G87)*100</f>
        <v>100</v>
      </c>
    </row>
    <row r="93" spans="1:7">
      <c r="A93" s="398" t="s">
        <v>57</v>
      </c>
      <c r="B93" s="398" t="s">
        <v>58</v>
      </c>
      <c r="C93" s="398" t="s">
        <v>59</v>
      </c>
      <c r="D93" s="398" t="s">
        <v>60</v>
      </c>
      <c r="E93" s="398" t="s">
        <v>61</v>
      </c>
      <c r="F93" s="93" t="s">
        <v>62</v>
      </c>
      <c r="G93" s="113">
        <v>100</v>
      </c>
    </row>
    <row r="94" spans="1:7">
      <c r="A94" s="398"/>
      <c r="B94" s="398"/>
      <c r="C94" s="398"/>
      <c r="D94" s="398"/>
      <c r="E94" s="398"/>
      <c r="F94" s="93" t="s">
        <v>63</v>
      </c>
      <c r="G94" s="113">
        <v>100</v>
      </c>
    </row>
    <row r="95" spans="1:7">
      <c r="A95" s="398"/>
      <c r="B95" s="398"/>
      <c r="C95" s="398"/>
      <c r="D95" s="398"/>
      <c r="E95" s="398"/>
      <c r="F95" s="93" t="s">
        <v>64</v>
      </c>
      <c r="G95" s="113">
        <v>100</v>
      </c>
    </row>
    <row r="96" spans="1:7">
      <c r="A96" s="398"/>
      <c r="B96" s="398"/>
      <c r="C96" s="398"/>
      <c r="D96" s="398"/>
      <c r="E96" s="398"/>
      <c r="F96" s="93" t="s">
        <v>65</v>
      </c>
      <c r="G96" s="113">
        <v>100</v>
      </c>
    </row>
    <row r="97" spans="1:7">
      <c r="A97" s="398"/>
      <c r="B97" s="398"/>
      <c r="C97" s="398"/>
      <c r="D97" s="398"/>
      <c r="E97" s="398"/>
      <c r="F97" s="93" t="s">
        <v>66</v>
      </c>
      <c r="G97" s="87">
        <f>(1/1)*100</f>
        <v>100</v>
      </c>
    </row>
    <row r="98" spans="1:7" ht="42.75">
      <c r="A98" s="110" t="s">
        <v>1081</v>
      </c>
      <c r="B98" s="110" t="s">
        <v>1080</v>
      </c>
      <c r="C98" s="110" t="s">
        <v>1079</v>
      </c>
      <c r="D98" s="114" t="s">
        <v>69</v>
      </c>
      <c r="E98" s="114" t="s">
        <v>296</v>
      </c>
      <c r="F98" s="93" t="s">
        <v>68</v>
      </c>
      <c r="G98" s="87">
        <f>(G97/G93)*100</f>
        <v>100</v>
      </c>
    </row>
    <row r="99" spans="1:7">
      <c r="A99" s="398" t="s">
        <v>57</v>
      </c>
      <c r="B99" s="398" t="s">
        <v>58</v>
      </c>
      <c r="C99" s="398" t="s">
        <v>59</v>
      </c>
      <c r="D99" s="398" t="s">
        <v>60</v>
      </c>
      <c r="E99" s="398" t="s">
        <v>61</v>
      </c>
      <c r="F99" s="93" t="s">
        <v>62</v>
      </c>
      <c r="G99" s="113">
        <v>100</v>
      </c>
    </row>
    <row r="100" spans="1:7">
      <c r="A100" s="398"/>
      <c r="B100" s="398"/>
      <c r="C100" s="398"/>
      <c r="D100" s="398"/>
      <c r="E100" s="398"/>
      <c r="F100" s="93" t="s">
        <v>63</v>
      </c>
      <c r="G100" s="113">
        <v>100</v>
      </c>
    </row>
    <row r="101" spans="1:7">
      <c r="A101" s="398"/>
      <c r="B101" s="398"/>
      <c r="C101" s="398"/>
      <c r="D101" s="398"/>
      <c r="E101" s="398"/>
      <c r="F101" s="93" t="s">
        <v>64</v>
      </c>
      <c r="G101" s="113">
        <v>100</v>
      </c>
    </row>
    <row r="102" spans="1:7">
      <c r="A102" s="398"/>
      <c r="B102" s="398"/>
      <c r="C102" s="398"/>
      <c r="D102" s="398"/>
      <c r="E102" s="398"/>
      <c r="F102" s="93" t="s">
        <v>65</v>
      </c>
      <c r="G102" s="113">
        <v>100</v>
      </c>
    </row>
    <row r="103" spans="1:7">
      <c r="A103" s="398"/>
      <c r="B103" s="398"/>
      <c r="C103" s="398"/>
      <c r="D103" s="398"/>
      <c r="E103" s="398"/>
      <c r="F103" s="93" t="s">
        <v>66</v>
      </c>
      <c r="G103" s="87">
        <f>(0/5)*100</f>
        <v>0</v>
      </c>
    </row>
    <row r="104" spans="1:7" ht="56.25" customHeight="1">
      <c r="A104" s="110" t="s">
        <v>1078</v>
      </c>
      <c r="B104" s="110" t="s">
        <v>1077</v>
      </c>
      <c r="C104" s="131" t="s">
        <v>1076</v>
      </c>
      <c r="D104" s="114" t="s">
        <v>69</v>
      </c>
      <c r="E104" s="114" t="s">
        <v>296</v>
      </c>
      <c r="F104" s="93" t="s">
        <v>68</v>
      </c>
      <c r="G104" s="87">
        <f>(G103/G99)*100</f>
        <v>0</v>
      </c>
    </row>
    <row r="105" spans="1:7">
      <c r="A105" s="398" t="s">
        <v>57</v>
      </c>
      <c r="B105" s="398" t="s">
        <v>58</v>
      </c>
      <c r="C105" s="398" t="s">
        <v>59</v>
      </c>
      <c r="D105" s="398" t="s">
        <v>60</v>
      </c>
      <c r="E105" s="398" t="s">
        <v>61</v>
      </c>
      <c r="F105" s="93" t="s">
        <v>62</v>
      </c>
      <c r="G105" s="113">
        <v>100</v>
      </c>
    </row>
    <row r="106" spans="1:7">
      <c r="A106" s="398"/>
      <c r="B106" s="398"/>
      <c r="C106" s="398"/>
      <c r="D106" s="398"/>
      <c r="E106" s="398"/>
      <c r="F106" s="93" t="s">
        <v>63</v>
      </c>
      <c r="G106" s="113">
        <v>100</v>
      </c>
    </row>
    <row r="107" spans="1:7">
      <c r="A107" s="398"/>
      <c r="B107" s="398"/>
      <c r="C107" s="398"/>
      <c r="D107" s="398"/>
      <c r="E107" s="398"/>
      <c r="F107" s="93" t="s">
        <v>64</v>
      </c>
      <c r="G107" s="113">
        <v>100</v>
      </c>
    </row>
    <row r="108" spans="1:7">
      <c r="A108" s="398"/>
      <c r="B108" s="398"/>
      <c r="C108" s="398"/>
      <c r="D108" s="398"/>
      <c r="E108" s="398"/>
      <c r="F108" s="93" t="s">
        <v>65</v>
      </c>
      <c r="G108" s="113">
        <v>100</v>
      </c>
    </row>
    <row r="109" spans="1:7">
      <c r="A109" s="398"/>
      <c r="B109" s="398"/>
      <c r="C109" s="398"/>
      <c r="D109" s="398"/>
      <c r="E109" s="398"/>
      <c r="F109" s="93" t="s">
        <v>66</v>
      </c>
      <c r="G109" s="87">
        <f>(14/14)*100</f>
        <v>100</v>
      </c>
    </row>
    <row r="110" spans="1:7" ht="99.75">
      <c r="A110" s="110" t="s">
        <v>1075</v>
      </c>
      <c r="B110" s="110" t="s">
        <v>1074</v>
      </c>
      <c r="C110" s="131" t="s">
        <v>1073</v>
      </c>
      <c r="D110" s="114" t="s">
        <v>69</v>
      </c>
      <c r="E110" s="114" t="s">
        <v>275</v>
      </c>
      <c r="F110" s="93" t="s">
        <v>68</v>
      </c>
      <c r="G110" s="87">
        <f>(G109/G105)*100</f>
        <v>100</v>
      </c>
    </row>
    <row r="111" spans="1:7">
      <c r="A111" s="398" t="s">
        <v>57</v>
      </c>
      <c r="B111" s="398" t="s">
        <v>58</v>
      </c>
      <c r="C111" s="398" t="s">
        <v>59</v>
      </c>
      <c r="D111" s="398" t="s">
        <v>60</v>
      </c>
      <c r="E111" s="398" t="s">
        <v>61</v>
      </c>
      <c r="F111" s="93" t="s">
        <v>62</v>
      </c>
      <c r="G111" s="113">
        <v>100</v>
      </c>
    </row>
    <row r="112" spans="1:7">
      <c r="A112" s="398"/>
      <c r="B112" s="398"/>
      <c r="C112" s="398"/>
      <c r="D112" s="398"/>
      <c r="E112" s="398"/>
      <c r="F112" s="93" t="s">
        <v>63</v>
      </c>
      <c r="G112" s="113">
        <v>100</v>
      </c>
    </row>
    <row r="113" spans="1:7">
      <c r="A113" s="398"/>
      <c r="B113" s="398"/>
      <c r="C113" s="398"/>
      <c r="D113" s="398"/>
      <c r="E113" s="398"/>
      <c r="F113" s="93" t="s">
        <v>64</v>
      </c>
      <c r="G113" s="113">
        <v>20</v>
      </c>
    </row>
    <row r="114" spans="1:7">
      <c r="A114" s="398"/>
      <c r="B114" s="398"/>
      <c r="C114" s="398"/>
      <c r="D114" s="398"/>
      <c r="E114" s="398"/>
      <c r="F114" s="93" t="s">
        <v>65</v>
      </c>
      <c r="G114" s="113">
        <v>20</v>
      </c>
    </row>
    <row r="115" spans="1:7">
      <c r="A115" s="398"/>
      <c r="B115" s="398"/>
      <c r="C115" s="398"/>
      <c r="D115" s="398"/>
      <c r="E115" s="398"/>
      <c r="F115" s="93" t="s">
        <v>66</v>
      </c>
      <c r="G115" s="87" t="s">
        <v>1154</v>
      </c>
    </row>
    <row r="116" spans="1:7" ht="42.75">
      <c r="A116" s="110" t="s">
        <v>1072</v>
      </c>
      <c r="B116" s="110" t="s">
        <v>1071</v>
      </c>
      <c r="C116" s="110" t="s">
        <v>157</v>
      </c>
      <c r="D116" s="114" t="s">
        <v>69</v>
      </c>
      <c r="E116" s="114" t="s">
        <v>275</v>
      </c>
      <c r="F116" s="93" t="s">
        <v>68</v>
      </c>
      <c r="G116" s="87" t="s">
        <v>1154</v>
      </c>
    </row>
    <row r="117" spans="1:7">
      <c r="A117" s="398" t="s">
        <v>57</v>
      </c>
      <c r="B117" s="398" t="s">
        <v>58</v>
      </c>
      <c r="C117" s="398" t="s">
        <v>59</v>
      </c>
      <c r="D117" s="398" t="s">
        <v>60</v>
      </c>
      <c r="E117" s="398" t="s">
        <v>61</v>
      </c>
      <c r="F117" s="93" t="s">
        <v>62</v>
      </c>
      <c r="G117" s="113">
        <v>100</v>
      </c>
    </row>
    <row r="118" spans="1:7">
      <c r="A118" s="398"/>
      <c r="B118" s="398"/>
      <c r="C118" s="398"/>
      <c r="D118" s="398"/>
      <c r="E118" s="398"/>
      <c r="F118" s="93" t="s">
        <v>63</v>
      </c>
      <c r="G118" s="113">
        <v>100</v>
      </c>
    </row>
    <row r="119" spans="1:7">
      <c r="A119" s="398"/>
      <c r="B119" s="398"/>
      <c r="C119" s="398"/>
      <c r="D119" s="398"/>
      <c r="E119" s="398"/>
      <c r="F119" s="93" t="s">
        <v>64</v>
      </c>
      <c r="G119" s="113">
        <v>30</v>
      </c>
    </row>
    <row r="120" spans="1:7">
      <c r="A120" s="398"/>
      <c r="B120" s="398"/>
      <c r="C120" s="398"/>
      <c r="D120" s="398"/>
      <c r="E120" s="398"/>
      <c r="F120" s="93" t="s">
        <v>65</v>
      </c>
      <c r="G120" s="113">
        <v>30</v>
      </c>
    </row>
    <row r="121" spans="1:7">
      <c r="A121" s="398"/>
      <c r="B121" s="398"/>
      <c r="C121" s="398"/>
      <c r="D121" s="398"/>
      <c r="E121" s="398"/>
      <c r="F121" s="93" t="s">
        <v>66</v>
      </c>
      <c r="G121" s="87">
        <f>(100*2.5/100)+(100*2.5/100)+(100*2.5/100)+(100*2.5/100)+(100*4/100)+(100*4/100)+(100*4/100)+(100*4/100)+(100*4/100)</f>
        <v>30</v>
      </c>
    </row>
    <row r="122" spans="1:7" ht="85.5">
      <c r="A122" s="110" t="s">
        <v>816</v>
      </c>
      <c r="B122" s="110" t="s">
        <v>1071</v>
      </c>
      <c r="C122" s="110" t="s">
        <v>158</v>
      </c>
      <c r="D122" s="114" t="s">
        <v>69</v>
      </c>
      <c r="E122" s="114" t="s">
        <v>275</v>
      </c>
      <c r="F122" s="93" t="s">
        <v>68</v>
      </c>
      <c r="G122" s="87">
        <f>(G121/G117)*100</f>
        <v>30</v>
      </c>
    </row>
    <row r="123" spans="1:7" ht="35.1" customHeight="1">
      <c r="A123" s="311" t="s">
        <v>70</v>
      </c>
      <c r="B123" s="312"/>
      <c r="C123" s="312"/>
      <c r="D123" s="312"/>
      <c r="E123" s="312"/>
      <c r="F123" s="312"/>
      <c r="G123" s="313"/>
    </row>
    <row r="124" spans="1:7">
      <c r="A124" s="327" t="str">
        <f>A32</f>
        <v>Porcentaje de acuerdos del Sistema Nacional de Transparencia cumplidos por sus integrantes.</v>
      </c>
      <c r="B124" s="328"/>
      <c r="C124" s="328"/>
      <c r="D124" s="328"/>
      <c r="E124" s="328"/>
      <c r="F124" s="328"/>
      <c r="G124" s="329"/>
    </row>
    <row r="125" spans="1:7">
      <c r="A125" s="97" t="s">
        <v>71</v>
      </c>
      <c r="B125" s="330" t="s">
        <v>73</v>
      </c>
      <c r="C125" s="331"/>
      <c r="D125" s="331"/>
      <c r="E125" s="331"/>
      <c r="F125" s="331"/>
      <c r="G125" s="332"/>
    </row>
    <row r="126" spans="1:7">
      <c r="A126" s="97" t="s">
        <v>72</v>
      </c>
      <c r="B126" s="330" t="s">
        <v>73</v>
      </c>
      <c r="C126" s="331"/>
      <c r="D126" s="331"/>
      <c r="E126" s="331"/>
      <c r="F126" s="331"/>
      <c r="G126" s="332"/>
    </row>
    <row r="127" spans="1:7">
      <c r="A127" s="327" t="str">
        <f>A40</f>
        <v>Porcentaje de instrumentos normativos o de política pública del Sistema Nacional de Transparencia que reciben asistencia técnica.</v>
      </c>
      <c r="B127" s="328"/>
      <c r="C127" s="328"/>
      <c r="D127" s="328"/>
      <c r="E127" s="328"/>
      <c r="F127" s="328"/>
      <c r="G127" s="329"/>
    </row>
    <row r="128" spans="1:7">
      <c r="A128" s="97" t="s">
        <v>71</v>
      </c>
      <c r="B128" s="330" t="s">
        <v>73</v>
      </c>
      <c r="C128" s="331"/>
      <c r="D128" s="331"/>
      <c r="E128" s="331"/>
      <c r="F128" s="331"/>
      <c r="G128" s="332"/>
    </row>
    <row r="129" spans="1:7">
      <c r="A129" s="97" t="s">
        <v>72</v>
      </c>
      <c r="B129" s="330" t="s">
        <v>73</v>
      </c>
      <c r="C129" s="331"/>
      <c r="D129" s="331"/>
      <c r="E129" s="331"/>
      <c r="F129" s="331"/>
      <c r="G129" s="332"/>
    </row>
    <row r="130" spans="1:7">
      <c r="A130" s="327" t="str">
        <f>A48</f>
        <v>Porcentaje de instrumentos de política pública del Sistema Nacional de Transparencia con acciones de acompañamiento para su análisis.</v>
      </c>
      <c r="B130" s="328"/>
      <c r="C130" s="328"/>
      <c r="D130" s="328"/>
      <c r="E130" s="328"/>
      <c r="F130" s="328"/>
      <c r="G130" s="329"/>
    </row>
    <row r="131" spans="1:7" ht="61.5" customHeight="1">
      <c r="A131" s="97" t="s">
        <v>71</v>
      </c>
      <c r="B131" s="324" t="s">
        <v>1274</v>
      </c>
      <c r="C131" s="325"/>
      <c r="D131" s="325"/>
      <c r="E131" s="325"/>
      <c r="F131" s="325"/>
      <c r="G131" s="326"/>
    </row>
    <row r="132" spans="1:7">
      <c r="A132" s="97" t="s">
        <v>72</v>
      </c>
      <c r="B132" s="324"/>
      <c r="C132" s="325"/>
      <c r="D132" s="325"/>
      <c r="E132" s="325"/>
      <c r="F132" s="325"/>
      <c r="G132" s="326"/>
    </row>
    <row r="133" spans="1:7">
      <c r="A133" s="327" t="str">
        <f>A54</f>
        <v>Porcentaje de acuerdos tomados por el Consejo Nacional con acciones de acompañamiento.</v>
      </c>
      <c r="B133" s="328"/>
      <c r="C133" s="328"/>
      <c r="D133" s="328"/>
      <c r="E133" s="328"/>
      <c r="F133" s="328"/>
      <c r="G133" s="329"/>
    </row>
    <row r="134" spans="1:7" ht="54" customHeight="1">
      <c r="A134" s="97" t="s">
        <v>71</v>
      </c>
      <c r="B134" s="324" t="s">
        <v>1285</v>
      </c>
      <c r="C134" s="325"/>
      <c r="D134" s="325"/>
      <c r="E134" s="325"/>
      <c r="F134" s="325"/>
      <c r="G134" s="326"/>
    </row>
    <row r="135" spans="1:7">
      <c r="A135" s="97" t="s">
        <v>72</v>
      </c>
      <c r="B135" s="324"/>
      <c r="C135" s="325"/>
      <c r="D135" s="325"/>
      <c r="E135" s="325"/>
      <c r="F135" s="325"/>
      <c r="G135" s="326"/>
    </row>
    <row r="136" spans="1:7">
      <c r="A136" s="327" t="str">
        <f>A62</f>
        <v>Porcentaje de acciones de actualización y evaluación realizadas conforme a lo dispuesto por los Programas Nacionales del Sistema Nacional de Transparencia</v>
      </c>
      <c r="B136" s="328"/>
      <c r="C136" s="328"/>
      <c r="D136" s="328"/>
      <c r="E136" s="328"/>
      <c r="F136" s="328"/>
      <c r="G136" s="329"/>
    </row>
    <row r="137" spans="1:7" ht="66.75" customHeight="1">
      <c r="A137" s="97" t="s">
        <v>71</v>
      </c>
      <c r="B137" s="324" t="s">
        <v>1275</v>
      </c>
      <c r="C137" s="325"/>
      <c r="D137" s="325"/>
      <c r="E137" s="325"/>
      <c r="F137" s="325"/>
      <c r="G137" s="326"/>
    </row>
    <row r="138" spans="1:7">
      <c r="A138" s="97" t="s">
        <v>72</v>
      </c>
      <c r="B138" s="324"/>
      <c r="C138" s="325"/>
      <c r="D138" s="325"/>
      <c r="E138" s="325"/>
      <c r="F138" s="325"/>
      <c r="G138" s="326"/>
    </row>
    <row r="139" spans="1:7">
      <c r="A139" s="327" t="str">
        <f>A68</f>
        <v>Porcentaje de acciones realizadas por el personal de la Secretaría Ejecutiva del Sistema Nacional de Transparencia para el seguimiento a la implementación de los Programas Nacionales del Sistema Nacional de Transparencia</v>
      </c>
      <c r="B139" s="328"/>
      <c r="C139" s="328"/>
      <c r="D139" s="328"/>
      <c r="E139" s="328"/>
      <c r="F139" s="328"/>
      <c r="G139" s="329"/>
    </row>
    <row r="140" spans="1:7" ht="72.75" customHeight="1">
      <c r="A140" s="97" t="s">
        <v>71</v>
      </c>
      <c r="B140" s="324" t="s">
        <v>1276</v>
      </c>
      <c r="C140" s="325"/>
      <c r="D140" s="325"/>
      <c r="E140" s="325"/>
      <c r="F140" s="325"/>
      <c r="G140" s="326"/>
    </row>
    <row r="141" spans="1:7">
      <c r="A141" s="97" t="s">
        <v>72</v>
      </c>
      <c r="B141" s="324"/>
      <c r="C141" s="325"/>
      <c r="D141" s="325"/>
      <c r="E141" s="325"/>
      <c r="F141" s="325"/>
      <c r="G141" s="326"/>
    </row>
    <row r="142" spans="1:7">
      <c r="A142" s="327" t="str">
        <f>A74</f>
        <v>Porcentaje de acciones de seguimiento en materia de derechos humanos, perspectiva de género e inclusión social realizadas</v>
      </c>
      <c r="B142" s="328"/>
      <c r="C142" s="328"/>
      <c r="D142" s="328"/>
      <c r="E142" s="328"/>
      <c r="F142" s="328"/>
      <c r="G142" s="329"/>
    </row>
    <row r="143" spans="1:7" ht="46.5" customHeight="1">
      <c r="A143" s="97" t="s">
        <v>71</v>
      </c>
      <c r="B143" s="324" t="s">
        <v>1277</v>
      </c>
      <c r="C143" s="325"/>
      <c r="D143" s="325"/>
      <c r="E143" s="325"/>
      <c r="F143" s="325"/>
      <c r="G143" s="326"/>
    </row>
    <row r="144" spans="1:7">
      <c r="A144" s="97" t="s">
        <v>72</v>
      </c>
      <c r="B144" s="324"/>
      <c r="C144" s="325"/>
      <c r="D144" s="325"/>
      <c r="E144" s="325"/>
      <c r="F144" s="325"/>
      <c r="G144" s="326"/>
    </row>
    <row r="145" spans="1:7">
      <c r="A145" s="327" t="str">
        <f>A80</f>
        <v>Porcentaje de actividades realizadas por las instancias del Sistema Nacional de Transparencia que cuentan con el acompañamiento de la Dirección General Técnica, Seguimiento y Normatividad</v>
      </c>
      <c r="B145" s="328"/>
      <c r="C145" s="328"/>
      <c r="D145" s="328"/>
      <c r="E145" s="328"/>
      <c r="F145" s="328"/>
      <c r="G145" s="329"/>
    </row>
    <row r="146" spans="1:7" ht="57" customHeight="1">
      <c r="A146" s="97" t="s">
        <v>71</v>
      </c>
      <c r="B146" s="324" t="s">
        <v>1278</v>
      </c>
      <c r="C146" s="325"/>
      <c r="D146" s="325"/>
      <c r="E146" s="325"/>
      <c r="F146" s="325"/>
      <c r="G146" s="326"/>
    </row>
    <row r="147" spans="1:7">
      <c r="A147" s="97" t="s">
        <v>72</v>
      </c>
      <c r="B147" s="324"/>
      <c r="C147" s="325"/>
      <c r="D147" s="325"/>
      <c r="E147" s="325"/>
      <c r="F147" s="325"/>
      <c r="G147" s="326"/>
    </row>
    <row r="148" spans="1:7">
      <c r="A148" s="327" t="str">
        <f>A86</f>
        <v>Porcentaje de sesiones del Consejo Nacional del Sistema Nacional de Transparencia que cuentan con contenidos preparados desde la Dirección General Técnica, Seguimiento y Normatividad</v>
      </c>
      <c r="B148" s="328"/>
      <c r="C148" s="328"/>
      <c r="D148" s="328"/>
      <c r="E148" s="328"/>
      <c r="F148" s="328"/>
      <c r="G148" s="329"/>
    </row>
    <row r="149" spans="1:7" ht="52.5" customHeight="1">
      <c r="A149" s="97" t="s">
        <v>71</v>
      </c>
      <c r="B149" s="324" t="s">
        <v>1279</v>
      </c>
      <c r="C149" s="325"/>
      <c r="D149" s="325"/>
      <c r="E149" s="325"/>
      <c r="F149" s="325"/>
      <c r="G149" s="326"/>
    </row>
    <row r="150" spans="1:7">
      <c r="A150" s="97" t="s">
        <v>72</v>
      </c>
      <c r="B150" s="324"/>
      <c r="C150" s="325"/>
      <c r="D150" s="325"/>
      <c r="E150" s="325"/>
      <c r="F150" s="325"/>
      <c r="G150" s="326"/>
    </row>
    <row r="151" spans="1:7">
      <c r="A151" s="327" t="str">
        <f>A92</f>
        <v>Porcentaje de acuerdos del Consejo Nacional del Sistema Nacional de Transparencia con acciones de verificación desde la Dirección General Técnica Seguimiento y Normatividad.</v>
      </c>
      <c r="B151" s="328"/>
      <c r="C151" s="328"/>
      <c r="D151" s="328"/>
      <c r="E151" s="328"/>
      <c r="F151" s="328"/>
      <c r="G151" s="329"/>
    </row>
    <row r="152" spans="1:7" ht="51.75" customHeight="1">
      <c r="A152" s="97" t="s">
        <v>71</v>
      </c>
      <c r="B152" s="324" t="s">
        <v>1280</v>
      </c>
      <c r="C152" s="325"/>
      <c r="D152" s="325"/>
      <c r="E152" s="325"/>
      <c r="F152" s="325"/>
      <c r="G152" s="326"/>
    </row>
    <row r="153" spans="1:7">
      <c r="A153" s="97" t="s">
        <v>72</v>
      </c>
      <c r="B153" s="324"/>
      <c r="C153" s="325"/>
      <c r="D153" s="325"/>
      <c r="E153" s="325"/>
      <c r="F153" s="325"/>
      <c r="G153" s="326"/>
    </row>
    <row r="154" spans="1:7">
      <c r="A154" s="327" t="str">
        <f>A98</f>
        <v>Porcentaje de informes elaborados sobre el Sistema Nacional de Transparencia.</v>
      </c>
      <c r="B154" s="328"/>
      <c r="C154" s="328"/>
      <c r="D154" s="328"/>
      <c r="E154" s="328"/>
      <c r="F154" s="328"/>
      <c r="G154" s="329"/>
    </row>
    <row r="155" spans="1:7" ht="46.5" customHeight="1">
      <c r="A155" s="97" t="s">
        <v>71</v>
      </c>
      <c r="B155" s="324" t="s">
        <v>1281</v>
      </c>
      <c r="C155" s="325"/>
      <c r="D155" s="325"/>
      <c r="E155" s="325"/>
      <c r="F155" s="325"/>
      <c r="G155" s="326"/>
    </row>
    <row r="156" spans="1:7">
      <c r="A156" s="97" t="s">
        <v>72</v>
      </c>
      <c r="B156" s="324"/>
      <c r="C156" s="325"/>
      <c r="D156" s="325"/>
      <c r="E156" s="325"/>
      <c r="F156" s="325"/>
      <c r="G156" s="326"/>
    </row>
    <row r="157" spans="1:7">
      <c r="A157" s="327" t="str">
        <f>A104</f>
        <v>Porcentaje de acuerdos publicados.</v>
      </c>
      <c r="B157" s="328"/>
      <c r="C157" s="328"/>
      <c r="D157" s="328"/>
      <c r="E157" s="328"/>
      <c r="F157" s="328"/>
      <c r="G157" s="329"/>
    </row>
    <row r="158" spans="1:7" ht="59.25" customHeight="1">
      <c r="A158" s="97" t="s">
        <v>71</v>
      </c>
      <c r="B158" s="324" t="s">
        <v>1286</v>
      </c>
      <c r="C158" s="325"/>
      <c r="D158" s="325"/>
      <c r="E158" s="325"/>
      <c r="F158" s="325"/>
      <c r="G158" s="326"/>
    </row>
    <row r="159" spans="1:7">
      <c r="A159" s="97" t="s">
        <v>72</v>
      </c>
      <c r="B159" s="324"/>
      <c r="C159" s="325"/>
      <c r="D159" s="325"/>
      <c r="E159" s="325"/>
      <c r="F159" s="325"/>
      <c r="G159" s="326"/>
    </row>
    <row r="160" spans="1:7">
      <c r="A160" s="327" t="str">
        <f>A110</f>
        <v>Porcentaje de secciones con contenidos en línea actualizados.</v>
      </c>
      <c r="B160" s="328"/>
      <c r="C160" s="328"/>
      <c r="D160" s="328"/>
      <c r="E160" s="328"/>
      <c r="F160" s="328"/>
      <c r="G160" s="329"/>
    </row>
    <row r="161" spans="1:7" ht="76.5" customHeight="1">
      <c r="A161" s="97" t="s">
        <v>71</v>
      </c>
      <c r="B161" s="324" t="s">
        <v>1282</v>
      </c>
      <c r="C161" s="325"/>
      <c r="D161" s="325"/>
      <c r="E161" s="325"/>
      <c r="F161" s="325"/>
      <c r="G161" s="326"/>
    </row>
    <row r="162" spans="1:7">
      <c r="A162" s="97" t="s">
        <v>72</v>
      </c>
      <c r="B162" s="324"/>
      <c r="C162" s="325"/>
      <c r="D162" s="325"/>
      <c r="E162" s="325"/>
      <c r="F162" s="325"/>
      <c r="G162" s="326"/>
    </row>
    <row r="163" spans="1:7">
      <c r="A163" s="327" t="str">
        <f>A116</f>
        <v xml:space="preserve">Porcentaje de presupuesto ejercido 
</v>
      </c>
      <c r="B163" s="328"/>
      <c r="C163" s="328"/>
      <c r="D163" s="328"/>
      <c r="E163" s="328"/>
      <c r="F163" s="328"/>
      <c r="G163" s="329"/>
    </row>
    <row r="164" spans="1:7" ht="55.5" customHeight="1">
      <c r="A164" s="97" t="s">
        <v>71</v>
      </c>
      <c r="B164" s="324" t="s">
        <v>1283</v>
      </c>
      <c r="C164" s="325"/>
      <c r="D164" s="325"/>
      <c r="E164" s="325"/>
      <c r="F164" s="325"/>
      <c r="G164" s="326"/>
    </row>
    <row r="165" spans="1:7">
      <c r="A165" s="97" t="s">
        <v>72</v>
      </c>
      <c r="B165" s="324"/>
      <c r="C165" s="325"/>
      <c r="D165" s="325"/>
      <c r="E165" s="325"/>
      <c r="F165" s="325"/>
      <c r="G165" s="326"/>
    </row>
    <row r="166" spans="1:7">
      <c r="A166" s="327" t="str">
        <f>+A122</f>
        <v xml:space="preserve">Porcentaje de avance del Proyecto </v>
      </c>
      <c r="B166" s="328"/>
      <c r="C166" s="328"/>
      <c r="D166" s="328"/>
      <c r="E166" s="328"/>
      <c r="F166" s="328"/>
      <c r="G166" s="329"/>
    </row>
    <row r="167" spans="1:7" ht="50.25" customHeight="1">
      <c r="A167" s="97" t="s">
        <v>71</v>
      </c>
      <c r="B167" s="324" t="s">
        <v>1284</v>
      </c>
      <c r="C167" s="325"/>
      <c r="D167" s="325"/>
      <c r="E167" s="325"/>
      <c r="F167" s="325"/>
      <c r="G167" s="326"/>
    </row>
    <row r="168" spans="1:7">
      <c r="A168" s="97" t="s">
        <v>72</v>
      </c>
      <c r="B168" s="324"/>
      <c r="C168" s="325"/>
      <c r="D168" s="325"/>
      <c r="E168" s="325"/>
      <c r="F168" s="325"/>
      <c r="G168" s="326"/>
    </row>
    <row r="169" spans="1:7" ht="20.100000000000001" customHeight="1">
      <c r="A169" s="345"/>
      <c r="B169" s="345"/>
      <c r="C169" s="345"/>
      <c r="D169" s="345"/>
      <c r="E169" s="345"/>
      <c r="F169" s="345"/>
      <c r="G169" s="345"/>
    </row>
    <row r="170" spans="1:7" ht="35.1" customHeight="1">
      <c r="A170" s="311" t="s">
        <v>74</v>
      </c>
      <c r="B170" s="312"/>
      <c r="C170" s="312"/>
      <c r="D170" s="312"/>
      <c r="E170" s="312"/>
      <c r="F170" s="312"/>
      <c r="G170" s="313"/>
    </row>
    <row r="171" spans="1:7" ht="35.1" customHeight="1">
      <c r="A171" s="327" t="str">
        <f>A124</f>
        <v>Porcentaje de acuerdos del Sistema Nacional de Transparencia cumplidos por sus integrantes.</v>
      </c>
      <c r="B171" s="328"/>
      <c r="C171" s="328"/>
      <c r="D171" s="328"/>
      <c r="E171" s="328"/>
      <c r="F171" s="328"/>
      <c r="G171" s="329"/>
    </row>
    <row r="172" spans="1:7" ht="30">
      <c r="A172" s="99" t="s">
        <v>84</v>
      </c>
      <c r="B172" s="441"/>
      <c r="C172" s="442"/>
      <c r="D172" s="442"/>
      <c r="E172" s="442"/>
      <c r="F172" s="442"/>
      <c r="G172" s="443"/>
    </row>
    <row r="173" spans="1:7" ht="35.1" customHeight="1">
      <c r="A173" s="99" t="s">
        <v>85</v>
      </c>
      <c r="B173" s="438"/>
      <c r="C173" s="439"/>
      <c r="D173" s="439"/>
      <c r="E173" s="439"/>
      <c r="F173" s="439"/>
      <c r="G173" s="440"/>
    </row>
    <row r="174" spans="1:7" ht="35.1" customHeight="1">
      <c r="A174" s="99" t="s">
        <v>86</v>
      </c>
      <c r="B174" s="438"/>
      <c r="C174" s="439"/>
      <c r="D174" s="439"/>
      <c r="E174" s="439"/>
      <c r="F174" s="439"/>
      <c r="G174" s="440"/>
    </row>
    <row r="175" spans="1:7" ht="35.1" customHeight="1">
      <c r="A175" s="327" t="str">
        <f>A127</f>
        <v>Porcentaje de instrumentos normativos o de política pública del Sistema Nacional de Transparencia que reciben asistencia técnica.</v>
      </c>
      <c r="B175" s="328"/>
      <c r="C175" s="328"/>
      <c r="D175" s="328"/>
      <c r="E175" s="328"/>
      <c r="F175" s="328"/>
      <c r="G175" s="329"/>
    </row>
    <row r="176" spans="1:7" ht="35.1" customHeight="1">
      <c r="A176" s="99" t="s">
        <v>84</v>
      </c>
      <c r="B176" s="441"/>
      <c r="C176" s="442"/>
      <c r="D176" s="442"/>
      <c r="E176" s="442"/>
      <c r="F176" s="442"/>
      <c r="G176" s="443"/>
    </row>
    <row r="177" spans="1:7" ht="35.1" customHeight="1">
      <c r="A177" s="99" t="s">
        <v>85</v>
      </c>
      <c r="B177" s="438"/>
      <c r="C177" s="439"/>
      <c r="D177" s="439"/>
      <c r="E177" s="439"/>
      <c r="F177" s="439"/>
      <c r="G177" s="440"/>
    </row>
    <row r="178" spans="1:7" ht="35.1" customHeight="1">
      <c r="A178" s="99" t="s">
        <v>86</v>
      </c>
      <c r="B178" s="438"/>
      <c r="C178" s="439"/>
      <c r="D178" s="439"/>
      <c r="E178" s="439"/>
      <c r="F178" s="439"/>
      <c r="G178" s="440"/>
    </row>
    <row r="179" spans="1:7" ht="35.1" customHeight="1">
      <c r="A179" s="327" t="str">
        <f>A130</f>
        <v>Porcentaje de instrumentos de política pública del Sistema Nacional de Transparencia con acciones de acompañamiento para su análisis.</v>
      </c>
      <c r="B179" s="328"/>
      <c r="C179" s="328"/>
      <c r="D179" s="328"/>
      <c r="E179" s="328"/>
      <c r="F179" s="328"/>
      <c r="G179" s="329"/>
    </row>
    <row r="180" spans="1:7" ht="35.1" customHeight="1">
      <c r="A180" s="99" t="s">
        <v>84</v>
      </c>
      <c r="B180" s="441"/>
      <c r="C180" s="442"/>
      <c r="D180" s="442"/>
      <c r="E180" s="442"/>
      <c r="F180" s="442"/>
      <c r="G180" s="443"/>
    </row>
    <row r="181" spans="1:7" ht="35.1" customHeight="1">
      <c r="A181" s="99" t="s">
        <v>85</v>
      </c>
      <c r="B181" s="438"/>
      <c r="C181" s="439"/>
      <c r="D181" s="439"/>
      <c r="E181" s="439"/>
      <c r="F181" s="439"/>
      <c r="G181" s="440"/>
    </row>
    <row r="182" spans="1:7" ht="35.1" customHeight="1">
      <c r="A182" s="99" t="s">
        <v>86</v>
      </c>
      <c r="B182" s="438"/>
      <c r="C182" s="439"/>
      <c r="D182" s="439"/>
      <c r="E182" s="439"/>
      <c r="F182" s="439"/>
      <c r="G182" s="440"/>
    </row>
    <row r="183" spans="1:7" ht="35.1" customHeight="1">
      <c r="A183" s="327" t="str">
        <f>A133</f>
        <v>Porcentaje de acuerdos tomados por el Consejo Nacional con acciones de acompañamiento.</v>
      </c>
      <c r="B183" s="328"/>
      <c r="C183" s="328"/>
      <c r="D183" s="328"/>
      <c r="E183" s="328"/>
      <c r="F183" s="328"/>
      <c r="G183" s="329"/>
    </row>
    <row r="184" spans="1:7" ht="35.1" customHeight="1">
      <c r="A184" s="99" t="s">
        <v>84</v>
      </c>
      <c r="B184" s="441"/>
      <c r="C184" s="442"/>
      <c r="D184" s="442"/>
      <c r="E184" s="442"/>
      <c r="F184" s="442"/>
      <c r="G184" s="443"/>
    </row>
    <row r="185" spans="1:7" ht="35.1" customHeight="1">
      <c r="A185" s="99" t="s">
        <v>85</v>
      </c>
      <c r="B185" s="438"/>
      <c r="C185" s="439"/>
      <c r="D185" s="439"/>
      <c r="E185" s="439"/>
      <c r="F185" s="439"/>
      <c r="G185" s="440"/>
    </row>
    <row r="186" spans="1:7" ht="35.1" customHeight="1">
      <c r="A186" s="99" t="s">
        <v>86</v>
      </c>
      <c r="B186" s="438"/>
      <c r="C186" s="439"/>
      <c r="D186" s="439"/>
      <c r="E186" s="439"/>
      <c r="F186" s="439"/>
      <c r="G186" s="440"/>
    </row>
    <row r="187" spans="1:7" ht="35.1" customHeight="1">
      <c r="A187" s="327" t="str">
        <f>A136</f>
        <v>Porcentaje de acciones de actualización y evaluación realizadas conforme a lo dispuesto por los Programas Nacionales del Sistema Nacional de Transparencia</v>
      </c>
      <c r="B187" s="328"/>
      <c r="C187" s="328"/>
      <c r="D187" s="328"/>
      <c r="E187" s="328"/>
      <c r="F187" s="328"/>
      <c r="G187" s="329"/>
    </row>
    <row r="188" spans="1:7" ht="35.1" customHeight="1">
      <c r="A188" s="99" t="s">
        <v>84</v>
      </c>
      <c r="B188" s="441"/>
      <c r="C188" s="442"/>
      <c r="D188" s="442"/>
      <c r="E188" s="442"/>
      <c r="F188" s="442"/>
      <c r="G188" s="443"/>
    </row>
    <row r="189" spans="1:7" ht="35.1" customHeight="1">
      <c r="A189" s="99" t="s">
        <v>85</v>
      </c>
      <c r="B189" s="438"/>
      <c r="C189" s="439"/>
      <c r="D189" s="439"/>
      <c r="E189" s="439"/>
      <c r="F189" s="439"/>
      <c r="G189" s="440"/>
    </row>
    <row r="190" spans="1:7" ht="35.1" customHeight="1">
      <c r="A190" s="99" t="s">
        <v>86</v>
      </c>
      <c r="B190" s="438"/>
      <c r="C190" s="439"/>
      <c r="D190" s="439"/>
      <c r="E190" s="439"/>
      <c r="F190" s="439"/>
      <c r="G190" s="440"/>
    </row>
    <row r="191" spans="1:7" ht="35.1" customHeight="1">
      <c r="A191" s="327" t="str">
        <f>A139</f>
        <v>Porcentaje de acciones realizadas por el personal de la Secretaría Ejecutiva del Sistema Nacional de Transparencia para el seguimiento a la implementación de los Programas Nacionales del Sistema Nacional de Transparencia</v>
      </c>
      <c r="B191" s="328"/>
      <c r="C191" s="328"/>
      <c r="D191" s="328"/>
      <c r="E191" s="328"/>
      <c r="F191" s="328"/>
      <c r="G191" s="329"/>
    </row>
    <row r="192" spans="1:7" ht="35.1" customHeight="1">
      <c r="A192" s="99" t="s">
        <v>84</v>
      </c>
      <c r="B192" s="441"/>
      <c r="C192" s="442"/>
      <c r="D192" s="442"/>
      <c r="E192" s="442"/>
      <c r="F192" s="442"/>
      <c r="G192" s="443"/>
    </row>
    <row r="193" spans="1:7" ht="35.1" customHeight="1">
      <c r="A193" s="99" t="s">
        <v>85</v>
      </c>
      <c r="B193" s="438"/>
      <c r="C193" s="439"/>
      <c r="D193" s="439"/>
      <c r="E193" s="439"/>
      <c r="F193" s="439"/>
      <c r="G193" s="440"/>
    </row>
    <row r="194" spans="1:7" ht="35.1" customHeight="1">
      <c r="A194" s="99" t="s">
        <v>86</v>
      </c>
      <c r="B194" s="438"/>
      <c r="C194" s="439"/>
      <c r="D194" s="439"/>
      <c r="E194" s="439"/>
      <c r="F194" s="439"/>
      <c r="G194" s="440"/>
    </row>
    <row r="195" spans="1:7" ht="35.1" customHeight="1">
      <c r="A195" s="327" t="str">
        <f>A142</f>
        <v>Porcentaje de acciones de seguimiento en materia de derechos humanos, perspectiva de género e inclusión social realizadas</v>
      </c>
      <c r="B195" s="328"/>
      <c r="C195" s="328"/>
      <c r="D195" s="328"/>
      <c r="E195" s="328"/>
      <c r="F195" s="328"/>
      <c r="G195" s="329"/>
    </row>
    <row r="196" spans="1:7" ht="35.1" customHeight="1">
      <c r="A196" s="99" t="s">
        <v>84</v>
      </c>
      <c r="B196" s="441"/>
      <c r="C196" s="442"/>
      <c r="D196" s="442"/>
      <c r="E196" s="442"/>
      <c r="F196" s="442"/>
      <c r="G196" s="443"/>
    </row>
    <row r="197" spans="1:7" ht="35.1" customHeight="1">
      <c r="A197" s="99" t="s">
        <v>85</v>
      </c>
      <c r="B197" s="438"/>
      <c r="C197" s="439"/>
      <c r="D197" s="439"/>
      <c r="E197" s="439"/>
      <c r="F197" s="439"/>
      <c r="G197" s="440"/>
    </row>
    <row r="198" spans="1:7" ht="35.1" customHeight="1">
      <c r="A198" s="99" t="s">
        <v>86</v>
      </c>
      <c r="B198" s="471"/>
      <c r="C198" s="472"/>
      <c r="D198" s="472"/>
      <c r="E198" s="472"/>
      <c r="F198" s="472"/>
      <c r="G198" s="473"/>
    </row>
    <row r="199" spans="1:7" ht="35.1" customHeight="1">
      <c r="A199" s="339" t="str">
        <f>A145</f>
        <v>Porcentaje de actividades realizadas por las instancias del Sistema Nacional de Transparencia que cuentan con el acompañamiento de la Dirección General Técnica, Seguimiento y Normatividad</v>
      </c>
      <c r="B199" s="340"/>
      <c r="C199" s="340"/>
      <c r="D199" s="340"/>
      <c r="E199" s="340"/>
      <c r="F199" s="340"/>
      <c r="G199" s="341"/>
    </row>
    <row r="200" spans="1:7" ht="35.1" customHeight="1">
      <c r="A200" s="99" t="s">
        <v>84</v>
      </c>
      <c r="B200" s="441"/>
      <c r="C200" s="442"/>
      <c r="D200" s="442"/>
      <c r="E200" s="442"/>
      <c r="F200" s="442"/>
      <c r="G200" s="443"/>
    </row>
    <row r="201" spans="1:7" ht="35.1" customHeight="1">
      <c r="A201" s="99" t="s">
        <v>85</v>
      </c>
      <c r="B201" s="438"/>
      <c r="C201" s="439"/>
      <c r="D201" s="439"/>
      <c r="E201" s="439"/>
      <c r="F201" s="439"/>
      <c r="G201" s="440"/>
    </row>
    <row r="202" spans="1:7" ht="35.1" customHeight="1">
      <c r="A202" s="99" t="s">
        <v>86</v>
      </c>
      <c r="B202" s="438"/>
      <c r="C202" s="439"/>
      <c r="D202" s="439"/>
      <c r="E202" s="439"/>
      <c r="F202" s="439"/>
      <c r="G202" s="440"/>
    </row>
    <row r="203" spans="1:7" ht="35.1" customHeight="1">
      <c r="A203" s="339" t="str">
        <f>A148</f>
        <v>Porcentaje de sesiones del Consejo Nacional del Sistema Nacional de Transparencia que cuentan con contenidos preparados desde la Dirección General Técnica, Seguimiento y Normatividad</v>
      </c>
      <c r="B203" s="340"/>
      <c r="C203" s="340"/>
      <c r="D203" s="340"/>
      <c r="E203" s="340"/>
      <c r="F203" s="340"/>
      <c r="G203" s="341"/>
    </row>
    <row r="204" spans="1:7" ht="35.1" customHeight="1">
      <c r="A204" s="99" t="s">
        <v>84</v>
      </c>
      <c r="B204" s="441"/>
      <c r="C204" s="442"/>
      <c r="D204" s="442"/>
      <c r="E204" s="442"/>
      <c r="F204" s="442"/>
      <c r="G204" s="443"/>
    </row>
    <row r="205" spans="1:7" ht="35.1" customHeight="1">
      <c r="A205" s="99" t="s">
        <v>85</v>
      </c>
      <c r="B205" s="438"/>
      <c r="C205" s="439"/>
      <c r="D205" s="439"/>
      <c r="E205" s="439"/>
      <c r="F205" s="439"/>
      <c r="G205" s="440"/>
    </row>
    <row r="206" spans="1:7" ht="35.1" customHeight="1">
      <c r="A206" s="99" t="s">
        <v>86</v>
      </c>
      <c r="B206" s="438"/>
      <c r="C206" s="439"/>
      <c r="D206" s="439"/>
      <c r="E206" s="439"/>
      <c r="F206" s="439"/>
      <c r="G206" s="440"/>
    </row>
    <row r="207" spans="1:7" ht="35.1" customHeight="1">
      <c r="A207" s="339" t="str">
        <f>A151</f>
        <v>Porcentaje de acuerdos del Consejo Nacional del Sistema Nacional de Transparencia con acciones de verificación desde la Dirección General Técnica Seguimiento y Normatividad.</v>
      </c>
      <c r="B207" s="340"/>
      <c r="C207" s="340"/>
      <c r="D207" s="340"/>
      <c r="E207" s="340"/>
      <c r="F207" s="340"/>
      <c r="G207" s="341"/>
    </row>
    <row r="208" spans="1:7" ht="35.1" customHeight="1">
      <c r="A208" s="99" t="s">
        <v>84</v>
      </c>
      <c r="B208" s="474"/>
      <c r="C208" s="475"/>
      <c r="D208" s="475"/>
      <c r="E208" s="475"/>
      <c r="F208" s="475"/>
      <c r="G208" s="476"/>
    </row>
    <row r="209" spans="1:7" ht="35.1" customHeight="1">
      <c r="A209" s="99" t="s">
        <v>85</v>
      </c>
      <c r="B209" s="471"/>
      <c r="C209" s="472"/>
      <c r="D209" s="472"/>
      <c r="E209" s="472"/>
      <c r="F209" s="472"/>
      <c r="G209" s="473"/>
    </row>
    <row r="210" spans="1:7" ht="35.1" customHeight="1">
      <c r="A210" s="99" t="s">
        <v>86</v>
      </c>
      <c r="B210" s="471"/>
      <c r="C210" s="472"/>
      <c r="D210" s="472"/>
      <c r="E210" s="472"/>
      <c r="F210" s="472"/>
      <c r="G210" s="473"/>
    </row>
    <row r="211" spans="1:7" ht="35.1" customHeight="1">
      <c r="A211" s="339" t="str">
        <f>A154</f>
        <v>Porcentaje de informes elaborados sobre el Sistema Nacional de Transparencia.</v>
      </c>
      <c r="B211" s="340"/>
      <c r="C211" s="340"/>
      <c r="D211" s="340"/>
      <c r="E211" s="340"/>
      <c r="F211" s="340"/>
      <c r="G211" s="341"/>
    </row>
    <row r="212" spans="1:7" ht="35.1" customHeight="1">
      <c r="A212" s="99" t="s">
        <v>84</v>
      </c>
      <c r="B212" s="441"/>
      <c r="C212" s="442"/>
      <c r="D212" s="442"/>
      <c r="E212" s="442"/>
      <c r="F212" s="442"/>
      <c r="G212" s="443"/>
    </row>
    <row r="213" spans="1:7" ht="35.1" customHeight="1">
      <c r="A213" s="99" t="s">
        <v>85</v>
      </c>
      <c r="B213" s="438"/>
      <c r="C213" s="439"/>
      <c r="D213" s="439"/>
      <c r="E213" s="439"/>
      <c r="F213" s="439"/>
      <c r="G213" s="440"/>
    </row>
    <row r="214" spans="1:7" ht="35.1" customHeight="1">
      <c r="A214" s="99" t="s">
        <v>86</v>
      </c>
      <c r="B214" s="438"/>
      <c r="C214" s="439"/>
      <c r="D214" s="439"/>
      <c r="E214" s="439"/>
      <c r="F214" s="439"/>
      <c r="G214" s="440"/>
    </row>
    <row r="215" spans="1:7" ht="35.1" customHeight="1">
      <c r="A215" s="339" t="str">
        <f>A157</f>
        <v>Porcentaje de acuerdos publicados.</v>
      </c>
      <c r="B215" s="340"/>
      <c r="C215" s="340"/>
      <c r="D215" s="340"/>
      <c r="E215" s="340"/>
      <c r="F215" s="340"/>
      <c r="G215" s="341"/>
    </row>
    <row r="216" spans="1:7" ht="35.1" customHeight="1">
      <c r="A216" s="99" t="s">
        <v>84</v>
      </c>
      <c r="B216" s="441"/>
      <c r="C216" s="442"/>
      <c r="D216" s="442"/>
      <c r="E216" s="442"/>
      <c r="F216" s="442"/>
      <c r="G216" s="443"/>
    </row>
    <row r="217" spans="1:7" ht="35.1" customHeight="1">
      <c r="A217" s="99" t="s">
        <v>85</v>
      </c>
      <c r="B217" s="438"/>
      <c r="C217" s="439"/>
      <c r="D217" s="439"/>
      <c r="E217" s="439"/>
      <c r="F217" s="439"/>
      <c r="G217" s="440"/>
    </row>
    <row r="218" spans="1:7" ht="35.1" customHeight="1">
      <c r="A218" s="99" t="s">
        <v>86</v>
      </c>
      <c r="B218" s="438"/>
      <c r="C218" s="439"/>
      <c r="D218" s="439"/>
      <c r="E218" s="439"/>
      <c r="F218" s="439"/>
      <c r="G218" s="440"/>
    </row>
    <row r="219" spans="1:7" ht="35.1" customHeight="1">
      <c r="A219" s="339" t="str">
        <f>A160</f>
        <v>Porcentaje de secciones con contenidos en línea actualizados.</v>
      </c>
      <c r="B219" s="340"/>
      <c r="C219" s="340"/>
      <c r="D219" s="340"/>
      <c r="E219" s="340"/>
      <c r="F219" s="340"/>
      <c r="G219" s="341"/>
    </row>
    <row r="220" spans="1:7" ht="35.1" customHeight="1">
      <c r="A220" s="99" t="s">
        <v>84</v>
      </c>
      <c r="B220" s="441"/>
      <c r="C220" s="442"/>
      <c r="D220" s="442"/>
      <c r="E220" s="442"/>
      <c r="F220" s="442"/>
      <c r="G220" s="443"/>
    </row>
    <row r="221" spans="1:7" ht="35.1" customHeight="1">
      <c r="A221" s="99" t="s">
        <v>85</v>
      </c>
      <c r="B221" s="438"/>
      <c r="C221" s="439"/>
      <c r="D221" s="439"/>
      <c r="E221" s="439"/>
      <c r="F221" s="439"/>
      <c r="G221" s="440"/>
    </row>
    <row r="222" spans="1:7" ht="35.1" customHeight="1">
      <c r="A222" s="99" t="s">
        <v>86</v>
      </c>
      <c r="B222" s="438"/>
      <c r="C222" s="439"/>
      <c r="D222" s="439"/>
      <c r="E222" s="439"/>
      <c r="F222" s="439"/>
      <c r="G222" s="440"/>
    </row>
    <row r="223" spans="1:7" ht="35.1" customHeight="1">
      <c r="A223" s="339" t="str">
        <f>A116</f>
        <v xml:space="preserve">Porcentaje de presupuesto ejercido 
</v>
      </c>
      <c r="B223" s="340"/>
      <c r="C223" s="340"/>
      <c r="D223" s="340"/>
      <c r="E223" s="340"/>
      <c r="F223" s="340"/>
      <c r="G223" s="341"/>
    </row>
    <row r="224" spans="1:7" ht="35.1" customHeight="1">
      <c r="A224" s="99" t="s">
        <v>84</v>
      </c>
      <c r="B224" s="441"/>
      <c r="C224" s="442"/>
      <c r="D224" s="442"/>
      <c r="E224" s="442"/>
      <c r="F224" s="442"/>
      <c r="G224" s="443"/>
    </row>
    <row r="225" spans="1:7" ht="35.1" customHeight="1">
      <c r="A225" s="99" t="s">
        <v>85</v>
      </c>
      <c r="B225" s="438"/>
      <c r="C225" s="439"/>
      <c r="D225" s="439"/>
      <c r="E225" s="439"/>
      <c r="F225" s="439"/>
      <c r="G225" s="440"/>
    </row>
    <row r="226" spans="1:7" ht="35.1" customHeight="1">
      <c r="A226" s="99" t="s">
        <v>86</v>
      </c>
      <c r="B226" s="438"/>
      <c r="C226" s="439"/>
      <c r="D226" s="439"/>
      <c r="E226" s="439"/>
      <c r="F226" s="439"/>
      <c r="G226" s="440"/>
    </row>
    <row r="227" spans="1:7" ht="35.1" customHeight="1">
      <c r="A227" s="327" t="str">
        <f>A122</f>
        <v xml:space="preserve">Porcentaje de avance del Proyecto </v>
      </c>
      <c r="B227" s="328"/>
      <c r="C227" s="328"/>
      <c r="D227" s="328"/>
      <c r="E227" s="328"/>
      <c r="F227" s="328"/>
      <c r="G227" s="329"/>
    </row>
    <row r="228" spans="1:7" ht="35.1" customHeight="1">
      <c r="A228" s="99" t="s">
        <v>84</v>
      </c>
      <c r="B228" s="441"/>
      <c r="C228" s="442"/>
      <c r="D228" s="442"/>
      <c r="E228" s="442"/>
      <c r="F228" s="442"/>
      <c r="G228" s="443"/>
    </row>
    <row r="229" spans="1:7" ht="35.1" customHeight="1">
      <c r="A229" s="99" t="s">
        <v>85</v>
      </c>
      <c r="B229" s="438"/>
      <c r="C229" s="439"/>
      <c r="D229" s="439"/>
      <c r="E229" s="439"/>
      <c r="F229" s="439"/>
      <c r="G229" s="440"/>
    </row>
    <row r="230" spans="1:7" ht="35.1" customHeight="1">
      <c r="A230" s="99" t="s">
        <v>86</v>
      </c>
      <c r="B230" s="438"/>
      <c r="C230" s="439"/>
      <c r="D230" s="439"/>
      <c r="E230" s="439"/>
      <c r="F230" s="439"/>
      <c r="G230" s="440"/>
    </row>
    <row r="231" spans="1:7" ht="35.1" customHeight="1">
      <c r="A231" s="327"/>
      <c r="B231" s="328"/>
      <c r="C231" s="328"/>
      <c r="D231" s="328"/>
      <c r="E231" s="328"/>
      <c r="F231" s="328"/>
      <c r="G231" s="329"/>
    </row>
  </sheetData>
  <mergeCells count="232">
    <mergeCell ref="A231:G231"/>
    <mergeCell ref="B225:G225"/>
    <mergeCell ref="B224:G224"/>
    <mergeCell ref="A223:G223"/>
    <mergeCell ref="B226:G226"/>
    <mergeCell ref="A227:G227"/>
    <mergeCell ref="B228:G228"/>
    <mergeCell ref="B229:G229"/>
    <mergeCell ref="B230:G230"/>
    <mergeCell ref="B218:G218"/>
    <mergeCell ref="A219:G219"/>
    <mergeCell ref="B220:G220"/>
    <mergeCell ref="B221:G221"/>
    <mergeCell ref="B222:G222"/>
    <mergeCell ref="B213:G213"/>
    <mergeCell ref="B214:G214"/>
    <mergeCell ref="A215:G215"/>
    <mergeCell ref="B216:G216"/>
    <mergeCell ref="B217:G217"/>
    <mergeCell ref="B210:G210"/>
    <mergeCell ref="A211:G211"/>
    <mergeCell ref="B212:G212"/>
    <mergeCell ref="B189:G189"/>
    <mergeCell ref="B190:G190"/>
    <mergeCell ref="A191:G191"/>
    <mergeCell ref="B192:G192"/>
    <mergeCell ref="B193:G193"/>
    <mergeCell ref="B194:G194"/>
    <mergeCell ref="A195:G195"/>
    <mergeCell ref="B196:G196"/>
    <mergeCell ref="B197:G197"/>
    <mergeCell ref="B198:G198"/>
    <mergeCell ref="A199:G199"/>
    <mergeCell ref="B200:G200"/>
    <mergeCell ref="B201:G201"/>
    <mergeCell ref="B202:G202"/>
    <mergeCell ref="A203:G203"/>
    <mergeCell ref="B204:G204"/>
    <mergeCell ref="B205:G205"/>
    <mergeCell ref="B206:G206"/>
    <mergeCell ref="A207:G207"/>
    <mergeCell ref="B208:G208"/>
    <mergeCell ref="B209:G209"/>
    <mergeCell ref="A187:G187"/>
    <mergeCell ref="B188:G188"/>
    <mergeCell ref="B177:G177"/>
    <mergeCell ref="B178:G178"/>
    <mergeCell ref="A179:G179"/>
    <mergeCell ref="B180:G180"/>
    <mergeCell ref="B181:G181"/>
    <mergeCell ref="B182:G182"/>
    <mergeCell ref="B164:G164"/>
    <mergeCell ref="B165:G165"/>
    <mergeCell ref="A183:G183"/>
    <mergeCell ref="B184:G184"/>
    <mergeCell ref="B185:G185"/>
    <mergeCell ref="B186:G186"/>
    <mergeCell ref="A171:G171"/>
    <mergeCell ref="B172:G172"/>
    <mergeCell ref="B173:G173"/>
    <mergeCell ref="B174:G174"/>
    <mergeCell ref="A175:G175"/>
    <mergeCell ref="B176:G176"/>
    <mergeCell ref="B159:G159"/>
    <mergeCell ref="A160:G160"/>
    <mergeCell ref="B161:G161"/>
    <mergeCell ref="B162:G162"/>
    <mergeCell ref="A169:G169"/>
    <mergeCell ref="A170:G170"/>
    <mergeCell ref="A166:G166"/>
    <mergeCell ref="B167:G167"/>
    <mergeCell ref="B168:G168"/>
    <mergeCell ref="A163:G163"/>
    <mergeCell ref="B156:G156"/>
    <mergeCell ref="A157:G157"/>
    <mergeCell ref="B158:G158"/>
    <mergeCell ref="B135:G135"/>
    <mergeCell ref="A136:G136"/>
    <mergeCell ref="B137:G137"/>
    <mergeCell ref="B138:G138"/>
    <mergeCell ref="A139:G139"/>
    <mergeCell ref="B140:G140"/>
    <mergeCell ref="B141:G141"/>
    <mergeCell ref="A142:G142"/>
    <mergeCell ref="B143:G143"/>
    <mergeCell ref="B144:G144"/>
    <mergeCell ref="A145:G145"/>
    <mergeCell ref="B146:G146"/>
    <mergeCell ref="B147:G147"/>
    <mergeCell ref="A148:G148"/>
    <mergeCell ref="B149:G149"/>
    <mergeCell ref="B150:G150"/>
    <mergeCell ref="A151:G151"/>
    <mergeCell ref="B152:G152"/>
    <mergeCell ref="B153:G153"/>
    <mergeCell ref="A154:G154"/>
    <mergeCell ref="B155:G155"/>
    <mergeCell ref="B132:G132"/>
    <mergeCell ref="A133:G133"/>
    <mergeCell ref="B134:G134"/>
    <mergeCell ref="A99:A103"/>
    <mergeCell ref="B99:B103"/>
    <mergeCell ref="C99:C103"/>
    <mergeCell ref="D99:D103"/>
    <mergeCell ref="E99:E103"/>
    <mergeCell ref="A105:A109"/>
    <mergeCell ref="B105:B109"/>
    <mergeCell ref="C105:C109"/>
    <mergeCell ref="D105:D109"/>
    <mergeCell ref="E105:E109"/>
    <mergeCell ref="A123:G123"/>
    <mergeCell ref="A124:G124"/>
    <mergeCell ref="B125:G125"/>
    <mergeCell ref="B126:G126"/>
    <mergeCell ref="A127:G127"/>
    <mergeCell ref="B128:G128"/>
    <mergeCell ref="B129:G129"/>
    <mergeCell ref="A130:G130"/>
    <mergeCell ref="B131:G131"/>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49:A53"/>
    <mergeCell ref="B49:B53"/>
    <mergeCell ref="C49:C53"/>
    <mergeCell ref="D49:D53"/>
    <mergeCell ref="E49:E53"/>
    <mergeCell ref="A55:G55"/>
    <mergeCell ref="A56:E56"/>
    <mergeCell ref="F56:G56"/>
    <mergeCell ref="A57:A61"/>
    <mergeCell ref="B57:B61"/>
    <mergeCell ref="C57:C61"/>
    <mergeCell ref="D57:D61"/>
    <mergeCell ref="E57:E6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A15:B15"/>
    <mergeCell ref="C15:G15"/>
    <mergeCell ref="A16:B16"/>
    <mergeCell ref="C16:G16"/>
    <mergeCell ref="A17:B17"/>
    <mergeCell ref="C17:G17"/>
    <mergeCell ref="A18:B18"/>
    <mergeCell ref="C18:G18"/>
    <mergeCell ref="A42:E42"/>
    <mergeCell ref="F42:G42"/>
    <mergeCell ref="D35:D39"/>
    <mergeCell ref="E35:E39"/>
    <mergeCell ref="A41:G41"/>
    <mergeCell ref="A7:C7"/>
    <mergeCell ref="D7:G7"/>
    <mergeCell ref="A8:G8"/>
    <mergeCell ref="A9:G9"/>
    <mergeCell ref="A10:G10"/>
    <mergeCell ref="A11:G11"/>
    <mergeCell ref="A12:G12"/>
    <mergeCell ref="A13:G13"/>
    <mergeCell ref="A14:G14"/>
    <mergeCell ref="A1:C1"/>
    <mergeCell ref="D1:G1"/>
    <mergeCell ref="A2:G2"/>
    <mergeCell ref="A3:G3"/>
    <mergeCell ref="A4:C4"/>
    <mergeCell ref="D4:G4"/>
    <mergeCell ref="A117:A121"/>
    <mergeCell ref="B117:B121"/>
    <mergeCell ref="C117:C121"/>
    <mergeCell ref="D117:D121"/>
    <mergeCell ref="E117:E121"/>
    <mergeCell ref="A111:A115"/>
    <mergeCell ref="B111:B115"/>
    <mergeCell ref="C111:C115"/>
    <mergeCell ref="D111:D115"/>
    <mergeCell ref="E111:E115"/>
    <mergeCell ref="A19:G19"/>
    <mergeCell ref="A20:B21"/>
    <mergeCell ref="C20:D20"/>
    <mergeCell ref="C21:D21"/>
    <mergeCell ref="A5:C5"/>
    <mergeCell ref="D5:G5"/>
    <mergeCell ref="A6:C6"/>
    <mergeCell ref="D6:G6"/>
  </mergeCells>
  <printOptions horizontalCentered="1"/>
  <pageMargins left="0.55118110236220474" right="0.55118110236220474" top="0.78740157480314965" bottom="0.78740157480314965" header="0.51181102362204722" footer="0.51181102362204722"/>
  <pageSetup scale="56" fitToHeight="0" orientation="landscape" r:id="rId1"/>
  <rowBreaks count="2" manualBreakCount="2">
    <brk id="54" max="6" man="1"/>
    <brk id="122"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C34D0-6D55-4374-BF39-CEB2B9AB0A76}">
  <sheetPr>
    <tabColor rgb="FFD4C197"/>
    <pageSetUpPr fitToPage="1"/>
  </sheetPr>
  <dimension ref="A2:F28"/>
  <sheetViews>
    <sheetView showGridLines="0" zoomScale="80" zoomScaleNormal="80" workbookViewId="0">
      <selection activeCell="A8" sqref="A8:F11"/>
    </sheetView>
  </sheetViews>
  <sheetFormatPr baseColWidth="10" defaultColWidth="11.42578125" defaultRowHeight="1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c r="A2" s="170" t="s">
        <v>12</v>
      </c>
      <c r="B2" s="170"/>
      <c r="C2" s="171" t="s">
        <v>1114</v>
      </c>
      <c r="D2" s="171"/>
      <c r="E2" s="171"/>
      <c r="F2" s="171"/>
    </row>
    <row r="3" spans="1:6" ht="26.25" customHeight="1" thickBot="1">
      <c r="A3" s="170"/>
      <c r="B3" s="170"/>
      <c r="C3" s="172"/>
      <c r="D3" s="172"/>
      <c r="E3" s="172"/>
      <c r="F3" s="172"/>
    </row>
    <row r="4" spans="1:6" ht="15.75" thickTop="1">
      <c r="A4" s="37"/>
      <c r="B4" s="37"/>
      <c r="C4" s="37"/>
      <c r="D4" s="37"/>
      <c r="E4" s="37"/>
      <c r="F4" s="37"/>
    </row>
    <row r="5" spans="1:6" hidden="1">
      <c r="A5" s="37"/>
      <c r="B5" s="37"/>
      <c r="C5" s="37"/>
      <c r="D5" s="37"/>
      <c r="E5" s="37"/>
      <c r="F5" s="37"/>
    </row>
    <row r="6" spans="1:6" hidden="1">
      <c r="A6" s="37"/>
      <c r="B6" s="37"/>
      <c r="C6" s="37"/>
      <c r="D6" s="37"/>
      <c r="E6" s="37"/>
      <c r="F6" s="37"/>
    </row>
    <row r="7" spans="1:6">
      <c r="A7" s="37"/>
      <c r="B7" s="37"/>
      <c r="C7" s="37"/>
      <c r="D7" s="37"/>
      <c r="E7" s="37"/>
      <c r="F7" s="37"/>
    </row>
    <row r="8" spans="1:6" ht="20.25" customHeight="1">
      <c r="A8" s="173" t="s">
        <v>210</v>
      </c>
      <c r="B8" s="174"/>
      <c r="C8" s="174"/>
      <c r="D8" s="174"/>
      <c r="E8" s="174"/>
      <c r="F8" s="174"/>
    </row>
    <row r="9" spans="1:6" ht="20.25" customHeight="1">
      <c r="A9" s="174"/>
      <c r="B9" s="174"/>
      <c r="C9" s="174"/>
      <c r="D9" s="174"/>
      <c r="E9" s="174"/>
      <c r="F9" s="174"/>
    </row>
    <row r="10" spans="1:6" ht="20.25" customHeight="1">
      <c r="A10" s="174"/>
      <c r="B10" s="174"/>
      <c r="C10" s="174"/>
      <c r="D10" s="174"/>
      <c r="E10" s="174"/>
      <c r="F10" s="174"/>
    </row>
    <row r="11" spans="1:6" ht="54" customHeight="1">
      <c r="A11" s="174"/>
      <c r="B11" s="174"/>
      <c r="C11" s="174"/>
      <c r="D11" s="174"/>
      <c r="E11" s="174"/>
      <c r="F11" s="174"/>
    </row>
    <row r="12" spans="1:6" hidden="1">
      <c r="A12" s="37"/>
      <c r="B12" s="37"/>
      <c r="C12" s="37"/>
      <c r="D12" s="37"/>
      <c r="E12" s="37"/>
      <c r="F12" s="37"/>
    </row>
    <row r="13" spans="1:6" hidden="1">
      <c r="A13" s="37"/>
      <c r="B13" s="37"/>
      <c r="C13" s="37"/>
      <c r="D13" s="37"/>
      <c r="E13" s="37"/>
      <c r="F13" s="37"/>
    </row>
    <row r="14" spans="1:6" ht="16.5" customHeight="1">
      <c r="A14" s="175"/>
      <c r="B14" s="175"/>
      <c r="C14" s="175"/>
      <c r="D14" s="175"/>
      <c r="E14" s="175"/>
      <c r="F14" s="175"/>
    </row>
    <row r="15" spans="1:6" s="2" customFormat="1" ht="32.25" customHeight="1">
      <c r="A15" s="38"/>
      <c r="B15" s="176" t="s">
        <v>8</v>
      </c>
      <c r="C15" s="176"/>
      <c r="D15" s="176"/>
      <c r="E15" s="176"/>
      <c r="F15" s="38"/>
    </row>
    <row r="16" spans="1:6" s="2" customFormat="1" ht="3.75" customHeight="1">
      <c r="A16" s="39"/>
      <c r="B16" s="39"/>
      <c r="C16" s="39"/>
      <c r="D16" s="39"/>
      <c r="E16" s="39"/>
      <c r="F16" s="38"/>
    </row>
    <row r="17" spans="1:6" s="2" customFormat="1" ht="18">
      <c r="A17" s="37"/>
      <c r="B17" s="40" t="s">
        <v>7</v>
      </c>
      <c r="C17" s="40" t="s">
        <v>6</v>
      </c>
      <c r="D17" s="40" t="s">
        <v>5</v>
      </c>
      <c r="E17" s="40" t="s">
        <v>4</v>
      </c>
      <c r="F17" s="38"/>
    </row>
    <row r="18" spans="1:6" s="2" customFormat="1" ht="18">
      <c r="A18" s="37"/>
      <c r="B18" s="40" t="s">
        <v>3</v>
      </c>
      <c r="C18" s="40" t="s">
        <v>3</v>
      </c>
      <c r="D18" s="40" t="s">
        <v>3</v>
      </c>
      <c r="E18" s="40" t="s">
        <v>2</v>
      </c>
      <c r="F18" s="38"/>
    </row>
    <row r="19" spans="1:6" s="2" customFormat="1" ht="8.25" customHeight="1">
      <c r="A19" s="37"/>
      <c r="B19" s="40"/>
      <c r="C19" s="40"/>
      <c r="D19" s="40"/>
      <c r="E19" s="40"/>
      <c r="F19" s="38"/>
    </row>
    <row r="20" spans="1:6" s="2" customFormat="1" ht="18">
      <c r="A20" s="42" t="s">
        <v>1113</v>
      </c>
      <c r="B20" s="44">
        <v>63589293</v>
      </c>
      <c r="C20" s="44">
        <v>29722640</v>
      </c>
      <c r="D20" s="44">
        <v>26828407.879999999</v>
      </c>
      <c r="E20" s="43">
        <f>D20/B20</f>
        <v>0.42190133927106249</v>
      </c>
      <c r="F20" s="38"/>
    </row>
    <row r="21" spans="1:6" s="2" customFormat="1" ht="18">
      <c r="A21" s="42" t="s">
        <v>0</v>
      </c>
      <c r="B21" s="44">
        <v>63811244.419999987</v>
      </c>
      <c r="C21" s="44">
        <v>29730866.420000002</v>
      </c>
      <c r="D21" s="44">
        <v>26828407.879999999</v>
      </c>
      <c r="E21" s="43">
        <f>D21/B21</f>
        <v>0.42043386120818743</v>
      </c>
      <c r="F21" s="38"/>
    </row>
    <row r="22" spans="1:6">
      <c r="A22" s="37"/>
      <c r="B22" s="134"/>
      <c r="C22" s="134"/>
      <c r="D22" s="134"/>
      <c r="E22" s="135"/>
      <c r="F22" s="37"/>
    </row>
    <row r="23" spans="1:6">
      <c r="A23" s="37"/>
      <c r="B23" s="37"/>
      <c r="C23" s="37"/>
      <c r="D23" s="37"/>
      <c r="E23" s="37"/>
      <c r="F23" s="37"/>
    </row>
    <row r="24" spans="1:6" ht="36" customHeight="1">
      <c r="A24" s="177" t="s">
        <v>15</v>
      </c>
      <c r="B24" s="177"/>
      <c r="C24" s="177"/>
      <c r="D24" s="177"/>
      <c r="E24" s="177"/>
      <c r="F24" s="177"/>
    </row>
    <row r="25" spans="1:6" ht="80.25" customHeight="1">
      <c r="A25" s="169" t="s">
        <v>16</v>
      </c>
      <c r="B25" s="169"/>
      <c r="C25" s="169"/>
      <c r="D25" s="169"/>
      <c r="E25" s="169"/>
      <c r="F25" s="169"/>
    </row>
    <row r="26" spans="1:6" ht="24" customHeight="1">
      <c r="A26" s="169" t="s">
        <v>211</v>
      </c>
      <c r="B26" s="169"/>
      <c r="C26" s="169"/>
      <c r="D26" s="169"/>
      <c r="E26" s="169"/>
      <c r="F26" s="169"/>
    </row>
    <row r="27" spans="1:6" ht="21.75" customHeight="1">
      <c r="A27" s="169" t="s">
        <v>212</v>
      </c>
      <c r="B27" s="169"/>
      <c r="C27" s="169"/>
      <c r="D27" s="169"/>
      <c r="E27" s="169"/>
      <c r="F27" s="169"/>
    </row>
    <row r="28" spans="1:6">
      <c r="A28" s="37"/>
      <c r="B28" s="37"/>
      <c r="C28" s="37"/>
      <c r="D28" s="37"/>
      <c r="E28" s="37"/>
      <c r="F28" s="37"/>
    </row>
  </sheetData>
  <mergeCells count="9">
    <mergeCell ref="A25:F25"/>
    <mergeCell ref="A26:F26"/>
    <mergeCell ref="A27:F27"/>
    <mergeCell ref="A2:B3"/>
    <mergeCell ref="C2:F3"/>
    <mergeCell ref="A8:F11"/>
    <mergeCell ref="A14:F14"/>
    <mergeCell ref="B15:E15"/>
    <mergeCell ref="A24:F24"/>
  </mergeCells>
  <hyperlinks>
    <hyperlink ref="A26:F26" location="DGAJ!A1" display="Dirección General de Asuntos Jurídicos" xr:uid="{1151297E-5308-4B98-B606-A5161F075BB3}"/>
    <hyperlink ref="A27:F27" location="DGPDI!A1" display="Dirección General de Planeación y Desempeño Institucional" xr:uid="{18074441-BF27-4AA7-9CDB-D06BA7BAC582}"/>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87639-B963-4E6D-A7B3-409BF316CA7A}">
  <sheetPr>
    <pageSetUpPr fitToPage="1"/>
  </sheetPr>
  <dimension ref="A1:G351"/>
  <sheetViews>
    <sheetView showGridLines="0" zoomScale="80" zoomScaleNormal="80" workbookViewId="0">
      <selection activeCell="D7" sqref="D7:G7"/>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213</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35</v>
      </c>
      <c r="E6" s="357"/>
      <c r="F6" s="357"/>
      <c r="G6" s="358"/>
    </row>
    <row r="7" spans="1:7" ht="33.950000000000003" customHeight="1">
      <c r="A7" s="296" t="s">
        <v>36</v>
      </c>
      <c r="B7" s="297"/>
      <c r="C7" s="298"/>
      <c r="D7" s="374" t="s">
        <v>534</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214</v>
      </c>
      <c r="B11" s="315"/>
      <c r="C11" s="315"/>
      <c r="D11" s="315"/>
      <c r="E11" s="315"/>
      <c r="F11" s="315"/>
      <c r="G11" s="315"/>
    </row>
    <row r="12" spans="1:7" ht="18" customHeight="1">
      <c r="A12" s="314" t="s">
        <v>40</v>
      </c>
      <c r="B12" s="314"/>
      <c r="C12" s="314"/>
      <c r="D12" s="314"/>
      <c r="E12" s="314"/>
      <c r="F12" s="314"/>
      <c r="G12" s="314"/>
    </row>
    <row r="13" spans="1:7" ht="18" customHeight="1">
      <c r="A13" s="315" t="s">
        <v>100</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+'E004'!B20</f>
        <v>63589293</v>
      </c>
      <c r="D22" s="428"/>
      <c r="E22" s="84">
        <f>+'E004'!C20</f>
        <v>29722640</v>
      </c>
      <c r="F22" s="84">
        <f>+'E004'!D20</f>
        <v>26828407.879999999</v>
      </c>
      <c r="G22" s="85">
        <f>F22/C22*100</f>
        <v>42.190133927106253</v>
      </c>
    </row>
    <row r="23" spans="1:7" ht="16.5" customHeight="1">
      <c r="A23" s="317" t="s">
        <v>0</v>
      </c>
      <c r="B23" s="317"/>
      <c r="C23" s="321">
        <f>+'E004'!B21</f>
        <v>63811244.419999987</v>
      </c>
      <c r="D23" s="428"/>
      <c r="E23" s="84">
        <f>+'E004'!C21</f>
        <v>29730866.420000002</v>
      </c>
      <c r="F23" s="84">
        <f>+'E004'!D21</f>
        <v>26828407.879999999</v>
      </c>
      <c r="G23" s="112">
        <f>F23/C23*100</f>
        <v>42.043386120818745</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13">
        <v>3.6</v>
      </c>
    </row>
    <row r="28" spans="1:7">
      <c r="A28" s="317"/>
      <c r="B28" s="317"/>
      <c r="C28" s="317"/>
      <c r="D28" s="317"/>
      <c r="E28" s="317"/>
      <c r="F28" s="93" t="s">
        <v>63</v>
      </c>
      <c r="G28" s="87">
        <v>3.6</v>
      </c>
    </row>
    <row r="29" spans="1:7">
      <c r="A29" s="317"/>
      <c r="B29" s="317"/>
      <c r="C29" s="317"/>
      <c r="D29" s="317"/>
      <c r="E29" s="317"/>
      <c r="F29" s="92" t="s">
        <v>64</v>
      </c>
      <c r="G29" s="87" t="s">
        <v>159</v>
      </c>
    </row>
    <row r="30" spans="1:7">
      <c r="A30" s="317"/>
      <c r="B30" s="317"/>
      <c r="C30" s="317"/>
      <c r="D30" s="317"/>
      <c r="E30" s="317"/>
      <c r="F30" s="86" t="s">
        <v>65</v>
      </c>
      <c r="G30" s="87" t="s">
        <v>159</v>
      </c>
    </row>
    <row r="31" spans="1:7">
      <c r="A31" s="317"/>
      <c r="B31" s="317"/>
      <c r="C31" s="317"/>
      <c r="D31" s="317"/>
      <c r="E31" s="317"/>
      <c r="F31" s="92" t="s">
        <v>66</v>
      </c>
      <c r="G31" s="87" t="s">
        <v>159</v>
      </c>
    </row>
    <row r="32" spans="1:7" ht="99.75">
      <c r="A32" s="89" t="s">
        <v>215</v>
      </c>
      <c r="B32" s="89" t="s">
        <v>535</v>
      </c>
      <c r="C32" s="89" t="s">
        <v>536</v>
      </c>
      <c r="D32" s="90" t="s">
        <v>67</v>
      </c>
      <c r="E32" s="114" t="s">
        <v>79</v>
      </c>
      <c r="F32" s="103" t="s">
        <v>1324</v>
      </c>
      <c r="G32" s="87"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76</v>
      </c>
    </row>
    <row r="36" spans="1:7">
      <c r="A36" s="317"/>
      <c r="B36" s="317"/>
      <c r="C36" s="317"/>
      <c r="D36" s="317"/>
      <c r="E36" s="317"/>
      <c r="F36" s="93" t="s">
        <v>63</v>
      </c>
      <c r="G36" s="113">
        <v>76</v>
      </c>
    </row>
    <row r="37" spans="1:7">
      <c r="A37" s="317"/>
      <c r="B37" s="317"/>
      <c r="C37" s="317"/>
      <c r="D37" s="317"/>
      <c r="E37" s="317"/>
      <c r="F37" s="93" t="s">
        <v>64</v>
      </c>
      <c r="G37" s="87" t="s">
        <v>159</v>
      </c>
    </row>
    <row r="38" spans="1:7">
      <c r="A38" s="317"/>
      <c r="B38" s="317"/>
      <c r="C38" s="317"/>
      <c r="D38" s="317"/>
      <c r="E38" s="317"/>
      <c r="F38" s="93" t="s">
        <v>65</v>
      </c>
      <c r="G38" s="87" t="s">
        <v>159</v>
      </c>
    </row>
    <row r="39" spans="1:7">
      <c r="A39" s="317"/>
      <c r="B39" s="317"/>
      <c r="C39" s="317"/>
      <c r="D39" s="317"/>
      <c r="E39" s="317"/>
      <c r="F39" s="93" t="s">
        <v>66</v>
      </c>
      <c r="G39" s="87" t="s">
        <v>159</v>
      </c>
    </row>
    <row r="40" spans="1:7" ht="71.25">
      <c r="A40" s="89" t="s">
        <v>537</v>
      </c>
      <c r="B40" s="89" t="s">
        <v>538</v>
      </c>
      <c r="C40" s="89" t="s">
        <v>539</v>
      </c>
      <c r="D40" s="90" t="s">
        <v>69</v>
      </c>
      <c r="E40" s="114" t="s">
        <v>79</v>
      </c>
      <c r="F40" s="86" t="s">
        <v>68</v>
      </c>
      <c r="G40" s="87" t="s">
        <v>159</v>
      </c>
    </row>
    <row r="41" spans="1:7">
      <c r="A41" s="317" t="s">
        <v>57</v>
      </c>
      <c r="B41" s="317" t="s">
        <v>58</v>
      </c>
      <c r="C41" s="317" t="s">
        <v>59</v>
      </c>
      <c r="D41" s="317" t="s">
        <v>60</v>
      </c>
      <c r="E41" s="317" t="s">
        <v>61</v>
      </c>
      <c r="F41" s="92" t="s">
        <v>62</v>
      </c>
      <c r="G41" s="87">
        <v>60</v>
      </c>
    </row>
    <row r="42" spans="1:7">
      <c r="A42" s="317"/>
      <c r="B42" s="317"/>
      <c r="C42" s="317"/>
      <c r="D42" s="317"/>
      <c r="E42" s="317"/>
      <c r="F42" s="93" t="s">
        <v>63</v>
      </c>
      <c r="G42" s="87">
        <v>60</v>
      </c>
    </row>
    <row r="43" spans="1:7">
      <c r="A43" s="317"/>
      <c r="B43" s="317"/>
      <c r="C43" s="317"/>
      <c r="D43" s="317"/>
      <c r="E43" s="317"/>
      <c r="F43" s="93" t="s">
        <v>64</v>
      </c>
      <c r="G43" s="87" t="s">
        <v>159</v>
      </c>
    </row>
    <row r="44" spans="1:7">
      <c r="A44" s="317"/>
      <c r="B44" s="317"/>
      <c r="C44" s="317"/>
      <c r="D44" s="317"/>
      <c r="E44" s="317"/>
      <c r="F44" s="93" t="s">
        <v>65</v>
      </c>
      <c r="G44" s="87" t="s">
        <v>159</v>
      </c>
    </row>
    <row r="45" spans="1:7">
      <c r="A45" s="317"/>
      <c r="B45" s="317"/>
      <c r="C45" s="317"/>
      <c r="D45" s="317"/>
      <c r="E45" s="317"/>
      <c r="F45" s="93" t="s">
        <v>66</v>
      </c>
      <c r="G45" s="87" t="s">
        <v>159</v>
      </c>
    </row>
    <row r="46" spans="1:7" ht="71.25">
      <c r="A46" s="89" t="s">
        <v>540</v>
      </c>
      <c r="B46" s="89" t="s">
        <v>538</v>
      </c>
      <c r="C46" s="89" t="s">
        <v>541</v>
      </c>
      <c r="D46" s="90" t="s">
        <v>69</v>
      </c>
      <c r="E46" s="114" t="s">
        <v>79</v>
      </c>
      <c r="F46" s="86" t="s">
        <v>68</v>
      </c>
      <c r="G46" s="87" t="s">
        <v>159</v>
      </c>
    </row>
    <row r="47" spans="1:7">
      <c r="A47" s="318" t="s">
        <v>1326</v>
      </c>
      <c r="B47" s="319"/>
      <c r="C47" s="319"/>
      <c r="D47" s="319"/>
      <c r="E47" s="319"/>
      <c r="F47" s="319"/>
      <c r="G47" s="320"/>
    </row>
    <row r="48" spans="1:7">
      <c r="A48" s="316" t="s">
        <v>55</v>
      </c>
      <c r="B48" s="316"/>
      <c r="C48" s="316"/>
      <c r="D48" s="316"/>
      <c r="E48" s="316"/>
      <c r="F48" s="316" t="s">
        <v>56</v>
      </c>
      <c r="G48" s="316"/>
    </row>
    <row r="49" spans="1:7">
      <c r="A49" s="317" t="s">
        <v>57</v>
      </c>
      <c r="B49" s="317" t="s">
        <v>58</v>
      </c>
      <c r="C49" s="317" t="s">
        <v>59</v>
      </c>
      <c r="D49" s="317" t="s">
        <v>60</v>
      </c>
      <c r="E49" s="317" t="s">
        <v>61</v>
      </c>
      <c r="F49" s="93" t="s">
        <v>62</v>
      </c>
      <c r="G49" s="113">
        <v>100</v>
      </c>
    </row>
    <row r="50" spans="1:7">
      <c r="A50" s="317"/>
      <c r="B50" s="317"/>
      <c r="C50" s="317"/>
      <c r="D50" s="317"/>
      <c r="E50" s="317"/>
      <c r="F50" s="93" t="s">
        <v>63</v>
      </c>
      <c r="G50" s="113">
        <v>100</v>
      </c>
    </row>
    <row r="51" spans="1:7">
      <c r="A51" s="317"/>
      <c r="B51" s="317"/>
      <c r="C51" s="317"/>
      <c r="D51" s="317"/>
      <c r="E51" s="317"/>
      <c r="F51" s="93" t="s">
        <v>64</v>
      </c>
      <c r="G51" s="113">
        <v>100</v>
      </c>
    </row>
    <row r="52" spans="1:7">
      <c r="A52" s="317"/>
      <c r="B52" s="317"/>
      <c r="C52" s="317"/>
      <c r="D52" s="317"/>
      <c r="E52" s="317"/>
      <c r="F52" s="93" t="s">
        <v>65</v>
      </c>
      <c r="G52" s="113">
        <v>100</v>
      </c>
    </row>
    <row r="53" spans="1:7">
      <c r="A53" s="317"/>
      <c r="B53" s="317"/>
      <c r="C53" s="317"/>
      <c r="D53" s="317"/>
      <c r="E53" s="317"/>
      <c r="F53" s="93" t="s">
        <v>66</v>
      </c>
      <c r="G53" s="87">
        <f>(179/179)*100</f>
        <v>100</v>
      </c>
    </row>
    <row r="54" spans="1:7" ht="71.25">
      <c r="A54" s="89" t="s">
        <v>542</v>
      </c>
      <c r="B54" s="115" t="s">
        <v>543</v>
      </c>
      <c r="C54" s="89" t="s">
        <v>544</v>
      </c>
      <c r="D54" s="90" t="s">
        <v>69</v>
      </c>
      <c r="E54" s="114" t="s">
        <v>81</v>
      </c>
      <c r="F54" s="86" t="s">
        <v>68</v>
      </c>
      <c r="G54" s="113">
        <f>(G53/G49)*100</f>
        <v>100</v>
      </c>
    </row>
    <row r="55" spans="1:7">
      <c r="A55" s="317" t="s">
        <v>57</v>
      </c>
      <c r="B55" s="317" t="s">
        <v>58</v>
      </c>
      <c r="C55" s="317" t="s">
        <v>59</v>
      </c>
      <c r="D55" s="317" t="s">
        <v>60</v>
      </c>
      <c r="E55" s="317" t="s">
        <v>61</v>
      </c>
      <c r="F55" s="93" t="s">
        <v>62</v>
      </c>
      <c r="G55" s="87">
        <v>100</v>
      </c>
    </row>
    <row r="56" spans="1:7">
      <c r="A56" s="317"/>
      <c r="B56" s="317"/>
      <c r="C56" s="317"/>
      <c r="D56" s="317"/>
      <c r="E56" s="317"/>
      <c r="F56" s="93" t="s">
        <v>63</v>
      </c>
      <c r="G56" s="87">
        <v>100</v>
      </c>
    </row>
    <row r="57" spans="1:7">
      <c r="A57" s="317"/>
      <c r="B57" s="317"/>
      <c r="C57" s="317"/>
      <c r="D57" s="317"/>
      <c r="E57" s="317"/>
      <c r="F57" s="93" t="s">
        <v>64</v>
      </c>
      <c r="G57" s="113">
        <v>100</v>
      </c>
    </row>
    <row r="58" spans="1:7">
      <c r="A58" s="317"/>
      <c r="B58" s="317"/>
      <c r="C58" s="317"/>
      <c r="D58" s="317"/>
      <c r="E58" s="317"/>
      <c r="F58" s="93" t="s">
        <v>65</v>
      </c>
      <c r="G58" s="113">
        <v>100</v>
      </c>
    </row>
    <row r="59" spans="1:7">
      <c r="A59" s="317"/>
      <c r="B59" s="317"/>
      <c r="C59" s="317"/>
      <c r="D59" s="317"/>
      <c r="E59" s="317"/>
      <c r="F59" s="93" t="s">
        <v>66</v>
      </c>
      <c r="G59" s="87">
        <f>(9/9)*100</f>
        <v>100</v>
      </c>
    </row>
    <row r="60" spans="1:7" ht="71.25">
      <c r="A60" s="89" t="s">
        <v>545</v>
      </c>
      <c r="B60" s="115" t="s">
        <v>546</v>
      </c>
      <c r="C60" s="89" t="s">
        <v>547</v>
      </c>
      <c r="D60" s="90" t="s">
        <v>69</v>
      </c>
      <c r="E60" s="114" t="s">
        <v>81</v>
      </c>
      <c r="F60" s="86" t="s">
        <v>68</v>
      </c>
      <c r="G60" s="113">
        <f>(G59/G55)*100</f>
        <v>100</v>
      </c>
    </row>
    <row r="61" spans="1:7">
      <c r="A61" s="317" t="s">
        <v>57</v>
      </c>
      <c r="B61" s="317" t="s">
        <v>58</v>
      </c>
      <c r="C61" s="317" t="s">
        <v>59</v>
      </c>
      <c r="D61" s="317" t="s">
        <v>60</v>
      </c>
      <c r="E61" s="317" t="s">
        <v>61</v>
      </c>
      <c r="F61" s="93" t="s">
        <v>62</v>
      </c>
      <c r="G61" s="113">
        <v>100</v>
      </c>
    </row>
    <row r="62" spans="1:7">
      <c r="A62" s="317"/>
      <c r="B62" s="317"/>
      <c r="C62" s="317"/>
      <c r="D62" s="317"/>
      <c r="E62" s="317"/>
      <c r="F62" s="93" t="s">
        <v>63</v>
      </c>
      <c r="G62" s="113">
        <v>100</v>
      </c>
    </row>
    <row r="63" spans="1:7">
      <c r="A63" s="317"/>
      <c r="B63" s="317"/>
      <c r="C63" s="317"/>
      <c r="D63" s="317"/>
      <c r="E63" s="317"/>
      <c r="F63" s="93" t="s">
        <v>64</v>
      </c>
      <c r="G63" s="113">
        <v>100</v>
      </c>
    </row>
    <row r="64" spans="1:7">
      <c r="A64" s="317"/>
      <c r="B64" s="317"/>
      <c r="C64" s="317"/>
      <c r="D64" s="317"/>
      <c r="E64" s="317"/>
      <c r="F64" s="93" t="s">
        <v>65</v>
      </c>
      <c r="G64" s="113">
        <v>100</v>
      </c>
    </row>
    <row r="65" spans="1:7">
      <c r="A65" s="317"/>
      <c r="B65" s="317"/>
      <c r="C65" s="317"/>
      <c r="D65" s="317"/>
      <c r="E65" s="317"/>
      <c r="F65" s="93" t="s">
        <v>66</v>
      </c>
      <c r="G65" s="87">
        <f>(108/108)*100</f>
        <v>100</v>
      </c>
    </row>
    <row r="66" spans="1:7" ht="42.75">
      <c r="A66" s="89" t="s">
        <v>548</v>
      </c>
      <c r="B66" s="89" t="s">
        <v>549</v>
      </c>
      <c r="C66" s="89" t="s">
        <v>550</v>
      </c>
      <c r="D66" s="90" t="s">
        <v>69</v>
      </c>
      <c r="E66" s="114" t="s">
        <v>551</v>
      </c>
      <c r="F66" s="93" t="s">
        <v>68</v>
      </c>
      <c r="G66" s="113">
        <f>(G65/G61)*100</f>
        <v>100</v>
      </c>
    </row>
    <row r="67" spans="1:7">
      <c r="A67" s="317" t="s">
        <v>57</v>
      </c>
      <c r="B67" s="317" t="s">
        <v>58</v>
      </c>
      <c r="C67" s="317" t="s">
        <v>59</v>
      </c>
      <c r="D67" s="317" t="s">
        <v>60</v>
      </c>
      <c r="E67" s="317" t="s">
        <v>61</v>
      </c>
      <c r="F67" s="93" t="s">
        <v>62</v>
      </c>
      <c r="G67" s="87">
        <v>100</v>
      </c>
    </row>
    <row r="68" spans="1:7">
      <c r="A68" s="317"/>
      <c r="B68" s="317"/>
      <c r="C68" s="317"/>
      <c r="D68" s="317"/>
      <c r="E68" s="317"/>
      <c r="F68" s="93" t="s">
        <v>63</v>
      </c>
      <c r="G68" s="87">
        <v>100</v>
      </c>
    </row>
    <row r="69" spans="1:7">
      <c r="A69" s="317"/>
      <c r="B69" s="317"/>
      <c r="C69" s="317"/>
      <c r="D69" s="317"/>
      <c r="E69" s="317"/>
      <c r="F69" s="93" t="s">
        <v>64</v>
      </c>
      <c r="G69" s="113">
        <v>100</v>
      </c>
    </row>
    <row r="70" spans="1:7">
      <c r="A70" s="317"/>
      <c r="B70" s="317"/>
      <c r="C70" s="317"/>
      <c r="D70" s="317"/>
      <c r="E70" s="317"/>
      <c r="F70" s="93" t="s">
        <v>65</v>
      </c>
      <c r="G70" s="113">
        <v>100</v>
      </c>
    </row>
    <row r="71" spans="1:7">
      <c r="A71" s="317"/>
      <c r="B71" s="317"/>
      <c r="C71" s="317"/>
      <c r="D71" s="317"/>
      <c r="E71" s="317"/>
      <c r="F71" s="93" t="s">
        <v>66</v>
      </c>
      <c r="G71" s="87">
        <f>(8/8)*100</f>
        <v>100</v>
      </c>
    </row>
    <row r="72" spans="1:7" ht="57">
      <c r="A72" s="89" t="s">
        <v>552</v>
      </c>
      <c r="B72" s="89" t="s">
        <v>553</v>
      </c>
      <c r="C72" s="89" t="s">
        <v>554</v>
      </c>
      <c r="D72" s="90" t="s">
        <v>69</v>
      </c>
      <c r="E72" s="114" t="s">
        <v>81</v>
      </c>
      <c r="F72" s="86" t="s">
        <v>68</v>
      </c>
      <c r="G72" s="113">
        <f>(G71/G67)*100</f>
        <v>100</v>
      </c>
    </row>
    <row r="73" spans="1:7">
      <c r="A73" s="317" t="s">
        <v>57</v>
      </c>
      <c r="B73" s="317" t="s">
        <v>58</v>
      </c>
      <c r="C73" s="317" t="s">
        <v>59</v>
      </c>
      <c r="D73" s="317" t="s">
        <v>60</v>
      </c>
      <c r="E73" s="317" t="s">
        <v>61</v>
      </c>
      <c r="F73" s="93" t="s">
        <v>62</v>
      </c>
      <c r="G73" s="87">
        <v>98</v>
      </c>
    </row>
    <row r="74" spans="1:7">
      <c r="A74" s="317"/>
      <c r="B74" s="317"/>
      <c r="C74" s="317"/>
      <c r="D74" s="317"/>
      <c r="E74" s="317"/>
      <c r="F74" s="93" t="s">
        <v>63</v>
      </c>
      <c r="G74" s="87">
        <v>98</v>
      </c>
    </row>
    <row r="75" spans="1:7">
      <c r="A75" s="317"/>
      <c r="B75" s="317"/>
      <c r="C75" s="317"/>
      <c r="D75" s="317"/>
      <c r="E75" s="317"/>
      <c r="F75" s="93" t="s">
        <v>64</v>
      </c>
      <c r="G75" s="113">
        <v>98</v>
      </c>
    </row>
    <row r="76" spans="1:7">
      <c r="A76" s="317"/>
      <c r="B76" s="317"/>
      <c r="C76" s="317"/>
      <c r="D76" s="317"/>
      <c r="E76" s="317"/>
      <c r="F76" s="93" t="s">
        <v>65</v>
      </c>
      <c r="G76" s="113">
        <v>98</v>
      </c>
    </row>
    <row r="77" spans="1:7">
      <c r="A77" s="317"/>
      <c r="B77" s="317"/>
      <c r="C77" s="317"/>
      <c r="D77" s="317"/>
      <c r="E77" s="317"/>
      <c r="F77" s="93" t="s">
        <v>66</v>
      </c>
      <c r="G77" s="87">
        <f>(983/983)*100</f>
        <v>100</v>
      </c>
    </row>
    <row r="78" spans="1:7" ht="85.5">
      <c r="A78" s="89" t="s">
        <v>555</v>
      </c>
      <c r="B78" s="89" t="s">
        <v>556</v>
      </c>
      <c r="C78" s="89" t="s">
        <v>557</v>
      </c>
      <c r="D78" s="90" t="s">
        <v>69</v>
      </c>
      <c r="E78" s="114" t="s">
        <v>81</v>
      </c>
      <c r="F78" s="86" t="s">
        <v>68</v>
      </c>
      <c r="G78" s="113">
        <f>(G77/G73)*100</f>
        <v>102.04081632653062</v>
      </c>
    </row>
    <row r="79" spans="1:7">
      <c r="A79" s="317" t="s">
        <v>57</v>
      </c>
      <c r="B79" s="317" t="s">
        <v>58</v>
      </c>
      <c r="C79" s="317" t="s">
        <v>59</v>
      </c>
      <c r="D79" s="317" t="s">
        <v>60</v>
      </c>
      <c r="E79" s="317" t="s">
        <v>61</v>
      </c>
      <c r="F79" s="93" t="s">
        <v>62</v>
      </c>
      <c r="G79" s="87">
        <v>100</v>
      </c>
    </row>
    <row r="80" spans="1:7">
      <c r="A80" s="317"/>
      <c r="B80" s="317"/>
      <c r="C80" s="317"/>
      <c r="D80" s="317"/>
      <c r="E80" s="317"/>
      <c r="F80" s="93" t="s">
        <v>63</v>
      </c>
      <c r="G80" s="87">
        <v>100</v>
      </c>
    </row>
    <row r="81" spans="1:7">
      <c r="A81" s="317"/>
      <c r="B81" s="317"/>
      <c r="C81" s="317"/>
      <c r="D81" s="317"/>
      <c r="E81" s="317"/>
      <c r="F81" s="93" t="s">
        <v>64</v>
      </c>
      <c r="G81" s="113">
        <v>100</v>
      </c>
    </row>
    <row r="82" spans="1:7">
      <c r="A82" s="317"/>
      <c r="B82" s="317"/>
      <c r="C82" s="317"/>
      <c r="D82" s="317"/>
      <c r="E82" s="317"/>
      <c r="F82" s="93" t="s">
        <v>65</v>
      </c>
      <c r="G82" s="113">
        <v>100</v>
      </c>
    </row>
    <row r="83" spans="1:7">
      <c r="A83" s="317"/>
      <c r="B83" s="317"/>
      <c r="C83" s="317"/>
      <c r="D83" s="317"/>
      <c r="E83" s="317"/>
      <c r="F83" s="93" t="s">
        <v>66</v>
      </c>
      <c r="G83" s="87">
        <f>(143/143)*100</f>
        <v>100</v>
      </c>
    </row>
    <row r="84" spans="1:7" ht="71.25">
      <c r="A84" s="89" t="s">
        <v>558</v>
      </c>
      <c r="B84" s="89" t="s">
        <v>559</v>
      </c>
      <c r="C84" s="89" t="s">
        <v>560</v>
      </c>
      <c r="D84" s="90" t="s">
        <v>69</v>
      </c>
      <c r="E84" s="114" t="s">
        <v>81</v>
      </c>
      <c r="F84" s="93" t="s">
        <v>68</v>
      </c>
      <c r="G84" s="113">
        <f>(G83/G79)*100</f>
        <v>100</v>
      </c>
    </row>
    <row r="85" spans="1:7">
      <c r="A85" s="317" t="s">
        <v>57</v>
      </c>
      <c r="B85" s="317" t="s">
        <v>58</v>
      </c>
      <c r="C85" s="317" t="s">
        <v>59</v>
      </c>
      <c r="D85" s="317" t="s">
        <v>60</v>
      </c>
      <c r="E85" s="317" t="s">
        <v>61</v>
      </c>
      <c r="F85" s="93" t="s">
        <v>62</v>
      </c>
      <c r="G85" s="87">
        <v>100</v>
      </c>
    </row>
    <row r="86" spans="1:7">
      <c r="A86" s="317"/>
      <c r="B86" s="317"/>
      <c r="C86" s="317"/>
      <c r="D86" s="317"/>
      <c r="E86" s="317"/>
      <c r="F86" s="93" t="s">
        <v>63</v>
      </c>
      <c r="G86" s="87">
        <v>100</v>
      </c>
    </row>
    <row r="87" spans="1:7">
      <c r="A87" s="317"/>
      <c r="B87" s="317"/>
      <c r="C87" s="317"/>
      <c r="D87" s="317"/>
      <c r="E87" s="317"/>
      <c r="F87" s="93" t="s">
        <v>64</v>
      </c>
      <c r="G87" s="113">
        <v>100</v>
      </c>
    </row>
    <row r="88" spans="1:7">
      <c r="A88" s="317"/>
      <c r="B88" s="317"/>
      <c r="C88" s="317"/>
      <c r="D88" s="317"/>
      <c r="E88" s="317"/>
      <c r="F88" s="93" t="s">
        <v>65</v>
      </c>
      <c r="G88" s="113">
        <v>100</v>
      </c>
    </row>
    <row r="89" spans="1:7">
      <c r="A89" s="317"/>
      <c r="B89" s="317"/>
      <c r="C89" s="317"/>
      <c r="D89" s="317"/>
      <c r="E89" s="317"/>
      <c r="F89" s="93" t="s">
        <v>66</v>
      </c>
      <c r="G89" s="87">
        <f>(8/8)*100</f>
        <v>100</v>
      </c>
    </row>
    <row r="90" spans="1:7" ht="71.25">
      <c r="A90" s="89" t="s">
        <v>561</v>
      </c>
      <c r="B90" s="89" t="s">
        <v>562</v>
      </c>
      <c r="C90" s="89" t="s">
        <v>563</v>
      </c>
      <c r="D90" s="90" t="s">
        <v>69</v>
      </c>
      <c r="E90" s="114" t="s">
        <v>81</v>
      </c>
      <c r="F90" s="93" t="s">
        <v>68</v>
      </c>
      <c r="G90" s="113">
        <f>(G89/G85)*100</f>
        <v>100</v>
      </c>
    </row>
    <row r="91" spans="1:7">
      <c r="A91" s="317" t="s">
        <v>57</v>
      </c>
      <c r="B91" s="317" t="s">
        <v>58</v>
      </c>
      <c r="C91" s="317" t="s">
        <v>59</v>
      </c>
      <c r="D91" s="317" t="s">
        <v>60</v>
      </c>
      <c r="E91" s="317" t="s">
        <v>61</v>
      </c>
      <c r="F91" s="93" t="s">
        <v>62</v>
      </c>
      <c r="G91" s="87">
        <v>100</v>
      </c>
    </row>
    <row r="92" spans="1:7">
      <c r="A92" s="317"/>
      <c r="B92" s="317"/>
      <c r="C92" s="317"/>
      <c r="D92" s="317"/>
      <c r="E92" s="317"/>
      <c r="F92" s="93" t="s">
        <v>63</v>
      </c>
      <c r="G92" s="87">
        <v>100</v>
      </c>
    </row>
    <row r="93" spans="1:7">
      <c r="A93" s="317"/>
      <c r="B93" s="317"/>
      <c r="C93" s="317"/>
      <c r="D93" s="317"/>
      <c r="E93" s="317"/>
      <c r="F93" s="93" t="s">
        <v>64</v>
      </c>
      <c r="G93" s="113">
        <v>100</v>
      </c>
    </row>
    <row r="94" spans="1:7">
      <c r="A94" s="317"/>
      <c r="B94" s="317"/>
      <c r="C94" s="317"/>
      <c r="D94" s="317"/>
      <c r="E94" s="317"/>
      <c r="F94" s="93" t="s">
        <v>65</v>
      </c>
      <c r="G94" s="113">
        <v>100</v>
      </c>
    </row>
    <row r="95" spans="1:7">
      <c r="A95" s="317"/>
      <c r="B95" s="317"/>
      <c r="C95" s="317"/>
      <c r="D95" s="317"/>
      <c r="E95" s="317"/>
      <c r="F95" s="93" t="s">
        <v>66</v>
      </c>
      <c r="G95" s="87">
        <f>(27/27)*100</f>
        <v>100</v>
      </c>
    </row>
    <row r="96" spans="1:7" ht="60.75" customHeight="1">
      <c r="A96" s="89" t="s">
        <v>564</v>
      </c>
      <c r="B96" s="115" t="s">
        <v>565</v>
      </c>
      <c r="C96" s="89" t="s">
        <v>566</v>
      </c>
      <c r="D96" s="90" t="s">
        <v>69</v>
      </c>
      <c r="E96" s="114" t="s">
        <v>81</v>
      </c>
      <c r="F96" s="93" t="s">
        <v>68</v>
      </c>
      <c r="G96" s="113">
        <f>(G95/G91)*100</f>
        <v>100</v>
      </c>
    </row>
    <row r="97" spans="1:7">
      <c r="A97" s="318" t="s">
        <v>1327</v>
      </c>
      <c r="B97" s="319"/>
      <c r="C97" s="319"/>
      <c r="D97" s="319"/>
      <c r="E97" s="319"/>
      <c r="F97" s="319"/>
      <c r="G97" s="320"/>
    </row>
    <row r="98" spans="1:7">
      <c r="A98" s="316" t="s">
        <v>55</v>
      </c>
      <c r="B98" s="316"/>
      <c r="C98" s="316"/>
      <c r="D98" s="316"/>
      <c r="E98" s="316"/>
      <c r="F98" s="316" t="s">
        <v>56</v>
      </c>
      <c r="G98" s="316"/>
    </row>
    <row r="99" spans="1:7">
      <c r="A99" s="317" t="s">
        <v>57</v>
      </c>
      <c r="B99" s="317" t="s">
        <v>58</v>
      </c>
      <c r="C99" s="317" t="s">
        <v>59</v>
      </c>
      <c r="D99" s="317" t="s">
        <v>60</v>
      </c>
      <c r="E99" s="317" t="s">
        <v>61</v>
      </c>
      <c r="F99" s="93" t="s">
        <v>62</v>
      </c>
      <c r="G99" s="87">
        <v>100</v>
      </c>
    </row>
    <row r="100" spans="1:7">
      <c r="A100" s="317"/>
      <c r="B100" s="317"/>
      <c r="C100" s="317"/>
      <c r="D100" s="317"/>
      <c r="E100" s="317"/>
      <c r="F100" s="93" t="s">
        <v>63</v>
      </c>
      <c r="G100" s="87">
        <v>100</v>
      </c>
    </row>
    <row r="101" spans="1:7">
      <c r="A101" s="317"/>
      <c r="B101" s="317"/>
      <c r="C101" s="317"/>
      <c r="D101" s="317"/>
      <c r="E101" s="317"/>
      <c r="F101" s="93" t="s">
        <v>64</v>
      </c>
      <c r="G101" s="87">
        <v>100</v>
      </c>
    </row>
    <row r="102" spans="1:7">
      <c r="A102" s="317"/>
      <c r="B102" s="317"/>
      <c r="C102" s="317"/>
      <c r="D102" s="317"/>
      <c r="E102" s="317"/>
      <c r="F102" s="93" t="s">
        <v>65</v>
      </c>
      <c r="G102" s="87">
        <v>100</v>
      </c>
    </row>
    <row r="103" spans="1:7">
      <c r="A103" s="317"/>
      <c r="B103" s="317"/>
      <c r="C103" s="317"/>
      <c r="D103" s="317"/>
      <c r="E103" s="317"/>
      <c r="F103" s="93" t="s">
        <v>66</v>
      </c>
      <c r="G103" s="87">
        <f>(103/103)*100</f>
        <v>100</v>
      </c>
    </row>
    <row r="104" spans="1:7" ht="42.75">
      <c r="A104" s="89" t="s">
        <v>567</v>
      </c>
      <c r="B104" s="89" t="s">
        <v>568</v>
      </c>
      <c r="C104" s="89" t="s">
        <v>569</v>
      </c>
      <c r="D104" s="90" t="s">
        <v>69</v>
      </c>
      <c r="E104" s="114" t="s">
        <v>83</v>
      </c>
      <c r="F104" s="93" t="s">
        <v>68</v>
      </c>
      <c r="G104" s="87">
        <f>(G103/G99)*100</f>
        <v>100</v>
      </c>
    </row>
    <row r="105" spans="1:7">
      <c r="A105" s="317" t="s">
        <v>57</v>
      </c>
      <c r="B105" s="317" t="s">
        <v>58</v>
      </c>
      <c r="C105" s="317" t="s">
        <v>59</v>
      </c>
      <c r="D105" s="317" t="s">
        <v>60</v>
      </c>
      <c r="E105" s="317" t="s">
        <v>61</v>
      </c>
      <c r="F105" s="93" t="s">
        <v>62</v>
      </c>
      <c r="G105" s="87">
        <v>100</v>
      </c>
    </row>
    <row r="106" spans="1:7">
      <c r="A106" s="317"/>
      <c r="B106" s="317"/>
      <c r="C106" s="317"/>
      <c r="D106" s="317"/>
      <c r="E106" s="317"/>
      <c r="F106" s="93" t="s">
        <v>63</v>
      </c>
      <c r="G106" s="87">
        <v>100</v>
      </c>
    </row>
    <row r="107" spans="1:7">
      <c r="A107" s="317"/>
      <c r="B107" s="317"/>
      <c r="C107" s="317"/>
      <c r="D107" s="317"/>
      <c r="E107" s="317"/>
      <c r="F107" s="93" t="s">
        <v>64</v>
      </c>
      <c r="G107" s="87">
        <v>100</v>
      </c>
    </row>
    <row r="108" spans="1:7">
      <c r="A108" s="317"/>
      <c r="B108" s="317"/>
      <c r="C108" s="317"/>
      <c r="D108" s="317"/>
      <c r="E108" s="317"/>
      <c r="F108" s="93" t="s">
        <v>65</v>
      </c>
      <c r="G108" s="87">
        <v>100</v>
      </c>
    </row>
    <row r="109" spans="1:7">
      <c r="A109" s="317"/>
      <c r="B109" s="317"/>
      <c r="C109" s="317"/>
      <c r="D109" s="317"/>
      <c r="E109" s="317"/>
      <c r="F109" s="93" t="s">
        <v>66</v>
      </c>
      <c r="G109" s="87">
        <f>(5/5)*100</f>
        <v>100</v>
      </c>
    </row>
    <row r="110" spans="1:7" ht="57">
      <c r="A110" s="89" t="s">
        <v>570</v>
      </c>
      <c r="B110" s="89" t="s">
        <v>571</v>
      </c>
      <c r="C110" s="89" t="s">
        <v>572</v>
      </c>
      <c r="D110" s="90" t="s">
        <v>69</v>
      </c>
      <c r="E110" s="114" t="s">
        <v>83</v>
      </c>
      <c r="F110" s="93" t="s">
        <v>68</v>
      </c>
      <c r="G110" s="113">
        <f>(G109/G105)*100</f>
        <v>100</v>
      </c>
    </row>
    <row r="111" spans="1:7" ht="16.5" customHeight="1">
      <c r="A111" s="317" t="s">
        <v>57</v>
      </c>
      <c r="B111" s="317" t="s">
        <v>58</v>
      </c>
      <c r="C111" s="317" t="s">
        <v>59</v>
      </c>
      <c r="D111" s="317" t="s">
        <v>60</v>
      </c>
      <c r="E111" s="317" t="s">
        <v>61</v>
      </c>
      <c r="F111" s="93" t="s">
        <v>62</v>
      </c>
      <c r="G111" s="113">
        <v>100</v>
      </c>
    </row>
    <row r="112" spans="1:7">
      <c r="A112" s="317"/>
      <c r="B112" s="317"/>
      <c r="C112" s="317"/>
      <c r="D112" s="317"/>
      <c r="E112" s="317"/>
      <c r="F112" s="93" t="s">
        <v>63</v>
      </c>
      <c r="G112" s="113">
        <v>100</v>
      </c>
    </row>
    <row r="113" spans="1:7">
      <c r="A113" s="317"/>
      <c r="B113" s="317"/>
      <c r="C113" s="317"/>
      <c r="D113" s="317"/>
      <c r="E113" s="317"/>
      <c r="F113" s="93" t="s">
        <v>64</v>
      </c>
      <c r="G113" s="113">
        <v>100</v>
      </c>
    </row>
    <row r="114" spans="1:7">
      <c r="A114" s="317"/>
      <c r="B114" s="317"/>
      <c r="C114" s="317"/>
      <c r="D114" s="317"/>
      <c r="E114" s="317"/>
      <c r="F114" s="93" t="s">
        <v>65</v>
      </c>
      <c r="G114" s="113">
        <v>100</v>
      </c>
    </row>
    <row r="115" spans="1:7">
      <c r="A115" s="317"/>
      <c r="B115" s="317"/>
      <c r="C115" s="317"/>
      <c r="D115" s="317"/>
      <c r="E115" s="317"/>
      <c r="F115" s="93" t="s">
        <v>66</v>
      </c>
      <c r="G115" s="87">
        <f>(58/58)*100</f>
        <v>100</v>
      </c>
    </row>
    <row r="116" spans="1:7" ht="57">
      <c r="A116" s="89" t="s">
        <v>573</v>
      </c>
      <c r="B116" s="89" t="s">
        <v>574</v>
      </c>
      <c r="C116" s="89" t="s">
        <v>575</v>
      </c>
      <c r="D116" s="90" t="s">
        <v>69</v>
      </c>
      <c r="E116" s="114" t="s">
        <v>83</v>
      </c>
      <c r="F116" s="93" t="s">
        <v>68</v>
      </c>
      <c r="G116" s="87">
        <f>(G115/G111)*100</f>
        <v>100</v>
      </c>
    </row>
    <row r="117" spans="1:7" ht="16.5" customHeight="1">
      <c r="A117" s="317" t="s">
        <v>57</v>
      </c>
      <c r="B117" s="317" t="s">
        <v>58</v>
      </c>
      <c r="C117" s="317" t="s">
        <v>59</v>
      </c>
      <c r="D117" s="317" t="s">
        <v>60</v>
      </c>
      <c r="E117" s="317" t="s">
        <v>61</v>
      </c>
      <c r="F117" s="93" t="s">
        <v>62</v>
      </c>
      <c r="G117" s="87">
        <v>100</v>
      </c>
    </row>
    <row r="118" spans="1:7">
      <c r="A118" s="317"/>
      <c r="B118" s="317"/>
      <c r="C118" s="317"/>
      <c r="D118" s="317"/>
      <c r="E118" s="317"/>
      <c r="F118" s="93" t="s">
        <v>63</v>
      </c>
      <c r="G118" s="87">
        <v>100</v>
      </c>
    </row>
    <row r="119" spans="1:7">
      <c r="A119" s="317"/>
      <c r="B119" s="317"/>
      <c r="C119" s="317"/>
      <c r="D119" s="317"/>
      <c r="E119" s="317"/>
      <c r="F119" s="93" t="s">
        <v>64</v>
      </c>
      <c r="G119" s="87">
        <v>100</v>
      </c>
    </row>
    <row r="120" spans="1:7">
      <c r="A120" s="317"/>
      <c r="B120" s="317"/>
      <c r="C120" s="317"/>
      <c r="D120" s="317"/>
      <c r="E120" s="317"/>
      <c r="F120" s="93" t="s">
        <v>65</v>
      </c>
      <c r="G120" s="87">
        <v>100</v>
      </c>
    </row>
    <row r="121" spans="1:7">
      <c r="A121" s="317"/>
      <c r="B121" s="317"/>
      <c r="C121" s="317"/>
      <c r="D121" s="317"/>
      <c r="E121" s="317"/>
      <c r="F121" s="93" t="s">
        <v>66</v>
      </c>
      <c r="G121" s="87">
        <f>(17/17)*100</f>
        <v>100</v>
      </c>
    </row>
    <row r="122" spans="1:7" ht="50.1" customHeight="1">
      <c r="A122" s="89" t="s">
        <v>576</v>
      </c>
      <c r="B122" s="89" t="s">
        <v>577</v>
      </c>
      <c r="C122" s="89" t="s">
        <v>578</v>
      </c>
      <c r="D122" s="90" t="s">
        <v>69</v>
      </c>
      <c r="E122" s="114" t="s">
        <v>83</v>
      </c>
      <c r="F122" s="93" t="s">
        <v>68</v>
      </c>
      <c r="G122" s="87">
        <f>(G121/G117)*100</f>
        <v>100</v>
      </c>
    </row>
    <row r="123" spans="1:7" ht="16.5" customHeight="1">
      <c r="A123" s="317" t="s">
        <v>57</v>
      </c>
      <c r="B123" s="317" t="s">
        <v>58</v>
      </c>
      <c r="C123" s="317" t="s">
        <v>59</v>
      </c>
      <c r="D123" s="317" t="s">
        <v>60</v>
      </c>
      <c r="E123" s="317" t="s">
        <v>61</v>
      </c>
      <c r="F123" s="93" t="s">
        <v>62</v>
      </c>
      <c r="G123" s="113">
        <v>100</v>
      </c>
    </row>
    <row r="124" spans="1:7">
      <c r="A124" s="317"/>
      <c r="B124" s="317"/>
      <c r="C124" s="317"/>
      <c r="D124" s="317"/>
      <c r="E124" s="317"/>
      <c r="F124" s="93" t="s">
        <v>63</v>
      </c>
      <c r="G124" s="113">
        <v>100</v>
      </c>
    </row>
    <row r="125" spans="1:7">
      <c r="A125" s="317"/>
      <c r="B125" s="317"/>
      <c r="C125" s="317"/>
      <c r="D125" s="317"/>
      <c r="E125" s="317"/>
      <c r="F125" s="93" t="s">
        <v>64</v>
      </c>
      <c r="G125" s="113">
        <v>100</v>
      </c>
    </row>
    <row r="126" spans="1:7">
      <c r="A126" s="317"/>
      <c r="B126" s="317"/>
      <c r="C126" s="317"/>
      <c r="D126" s="317"/>
      <c r="E126" s="317"/>
      <c r="F126" s="93" t="s">
        <v>65</v>
      </c>
      <c r="G126" s="113">
        <v>100</v>
      </c>
    </row>
    <row r="127" spans="1:7">
      <c r="A127" s="317"/>
      <c r="B127" s="317"/>
      <c r="C127" s="317"/>
      <c r="D127" s="317"/>
      <c r="E127" s="317"/>
      <c r="F127" s="93" t="s">
        <v>66</v>
      </c>
      <c r="G127" s="87" t="s">
        <v>1154</v>
      </c>
    </row>
    <row r="128" spans="1:7" ht="57">
      <c r="A128" s="89" t="s">
        <v>579</v>
      </c>
      <c r="B128" s="89" t="s">
        <v>580</v>
      </c>
      <c r="C128" s="89" t="s">
        <v>581</v>
      </c>
      <c r="D128" s="90" t="s">
        <v>69</v>
      </c>
      <c r="E128" s="114" t="s">
        <v>81</v>
      </c>
      <c r="F128" s="93" t="s">
        <v>68</v>
      </c>
      <c r="G128" s="113" t="s">
        <v>1154</v>
      </c>
    </row>
    <row r="129" spans="1:7" ht="16.5" customHeight="1">
      <c r="A129" s="317" t="s">
        <v>57</v>
      </c>
      <c r="B129" s="317" t="s">
        <v>58</v>
      </c>
      <c r="C129" s="317" t="s">
        <v>59</v>
      </c>
      <c r="D129" s="317" t="s">
        <v>60</v>
      </c>
      <c r="E129" s="317" t="s">
        <v>61</v>
      </c>
      <c r="F129" s="93" t="s">
        <v>62</v>
      </c>
      <c r="G129" s="113">
        <v>100</v>
      </c>
    </row>
    <row r="130" spans="1:7">
      <c r="A130" s="317"/>
      <c r="B130" s="317"/>
      <c r="C130" s="317"/>
      <c r="D130" s="317"/>
      <c r="E130" s="317"/>
      <c r="F130" s="93" t="s">
        <v>63</v>
      </c>
      <c r="G130" s="113">
        <v>100</v>
      </c>
    </row>
    <row r="131" spans="1:7">
      <c r="A131" s="317"/>
      <c r="B131" s="317"/>
      <c r="C131" s="317"/>
      <c r="D131" s="317"/>
      <c r="E131" s="317"/>
      <c r="F131" s="93" t="s">
        <v>64</v>
      </c>
      <c r="G131" s="113">
        <v>100</v>
      </c>
    </row>
    <row r="132" spans="1:7">
      <c r="A132" s="317"/>
      <c r="B132" s="317"/>
      <c r="C132" s="317"/>
      <c r="D132" s="317"/>
      <c r="E132" s="317"/>
      <c r="F132" s="93" t="s">
        <v>65</v>
      </c>
      <c r="G132" s="113">
        <v>100</v>
      </c>
    </row>
    <row r="133" spans="1:7">
      <c r="A133" s="317"/>
      <c r="B133" s="317"/>
      <c r="C133" s="317"/>
      <c r="D133" s="317"/>
      <c r="E133" s="317"/>
      <c r="F133" s="93" t="s">
        <v>66</v>
      </c>
      <c r="G133" s="87">
        <f>(1/1)*100</f>
        <v>100</v>
      </c>
    </row>
    <row r="134" spans="1:7" ht="57">
      <c r="A134" s="89" t="s">
        <v>582</v>
      </c>
      <c r="B134" s="89" t="s">
        <v>583</v>
      </c>
      <c r="C134" s="115" t="s">
        <v>584</v>
      </c>
      <c r="D134" s="90" t="s">
        <v>69</v>
      </c>
      <c r="E134" s="114" t="s">
        <v>83</v>
      </c>
      <c r="F134" s="93" t="s">
        <v>68</v>
      </c>
      <c r="G134" s="113">
        <f>(G133/G129)*100</f>
        <v>100</v>
      </c>
    </row>
    <row r="135" spans="1:7" ht="16.5" customHeight="1">
      <c r="A135" s="317" t="s">
        <v>57</v>
      </c>
      <c r="B135" s="317" t="s">
        <v>58</v>
      </c>
      <c r="C135" s="317" t="s">
        <v>59</v>
      </c>
      <c r="D135" s="317" t="s">
        <v>60</v>
      </c>
      <c r="E135" s="317" t="s">
        <v>61</v>
      </c>
      <c r="F135" s="93" t="s">
        <v>62</v>
      </c>
      <c r="G135" s="113">
        <v>100</v>
      </c>
    </row>
    <row r="136" spans="1:7">
      <c r="A136" s="317"/>
      <c r="B136" s="317"/>
      <c r="C136" s="317"/>
      <c r="D136" s="317"/>
      <c r="E136" s="317"/>
      <c r="F136" s="93" t="s">
        <v>63</v>
      </c>
      <c r="G136" s="113">
        <v>100</v>
      </c>
    </row>
    <row r="137" spans="1:7">
      <c r="A137" s="317"/>
      <c r="B137" s="317"/>
      <c r="C137" s="317"/>
      <c r="D137" s="317"/>
      <c r="E137" s="317"/>
      <c r="F137" s="93" t="s">
        <v>64</v>
      </c>
      <c r="G137" s="113">
        <v>100</v>
      </c>
    </row>
    <row r="138" spans="1:7">
      <c r="A138" s="317"/>
      <c r="B138" s="317"/>
      <c r="C138" s="317"/>
      <c r="D138" s="317"/>
      <c r="E138" s="317"/>
      <c r="F138" s="93" t="s">
        <v>65</v>
      </c>
      <c r="G138" s="113">
        <v>100</v>
      </c>
    </row>
    <row r="139" spans="1:7">
      <c r="A139" s="317"/>
      <c r="B139" s="317"/>
      <c r="C139" s="317"/>
      <c r="D139" s="317"/>
      <c r="E139" s="317"/>
      <c r="F139" s="93" t="s">
        <v>66</v>
      </c>
      <c r="G139" s="87">
        <f>(488/488)*100</f>
        <v>100</v>
      </c>
    </row>
    <row r="140" spans="1:7" ht="85.5">
      <c r="A140" s="89" t="s">
        <v>585</v>
      </c>
      <c r="B140" s="89" t="s">
        <v>586</v>
      </c>
      <c r="C140" s="115" t="s">
        <v>587</v>
      </c>
      <c r="D140" s="90" t="s">
        <v>69</v>
      </c>
      <c r="E140" s="114" t="s">
        <v>83</v>
      </c>
      <c r="F140" s="93" t="s">
        <v>68</v>
      </c>
      <c r="G140" s="113">
        <f>(G139/G135)*100</f>
        <v>100</v>
      </c>
    </row>
    <row r="141" spans="1:7" ht="16.5" customHeight="1">
      <c r="A141" s="317" t="s">
        <v>57</v>
      </c>
      <c r="B141" s="317" t="s">
        <v>58</v>
      </c>
      <c r="C141" s="317" t="s">
        <v>59</v>
      </c>
      <c r="D141" s="317" t="s">
        <v>60</v>
      </c>
      <c r="E141" s="317" t="s">
        <v>61</v>
      </c>
      <c r="F141" s="93" t="s">
        <v>62</v>
      </c>
      <c r="G141" s="87">
        <v>100</v>
      </c>
    </row>
    <row r="142" spans="1:7">
      <c r="A142" s="317"/>
      <c r="B142" s="317"/>
      <c r="C142" s="317"/>
      <c r="D142" s="317"/>
      <c r="E142" s="317"/>
      <c r="F142" s="93" t="s">
        <v>63</v>
      </c>
      <c r="G142" s="87">
        <v>100</v>
      </c>
    </row>
    <row r="143" spans="1:7">
      <c r="A143" s="317"/>
      <c r="B143" s="317"/>
      <c r="C143" s="317"/>
      <c r="D143" s="317"/>
      <c r="E143" s="317"/>
      <c r="F143" s="93" t="s">
        <v>64</v>
      </c>
      <c r="G143" s="113">
        <v>100</v>
      </c>
    </row>
    <row r="144" spans="1:7">
      <c r="A144" s="317"/>
      <c r="B144" s="317"/>
      <c r="C144" s="317"/>
      <c r="D144" s="317"/>
      <c r="E144" s="317"/>
      <c r="F144" s="93" t="s">
        <v>65</v>
      </c>
      <c r="G144" s="113">
        <v>100</v>
      </c>
    </row>
    <row r="145" spans="1:7">
      <c r="A145" s="317"/>
      <c r="B145" s="317"/>
      <c r="C145" s="317"/>
      <c r="D145" s="317"/>
      <c r="E145" s="317"/>
      <c r="F145" s="93" t="s">
        <v>66</v>
      </c>
      <c r="G145" s="87">
        <f>(114/114)*100</f>
        <v>100</v>
      </c>
    </row>
    <row r="146" spans="1:7" ht="57">
      <c r="A146" s="89" t="s">
        <v>588</v>
      </c>
      <c r="B146" s="89" t="s">
        <v>589</v>
      </c>
      <c r="C146" s="89" t="s">
        <v>590</v>
      </c>
      <c r="D146" s="90" t="s">
        <v>69</v>
      </c>
      <c r="E146" s="114" t="s">
        <v>81</v>
      </c>
      <c r="F146" s="93" t="s">
        <v>68</v>
      </c>
      <c r="G146" s="113">
        <f>(G145/G141)*100</f>
        <v>100</v>
      </c>
    </row>
    <row r="147" spans="1:7">
      <c r="A147" s="317" t="s">
        <v>57</v>
      </c>
      <c r="B147" s="317" t="s">
        <v>58</v>
      </c>
      <c r="C147" s="317" t="s">
        <v>59</v>
      </c>
      <c r="D147" s="317" t="s">
        <v>60</v>
      </c>
      <c r="E147" s="317" t="s">
        <v>61</v>
      </c>
      <c r="F147" s="93" t="s">
        <v>62</v>
      </c>
      <c r="G147" s="87">
        <v>100</v>
      </c>
    </row>
    <row r="148" spans="1:7">
      <c r="A148" s="317"/>
      <c r="B148" s="317"/>
      <c r="C148" s="317"/>
      <c r="D148" s="317"/>
      <c r="E148" s="317"/>
      <c r="F148" s="93" t="s">
        <v>63</v>
      </c>
      <c r="G148" s="87">
        <v>100</v>
      </c>
    </row>
    <row r="149" spans="1:7">
      <c r="A149" s="317"/>
      <c r="B149" s="317"/>
      <c r="C149" s="317"/>
      <c r="D149" s="317"/>
      <c r="E149" s="317"/>
      <c r="F149" s="93" t="s">
        <v>64</v>
      </c>
      <c r="G149" s="113">
        <v>100</v>
      </c>
    </row>
    <row r="150" spans="1:7">
      <c r="A150" s="317"/>
      <c r="B150" s="317"/>
      <c r="C150" s="317"/>
      <c r="D150" s="317"/>
      <c r="E150" s="317"/>
      <c r="F150" s="93" t="s">
        <v>65</v>
      </c>
      <c r="G150" s="113">
        <v>100</v>
      </c>
    </row>
    <row r="151" spans="1:7">
      <c r="A151" s="317"/>
      <c r="B151" s="317"/>
      <c r="C151" s="317"/>
      <c r="D151" s="317"/>
      <c r="E151" s="317"/>
      <c r="F151" s="93" t="s">
        <v>66</v>
      </c>
      <c r="G151" s="87">
        <f>(59/59)*100</f>
        <v>100</v>
      </c>
    </row>
    <row r="152" spans="1:7" ht="57">
      <c r="A152" s="89" t="s">
        <v>591</v>
      </c>
      <c r="B152" s="89" t="s">
        <v>592</v>
      </c>
      <c r="C152" s="89" t="s">
        <v>593</v>
      </c>
      <c r="D152" s="90" t="s">
        <v>69</v>
      </c>
      <c r="E152" s="114" t="s">
        <v>81</v>
      </c>
      <c r="F152" s="93" t="s">
        <v>68</v>
      </c>
      <c r="G152" s="113">
        <f>(G151/G147)*100</f>
        <v>100</v>
      </c>
    </row>
    <row r="153" spans="1:7">
      <c r="A153" s="317" t="s">
        <v>57</v>
      </c>
      <c r="B153" s="317" t="s">
        <v>58</v>
      </c>
      <c r="C153" s="317" t="s">
        <v>59</v>
      </c>
      <c r="D153" s="317" t="s">
        <v>60</v>
      </c>
      <c r="E153" s="317" t="s">
        <v>61</v>
      </c>
      <c r="F153" s="93" t="s">
        <v>62</v>
      </c>
      <c r="G153" s="87">
        <v>100</v>
      </c>
    </row>
    <row r="154" spans="1:7">
      <c r="A154" s="317"/>
      <c r="B154" s="317"/>
      <c r="C154" s="317"/>
      <c r="D154" s="317"/>
      <c r="E154" s="317"/>
      <c r="F154" s="93" t="s">
        <v>63</v>
      </c>
      <c r="G154" s="87">
        <v>100</v>
      </c>
    </row>
    <row r="155" spans="1:7">
      <c r="A155" s="317"/>
      <c r="B155" s="317"/>
      <c r="C155" s="317"/>
      <c r="D155" s="317"/>
      <c r="E155" s="317"/>
      <c r="F155" s="93" t="s">
        <v>64</v>
      </c>
      <c r="G155" s="113">
        <v>100</v>
      </c>
    </row>
    <row r="156" spans="1:7">
      <c r="A156" s="317"/>
      <c r="B156" s="317"/>
      <c r="C156" s="317"/>
      <c r="D156" s="317"/>
      <c r="E156" s="317"/>
      <c r="F156" s="93" t="s">
        <v>65</v>
      </c>
      <c r="G156" s="113">
        <v>100</v>
      </c>
    </row>
    <row r="157" spans="1:7">
      <c r="A157" s="317"/>
      <c r="B157" s="317"/>
      <c r="C157" s="317"/>
      <c r="D157" s="317"/>
      <c r="E157" s="317"/>
      <c r="F157" s="93" t="s">
        <v>66</v>
      </c>
      <c r="G157" s="87">
        <f>(59/59)*100</f>
        <v>100</v>
      </c>
    </row>
    <row r="158" spans="1:7" ht="85.5">
      <c r="A158" s="89" t="s">
        <v>594</v>
      </c>
      <c r="B158" s="89" t="s">
        <v>595</v>
      </c>
      <c r="C158" s="89" t="s">
        <v>596</v>
      </c>
      <c r="D158" s="90" t="s">
        <v>69</v>
      </c>
      <c r="E158" s="114" t="s">
        <v>81</v>
      </c>
      <c r="F158" s="93" t="s">
        <v>68</v>
      </c>
      <c r="G158" s="113">
        <f>(G157/G153)*100</f>
        <v>100</v>
      </c>
    </row>
    <row r="159" spans="1:7">
      <c r="A159" s="317" t="s">
        <v>57</v>
      </c>
      <c r="B159" s="317" t="s">
        <v>58</v>
      </c>
      <c r="C159" s="317" t="s">
        <v>59</v>
      </c>
      <c r="D159" s="317" t="s">
        <v>60</v>
      </c>
      <c r="E159" s="317" t="s">
        <v>61</v>
      </c>
      <c r="F159" s="93" t="s">
        <v>62</v>
      </c>
      <c r="G159" s="87">
        <v>100</v>
      </c>
    </row>
    <row r="160" spans="1:7">
      <c r="A160" s="317"/>
      <c r="B160" s="317"/>
      <c r="C160" s="317"/>
      <c r="D160" s="317"/>
      <c r="E160" s="317"/>
      <c r="F160" s="93" t="s">
        <v>63</v>
      </c>
      <c r="G160" s="87">
        <v>100</v>
      </c>
    </row>
    <row r="161" spans="1:7">
      <c r="A161" s="317"/>
      <c r="B161" s="317"/>
      <c r="C161" s="317"/>
      <c r="D161" s="317"/>
      <c r="E161" s="317"/>
      <c r="F161" s="93" t="s">
        <v>64</v>
      </c>
      <c r="G161" s="113">
        <v>100</v>
      </c>
    </row>
    <row r="162" spans="1:7">
      <c r="A162" s="317"/>
      <c r="B162" s="317"/>
      <c r="C162" s="317"/>
      <c r="D162" s="317"/>
      <c r="E162" s="317"/>
      <c r="F162" s="93" t="s">
        <v>65</v>
      </c>
      <c r="G162" s="113">
        <v>100</v>
      </c>
    </row>
    <row r="163" spans="1:7">
      <c r="A163" s="317"/>
      <c r="B163" s="317"/>
      <c r="C163" s="317"/>
      <c r="D163" s="317"/>
      <c r="E163" s="317"/>
      <c r="F163" s="93" t="s">
        <v>66</v>
      </c>
      <c r="G163" s="87">
        <f>(17/17)*100</f>
        <v>100</v>
      </c>
    </row>
    <row r="164" spans="1:7" ht="57">
      <c r="A164" s="89" t="s">
        <v>597</v>
      </c>
      <c r="B164" s="89" t="s">
        <v>598</v>
      </c>
      <c r="C164" s="89" t="s">
        <v>599</v>
      </c>
      <c r="D164" s="90" t="s">
        <v>69</v>
      </c>
      <c r="E164" s="114" t="s">
        <v>81</v>
      </c>
      <c r="F164" s="93" t="s">
        <v>68</v>
      </c>
      <c r="G164" s="113">
        <f>(G163/G159)*100</f>
        <v>100</v>
      </c>
    </row>
    <row r="165" spans="1:7">
      <c r="A165" s="317" t="s">
        <v>57</v>
      </c>
      <c r="B165" s="317" t="s">
        <v>58</v>
      </c>
      <c r="C165" s="317" t="s">
        <v>59</v>
      </c>
      <c r="D165" s="317" t="s">
        <v>60</v>
      </c>
      <c r="E165" s="317" t="s">
        <v>61</v>
      </c>
      <c r="F165" s="93" t="s">
        <v>62</v>
      </c>
      <c r="G165" s="87">
        <v>100</v>
      </c>
    </row>
    <row r="166" spans="1:7">
      <c r="A166" s="317"/>
      <c r="B166" s="317"/>
      <c r="C166" s="317"/>
      <c r="D166" s="317"/>
      <c r="E166" s="317"/>
      <c r="F166" s="93" t="s">
        <v>63</v>
      </c>
      <c r="G166" s="87">
        <v>100</v>
      </c>
    </row>
    <row r="167" spans="1:7">
      <c r="A167" s="317"/>
      <c r="B167" s="317"/>
      <c r="C167" s="317"/>
      <c r="D167" s="317"/>
      <c r="E167" s="317"/>
      <c r="F167" s="93" t="s">
        <v>64</v>
      </c>
      <c r="G167" s="113">
        <v>100</v>
      </c>
    </row>
    <row r="168" spans="1:7">
      <c r="A168" s="317"/>
      <c r="B168" s="317"/>
      <c r="C168" s="317"/>
      <c r="D168" s="317"/>
      <c r="E168" s="317"/>
      <c r="F168" s="93" t="s">
        <v>65</v>
      </c>
      <c r="G168" s="113">
        <v>100</v>
      </c>
    </row>
    <row r="169" spans="1:7">
      <c r="A169" s="317"/>
      <c r="B169" s="317"/>
      <c r="C169" s="317"/>
      <c r="D169" s="317"/>
      <c r="E169" s="317"/>
      <c r="F169" s="93" t="s">
        <v>66</v>
      </c>
      <c r="G169" s="87">
        <f>(28/28)*100</f>
        <v>100</v>
      </c>
    </row>
    <row r="170" spans="1:7" ht="57">
      <c r="A170" s="89" t="s">
        <v>600</v>
      </c>
      <c r="B170" s="89" t="s">
        <v>601</v>
      </c>
      <c r="C170" s="89" t="s">
        <v>602</v>
      </c>
      <c r="D170" s="90" t="s">
        <v>69</v>
      </c>
      <c r="E170" s="114" t="s">
        <v>81</v>
      </c>
      <c r="F170" s="93" t="s">
        <v>68</v>
      </c>
      <c r="G170" s="113">
        <f>(G169/G165)*100</f>
        <v>100</v>
      </c>
    </row>
    <row r="171" spans="1:7">
      <c r="A171" s="317" t="s">
        <v>57</v>
      </c>
      <c r="B171" s="317" t="s">
        <v>58</v>
      </c>
      <c r="C171" s="317" t="s">
        <v>59</v>
      </c>
      <c r="D171" s="317" t="s">
        <v>60</v>
      </c>
      <c r="E171" s="317" t="s">
        <v>61</v>
      </c>
      <c r="F171" s="93" t="s">
        <v>62</v>
      </c>
      <c r="G171" s="87">
        <v>100</v>
      </c>
    </row>
    <row r="172" spans="1:7">
      <c r="A172" s="317"/>
      <c r="B172" s="317"/>
      <c r="C172" s="317"/>
      <c r="D172" s="317"/>
      <c r="E172" s="317"/>
      <c r="F172" s="93" t="s">
        <v>63</v>
      </c>
      <c r="G172" s="87">
        <v>100</v>
      </c>
    </row>
    <row r="173" spans="1:7">
      <c r="A173" s="317"/>
      <c r="B173" s="317"/>
      <c r="C173" s="317"/>
      <c r="D173" s="317"/>
      <c r="E173" s="317"/>
      <c r="F173" s="93" t="s">
        <v>64</v>
      </c>
      <c r="G173" s="113">
        <v>100</v>
      </c>
    </row>
    <row r="174" spans="1:7">
      <c r="A174" s="317"/>
      <c r="B174" s="317"/>
      <c r="C174" s="317"/>
      <c r="D174" s="317"/>
      <c r="E174" s="317"/>
      <c r="F174" s="93" t="s">
        <v>65</v>
      </c>
      <c r="G174" s="113">
        <v>100</v>
      </c>
    </row>
    <row r="175" spans="1:7">
      <c r="A175" s="317"/>
      <c r="B175" s="317"/>
      <c r="C175" s="317"/>
      <c r="D175" s="317"/>
      <c r="E175" s="317"/>
      <c r="F175" s="93" t="s">
        <v>66</v>
      </c>
      <c r="G175" s="87">
        <f>(3/3)*100</f>
        <v>100</v>
      </c>
    </row>
    <row r="176" spans="1:7" ht="71.25">
      <c r="A176" s="89" t="s">
        <v>603</v>
      </c>
      <c r="B176" s="89" t="s">
        <v>604</v>
      </c>
      <c r="C176" s="89" t="s">
        <v>605</v>
      </c>
      <c r="D176" s="90" t="s">
        <v>69</v>
      </c>
      <c r="E176" s="114" t="s">
        <v>81</v>
      </c>
      <c r="F176" s="93" t="s">
        <v>68</v>
      </c>
      <c r="G176" s="113">
        <f>(G175/G171)*100</f>
        <v>100</v>
      </c>
    </row>
    <row r="177" spans="1:7">
      <c r="A177" s="317" t="s">
        <v>57</v>
      </c>
      <c r="B177" s="317" t="s">
        <v>58</v>
      </c>
      <c r="C177" s="317" t="s">
        <v>59</v>
      </c>
      <c r="D177" s="317" t="s">
        <v>60</v>
      </c>
      <c r="E177" s="317" t="s">
        <v>61</v>
      </c>
      <c r="F177" s="93" t="s">
        <v>62</v>
      </c>
      <c r="G177" s="87">
        <v>100</v>
      </c>
    </row>
    <row r="178" spans="1:7">
      <c r="A178" s="317"/>
      <c r="B178" s="317"/>
      <c r="C178" s="317"/>
      <c r="D178" s="317"/>
      <c r="E178" s="317"/>
      <c r="F178" s="93" t="s">
        <v>63</v>
      </c>
      <c r="G178" s="87">
        <v>100</v>
      </c>
    </row>
    <row r="179" spans="1:7">
      <c r="A179" s="317"/>
      <c r="B179" s="317"/>
      <c r="C179" s="317"/>
      <c r="D179" s="317"/>
      <c r="E179" s="317"/>
      <c r="F179" s="93" t="s">
        <v>64</v>
      </c>
      <c r="G179" s="113">
        <v>100</v>
      </c>
    </row>
    <row r="180" spans="1:7">
      <c r="A180" s="317"/>
      <c r="B180" s="317"/>
      <c r="C180" s="317"/>
      <c r="D180" s="317"/>
      <c r="E180" s="317"/>
      <c r="F180" s="93" t="s">
        <v>65</v>
      </c>
      <c r="G180" s="113">
        <v>100</v>
      </c>
    </row>
    <row r="181" spans="1:7">
      <c r="A181" s="317"/>
      <c r="B181" s="317"/>
      <c r="C181" s="317"/>
      <c r="D181" s="317"/>
      <c r="E181" s="317"/>
      <c r="F181" s="93" t="s">
        <v>66</v>
      </c>
      <c r="G181" s="87">
        <f>(19/19)*100</f>
        <v>100</v>
      </c>
    </row>
    <row r="182" spans="1:7" ht="57">
      <c r="A182" s="89" t="s">
        <v>606</v>
      </c>
      <c r="B182" s="89" t="s">
        <v>607</v>
      </c>
      <c r="C182" s="115" t="s">
        <v>608</v>
      </c>
      <c r="D182" s="90" t="s">
        <v>69</v>
      </c>
      <c r="E182" s="114" t="s">
        <v>81</v>
      </c>
      <c r="F182" s="93" t="s">
        <v>68</v>
      </c>
      <c r="G182" s="113">
        <f>(G181/G177)*100</f>
        <v>100</v>
      </c>
    </row>
    <row r="183" spans="1:7" ht="35.1" customHeight="1">
      <c r="A183" s="311" t="s">
        <v>70</v>
      </c>
      <c r="B183" s="312"/>
      <c r="C183" s="312"/>
      <c r="D183" s="312"/>
      <c r="E183" s="312"/>
      <c r="F183" s="312"/>
      <c r="G183" s="313"/>
    </row>
    <row r="184" spans="1:7">
      <c r="A184" s="327" t="str">
        <f>A32</f>
        <v>Índice de Gestión para Resultados con enfoque de derechos humanos y perspectiva de género (IGpR)</v>
      </c>
      <c r="B184" s="328"/>
      <c r="C184" s="328"/>
      <c r="D184" s="328"/>
      <c r="E184" s="328"/>
      <c r="F184" s="328"/>
      <c r="G184" s="329"/>
    </row>
    <row r="185" spans="1:7">
      <c r="A185" s="97" t="s">
        <v>71</v>
      </c>
      <c r="B185" s="414" t="s">
        <v>73</v>
      </c>
      <c r="C185" s="415"/>
      <c r="D185" s="415"/>
      <c r="E185" s="415"/>
      <c r="F185" s="415"/>
      <c r="G185" s="416"/>
    </row>
    <row r="186" spans="1:7">
      <c r="A186" s="97" t="s">
        <v>72</v>
      </c>
      <c r="B186" s="414" t="s">
        <v>73</v>
      </c>
      <c r="C186" s="415"/>
      <c r="D186" s="415"/>
      <c r="E186" s="415"/>
      <c r="F186" s="415"/>
      <c r="G186" s="416"/>
    </row>
    <row r="187" spans="1:7">
      <c r="A187" s="327" t="str">
        <f>A40</f>
        <v>Porcentaje de juicios de amparo favorables concluidos</v>
      </c>
      <c r="B187" s="328"/>
      <c r="C187" s="328"/>
      <c r="D187" s="328"/>
      <c r="E187" s="328"/>
      <c r="F187" s="328"/>
      <c r="G187" s="329"/>
    </row>
    <row r="188" spans="1:7">
      <c r="A188" s="97" t="s">
        <v>71</v>
      </c>
      <c r="B188" s="330" t="s">
        <v>73</v>
      </c>
      <c r="C188" s="331"/>
      <c r="D188" s="331"/>
      <c r="E188" s="331"/>
      <c r="F188" s="331"/>
      <c r="G188" s="332"/>
    </row>
    <row r="189" spans="1:7">
      <c r="A189" s="97" t="s">
        <v>72</v>
      </c>
      <c r="B189" s="414" t="s">
        <v>73</v>
      </c>
      <c r="C189" s="415"/>
      <c r="D189" s="415"/>
      <c r="E189" s="415"/>
      <c r="F189" s="415"/>
      <c r="G189" s="416"/>
    </row>
    <row r="190" spans="1:7">
      <c r="A190" s="327" t="str">
        <f>A46</f>
        <v>Porcentaje de juicios de nulidad favorables concluidos</v>
      </c>
      <c r="B190" s="328"/>
      <c r="C190" s="328"/>
      <c r="D190" s="328"/>
      <c r="E190" s="328"/>
      <c r="F190" s="328"/>
      <c r="G190" s="329"/>
    </row>
    <row r="191" spans="1:7">
      <c r="A191" s="97" t="s">
        <v>71</v>
      </c>
      <c r="B191" s="330" t="s">
        <v>73</v>
      </c>
      <c r="C191" s="331"/>
      <c r="D191" s="331"/>
      <c r="E191" s="331"/>
      <c r="F191" s="331"/>
      <c r="G191" s="332"/>
    </row>
    <row r="192" spans="1:7">
      <c r="A192" s="97" t="s">
        <v>72</v>
      </c>
      <c r="B192" s="414" t="s">
        <v>73</v>
      </c>
      <c r="C192" s="415"/>
      <c r="D192" s="415"/>
      <c r="E192" s="415"/>
      <c r="F192" s="415"/>
      <c r="G192" s="416"/>
    </row>
    <row r="193" spans="1:7">
      <c r="A193" s="327" t="str">
        <f>A54</f>
        <v>Porcentaje de resoluciones obtenidas del Poder Judicial de la Federación donde se reconoce la comparecencia del Instituto.</v>
      </c>
      <c r="B193" s="328"/>
      <c r="C193" s="328"/>
      <c r="D193" s="328"/>
      <c r="E193" s="328"/>
      <c r="F193" s="328"/>
      <c r="G193" s="329"/>
    </row>
    <row r="194" spans="1:7" ht="36.75" customHeight="1">
      <c r="A194" s="139" t="s">
        <v>71</v>
      </c>
      <c r="B194" s="411" t="s">
        <v>1296</v>
      </c>
      <c r="C194" s="412"/>
      <c r="D194" s="412"/>
      <c r="E194" s="412"/>
      <c r="F194" s="412"/>
      <c r="G194" s="413"/>
    </row>
    <row r="195" spans="1:7">
      <c r="A195" s="140" t="s">
        <v>72</v>
      </c>
      <c r="B195" s="411"/>
      <c r="C195" s="412"/>
      <c r="D195" s="412"/>
      <c r="E195" s="412"/>
      <c r="F195" s="412"/>
      <c r="G195" s="413"/>
    </row>
    <row r="196" spans="1:7">
      <c r="A196" s="477" t="str">
        <f>A60</f>
        <v>Porcentaje de resoluciones obtenidas del Tribunal Federal de Justicia Administrativa donde se reconoce la comparecencia del Instituto.</v>
      </c>
      <c r="B196" s="477"/>
      <c r="C196" s="477"/>
      <c r="D196" s="477"/>
      <c r="E196" s="477"/>
      <c r="F196" s="477"/>
      <c r="G196" s="477"/>
    </row>
    <row r="197" spans="1:7" ht="33.75" customHeight="1">
      <c r="A197" s="140" t="s">
        <v>71</v>
      </c>
      <c r="B197" s="411" t="s">
        <v>1297</v>
      </c>
      <c r="C197" s="412"/>
      <c r="D197" s="412"/>
      <c r="E197" s="412"/>
      <c r="F197" s="412"/>
      <c r="G197" s="413"/>
    </row>
    <row r="198" spans="1:7">
      <c r="A198" s="140" t="s">
        <v>72</v>
      </c>
      <c r="B198" s="411"/>
      <c r="C198" s="412"/>
      <c r="D198" s="412"/>
      <c r="E198" s="412"/>
      <c r="F198" s="412"/>
      <c r="G198" s="413"/>
    </row>
    <row r="199" spans="1:7">
      <c r="A199" s="477" t="str">
        <f>A66</f>
        <v>Porcentaje de atención de solicitudes de asesoría legal en procesos de licitación, invitaciones y adjudicaciones otorgada.</v>
      </c>
      <c r="B199" s="477"/>
      <c r="C199" s="477"/>
      <c r="D199" s="477"/>
      <c r="E199" s="477"/>
      <c r="F199" s="477"/>
      <c r="G199" s="477"/>
    </row>
    <row r="200" spans="1:7" ht="24.75" customHeight="1">
      <c r="A200" s="141" t="s">
        <v>71</v>
      </c>
      <c r="B200" s="411" t="s">
        <v>1298</v>
      </c>
      <c r="C200" s="412"/>
      <c r="D200" s="412"/>
      <c r="E200" s="412"/>
      <c r="F200" s="412"/>
      <c r="G200" s="413"/>
    </row>
    <row r="201" spans="1:7">
      <c r="A201" s="97" t="s">
        <v>72</v>
      </c>
      <c r="B201" s="411"/>
      <c r="C201" s="412"/>
      <c r="D201" s="412"/>
      <c r="E201" s="412"/>
      <c r="F201" s="412"/>
      <c r="G201" s="413"/>
    </row>
    <row r="202" spans="1:7">
      <c r="A202" s="327" t="str">
        <f>A72</f>
        <v>Porcentaje de asuntos correctamente publicados en el Diario Oficial de la Federación, y actualización del marco normativo.</v>
      </c>
      <c r="B202" s="328"/>
      <c r="C202" s="328"/>
      <c r="D202" s="328"/>
      <c r="E202" s="328"/>
      <c r="F202" s="328"/>
      <c r="G202" s="329"/>
    </row>
    <row r="203" spans="1:7" ht="33" customHeight="1">
      <c r="A203" s="97" t="s">
        <v>71</v>
      </c>
      <c r="B203" s="411" t="s">
        <v>1299</v>
      </c>
      <c r="C203" s="412"/>
      <c r="D203" s="412"/>
      <c r="E203" s="412"/>
      <c r="F203" s="412"/>
      <c r="G203" s="413"/>
    </row>
    <row r="204" spans="1:7">
      <c r="A204" s="97" t="s">
        <v>72</v>
      </c>
      <c r="B204" s="411"/>
      <c r="C204" s="412"/>
      <c r="D204" s="412"/>
      <c r="E204" s="412"/>
      <c r="F204" s="412"/>
      <c r="G204" s="413"/>
    </row>
    <row r="205" spans="1:7">
      <c r="A205" s="327" t="str">
        <f>A78</f>
        <v xml:space="preserve">Porcentaje de respuestas dadas a las solicitudes de información </v>
      </c>
      <c r="B205" s="328"/>
      <c r="C205" s="328"/>
      <c r="D205" s="328"/>
      <c r="E205" s="328"/>
      <c r="F205" s="328"/>
      <c r="G205" s="329"/>
    </row>
    <row r="206" spans="1:7">
      <c r="A206" s="97" t="s">
        <v>71</v>
      </c>
      <c r="B206" s="411" t="s">
        <v>1300</v>
      </c>
      <c r="C206" s="412"/>
      <c r="D206" s="412"/>
      <c r="E206" s="412"/>
      <c r="F206" s="412"/>
      <c r="G206" s="413"/>
    </row>
    <row r="207" spans="1:7">
      <c r="A207" s="97" t="s">
        <v>72</v>
      </c>
      <c r="B207" s="411"/>
      <c r="C207" s="412"/>
      <c r="D207" s="412"/>
      <c r="E207" s="412"/>
      <c r="F207" s="412"/>
      <c r="G207" s="413"/>
    </row>
    <row r="208" spans="1:7">
      <c r="A208" s="327" t="str">
        <f>A84</f>
        <v>Porcentaje de  proyectos de resoluciones elaborados.</v>
      </c>
      <c r="B208" s="328"/>
      <c r="C208" s="328"/>
      <c r="D208" s="328"/>
      <c r="E208" s="328"/>
      <c r="F208" s="328"/>
      <c r="G208" s="329"/>
    </row>
    <row r="209" spans="1:7" ht="32.25" customHeight="1">
      <c r="A209" s="97" t="s">
        <v>71</v>
      </c>
      <c r="B209" s="411" t="s">
        <v>1301</v>
      </c>
      <c r="C209" s="412"/>
      <c r="D209" s="412"/>
      <c r="E209" s="412"/>
      <c r="F209" s="412"/>
      <c r="G209" s="413"/>
    </row>
    <row r="210" spans="1:7">
      <c r="A210" s="97" t="s">
        <v>72</v>
      </c>
      <c r="B210" s="411"/>
      <c r="C210" s="412"/>
      <c r="D210" s="412"/>
      <c r="E210" s="412"/>
      <c r="F210" s="412"/>
      <c r="G210" s="413"/>
    </row>
    <row r="211" spans="1:7">
      <c r="A211" s="327" t="str">
        <f>A90</f>
        <v>Porcentaje de  cumplimientos realizados.</v>
      </c>
      <c r="B211" s="328"/>
      <c r="C211" s="328"/>
      <c r="D211" s="328"/>
      <c r="E211" s="328"/>
      <c r="F211" s="328"/>
      <c r="G211" s="329"/>
    </row>
    <row r="212" spans="1:7">
      <c r="A212" s="97" t="s">
        <v>71</v>
      </c>
      <c r="B212" s="411" t="s">
        <v>1302</v>
      </c>
      <c r="C212" s="412"/>
      <c r="D212" s="412"/>
      <c r="E212" s="412"/>
      <c r="F212" s="412"/>
      <c r="G212" s="413"/>
    </row>
    <row r="213" spans="1:7">
      <c r="A213" s="97" t="s">
        <v>72</v>
      </c>
      <c r="B213" s="411"/>
      <c r="C213" s="412"/>
      <c r="D213" s="412"/>
      <c r="E213" s="412"/>
      <c r="F213" s="412"/>
      <c r="G213" s="413"/>
    </row>
    <row r="214" spans="1:7">
      <c r="A214" s="327" t="str">
        <f>A96</f>
        <v>Porcentaje de acciones realizadas para evitar incumplimientos.</v>
      </c>
      <c r="B214" s="328"/>
      <c r="C214" s="328"/>
      <c r="D214" s="328"/>
      <c r="E214" s="328"/>
      <c r="F214" s="328"/>
      <c r="G214" s="329"/>
    </row>
    <row r="215" spans="1:7" ht="15.75" customHeight="1">
      <c r="A215" s="97" t="s">
        <v>71</v>
      </c>
      <c r="B215" s="478" t="s">
        <v>1303</v>
      </c>
      <c r="C215" s="479"/>
      <c r="D215" s="479"/>
      <c r="E215" s="479"/>
      <c r="F215" s="479"/>
      <c r="G215" s="480"/>
    </row>
    <row r="216" spans="1:7">
      <c r="A216" s="97" t="s">
        <v>72</v>
      </c>
      <c r="B216" s="478"/>
      <c r="C216" s="479"/>
      <c r="D216" s="479"/>
      <c r="E216" s="479"/>
      <c r="F216" s="479"/>
      <c r="G216" s="480"/>
    </row>
    <row r="217" spans="1:7">
      <c r="A217" s="327" t="str">
        <f>A104</f>
        <v>Porcentaje de atención a los juicios de amparo notificados al Instituto por el Poder Judicial de la Federación.</v>
      </c>
      <c r="B217" s="328"/>
      <c r="C217" s="328"/>
      <c r="D217" s="328"/>
      <c r="E217" s="328"/>
      <c r="F217" s="328"/>
      <c r="G217" s="329"/>
    </row>
    <row r="218" spans="1:7" ht="32.1" customHeight="1">
      <c r="A218" s="97" t="s">
        <v>71</v>
      </c>
      <c r="B218" s="411" t="s">
        <v>1304</v>
      </c>
      <c r="C218" s="412"/>
      <c r="D218" s="412"/>
      <c r="E218" s="412"/>
      <c r="F218" s="412"/>
      <c r="G218" s="413"/>
    </row>
    <row r="219" spans="1:7">
      <c r="A219" s="97" t="s">
        <v>72</v>
      </c>
      <c r="B219" s="411"/>
      <c r="C219" s="412"/>
      <c r="D219" s="412"/>
      <c r="E219" s="412"/>
      <c r="F219" s="412"/>
      <c r="G219" s="413"/>
    </row>
    <row r="220" spans="1:7">
      <c r="A220" s="327" t="str">
        <f>A110</f>
        <v>Porcentaje de atención a los juicios de nulidad notificados al Instituto por el Tribunal Federal de Justicia Administrativa.</v>
      </c>
      <c r="B220" s="328"/>
      <c r="C220" s="328"/>
      <c r="D220" s="328"/>
      <c r="E220" s="328"/>
      <c r="F220" s="328"/>
      <c r="G220" s="329"/>
    </row>
    <row r="221" spans="1:7" ht="32.1" customHeight="1">
      <c r="A221" s="97" t="s">
        <v>71</v>
      </c>
      <c r="B221" s="411" t="s">
        <v>1305</v>
      </c>
      <c r="C221" s="412"/>
      <c r="D221" s="412"/>
      <c r="E221" s="412"/>
      <c r="F221" s="412"/>
      <c r="G221" s="413"/>
    </row>
    <row r="222" spans="1:7">
      <c r="A222" s="97" t="s">
        <v>72</v>
      </c>
      <c r="B222" s="411"/>
      <c r="C222" s="412"/>
      <c r="D222" s="412"/>
      <c r="E222" s="412"/>
      <c r="F222" s="412"/>
      <c r="G222" s="413"/>
    </row>
    <row r="223" spans="1:7">
      <c r="A223" s="327" t="str">
        <f>A116</f>
        <v xml:space="preserve"> Porcentaje de atención de consultas internas.  </v>
      </c>
      <c r="B223" s="328"/>
      <c r="C223" s="328"/>
      <c r="D223" s="328"/>
      <c r="E223" s="328"/>
      <c r="F223" s="328"/>
      <c r="G223" s="329"/>
    </row>
    <row r="224" spans="1:7" ht="15.75" customHeight="1">
      <c r="A224" s="97" t="s">
        <v>71</v>
      </c>
      <c r="B224" s="411" t="s">
        <v>1306</v>
      </c>
      <c r="C224" s="412"/>
      <c r="D224" s="412"/>
      <c r="E224" s="412"/>
      <c r="F224" s="412"/>
      <c r="G224" s="413"/>
    </row>
    <row r="225" spans="1:7">
      <c r="A225" s="97" t="s">
        <v>72</v>
      </c>
      <c r="B225" s="411"/>
      <c r="C225" s="412"/>
      <c r="D225" s="412"/>
      <c r="E225" s="412"/>
      <c r="F225" s="412"/>
      <c r="G225" s="413"/>
    </row>
    <row r="226" spans="1:7">
      <c r="A226" s="327" t="str">
        <f>A122</f>
        <v xml:space="preserve"> Porcentaje de atención de convenios </v>
      </c>
      <c r="B226" s="328"/>
      <c r="C226" s="328"/>
      <c r="D226" s="328"/>
      <c r="E226" s="328"/>
      <c r="F226" s="328"/>
      <c r="G226" s="329"/>
    </row>
    <row r="227" spans="1:7" ht="32.1" customHeight="1">
      <c r="A227" s="97" t="s">
        <v>71</v>
      </c>
      <c r="B227" s="411" t="s">
        <v>1307</v>
      </c>
      <c r="C227" s="412"/>
      <c r="D227" s="412"/>
      <c r="E227" s="412"/>
      <c r="F227" s="412"/>
      <c r="G227" s="413"/>
    </row>
    <row r="228" spans="1:7">
      <c r="A228" s="97" t="s">
        <v>72</v>
      </c>
      <c r="B228" s="411"/>
      <c r="C228" s="412"/>
      <c r="D228" s="412"/>
      <c r="E228" s="412"/>
      <c r="F228" s="412"/>
      <c r="G228" s="413"/>
    </row>
    <row r="229" spans="1:7">
      <c r="A229" s="327" t="str">
        <f>A128</f>
        <v xml:space="preserve"> Porcentaje de criterios publicados.</v>
      </c>
      <c r="B229" s="328"/>
      <c r="C229" s="328"/>
      <c r="D229" s="328"/>
      <c r="E229" s="328"/>
      <c r="F229" s="328"/>
      <c r="G229" s="329"/>
    </row>
    <row r="230" spans="1:7" ht="36" customHeight="1">
      <c r="A230" s="97" t="s">
        <v>71</v>
      </c>
      <c r="B230" s="411" t="s">
        <v>1308</v>
      </c>
      <c r="C230" s="412"/>
      <c r="D230" s="412"/>
      <c r="E230" s="412"/>
      <c r="F230" s="412"/>
      <c r="G230" s="413"/>
    </row>
    <row r="231" spans="1:7">
      <c r="A231" s="97" t="s">
        <v>72</v>
      </c>
      <c r="B231" s="411"/>
      <c r="C231" s="412"/>
      <c r="D231" s="412"/>
      <c r="E231" s="412"/>
      <c r="F231" s="412"/>
      <c r="G231" s="413"/>
    </row>
    <row r="232" spans="1:7">
      <c r="A232" s="327" t="str">
        <f>A134</f>
        <v>Porcentaje de atención a los asuntos que requieren publicación el Diario Oficial de la Federación.</v>
      </c>
      <c r="B232" s="328"/>
      <c r="C232" s="328"/>
      <c r="D232" s="328"/>
      <c r="E232" s="328"/>
      <c r="F232" s="328"/>
      <c r="G232" s="329"/>
    </row>
    <row r="233" spans="1:7" ht="31.5" customHeight="1">
      <c r="A233" s="97" t="s">
        <v>71</v>
      </c>
      <c r="B233" s="411" t="s">
        <v>1309</v>
      </c>
      <c r="C233" s="412"/>
      <c r="D233" s="412"/>
      <c r="E233" s="412"/>
      <c r="F233" s="412"/>
      <c r="G233" s="413"/>
    </row>
    <row r="234" spans="1:7">
      <c r="A234" s="97" t="s">
        <v>72</v>
      </c>
      <c r="B234" s="411"/>
      <c r="C234" s="412"/>
      <c r="D234" s="412"/>
      <c r="E234" s="412"/>
      <c r="F234" s="412"/>
      <c r="G234" s="413"/>
    </row>
    <row r="235" spans="1:7">
      <c r="A235" s="327" t="str">
        <f>A140</f>
        <v>Porcentaje de atención a las solicitudes de información.</v>
      </c>
      <c r="B235" s="328"/>
      <c r="C235" s="328"/>
      <c r="D235" s="328"/>
      <c r="E235" s="328"/>
      <c r="F235" s="328"/>
      <c r="G235" s="329"/>
    </row>
    <row r="236" spans="1:7" ht="33.75" customHeight="1">
      <c r="A236" s="97" t="s">
        <v>71</v>
      </c>
      <c r="B236" s="457" t="s">
        <v>1351</v>
      </c>
      <c r="C236" s="458"/>
      <c r="D236" s="458"/>
      <c r="E236" s="458"/>
      <c r="F236" s="458"/>
      <c r="G236" s="459"/>
    </row>
    <row r="237" spans="1:7">
      <c r="A237" s="97" t="s">
        <v>72</v>
      </c>
      <c r="B237" s="411"/>
      <c r="C237" s="412"/>
      <c r="D237" s="412"/>
      <c r="E237" s="412"/>
      <c r="F237" s="412"/>
      <c r="G237" s="413"/>
    </row>
    <row r="238" spans="1:7">
      <c r="A238" s="327" t="str">
        <f>A146</f>
        <v>Porcentaje de atención de solicitudes formuladas al Comité de Transparencia por parte de las unidades administrativas del INAI</v>
      </c>
      <c r="B238" s="328"/>
      <c r="C238" s="328"/>
      <c r="D238" s="328"/>
      <c r="E238" s="328"/>
      <c r="F238" s="328"/>
      <c r="G238" s="329"/>
    </row>
    <row r="239" spans="1:7">
      <c r="A239" s="97" t="s">
        <v>71</v>
      </c>
      <c r="B239" s="411" t="s">
        <v>1310</v>
      </c>
      <c r="C239" s="412"/>
      <c r="D239" s="412"/>
      <c r="E239" s="412"/>
      <c r="F239" s="412"/>
      <c r="G239" s="413"/>
    </row>
    <row r="240" spans="1:7">
      <c r="A240" s="97" t="s">
        <v>72</v>
      </c>
      <c r="B240" s="411"/>
      <c r="C240" s="412"/>
      <c r="D240" s="412"/>
      <c r="E240" s="412"/>
      <c r="F240" s="412"/>
      <c r="G240" s="413"/>
    </row>
    <row r="241" spans="1:7">
      <c r="A241" s="327" t="str">
        <f>A152</f>
        <v>Porcentaje de recursos de revisión interpuestos en contra del INAI.</v>
      </c>
      <c r="B241" s="328"/>
      <c r="C241" s="328"/>
      <c r="D241" s="328"/>
      <c r="E241" s="328"/>
      <c r="F241" s="328"/>
      <c r="G241" s="329"/>
    </row>
    <row r="242" spans="1:7">
      <c r="A242" s="97" t="s">
        <v>71</v>
      </c>
      <c r="B242" s="411" t="s">
        <v>1311</v>
      </c>
      <c r="C242" s="412"/>
      <c r="D242" s="412"/>
      <c r="E242" s="412"/>
      <c r="F242" s="412"/>
      <c r="G242" s="413"/>
    </row>
    <row r="243" spans="1:7">
      <c r="A243" s="97" t="s">
        <v>72</v>
      </c>
      <c r="B243" s="411"/>
      <c r="C243" s="412"/>
      <c r="D243" s="412"/>
      <c r="E243" s="412"/>
      <c r="F243" s="412"/>
      <c r="G243" s="413"/>
    </row>
    <row r="244" spans="1:7">
      <c r="A244" s="327" t="str">
        <f>A158</f>
        <v>Porcentaje de comparecencia y cumplimiento de obligaciones del INAI en los recursos de revisión interpuestos.</v>
      </c>
      <c r="B244" s="328"/>
      <c r="C244" s="328"/>
      <c r="D244" s="328"/>
      <c r="E244" s="328"/>
      <c r="F244" s="328"/>
      <c r="G244" s="329"/>
    </row>
    <row r="245" spans="1:7">
      <c r="A245" s="97" t="s">
        <v>71</v>
      </c>
      <c r="B245" s="411" t="s">
        <v>1312</v>
      </c>
      <c r="C245" s="412"/>
      <c r="D245" s="412"/>
      <c r="E245" s="412"/>
      <c r="F245" s="412"/>
      <c r="G245" s="413"/>
    </row>
    <row r="246" spans="1:7">
      <c r="A246" s="97" t="s">
        <v>72</v>
      </c>
      <c r="B246" s="411"/>
      <c r="C246" s="412"/>
      <c r="D246" s="412"/>
      <c r="E246" s="412"/>
      <c r="F246" s="412"/>
      <c r="G246" s="413"/>
    </row>
    <row r="247" spans="1:7">
      <c r="A247" s="327" t="str">
        <f>A164</f>
        <v>Porcentaje de atención a las denuncias recibidas.</v>
      </c>
      <c r="B247" s="328"/>
      <c r="C247" s="328"/>
      <c r="D247" s="328"/>
      <c r="E247" s="328"/>
      <c r="F247" s="328"/>
      <c r="G247" s="329"/>
    </row>
    <row r="248" spans="1:7">
      <c r="A248" s="97" t="s">
        <v>71</v>
      </c>
      <c r="B248" s="411" t="s">
        <v>1313</v>
      </c>
      <c r="C248" s="412"/>
      <c r="D248" s="412"/>
      <c r="E248" s="412"/>
      <c r="F248" s="412"/>
      <c r="G248" s="413"/>
    </row>
    <row r="249" spans="1:7">
      <c r="A249" s="97" t="s">
        <v>72</v>
      </c>
      <c r="B249" s="411"/>
      <c r="C249" s="412"/>
      <c r="D249" s="412"/>
      <c r="E249" s="412"/>
      <c r="F249" s="412"/>
      <c r="G249" s="413"/>
    </row>
    <row r="250" spans="1:7">
      <c r="A250" s="327" t="str">
        <f>A170</f>
        <v>Porcentaje de unidades administrativas cuya información cargada en el SIPOT se ha revisado.</v>
      </c>
      <c r="B250" s="328"/>
      <c r="C250" s="328"/>
      <c r="D250" s="328"/>
      <c r="E250" s="328"/>
      <c r="F250" s="328"/>
      <c r="G250" s="329"/>
    </row>
    <row r="251" spans="1:7">
      <c r="A251" s="97" t="s">
        <v>71</v>
      </c>
      <c r="B251" s="411" t="s">
        <v>1350</v>
      </c>
      <c r="C251" s="412"/>
      <c r="D251" s="412"/>
      <c r="E251" s="412"/>
      <c r="F251" s="412"/>
      <c r="G251" s="413"/>
    </row>
    <row r="252" spans="1:7">
      <c r="A252" s="97" t="s">
        <v>72</v>
      </c>
      <c r="B252" s="411"/>
      <c r="C252" s="412"/>
      <c r="D252" s="412"/>
      <c r="E252" s="412"/>
      <c r="F252" s="412"/>
      <c r="G252" s="413"/>
    </row>
    <row r="253" spans="1:7">
      <c r="A253" s="327" t="str">
        <f>A176</f>
        <v>Porcentaje de carga de información que por ley debe incluirse en la página web del INAI</v>
      </c>
      <c r="B253" s="328"/>
      <c r="C253" s="328"/>
      <c r="D253" s="328"/>
      <c r="E253" s="328"/>
      <c r="F253" s="328"/>
      <c r="G253" s="329"/>
    </row>
    <row r="254" spans="1:7">
      <c r="A254" s="97" t="s">
        <v>71</v>
      </c>
      <c r="B254" s="411" t="s">
        <v>1314</v>
      </c>
      <c r="C254" s="412"/>
      <c r="D254" s="412"/>
      <c r="E254" s="412"/>
      <c r="F254" s="412"/>
      <c r="G254" s="413"/>
    </row>
    <row r="255" spans="1:7">
      <c r="A255" s="97" t="s">
        <v>72</v>
      </c>
      <c r="B255" s="411"/>
      <c r="C255" s="412"/>
      <c r="D255" s="412"/>
      <c r="E255" s="412"/>
      <c r="F255" s="412"/>
      <c r="G255" s="413"/>
    </row>
    <row r="256" spans="1:7">
      <c r="A256" s="327" t="str">
        <f>A182</f>
        <v>Porcentaje de obligaciones que la DGAJ ha cargado.</v>
      </c>
      <c r="B256" s="328"/>
      <c r="C256" s="328"/>
      <c r="D256" s="328"/>
      <c r="E256" s="328"/>
      <c r="F256" s="328"/>
      <c r="G256" s="329"/>
    </row>
    <row r="257" spans="1:7" ht="36" customHeight="1">
      <c r="A257" s="97" t="s">
        <v>71</v>
      </c>
      <c r="B257" s="411" t="s">
        <v>1315</v>
      </c>
      <c r="C257" s="412"/>
      <c r="D257" s="412"/>
      <c r="E257" s="412"/>
      <c r="F257" s="412"/>
      <c r="G257" s="413"/>
    </row>
    <row r="258" spans="1:7">
      <c r="A258" s="97" t="s">
        <v>72</v>
      </c>
      <c r="B258" s="411"/>
      <c r="C258" s="412"/>
      <c r="D258" s="412"/>
      <c r="E258" s="412"/>
      <c r="F258" s="412"/>
      <c r="G258" s="413"/>
    </row>
    <row r="259" spans="1:7" ht="20.100000000000001" customHeight="1">
      <c r="A259" s="481"/>
      <c r="B259" s="482"/>
      <c r="C259" s="482"/>
      <c r="D259" s="482"/>
      <c r="E259" s="482"/>
      <c r="F259" s="482"/>
      <c r="G259" s="483"/>
    </row>
    <row r="260" spans="1:7" ht="35.1" customHeight="1">
      <c r="A260" s="311" t="s">
        <v>74</v>
      </c>
      <c r="B260" s="312"/>
      <c r="C260" s="312"/>
      <c r="D260" s="312"/>
      <c r="E260" s="312"/>
      <c r="F260" s="312"/>
      <c r="G260" s="313"/>
    </row>
    <row r="261" spans="1:7" ht="35.1" customHeight="1">
      <c r="A261" s="327" t="str">
        <f>A184</f>
        <v>Índice de Gestión para Resultados con enfoque de derechos humanos y perspectiva de género (IGpR)</v>
      </c>
      <c r="B261" s="328"/>
      <c r="C261" s="328"/>
      <c r="D261" s="328"/>
      <c r="E261" s="328"/>
      <c r="F261" s="328"/>
      <c r="G261" s="329"/>
    </row>
    <row r="262" spans="1:7" ht="35.1" customHeight="1">
      <c r="A262" s="99" t="s">
        <v>84</v>
      </c>
      <c r="B262" s="441"/>
      <c r="C262" s="442"/>
      <c r="D262" s="442"/>
      <c r="E262" s="442"/>
      <c r="F262" s="442"/>
      <c r="G262" s="443"/>
    </row>
    <row r="263" spans="1:7" ht="35.1" customHeight="1">
      <c r="A263" s="99" t="s">
        <v>85</v>
      </c>
      <c r="B263" s="438"/>
      <c r="C263" s="439"/>
      <c r="D263" s="439"/>
      <c r="E263" s="439"/>
      <c r="F263" s="439"/>
      <c r="G263" s="440"/>
    </row>
    <row r="264" spans="1:7" ht="35.1" customHeight="1">
      <c r="A264" s="99" t="s">
        <v>86</v>
      </c>
      <c r="B264" s="438"/>
      <c r="C264" s="439"/>
      <c r="D264" s="439"/>
      <c r="E264" s="439"/>
      <c r="F264" s="439"/>
      <c r="G264" s="440"/>
    </row>
    <row r="265" spans="1:7" ht="35.1" customHeight="1">
      <c r="A265" s="327" t="str">
        <f>A187</f>
        <v>Porcentaje de juicios de amparo favorables concluidos</v>
      </c>
      <c r="B265" s="328"/>
      <c r="C265" s="328"/>
      <c r="D265" s="328"/>
      <c r="E265" s="328"/>
      <c r="F265" s="328"/>
      <c r="G265" s="329"/>
    </row>
    <row r="266" spans="1:7" ht="35.1" customHeight="1">
      <c r="A266" s="99" t="s">
        <v>84</v>
      </c>
      <c r="B266" s="441"/>
      <c r="C266" s="442"/>
      <c r="D266" s="442"/>
      <c r="E266" s="442"/>
      <c r="F266" s="442"/>
      <c r="G266" s="443"/>
    </row>
    <row r="267" spans="1:7" ht="35.1" customHeight="1">
      <c r="A267" s="99" t="s">
        <v>85</v>
      </c>
      <c r="B267" s="438"/>
      <c r="C267" s="439"/>
      <c r="D267" s="439"/>
      <c r="E267" s="439"/>
      <c r="F267" s="439"/>
      <c r="G267" s="440"/>
    </row>
    <row r="268" spans="1:7" ht="35.1" customHeight="1">
      <c r="A268" s="99" t="s">
        <v>86</v>
      </c>
      <c r="B268" s="438"/>
      <c r="C268" s="439"/>
      <c r="D268" s="439"/>
      <c r="E268" s="439"/>
      <c r="F268" s="439"/>
      <c r="G268" s="440"/>
    </row>
    <row r="269" spans="1:7" ht="35.1" customHeight="1">
      <c r="A269" s="327" t="str">
        <f>A190</f>
        <v>Porcentaje de juicios de nulidad favorables concluidos</v>
      </c>
      <c r="B269" s="328"/>
      <c r="C269" s="328"/>
      <c r="D269" s="328"/>
      <c r="E269" s="328"/>
      <c r="F269" s="328"/>
      <c r="G269" s="329"/>
    </row>
    <row r="270" spans="1:7" ht="35.1" customHeight="1">
      <c r="A270" s="99" t="s">
        <v>84</v>
      </c>
      <c r="B270" s="441"/>
      <c r="C270" s="442"/>
      <c r="D270" s="442"/>
      <c r="E270" s="442"/>
      <c r="F270" s="442"/>
      <c r="G270" s="443"/>
    </row>
    <row r="271" spans="1:7" ht="35.1" customHeight="1">
      <c r="A271" s="99" t="s">
        <v>85</v>
      </c>
      <c r="B271" s="438"/>
      <c r="C271" s="439"/>
      <c r="D271" s="439"/>
      <c r="E271" s="439"/>
      <c r="F271" s="439"/>
      <c r="G271" s="440"/>
    </row>
    <row r="272" spans="1:7" ht="35.1" customHeight="1">
      <c r="A272" s="99" t="s">
        <v>86</v>
      </c>
      <c r="B272" s="438"/>
      <c r="C272" s="439"/>
      <c r="D272" s="439"/>
      <c r="E272" s="439"/>
      <c r="F272" s="439"/>
      <c r="G272" s="440"/>
    </row>
    <row r="273" spans="1:7" ht="35.1" customHeight="1">
      <c r="A273" s="327" t="str">
        <f>A193</f>
        <v>Porcentaje de resoluciones obtenidas del Poder Judicial de la Federación donde se reconoce la comparecencia del Instituto.</v>
      </c>
      <c r="B273" s="328"/>
      <c r="C273" s="328"/>
      <c r="D273" s="328"/>
      <c r="E273" s="328"/>
      <c r="F273" s="328"/>
      <c r="G273" s="329"/>
    </row>
    <row r="274" spans="1:7" ht="35.1" customHeight="1">
      <c r="A274" s="99" t="s">
        <v>84</v>
      </c>
      <c r="B274" s="441"/>
      <c r="C274" s="442"/>
      <c r="D274" s="442"/>
      <c r="E274" s="442"/>
      <c r="F274" s="442"/>
      <c r="G274" s="443"/>
    </row>
    <row r="275" spans="1:7" ht="35.1" customHeight="1">
      <c r="A275" s="99" t="s">
        <v>85</v>
      </c>
      <c r="B275" s="438"/>
      <c r="C275" s="439"/>
      <c r="D275" s="439"/>
      <c r="E275" s="439"/>
      <c r="F275" s="439"/>
      <c r="G275" s="440"/>
    </row>
    <row r="276" spans="1:7" ht="35.1" customHeight="1">
      <c r="A276" s="99" t="s">
        <v>86</v>
      </c>
      <c r="B276" s="438"/>
      <c r="C276" s="439"/>
      <c r="D276" s="439"/>
      <c r="E276" s="439"/>
      <c r="F276" s="439"/>
      <c r="G276" s="440"/>
    </row>
    <row r="277" spans="1:7" ht="35.1" customHeight="1">
      <c r="A277" s="327" t="str">
        <f>A196</f>
        <v>Porcentaje de resoluciones obtenidas del Tribunal Federal de Justicia Administrativa donde se reconoce la comparecencia del Instituto.</v>
      </c>
      <c r="B277" s="328"/>
      <c r="C277" s="328"/>
      <c r="D277" s="328"/>
      <c r="E277" s="328"/>
      <c r="F277" s="328"/>
      <c r="G277" s="329"/>
    </row>
    <row r="278" spans="1:7" ht="35.1" customHeight="1">
      <c r="A278" s="99" t="s">
        <v>84</v>
      </c>
      <c r="B278" s="441"/>
      <c r="C278" s="442"/>
      <c r="D278" s="442"/>
      <c r="E278" s="442"/>
      <c r="F278" s="442"/>
      <c r="G278" s="443"/>
    </row>
    <row r="279" spans="1:7" ht="35.1" customHeight="1">
      <c r="A279" s="99" t="s">
        <v>85</v>
      </c>
      <c r="B279" s="438"/>
      <c r="C279" s="439"/>
      <c r="D279" s="439"/>
      <c r="E279" s="439"/>
      <c r="F279" s="439"/>
      <c r="G279" s="440"/>
    </row>
    <row r="280" spans="1:7" ht="35.1" customHeight="1">
      <c r="A280" s="99" t="s">
        <v>86</v>
      </c>
      <c r="B280" s="438"/>
      <c r="C280" s="439"/>
      <c r="D280" s="439"/>
      <c r="E280" s="439"/>
      <c r="F280" s="439"/>
      <c r="G280" s="440"/>
    </row>
    <row r="281" spans="1:7" ht="35.1" customHeight="1">
      <c r="A281" s="327" t="str">
        <f>A199</f>
        <v>Porcentaje de atención de solicitudes de asesoría legal en procesos de licitación, invitaciones y adjudicaciones otorgada.</v>
      </c>
      <c r="B281" s="328"/>
      <c r="C281" s="328"/>
      <c r="D281" s="328"/>
      <c r="E281" s="328"/>
      <c r="F281" s="328"/>
      <c r="G281" s="329"/>
    </row>
    <row r="282" spans="1:7" ht="35.1" customHeight="1">
      <c r="A282" s="99" t="s">
        <v>84</v>
      </c>
      <c r="B282" s="441"/>
      <c r="C282" s="442"/>
      <c r="D282" s="442"/>
      <c r="E282" s="442"/>
      <c r="F282" s="442"/>
      <c r="G282" s="443"/>
    </row>
    <row r="283" spans="1:7" ht="35.1" customHeight="1">
      <c r="A283" s="99" t="s">
        <v>85</v>
      </c>
      <c r="B283" s="438"/>
      <c r="C283" s="439"/>
      <c r="D283" s="439"/>
      <c r="E283" s="439"/>
      <c r="F283" s="439"/>
      <c r="G283" s="440"/>
    </row>
    <row r="284" spans="1:7" ht="35.1" customHeight="1">
      <c r="A284" s="99" t="s">
        <v>86</v>
      </c>
      <c r="B284" s="438"/>
      <c r="C284" s="439"/>
      <c r="D284" s="439"/>
      <c r="E284" s="439"/>
      <c r="F284" s="439"/>
      <c r="G284" s="440"/>
    </row>
    <row r="285" spans="1:7" ht="35.1" customHeight="1">
      <c r="A285" s="327" t="str">
        <f>A202</f>
        <v>Porcentaje de asuntos correctamente publicados en el Diario Oficial de la Federación, y actualización del marco normativo.</v>
      </c>
      <c r="B285" s="328"/>
      <c r="C285" s="328"/>
      <c r="D285" s="328"/>
      <c r="E285" s="328"/>
      <c r="F285" s="328"/>
      <c r="G285" s="329"/>
    </row>
    <row r="286" spans="1:7" ht="35.1" customHeight="1">
      <c r="A286" s="99" t="s">
        <v>84</v>
      </c>
      <c r="B286" s="441"/>
      <c r="C286" s="442"/>
      <c r="D286" s="442"/>
      <c r="E286" s="442"/>
      <c r="F286" s="442"/>
      <c r="G286" s="443"/>
    </row>
    <row r="287" spans="1:7" ht="35.1" customHeight="1">
      <c r="A287" s="99" t="s">
        <v>85</v>
      </c>
      <c r="B287" s="438"/>
      <c r="C287" s="439"/>
      <c r="D287" s="439"/>
      <c r="E287" s="439"/>
      <c r="F287" s="439"/>
      <c r="G287" s="440"/>
    </row>
    <row r="288" spans="1:7" ht="35.1" customHeight="1">
      <c r="A288" s="99" t="s">
        <v>86</v>
      </c>
      <c r="B288" s="438"/>
      <c r="C288" s="439"/>
      <c r="D288" s="439"/>
      <c r="E288" s="439"/>
      <c r="F288" s="439"/>
      <c r="G288" s="440"/>
    </row>
    <row r="289" spans="1:7" ht="35.1" customHeight="1">
      <c r="A289" s="484" t="str">
        <f>A205</f>
        <v xml:space="preserve">Porcentaje de respuestas dadas a las solicitudes de información </v>
      </c>
      <c r="B289" s="485"/>
      <c r="C289" s="485"/>
      <c r="D289" s="485"/>
      <c r="E289" s="485"/>
      <c r="F289" s="485"/>
      <c r="G289" s="486"/>
    </row>
    <row r="290" spans="1:7" ht="35.1" customHeight="1">
      <c r="A290" s="99" t="s">
        <v>84</v>
      </c>
      <c r="B290" s="441"/>
      <c r="C290" s="442"/>
      <c r="D290" s="442"/>
      <c r="E290" s="442"/>
      <c r="F290" s="442"/>
      <c r="G290" s="443"/>
    </row>
    <row r="291" spans="1:7" ht="35.1" customHeight="1">
      <c r="A291" s="99" t="s">
        <v>85</v>
      </c>
      <c r="B291" s="438"/>
      <c r="C291" s="439"/>
      <c r="D291" s="439"/>
      <c r="E291" s="439"/>
      <c r="F291" s="439"/>
      <c r="G291" s="440"/>
    </row>
    <row r="292" spans="1:7" ht="35.1" customHeight="1">
      <c r="A292" s="99" t="s">
        <v>86</v>
      </c>
      <c r="B292" s="438"/>
      <c r="C292" s="439"/>
      <c r="D292" s="439"/>
      <c r="E292" s="439"/>
      <c r="F292" s="439"/>
      <c r="G292" s="440"/>
    </row>
    <row r="293" spans="1:7" ht="35.1" customHeight="1">
      <c r="A293" s="327" t="str">
        <f>A208</f>
        <v>Porcentaje de  proyectos de resoluciones elaborados.</v>
      </c>
      <c r="B293" s="328"/>
      <c r="C293" s="328"/>
      <c r="D293" s="328"/>
      <c r="E293" s="328"/>
      <c r="F293" s="328"/>
      <c r="G293" s="329"/>
    </row>
    <row r="294" spans="1:7" ht="35.1" customHeight="1">
      <c r="A294" s="99" t="s">
        <v>84</v>
      </c>
      <c r="B294" s="441"/>
      <c r="C294" s="442"/>
      <c r="D294" s="442"/>
      <c r="E294" s="442"/>
      <c r="F294" s="442"/>
      <c r="G294" s="443"/>
    </row>
    <row r="295" spans="1:7" ht="35.1" customHeight="1">
      <c r="A295" s="99" t="s">
        <v>85</v>
      </c>
      <c r="B295" s="438"/>
      <c r="C295" s="439"/>
      <c r="D295" s="439"/>
      <c r="E295" s="439"/>
      <c r="F295" s="439"/>
      <c r="G295" s="440"/>
    </row>
    <row r="296" spans="1:7" ht="35.1" customHeight="1">
      <c r="A296" s="99" t="s">
        <v>86</v>
      </c>
      <c r="B296" s="438"/>
      <c r="C296" s="439"/>
      <c r="D296" s="439"/>
      <c r="E296" s="439"/>
      <c r="F296" s="439"/>
      <c r="G296" s="440"/>
    </row>
    <row r="297" spans="1:7" ht="35.1" customHeight="1">
      <c r="A297" s="484" t="str">
        <f>A211</f>
        <v>Porcentaje de  cumplimientos realizados.</v>
      </c>
      <c r="B297" s="485"/>
      <c r="C297" s="485"/>
      <c r="D297" s="485"/>
      <c r="E297" s="485"/>
      <c r="F297" s="485"/>
      <c r="G297" s="486"/>
    </row>
    <row r="298" spans="1:7" ht="35.1" customHeight="1">
      <c r="A298" s="99" t="s">
        <v>84</v>
      </c>
      <c r="B298" s="441"/>
      <c r="C298" s="442"/>
      <c r="D298" s="442"/>
      <c r="E298" s="442"/>
      <c r="F298" s="442"/>
      <c r="G298" s="443"/>
    </row>
    <row r="299" spans="1:7" ht="35.1" customHeight="1">
      <c r="A299" s="99" t="s">
        <v>85</v>
      </c>
      <c r="B299" s="438"/>
      <c r="C299" s="439"/>
      <c r="D299" s="439"/>
      <c r="E299" s="439"/>
      <c r="F299" s="439"/>
      <c r="G299" s="440"/>
    </row>
    <row r="300" spans="1:7" ht="35.1" customHeight="1">
      <c r="A300" s="99" t="s">
        <v>86</v>
      </c>
      <c r="B300" s="438"/>
      <c r="C300" s="439"/>
      <c r="D300" s="439"/>
      <c r="E300" s="439"/>
      <c r="F300" s="439"/>
      <c r="G300" s="440"/>
    </row>
    <row r="301" spans="1:7" ht="35.1" customHeight="1">
      <c r="A301" s="327" t="str">
        <f>A214</f>
        <v>Porcentaje de acciones realizadas para evitar incumplimientos.</v>
      </c>
      <c r="B301" s="328"/>
      <c r="C301" s="328"/>
      <c r="D301" s="328"/>
      <c r="E301" s="328"/>
      <c r="F301" s="328"/>
      <c r="G301" s="329"/>
    </row>
    <row r="302" spans="1:7" ht="35.1" customHeight="1">
      <c r="A302" s="99" t="s">
        <v>84</v>
      </c>
      <c r="B302" s="441"/>
      <c r="C302" s="442"/>
      <c r="D302" s="442"/>
      <c r="E302" s="442"/>
      <c r="F302" s="442"/>
      <c r="G302" s="443"/>
    </row>
    <row r="303" spans="1:7" ht="35.1" customHeight="1">
      <c r="A303" s="99" t="s">
        <v>85</v>
      </c>
      <c r="B303" s="438"/>
      <c r="C303" s="439"/>
      <c r="D303" s="439"/>
      <c r="E303" s="439"/>
      <c r="F303" s="439"/>
      <c r="G303" s="440"/>
    </row>
    <row r="304" spans="1:7" ht="35.1" customHeight="1">
      <c r="A304" s="99" t="s">
        <v>86</v>
      </c>
      <c r="B304" s="438"/>
      <c r="C304" s="439"/>
      <c r="D304" s="439"/>
      <c r="E304" s="439"/>
      <c r="F304" s="439"/>
      <c r="G304" s="440"/>
    </row>
    <row r="305" spans="1:7" ht="35.1" customHeight="1">
      <c r="A305" s="484" t="str">
        <f>A217</f>
        <v>Porcentaje de atención a los juicios de amparo notificados al Instituto por el Poder Judicial de la Federación.</v>
      </c>
      <c r="B305" s="485"/>
      <c r="C305" s="485"/>
      <c r="D305" s="485"/>
      <c r="E305" s="485"/>
      <c r="F305" s="485"/>
      <c r="G305" s="486"/>
    </row>
    <row r="306" spans="1:7" ht="35.1" customHeight="1">
      <c r="A306" s="99" t="s">
        <v>84</v>
      </c>
      <c r="B306" s="441"/>
      <c r="C306" s="442"/>
      <c r="D306" s="442"/>
      <c r="E306" s="442"/>
      <c r="F306" s="442"/>
      <c r="G306" s="443"/>
    </row>
    <row r="307" spans="1:7" ht="35.1" customHeight="1">
      <c r="A307" s="99" t="s">
        <v>85</v>
      </c>
      <c r="B307" s="438"/>
      <c r="C307" s="439"/>
      <c r="D307" s="439"/>
      <c r="E307" s="439"/>
      <c r="F307" s="439"/>
      <c r="G307" s="440"/>
    </row>
    <row r="308" spans="1:7" ht="35.1" customHeight="1">
      <c r="A308" s="99" t="s">
        <v>86</v>
      </c>
      <c r="B308" s="438"/>
      <c r="C308" s="439"/>
      <c r="D308" s="439"/>
      <c r="E308" s="439"/>
      <c r="F308" s="439"/>
      <c r="G308" s="440"/>
    </row>
    <row r="309" spans="1:7" ht="35.1" customHeight="1">
      <c r="A309" s="484" t="str">
        <f>A220</f>
        <v>Porcentaje de atención a los juicios de nulidad notificados al Instituto por el Tribunal Federal de Justicia Administrativa.</v>
      </c>
      <c r="B309" s="485"/>
      <c r="C309" s="485"/>
      <c r="D309" s="485"/>
      <c r="E309" s="485"/>
      <c r="F309" s="485"/>
      <c r="G309" s="486"/>
    </row>
    <row r="310" spans="1:7" ht="35.1" customHeight="1">
      <c r="A310" s="99" t="s">
        <v>84</v>
      </c>
      <c r="B310" s="441"/>
      <c r="C310" s="442"/>
      <c r="D310" s="442"/>
      <c r="E310" s="442"/>
      <c r="F310" s="442"/>
      <c r="G310" s="443"/>
    </row>
    <row r="311" spans="1:7" ht="35.1" customHeight="1">
      <c r="A311" s="99" t="s">
        <v>85</v>
      </c>
      <c r="B311" s="438"/>
      <c r="C311" s="439"/>
      <c r="D311" s="439"/>
      <c r="E311" s="439"/>
      <c r="F311" s="439"/>
      <c r="G311" s="440"/>
    </row>
    <row r="312" spans="1:7" ht="35.1" customHeight="1">
      <c r="A312" s="99" t="s">
        <v>86</v>
      </c>
      <c r="B312" s="438"/>
      <c r="C312" s="439"/>
      <c r="D312" s="439"/>
      <c r="E312" s="439"/>
      <c r="F312" s="439"/>
      <c r="G312" s="440"/>
    </row>
    <row r="313" spans="1:7" ht="35.1" customHeight="1">
      <c r="A313" s="327" t="str">
        <f>A238</f>
        <v>Porcentaje de atención de solicitudes formuladas al Comité de Transparencia por parte de las unidades administrativas del INAI</v>
      </c>
      <c r="B313" s="328"/>
      <c r="C313" s="328"/>
      <c r="D313" s="328"/>
      <c r="E313" s="328"/>
      <c r="F313" s="328"/>
      <c r="G313" s="329"/>
    </row>
    <row r="314" spans="1:7" ht="35.1" customHeight="1">
      <c r="A314" s="99" t="s">
        <v>84</v>
      </c>
      <c r="B314" s="441"/>
      <c r="C314" s="442"/>
      <c r="D314" s="442"/>
      <c r="E314" s="442"/>
      <c r="F314" s="442"/>
      <c r="G314" s="443"/>
    </row>
    <row r="315" spans="1:7" ht="35.1" customHeight="1">
      <c r="A315" s="99" t="s">
        <v>85</v>
      </c>
      <c r="B315" s="438"/>
      <c r="C315" s="439"/>
      <c r="D315" s="439"/>
      <c r="E315" s="439"/>
      <c r="F315" s="439"/>
      <c r="G315" s="440"/>
    </row>
    <row r="316" spans="1:7" ht="35.1" customHeight="1">
      <c r="A316" s="99" t="s">
        <v>86</v>
      </c>
      <c r="B316" s="438"/>
      <c r="C316" s="439"/>
      <c r="D316" s="439"/>
      <c r="E316" s="439"/>
      <c r="F316" s="439"/>
      <c r="G316" s="440"/>
    </row>
    <row r="317" spans="1:7" ht="35.1" customHeight="1">
      <c r="A317" s="484" t="str">
        <f>A241</f>
        <v>Porcentaje de recursos de revisión interpuestos en contra del INAI.</v>
      </c>
      <c r="B317" s="485"/>
      <c r="C317" s="485"/>
      <c r="D317" s="485"/>
      <c r="E317" s="485"/>
      <c r="F317" s="485"/>
      <c r="G317" s="486"/>
    </row>
    <row r="318" spans="1:7" ht="35.1" customHeight="1">
      <c r="A318" s="99" t="s">
        <v>84</v>
      </c>
      <c r="B318" s="441"/>
      <c r="C318" s="442"/>
      <c r="D318" s="442"/>
      <c r="E318" s="442"/>
      <c r="F318" s="442"/>
      <c r="G318" s="443"/>
    </row>
    <row r="319" spans="1:7" ht="35.1" customHeight="1">
      <c r="A319" s="99" t="s">
        <v>85</v>
      </c>
      <c r="B319" s="438"/>
      <c r="C319" s="439"/>
      <c r="D319" s="439"/>
      <c r="E319" s="439"/>
      <c r="F319" s="439"/>
      <c r="G319" s="440"/>
    </row>
    <row r="320" spans="1:7" ht="35.1" customHeight="1">
      <c r="A320" s="99" t="s">
        <v>86</v>
      </c>
      <c r="B320" s="438"/>
      <c r="C320" s="439"/>
      <c r="D320" s="439"/>
      <c r="E320" s="439"/>
      <c r="F320" s="439"/>
      <c r="G320" s="440"/>
    </row>
    <row r="321" spans="1:7" ht="35.1" customHeight="1">
      <c r="A321" s="327" t="str">
        <f>A244</f>
        <v>Porcentaje de comparecencia y cumplimiento de obligaciones del INAI en los recursos de revisión interpuestos.</v>
      </c>
      <c r="B321" s="328"/>
      <c r="C321" s="328"/>
      <c r="D321" s="328"/>
      <c r="E321" s="328"/>
      <c r="F321" s="328"/>
      <c r="G321" s="329"/>
    </row>
    <row r="322" spans="1:7" ht="35.1" customHeight="1">
      <c r="A322" s="99" t="s">
        <v>84</v>
      </c>
      <c r="B322" s="441"/>
      <c r="C322" s="442"/>
      <c r="D322" s="442"/>
      <c r="E322" s="442"/>
      <c r="F322" s="442"/>
      <c r="G322" s="443"/>
    </row>
    <row r="323" spans="1:7" ht="35.1" customHeight="1">
      <c r="A323" s="99" t="s">
        <v>85</v>
      </c>
      <c r="B323" s="438"/>
      <c r="C323" s="439"/>
      <c r="D323" s="439"/>
      <c r="E323" s="439"/>
      <c r="F323" s="439"/>
      <c r="G323" s="440"/>
    </row>
    <row r="324" spans="1:7" ht="35.1" customHeight="1">
      <c r="A324" s="99" t="s">
        <v>86</v>
      </c>
      <c r="B324" s="438"/>
      <c r="C324" s="439"/>
      <c r="D324" s="439"/>
      <c r="E324" s="439"/>
      <c r="F324" s="439"/>
      <c r="G324" s="440"/>
    </row>
    <row r="325" spans="1:7" ht="35.1" customHeight="1">
      <c r="A325" s="484" t="str">
        <f>A247</f>
        <v>Porcentaje de atención a las denuncias recibidas.</v>
      </c>
      <c r="B325" s="485"/>
      <c r="C325" s="485"/>
      <c r="D325" s="485"/>
      <c r="E325" s="485"/>
      <c r="F325" s="485"/>
      <c r="G325" s="486"/>
    </row>
    <row r="326" spans="1:7" ht="35.1" customHeight="1">
      <c r="A326" s="99" t="s">
        <v>84</v>
      </c>
      <c r="B326" s="441"/>
      <c r="C326" s="442"/>
      <c r="D326" s="442"/>
      <c r="E326" s="442"/>
      <c r="F326" s="442"/>
      <c r="G326" s="443"/>
    </row>
    <row r="327" spans="1:7" ht="35.1" customHeight="1">
      <c r="A327" s="99" t="s">
        <v>85</v>
      </c>
      <c r="B327" s="438"/>
      <c r="C327" s="439"/>
      <c r="D327" s="439"/>
      <c r="E327" s="439"/>
      <c r="F327" s="439"/>
      <c r="G327" s="440"/>
    </row>
    <row r="328" spans="1:7" ht="35.1" customHeight="1">
      <c r="A328" s="99" t="s">
        <v>86</v>
      </c>
      <c r="B328" s="438"/>
      <c r="C328" s="439"/>
      <c r="D328" s="439"/>
      <c r="E328" s="439"/>
      <c r="F328" s="439"/>
      <c r="G328" s="440"/>
    </row>
    <row r="329" spans="1:7" ht="35.1" customHeight="1">
      <c r="A329" s="484" t="str">
        <f>A250</f>
        <v>Porcentaje de unidades administrativas cuya información cargada en el SIPOT se ha revisado.</v>
      </c>
      <c r="B329" s="485"/>
      <c r="C329" s="485"/>
      <c r="D329" s="485"/>
      <c r="E329" s="485"/>
      <c r="F329" s="485"/>
      <c r="G329" s="486"/>
    </row>
    <row r="330" spans="1:7" ht="35.1" customHeight="1">
      <c r="A330" s="99" t="s">
        <v>84</v>
      </c>
      <c r="B330" s="441"/>
      <c r="C330" s="442"/>
      <c r="D330" s="442"/>
      <c r="E330" s="442"/>
      <c r="F330" s="442"/>
      <c r="G330" s="443"/>
    </row>
    <row r="331" spans="1:7" ht="35.1" customHeight="1">
      <c r="A331" s="99" t="s">
        <v>85</v>
      </c>
      <c r="B331" s="438"/>
      <c r="C331" s="439"/>
      <c r="D331" s="439"/>
      <c r="E331" s="439"/>
      <c r="F331" s="439"/>
      <c r="G331" s="440"/>
    </row>
    <row r="332" spans="1:7" ht="35.1" customHeight="1">
      <c r="A332" s="99" t="s">
        <v>86</v>
      </c>
      <c r="B332" s="438"/>
      <c r="C332" s="439"/>
      <c r="D332" s="439"/>
      <c r="E332" s="439"/>
      <c r="F332" s="439"/>
      <c r="G332" s="440"/>
    </row>
    <row r="333" spans="1:7" ht="35.1" customHeight="1">
      <c r="A333" s="327" t="str">
        <f>+A253</f>
        <v>Porcentaje de carga de información que por ley debe incluirse en la página web del INAI</v>
      </c>
      <c r="B333" s="328"/>
      <c r="C333" s="328"/>
      <c r="D333" s="328"/>
      <c r="E333" s="328"/>
      <c r="F333" s="328"/>
      <c r="G333" s="329"/>
    </row>
    <row r="334" spans="1:7" ht="35.1" customHeight="1">
      <c r="A334" s="99" t="s">
        <v>84</v>
      </c>
      <c r="B334" s="441"/>
      <c r="C334" s="442"/>
      <c r="D334" s="442"/>
      <c r="E334" s="442"/>
      <c r="F334" s="442"/>
      <c r="G334" s="443"/>
    </row>
    <row r="335" spans="1:7" ht="35.1" customHeight="1">
      <c r="A335" s="99" t="s">
        <v>85</v>
      </c>
      <c r="B335" s="438"/>
      <c r="C335" s="439"/>
      <c r="D335" s="439"/>
      <c r="E335" s="439"/>
      <c r="F335" s="439"/>
      <c r="G335" s="440"/>
    </row>
    <row r="336" spans="1:7" ht="35.1" customHeight="1">
      <c r="A336" s="142" t="s">
        <v>86</v>
      </c>
      <c r="B336" s="487"/>
      <c r="C336" s="488"/>
      <c r="D336" s="488"/>
      <c r="E336" s="488"/>
      <c r="F336" s="488"/>
      <c r="G336" s="489"/>
    </row>
    <row r="337" spans="1:7" ht="35.1" customHeight="1">
      <c r="A337" s="350" t="str">
        <f>A256</f>
        <v>Porcentaje de obligaciones que la DGAJ ha cargado.</v>
      </c>
      <c r="B337" s="351"/>
      <c r="C337" s="351"/>
      <c r="D337" s="351"/>
      <c r="E337" s="351"/>
      <c r="F337" s="351"/>
      <c r="G337" s="352"/>
    </row>
    <row r="338" spans="1:7" ht="35.1" customHeight="1">
      <c r="A338" s="143" t="s">
        <v>84</v>
      </c>
      <c r="B338" s="490"/>
      <c r="C338" s="491"/>
      <c r="D338" s="491"/>
      <c r="E338" s="491"/>
      <c r="F338" s="491"/>
      <c r="G338" s="492"/>
    </row>
    <row r="339" spans="1:7" ht="35.1" customHeight="1">
      <c r="A339" s="99" t="s">
        <v>85</v>
      </c>
      <c r="B339" s="438"/>
      <c r="C339" s="439"/>
      <c r="D339" s="439"/>
      <c r="E339" s="439"/>
      <c r="F339" s="439"/>
      <c r="G339" s="440"/>
    </row>
    <row r="340" spans="1:7" ht="35.1" customHeight="1">
      <c r="A340" s="142" t="s">
        <v>86</v>
      </c>
      <c r="B340" s="487"/>
      <c r="C340" s="488"/>
      <c r="D340" s="488"/>
      <c r="E340" s="488"/>
      <c r="F340" s="488"/>
      <c r="G340" s="489"/>
    </row>
    <row r="341" spans="1:7" ht="35.1" customHeight="1">
      <c r="A341" s="350"/>
      <c r="B341" s="351"/>
      <c r="C341" s="351"/>
      <c r="D341" s="351"/>
      <c r="E341" s="351"/>
      <c r="F341" s="351"/>
      <c r="G341" s="352"/>
    </row>
    <row r="351" spans="1:7">
      <c r="B351" s="15"/>
    </row>
  </sheetData>
  <mergeCells count="332">
    <mergeCell ref="B340:G340"/>
    <mergeCell ref="A341:G341"/>
    <mergeCell ref="B334:G334"/>
    <mergeCell ref="B335:G335"/>
    <mergeCell ref="B336:G336"/>
    <mergeCell ref="A337:G337"/>
    <mergeCell ref="B338:G338"/>
    <mergeCell ref="B339:G339"/>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04:G304"/>
    <mergeCell ref="A305:G305"/>
    <mergeCell ref="B306:G306"/>
    <mergeCell ref="B307:G307"/>
    <mergeCell ref="B308:G308"/>
    <mergeCell ref="A309:G309"/>
    <mergeCell ref="B298:G298"/>
    <mergeCell ref="B299:G299"/>
    <mergeCell ref="B300:G300"/>
    <mergeCell ref="A301:G301"/>
    <mergeCell ref="B302:G302"/>
    <mergeCell ref="B303:G303"/>
    <mergeCell ref="B292:G292"/>
    <mergeCell ref="A293:G293"/>
    <mergeCell ref="B294:G294"/>
    <mergeCell ref="B295:G295"/>
    <mergeCell ref="B296:G296"/>
    <mergeCell ref="A297:G297"/>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62:G262"/>
    <mergeCell ref="B263:G263"/>
    <mergeCell ref="B264:G264"/>
    <mergeCell ref="A265:G265"/>
    <mergeCell ref="B266:G266"/>
    <mergeCell ref="B267:G267"/>
    <mergeCell ref="A256:G256"/>
    <mergeCell ref="B257:G257"/>
    <mergeCell ref="B258:G258"/>
    <mergeCell ref="A259:G259"/>
    <mergeCell ref="A260:G260"/>
    <mergeCell ref="A261:G261"/>
    <mergeCell ref="A250:G250"/>
    <mergeCell ref="B251:G251"/>
    <mergeCell ref="B252:G252"/>
    <mergeCell ref="A253:G253"/>
    <mergeCell ref="B254:G254"/>
    <mergeCell ref="B255:G255"/>
    <mergeCell ref="A244:G244"/>
    <mergeCell ref="B245:G245"/>
    <mergeCell ref="B246:G246"/>
    <mergeCell ref="A247:G247"/>
    <mergeCell ref="B248:G248"/>
    <mergeCell ref="B249:G249"/>
    <mergeCell ref="A238:G238"/>
    <mergeCell ref="B239:G239"/>
    <mergeCell ref="B240:G240"/>
    <mergeCell ref="A241:G241"/>
    <mergeCell ref="B242:G242"/>
    <mergeCell ref="B243:G243"/>
    <mergeCell ref="A232:G232"/>
    <mergeCell ref="B233:G233"/>
    <mergeCell ref="B234:G234"/>
    <mergeCell ref="A235:G235"/>
    <mergeCell ref="B236:G236"/>
    <mergeCell ref="B237:G237"/>
    <mergeCell ref="A226:G226"/>
    <mergeCell ref="B227:G227"/>
    <mergeCell ref="B228:G228"/>
    <mergeCell ref="A229:G229"/>
    <mergeCell ref="B230:G230"/>
    <mergeCell ref="B231:G231"/>
    <mergeCell ref="A220:G220"/>
    <mergeCell ref="B221:G221"/>
    <mergeCell ref="B222:G222"/>
    <mergeCell ref="A223:G223"/>
    <mergeCell ref="B224:G224"/>
    <mergeCell ref="B225:G225"/>
    <mergeCell ref="A214:G214"/>
    <mergeCell ref="B215:G215"/>
    <mergeCell ref="B216:G216"/>
    <mergeCell ref="A217:G217"/>
    <mergeCell ref="B218:G218"/>
    <mergeCell ref="B219:G219"/>
    <mergeCell ref="A208:G208"/>
    <mergeCell ref="B209:G209"/>
    <mergeCell ref="B210:G210"/>
    <mergeCell ref="A211:G211"/>
    <mergeCell ref="B212:G212"/>
    <mergeCell ref="B213:G213"/>
    <mergeCell ref="A202:G202"/>
    <mergeCell ref="B203:G203"/>
    <mergeCell ref="B204:G204"/>
    <mergeCell ref="A205:G205"/>
    <mergeCell ref="B206:G206"/>
    <mergeCell ref="B207:G207"/>
    <mergeCell ref="A196:G196"/>
    <mergeCell ref="B197:G197"/>
    <mergeCell ref="B198:G198"/>
    <mergeCell ref="A199:G199"/>
    <mergeCell ref="B200:G200"/>
    <mergeCell ref="B201:G201"/>
    <mergeCell ref="A190:G190"/>
    <mergeCell ref="B191:G191"/>
    <mergeCell ref="B192:G192"/>
    <mergeCell ref="A193:G193"/>
    <mergeCell ref="B194:G194"/>
    <mergeCell ref="B195:G195"/>
    <mergeCell ref="A184:G184"/>
    <mergeCell ref="B185:G185"/>
    <mergeCell ref="B186:G186"/>
    <mergeCell ref="A187:G187"/>
    <mergeCell ref="B188:G188"/>
    <mergeCell ref="B189:G189"/>
    <mergeCell ref="A177:A181"/>
    <mergeCell ref="B177:B181"/>
    <mergeCell ref="C177:C181"/>
    <mergeCell ref="D177:D181"/>
    <mergeCell ref="E177:E181"/>
    <mergeCell ref="A183:G183"/>
    <mergeCell ref="A165:A169"/>
    <mergeCell ref="B165:B169"/>
    <mergeCell ref="C165:C169"/>
    <mergeCell ref="D165:D169"/>
    <mergeCell ref="E165:E169"/>
    <mergeCell ref="A171:A175"/>
    <mergeCell ref="B171:B175"/>
    <mergeCell ref="C171:C175"/>
    <mergeCell ref="D171:D175"/>
    <mergeCell ref="E171:E175"/>
    <mergeCell ref="A153:A157"/>
    <mergeCell ref="B153:B157"/>
    <mergeCell ref="C153:C157"/>
    <mergeCell ref="D153:D157"/>
    <mergeCell ref="E153:E157"/>
    <mergeCell ref="A159:A163"/>
    <mergeCell ref="B159:B163"/>
    <mergeCell ref="C159:C163"/>
    <mergeCell ref="D159:D163"/>
    <mergeCell ref="E159:E163"/>
    <mergeCell ref="A141:A145"/>
    <mergeCell ref="B141:B145"/>
    <mergeCell ref="C141:C145"/>
    <mergeCell ref="D141:D145"/>
    <mergeCell ref="E141:E145"/>
    <mergeCell ref="A147:A151"/>
    <mergeCell ref="B147:B151"/>
    <mergeCell ref="C147:C151"/>
    <mergeCell ref="D147:D151"/>
    <mergeCell ref="E147:E151"/>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EEBF-262A-4F8A-B02F-A83FA9E81C30}">
  <sheetPr>
    <pageSetUpPr fitToPage="1"/>
  </sheetPr>
  <dimension ref="A1:G249"/>
  <sheetViews>
    <sheetView showGridLines="0" zoomScale="80" zoomScaleNormal="80" workbookViewId="0">
      <selection activeCell="D7" sqref="D7:G7"/>
    </sheetView>
  </sheetViews>
  <sheetFormatPr baseColWidth="10" defaultColWidth="11.42578125" defaultRowHeight="15"/>
  <cols>
    <col min="1" max="1" width="45.7109375" style="3" customWidth="1"/>
    <col min="2" max="3" width="39.7109375" style="3" customWidth="1"/>
    <col min="4" max="4" width="20.7109375" style="3" customWidth="1"/>
    <col min="5" max="6" width="30.7109375" style="3" customWidth="1"/>
    <col min="7" max="7" width="15.28515625" style="3" customWidth="1"/>
    <col min="8" max="16384" width="11.42578125" style="3"/>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299" t="s">
        <v>213</v>
      </c>
      <c r="E4" s="300"/>
      <c r="F4" s="300"/>
      <c r="G4" s="301"/>
    </row>
    <row r="5" spans="1:7" ht="33.950000000000003" customHeight="1">
      <c r="A5" s="296" t="s">
        <v>32</v>
      </c>
      <c r="B5" s="297"/>
      <c r="C5" s="298"/>
      <c r="D5" s="299" t="s">
        <v>33</v>
      </c>
      <c r="E5" s="300"/>
      <c r="F5" s="300"/>
      <c r="G5" s="301"/>
    </row>
    <row r="6" spans="1:7" ht="18" customHeight="1">
      <c r="A6" s="296" t="s">
        <v>34</v>
      </c>
      <c r="B6" s="297"/>
      <c r="C6" s="298"/>
      <c r="D6" s="299" t="s">
        <v>35</v>
      </c>
      <c r="E6" s="300"/>
      <c r="F6" s="300"/>
      <c r="G6" s="301"/>
    </row>
    <row r="7" spans="1:7" ht="33.950000000000003" customHeight="1">
      <c r="A7" s="296" t="s">
        <v>36</v>
      </c>
      <c r="B7" s="297"/>
      <c r="C7" s="298"/>
      <c r="D7" s="308" t="s">
        <v>216</v>
      </c>
      <c r="E7" s="309"/>
      <c r="F7" s="309"/>
      <c r="G7" s="310"/>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314" t="s">
        <v>39</v>
      </c>
      <c r="B10" s="314"/>
      <c r="C10" s="314"/>
      <c r="D10" s="314"/>
      <c r="E10" s="314"/>
      <c r="F10" s="314"/>
      <c r="G10" s="314"/>
    </row>
    <row r="11" spans="1:7" ht="33.950000000000003" customHeight="1">
      <c r="A11" s="315" t="s">
        <v>214</v>
      </c>
      <c r="B11" s="315"/>
      <c r="C11" s="315"/>
      <c r="D11" s="315"/>
      <c r="E11" s="315"/>
      <c r="F11" s="315"/>
      <c r="G11" s="315"/>
    </row>
    <row r="12" spans="1:7" ht="18" customHeight="1">
      <c r="A12" s="314" t="s">
        <v>40</v>
      </c>
      <c r="B12" s="314"/>
      <c r="C12" s="314"/>
      <c r="D12" s="314"/>
      <c r="E12" s="314"/>
      <c r="F12" s="314"/>
      <c r="G12" s="314"/>
    </row>
    <row r="13" spans="1:7" ht="18" customHeight="1">
      <c r="A13" s="315" t="s">
        <v>100</v>
      </c>
      <c r="B13" s="315"/>
      <c r="C13" s="315"/>
      <c r="D13" s="315"/>
      <c r="E13" s="315"/>
      <c r="F13" s="315"/>
      <c r="G13" s="315"/>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321">
        <f>+'E004'!B20</f>
        <v>63589293</v>
      </c>
      <c r="D22" s="321"/>
      <c r="E22" s="84">
        <f>+'E004'!C20</f>
        <v>29722640</v>
      </c>
      <c r="F22" s="84">
        <f>+'E004'!D20</f>
        <v>26828407.879999999</v>
      </c>
      <c r="G22" s="85">
        <f>F22/C22*100</f>
        <v>42.190133927106253</v>
      </c>
    </row>
    <row r="23" spans="1:7" ht="16.5" customHeight="1">
      <c r="A23" s="317" t="s">
        <v>0</v>
      </c>
      <c r="B23" s="317"/>
      <c r="C23" s="321">
        <f>+'E004'!B21</f>
        <v>63811244.419999987</v>
      </c>
      <c r="D23" s="321"/>
      <c r="E23" s="84">
        <f>+'E004'!C21</f>
        <v>29730866.420000002</v>
      </c>
      <c r="F23" s="84">
        <f>+'E004'!D21</f>
        <v>26828407.879999999</v>
      </c>
      <c r="G23" s="112">
        <f>F23/C23*100</f>
        <v>42.043386120818745</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13">
        <v>3.6</v>
      </c>
    </row>
    <row r="28" spans="1:7">
      <c r="A28" s="317"/>
      <c r="B28" s="317"/>
      <c r="C28" s="317"/>
      <c r="D28" s="317"/>
      <c r="E28" s="317"/>
      <c r="F28" s="93" t="s">
        <v>63</v>
      </c>
      <c r="G28" s="113">
        <v>3.6</v>
      </c>
    </row>
    <row r="29" spans="1:7">
      <c r="A29" s="317"/>
      <c r="B29" s="317"/>
      <c r="C29" s="317"/>
      <c r="D29" s="317"/>
      <c r="E29" s="317"/>
      <c r="F29" s="92" t="s">
        <v>64</v>
      </c>
      <c r="G29" s="113" t="s">
        <v>159</v>
      </c>
    </row>
    <row r="30" spans="1:7">
      <c r="A30" s="317"/>
      <c r="B30" s="317"/>
      <c r="C30" s="317"/>
      <c r="D30" s="317"/>
      <c r="E30" s="317"/>
      <c r="F30" s="86" t="s">
        <v>65</v>
      </c>
      <c r="G30" s="113" t="s">
        <v>159</v>
      </c>
    </row>
    <row r="31" spans="1:7">
      <c r="A31" s="317"/>
      <c r="B31" s="317"/>
      <c r="C31" s="317"/>
      <c r="D31" s="317"/>
      <c r="E31" s="317"/>
      <c r="F31" s="92" t="s">
        <v>66</v>
      </c>
      <c r="G31" s="113" t="s">
        <v>159</v>
      </c>
    </row>
    <row r="32" spans="1:7" ht="142.5">
      <c r="A32" s="144" t="s">
        <v>215</v>
      </c>
      <c r="B32" s="89" t="s">
        <v>217</v>
      </c>
      <c r="C32" s="89" t="s">
        <v>218</v>
      </c>
      <c r="D32" s="90" t="s">
        <v>67</v>
      </c>
      <c r="E32" s="114" t="s">
        <v>79</v>
      </c>
      <c r="F32" s="92"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70</v>
      </c>
    </row>
    <row r="36" spans="1:7">
      <c r="A36" s="317"/>
      <c r="B36" s="317"/>
      <c r="C36" s="317"/>
      <c r="D36" s="317"/>
      <c r="E36" s="317"/>
      <c r="F36" s="93" t="s">
        <v>63</v>
      </c>
      <c r="G36" s="113">
        <v>70</v>
      </c>
    </row>
    <row r="37" spans="1:7">
      <c r="A37" s="317"/>
      <c r="B37" s="317"/>
      <c r="C37" s="317"/>
      <c r="D37" s="317"/>
      <c r="E37" s="317"/>
      <c r="F37" s="93" t="s">
        <v>64</v>
      </c>
      <c r="G37" s="113" t="s">
        <v>159</v>
      </c>
    </row>
    <row r="38" spans="1:7">
      <c r="A38" s="317"/>
      <c r="B38" s="317"/>
      <c r="C38" s="317"/>
      <c r="D38" s="317"/>
      <c r="E38" s="317"/>
      <c r="F38" s="93" t="s">
        <v>65</v>
      </c>
      <c r="G38" s="113" t="s">
        <v>159</v>
      </c>
    </row>
    <row r="39" spans="1:7">
      <c r="A39" s="317"/>
      <c r="B39" s="317"/>
      <c r="C39" s="317"/>
      <c r="D39" s="317"/>
      <c r="E39" s="317"/>
      <c r="F39" s="93" t="s">
        <v>66</v>
      </c>
      <c r="G39" s="113" t="s">
        <v>159</v>
      </c>
    </row>
    <row r="40" spans="1:7" ht="71.25">
      <c r="A40" s="144" t="s">
        <v>219</v>
      </c>
      <c r="B40" s="89" t="s">
        <v>336</v>
      </c>
      <c r="C40" s="89" t="s">
        <v>220</v>
      </c>
      <c r="D40" s="90" t="s">
        <v>69</v>
      </c>
      <c r="E40" s="114" t="s">
        <v>306</v>
      </c>
      <c r="F40" s="93" t="s">
        <v>68</v>
      </c>
      <c r="G40" s="113" t="s">
        <v>159</v>
      </c>
    </row>
    <row r="41" spans="1:7">
      <c r="A41" s="317" t="s">
        <v>57</v>
      </c>
      <c r="B41" s="317" t="s">
        <v>58</v>
      </c>
      <c r="C41" s="317" t="s">
        <v>59</v>
      </c>
      <c r="D41" s="317" t="s">
        <v>60</v>
      </c>
      <c r="E41" s="317" t="s">
        <v>61</v>
      </c>
      <c r="F41" s="92" t="s">
        <v>62</v>
      </c>
      <c r="G41" s="113">
        <v>70</v>
      </c>
    </row>
    <row r="42" spans="1:7">
      <c r="A42" s="317"/>
      <c r="B42" s="317"/>
      <c r="C42" s="317"/>
      <c r="D42" s="317"/>
      <c r="E42" s="317"/>
      <c r="F42" s="93" t="s">
        <v>63</v>
      </c>
      <c r="G42" s="113">
        <v>70</v>
      </c>
    </row>
    <row r="43" spans="1:7">
      <c r="A43" s="317"/>
      <c r="B43" s="317"/>
      <c r="C43" s="317"/>
      <c r="D43" s="317"/>
      <c r="E43" s="317"/>
      <c r="F43" s="93" t="s">
        <v>64</v>
      </c>
      <c r="G43" s="113" t="s">
        <v>159</v>
      </c>
    </row>
    <row r="44" spans="1:7">
      <c r="A44" s="317"/>
      <c r="B44" s="317"/>
      <c r="C44" s="317"/>
      <c r="D44" s="317"/>
      <c r="E44" s="317"/>
      <c r="F44" s="93" t="s">
        <v>65</v>
      </c>
      <c r="G44" s="113" t="s">
        <v>159</v>
      </c>
    </row>
    <row r="45" spans="1:7">
      <c r="A45" s="317"/>
      <c r="B45" s="317"/>
      <c r="C45" s="317"/>
      <c r="D45" s="317"/>
      <c r="E45" s="317"/>
      <c r="F45" s="93" t="s">
        <v>66</v>
      </c>
      <c r="G45" s="113" t="s">
        <v>159</v>
      </c>
    </row>
    <row r="46" spans="1:7" ht="71.25">
      <c r="A46" s="144" t="s">
        <v>147</v>
      </c>
      <c r="B46" s="89" t="s">
        <v>336</v>
      </c>
      <c r="C46" s="89" t="s">
        <v>335</v>
      </c>
      <c r="D46" s="90" t="s">
        <v>69</v>
      </c>
      <c r="E46" s="114" t="s">
        <v>306</v>
      </c>
      <c r="F46" s="93" t="s">
        <v>68</v>
      </c>
      <c r="G46" s="113" t="s">
        <v>159</v>
      </c>
    </row>
    <row r="47" spans="1:7">
      <c r="A47" s="318" t="s">
        <v>1326</v>
      </c>
      <c r="B47" s="319"/>
      <c r="C47" s="319"/>
      <c r="D47" s="319"/>
      <c r="E47" s="319"/>
      <c r="F47" s="319"/>
      <c r="G47" s="320"/>
    </row>
    <row r="48" spans="1:7">
      <c r="A48" s="499" t="s">
        <v>55</v>
      </c>
      <c r="B48" s="500"/>
      <c r="C48" s="500"/>
      <c r="D48" s="500"/>
      <c r="E48" s="501"/>
      <c r="F48" s="316" t="s">
        <v>56</v>
      </c>
      <c r="G48" s="316"/>
    </row>
    <row r="49" spans="1:7">
      <c r="A49" s="317" t="s">
        <v>57</v>
      </c>
      <c r="B49" s="317" t="s">
        <v>58</v>
      </c>
      <c r="C49" s="317" t="s">
        <v>59</v>
      </c>
      <c r="D49" s="317" t="s">
        <v>60</v>
      </c>
      <c r="E49" s="317" t="s">
        <v>61</v>
      </c>
      <c r="F49" s="93" t="s">
        <v>62</v>
      </c>
      <c r="G49" s="113">
        <v>23</v>
      </c>
    </row>
    <row r="50" spans="1:7">
      <c r="A50" s="317"/>
      <c r="B50" s="317"/>
      <c r="C50" s="317"/>
      <c r="D50" s="317"/>
      <c r="E50" s="317"/>
      <c r="F50" s="93" t="s">
        <v>63</v>
      </c>
      <c r="G50" s="113">
        <v>23</v>
      </c>
    </row>
    <row r="51" spans="1:7">
      <c r="A51" s="317"/>
      <c r="B51" s="317"/>
      <c r="C51" s="317"/>
      <c r="D51" s="317"/>
      <c r="E51" s="317"/>
      <c r="F51" s="93" t="s">
        <v>64</v>
      </c>
      <c r="G51" s="113" t="s">
        <v>159</v>
      </c>
    </row>
    <row r="52" spans="1:7">
      <c r="A52" s="317"/>
      <c r="B52" s="317"/>
      <c r="C52" s="317"/>
      <c r="D52" s="317"/>
      <c r="E52" s="317"/>
      <c r="F52" s="93" t="s">
        <v>65</v>
      </c>
      <c r="G52" s="113" t="s">
        <v>159</v>
      </c>
    </row>
    <row r="53" spans="1:7">
      <c r="A53" s="317"/>
      <c r="B53" s="317"/>
      <c r="C53" s="317"/>
      <c r="D53" s="317"/>
      <c r="E53" s="317"/>
      <c r="F53" s="93" t="s">
        <v>66</v>
      </c>
      <c r="G53" s="113" t="s">
        <v>159</v>
      </c>
    </row>
    <row r="54" spans="1:7" ht="57">
      <c r="A54" s="144" t="s">
        <v>221</v>
      </c>
      <c r="B54" s="89" t="s">
        <v>334</v>
      </c>
      <c r="C54" s="89" t="s">
        <v>333</v>
      </c>
      <c r="D54" s="90" t="s">
        <v>222</v>
      </c>
      <c r="E54" s="114" t="s">
        <v>332</v>
      </c>
      <c r="F54" s="93" t="s">
        <v>68</v>
      </c>
      <c r="G54" s="113" t="s">
        <v>159</v>
      </c>
    </row>
    <row r="55" spans="1:7">
      <c r="A55" s="317" t="s">
        <v>57</v>
      </c>
      <c r="B55" s="317" t="s">
        <v>58</v>
      </c>
      <c r="C55" s="317" t="s">
        <v>59</v>
      </c>
      <c r="D55" s="317" t="s">
        <v>60</v>
      </c>
      <c r="E55" s="317" t="s">
        <v>61</v>
      </c>
      <c r="F55" s="93" t="s">
        <v>62</v>
      </c>
      <c r="G55" s="113">
        <v>100</v>
      </c>
    </row>
    <row r="56" spans="1:7">
      <c r="A56" s="317"/>
      <c r="B56" s="317"/>
      <c r="C56" s="317"/>
      <c r="D56" s="317"/>
      <c r="E56" s="317"/>
      <c r="F56" s="93" t="s">
        <v>63</v>
      </c>
      <c r="G56" s="113">
        <v>100</v>
      </c>
    </row>
    <row r="57" spans="1:7">
      <c r="A57" s="317"/>
      <c r="B57" s="317"/>
      <c r="C57" s="317"/>
      <c r="D57" s="317"/>
      <c r="E57" s="317"/>
      <c r="F57" s="93" t="s">
        <v>64</v>
      </c>
      <c r="G57" s="113">
        <v>50</v>
      </c>
    </row>
    <row r="58" spans="1:7">
      <c r="A58" s="317"/>
      <c r="B58" s="317"/>
      <c r="C58" s="317"/>
      <c r="D58" s="317"/>
      <c r="E58" s="317"/>
      <c r="F58" s="93" t="s">
        <v>65</v>
      </c>
      <c r="G58" s="113">
        <v>50</v>
      </c>
    </row>
    <row r="59" spans="1:7">
      <c r="A59" s="317"/>
      <c r="B59" s="317"/>
      <c r="C59" s="317"/>
      <c r="D59" s="317"/>
      <c r="E59" s="317"/>
      <c r="F59" s="93" t="s">
        <v>66</v>
      </c>
      <c r="G59" s="87">
        <f>(3/5*100)</f>
        <v>60</v>
      </c>
    </row>
    <row r="60" spans="1:7" ht="71.25">
      <c r="A60" s="144" t="s">
        <v>1348</v>
      </c>
      <c r="B60" s="89" t="s">
        <v>331</v>
      </c>
      <c r="C60" s="89" t="s">
        <v>149</v>
      </c>
      <c r="D60" s="90" t="s">
        <v>69</v>
      </c>
      <c r="E60" s="114" t="s">
        <v>296</v>
      </c>
      <c r="F60" s="93" t="s">
        <v>68</v>
      </c>
      <c r="G60" s="113">
        <f>(G59/G55)*100</f>
        <v>60</v>
      </c>
    </row>
    <row r="61" spans="1:7">
      <c r="A61" s="318" t="s">
        <v>1327</v>
      </c>
      <c r="B61" s="319"/>
      <c r="C61" s="319"/>
      <c r="D61" s="319"/>
      <c r="E61" s="319"/>
      <c r="F61" s="319"/>
      <c r="G61" s="320"/>
    </row>
    <row r="62" spans="1:7">
      <c r="A62" s="316" t="s">
        <v>55</v>
      </c>
      <c r="B62" s="316"/>
      <c r="C62" s="316"/>
      <c r="D62" s="316"/>
      <c r="E62" s="316"/>
      <c r="F62" s="316" t="s">
        <v>56</v>
      </c>
      <c r="G62" s="316"/>
    </row>
    <row r="63" spans="1:7">
      <c r="A63" s="317" t="s">
        <v>57</v>
      </c>
      <c r="B63" s="317" t="s">
        <v>58</v>
      </c>
      <c r="C63" s="317" t="s">
        <v>59</v>
      </c>
      <c r="D63" s="317" t="s">
        <v>60</v>
      </c>
      <c r="E63" s="317" t="s">
        <v>61</v>
      </c>
      <c r="F63" s="93" t="s">
        <v>62</v>
      </c>
      <c r="G63" s="113">
        <v>100</v>
      </c>
    </row>
    <row r="64" spans="1:7">
      <c r="A64" s="317"/>
      <c r="B64" s="317"/>
      <c r="C64" s="317"/>
      <c r="D64" s="317"/>
      <c r="E64" s="317"/>
      <c r="F64" s="93" t="s">
        <v>63</v>
      </c>
      <c r="G64" s="113">
        <v>100</v>
      </c>
    </row>
    <row r="65" spans="1:7">
      <c r="A65" s="317"/>
      <c r="B65" s="317"/>
      <c r="C65" s="317"/>
      <c r="D65" s="317"/>
      <c r="E65" s="317"/>
      <c r="F65" s="93" t="s">
        <v>64</v>
      </c>
      <c r="G65" s="113">
        <v>65</v>
      </c>
    </row>
    <row r="66" spans="1:7">
      <c r="A66" s="317"/>
      <c r="B66" s="317"/>
      <c r="C66" s="317"/>
      <c r="D66" s="317"/>
      <c r="E66" s="317"/>
      <c r="F66" s="93" t="s">
        <v>65</v>
      </c>
      <c r="G66" s="113">
        <v>65</v>
      </c>
    </row>
    <row r="67" spans="1:7">
      <c r="A67" s="317"/>
      <c r="B67" s="317"/>
      <c r="C67" s="317"/>
      <c r="D67" s="317"/>
      <c r="E67" s="317"/>
      <c r="F67" s="93" t="s">
        <v>66</v>
      </c>
      <c r="G67" s="87">
        <f>(29/39*100)</f>
        <v>74.358974358974365</v>
      </c>
    </row>
    <row r="68" spans="1:7" ht="42.75">
      <c r="A68" s="144" t="s">
        <v>223</v>
      </c>
      <c r="B68" s="89" t="s">
        <v>330</v>
      </c>
      <c r="C68" s="89" t="s">
        <v>224</v>
      </c>
      <c r="D68" s="90" t="s">
        <v>69</v>
      </c>
      <c r="E68" s="114" t="s">
        <v>275</v>
      </c>
      <c r="F68" s="93" t="s">
        <v>68</v>
      </c>
      <c r="G68" s="113">
        <f>(G67/G63)*100</f>
        <v>74.358974358974365</v>
      </c>
    </row>
    <row r="69" spans="1:7">
      <c r="A69" s="317" t="s">
        <v>57</v>
      </c>
      <c r="B69" s="317" t="s">
        <v>58</v>
      </c>
      <c r="C69" s="317" t="s">
        <v>59</v>
      </c>
      <c r="D69" s="317" t="s">
        <v>60</v>
      </c>
      <c r="E69" s="317" t="s">
        <v>61</v>
      </c>
      <c r="F69" s="93" t="s">
        <v>62</v>
      </c>
      <c r="G69" s="113">
        <v>100</v>
      </c>
    </row>
    <row r="70" spans="1:7">
      <c r="A70" s="317"/>
      <c r="B70" s="317"/>
      <c r="C70" s="317"/>
      <c r="D70" s="317"/>
      <c r="E70" s="317"/>
      <c r="F70" s="93" t="s">
        <v>63</v>
      </c>
      <c r="G70" s="113">
        <v>100</v>
      </c>
    </row>
    <row r="71" spans="1:7">
      <c r="A71" s="317"/>
      <c r="B71" s="317"/>
      <c r="C71" s="317"/>
      <c r="D71" s="317"/>
      <c r="E71" s="317"/>
      <c r="F71" s="93" t="s">
        <v>64</v>
      </c>
      <c r="G71" s="113">
        <v>100</v>
      </c>
    </row>
    <row r="72" spans="1:7">
      <c r="A72" s="317"/>
      <c r="B72" s="317"/>
      <c r="C72" s="317"/>
      <c r="D72" s="317"/>
      <c r="E72" s="317"/>
      <c r="F72" s="93" t="s">
        <v>65</v>
      </c>
      <c r="G72" s="113">
        <v>100</v>
      </c>
    </row>
    <row r="73" spans="1:7">
      <c r="A73" s="317"/>
      <c r="B73" s="317"/>
      <c r="C73" s="317"/>
      <c r="D73" s="317"/>
      <c r="E73" s="317"/>
      <c r="F73" s="93" t="s">
        <v>66</v>
      </c>
      <c r="G73" s="87">
        <f>(29/29*100)</f>
        <v>100</v>
      </c>
    </row>
    <row r="74" spans="1:7" ht="42.75">
      <c r="A74" s="144" t="s">
        <v>225</v>
      </c>
      <c r="B74" s="89" t="s">
        <v>329</v>
      </c>
      <c r="C74" s="89" t="s">
        <v>226</v>
      </c>
      <c r="D74" s="90" t="s">
        <v>69</v>
      </c>
      <c r="E74" s="114" t="s">
        <v>275</v>
      </c>
      <c r="F74" s="93" t="s">
        <v>68</v>
      </c>
      <c r="G74" s="113">
        <f>(G73/G69)*100</f>
        <v>100</v>
      </c>
    </row>
    <row r="75" spans="1:7">
      <c r="A75" s="317" t="s">
        <v>57</v>
      </c>
      <c r="B75" s="317" t="s">
        <v>58</v>
      </c>
      <c r="C75" s="317" t="s">
        <v>59</v>
      </c>
      <c r="D75" s="317" t="s">
        <v>60</v>
      </c>
      <c r="E75" s="317" t="s">
        <v>61</v>
      </c>
      <c r="F75" s="93" t="s">
        <v>62</v>
      </c>
      <c r="G75" s="113">
        <v>6</v>
      </c>
    </row>
    <row r="76" spans="1:7">
      <c r="A76" s="317"/>
      <c r="B76" s="317"/>
      <c r="C76" s="317"/>
      <c r="D76" s="317"/>
      <c r="E76" s="317"/>
      <c r="F76" s="93" t="s">
        <v>63</v>
      </c>
      <c r="G76" s="113">
        <v>6</v>
      </c>
    </row>
    <row r="77" spans="1:7">
      <c r="A77" s="317"/>
      <c r="B77" s="317"/>
      <c r="C77" s="317"/>
      <c r="D77" s="317"/>
      <c r="E77" s="317"/>
      <c r="F77" s="93" t="s">
        <v>64</v>
      </c>
      <c r="G77" s="113" t="s">
        <v>159</v>
      </c>
    </row>
    <row r="78" spans="1:7">
      <c r="A78" s="317"/>
      <c r="B78" s="317"/>
      <c r="C78" s="317"/>
      <c r="D78" s="317"/>
      <c r="E78" s="317"/>
      <c r="F78" s="93" t="s">
        <v>65</v>
      </c>
      <c r="G78" s="113" t="s">
        <v>159</v>
      </c>
    </row>
    <row r="79" spans="1:7">
      <c r="A79" s="317"/>
      <c r="B79" s="317"/>
      <c r="C79" s="317"/>
      <c r="D79" s="317"/>
      <c r="E79" s="317"/>
      <c r="F79" s="93" t="s">
        <v>66</v>
      </c>
      <c r="G79" s="113" t="s">
        <v>159</v>
      </c>
    </row>
    <row r="80" spans="1:7" ht="99.75">
      <c r="A80" s="144" t="s">
        <v>227</v>
      </c>
      <c r="B80" s="89" t="s">
        <v>328</v>
      </c>
      <c r="C80" s="89" t="s">
        <v>228</v>
      </c>
      <c r="D80" s="90" t="s">
        <v>87</v>
      </c>
      <c r="E80" s="114" t="s">
        <v>318</v>
      </c>
      <c r="F80" s="93" t="s">
        <v>68</v>
      </c>
      <c r="G80" s="113" t="s">
        <v>159</v>
      </c>
    </row>
    <row r="81" spans="1:7">
      <c r="A81" s="317" t="s">
        <v>57</v>
      </c>
      <c r="B81" s="317" t="s">
        <v>58</v>
      </c>
      <c r="C81" s="317" t="s">
        <v>59</v>
      </c>
      <c r="D81" s="317" t="s">
        <v>60</v>
      </c>
      <c r="E81" s="317" t="s">
        <v>61</v>
      </c>
      <c r="F81" s="93" t="s">
        <v>62</v>
      </c>
      <c r="G81" s="113">
        <v>10</v>
      </c>
    </row>
    <row r="82" spans="1:7">
      <c r="A82" s="317"/>
      <c r="B82" s="317"/>
      <c r="C82" s="317"/>
      <c r="D82" s="317"/>
      <c r="E82" s="317"/>
      <c r="F82" s="93" t="s">
        <v>63</v>
      </c>
      <c r="G82" s="113">
        <v>10</v>
      </c>
    </row>
    <row r="83" spans="1:7">
      <c r="A83" s="317"/>
      <c r="B83" s="317"/>
      <c r="C83" s="317"/>
      <c r="D83" s="317"/>
      <c r="E83" s="317"/>
      <c r="F83" s="93" t="s">
        <v>64</v>
      </c>
      <c r="G83" s="113" t="s">
        <v>159</v>
      </c>
    </row>
    <row r="84" spans="1:7">
      <c r="A84" s="317"/>
      <c r="B84" s="317"/>
      <c r="C84" s="317"/>
      <c r="D84" s="317"/>
      <c r="E84" s="317"/>
      <c r="F84" s="93" t="s">
        <v>65</v>
      </c>
      <c r="G84" s="113" t="s">
        <v>159</v>
      </c>
    </row>
    <row r="85" spans="1:7">
      <c r="A85" s="317"/>
      <c r="B85" s="317"/>
      <c r="C85" s="317"/>
      <c r="D85" s="317"/>
      <c r="E85" s="317"/>
      <c r="F85" s="93" t="s">
        <v>66</v>
      </c>
      <c r="G85" s="113" t="s">
        <v>159</v>
      </c>
    </row>
    <row r="86" spans="1:7" ht="57">
      <c r="A86" s="144" t="s">
        <v>327</v>
      </c>
      <c r="B86" s="89" t="s">
        <v>326</v>
      </c>
      <c r="C86" s="89" t="s">
        <v>325</v>
      </c>
      <c r="D86" s="90" t="s">
        <v>69</v>
      </c>
      <c r="E86" s="114" t="s">
        <v>318</v>
      </c>
      <c r="F86" s="93" t="s">
        <v>68</v>
      </c>
      <c r="G86" s="113" t="s">
        <v>159</v>
      </c>
    </row>
    <row r="87" spans="1:7">
      <c r="A87" s="317" t="s">
        <v>57</v>
      </c>
      <c r="B87" s="317" t="s">
        <v>58</v>
      </c>
      <c r="C87" s="317" t="s">
        <v>59</v>
      </c>
      <c r="D87" s="317" t="s">
        <v>60</v>
      </c>
      <c r="E87" s="317" t="s">
        <v>61</v>
      </c>
      <c r="F87" s="93" t="s">
        <v>62</v>
      </c>
      <c r="G87" s="113">
        <v>33</v>
      </c>
    </row>
    <row r="88" spans="1:7">
      <c r="A88" s="317"/>
      <c r="B88" s="317"/>
      <c r="C88" s="317"/>
      <c r="D88" s="317"/>
      <c r="E88" s="317"/>
      <c r="F88" s="93" t="s">
        <v>63</v>
      </c>
      <c r="G88" s="113">
        <v>33</v>
      </c>
    </row>
    <row r="89" spans="1:7">
      <c r="A89" s="317"/>
      <c r="B89" s="317"/>
      <c r="C89" s="317"/>
      <c r="D89" s="317"/>
      <c r="E89" s="317"/>
      <c r="F89" s="93" t="s">
        <v>64</v>
      </c>
      <c r="G89" s="113" t="s">
        <v>159</v>
      </c>
    </row>
    <row r="90" spans="1:7">
      <c r="A90" s="317"/>
      <c r="B90" s="317"/>
      <c r="C90" s="317"/>
      <c r="D90" s="317"/>
      <c r="E90" s="317"/>
      <c r="F90" s="93" t="s">
        <v>65</v>
      </c>
      <c r="G90" s="113" t="s">
        <v>159</v>
      </c>
    </row>
    <row r="91" spans="1:7">
      <c r="A91" s="317"/>
      <c r="B91" s="317"/>
      <c r="C91" s="317"/>
      <c r="D91" s="317"/>
      <c r="E91" s="317"/>
      <c r="F91" s="93" t="s">
        <v>66</v>
      </c>
      <c r="G91" s="113" t="s">
        <v>159</v>
      </c>
    </row>
    <row r="92" spans="1:7" ht="128.25">
      <c r="A92" s="144" t="s">
        <v>150</v>
      </c>
      <c r="B92" s="89" t="s">
        <v>324</v>
      </c>
      <c r="C92" s="89" t="s">
        <v>151</v>
      </c>
      <c r="D92" s="90" t="s">
        <v>69</v>
      </c>
      <c r="E92" s="114" t="s">
        <v>318</v>
      </c>
      <c r="F92" s="93" t="s">
        <v>68</v>
      </c>
      <c r="G92" s="113" t="s">
        <v>159</v>
      </c>
    </row>
    <row r="93" spans="1:7">
      <c r="A93" s="317" t="s">
        <v>57</v>
      </c>
      <c r="B93" s="317" t="s">
        <v>58</v>
      </c>
      <c r="C93" s="317" t="s">
        <v>59</v>
      </c>
      <c r="D93" s="317" t="s">
        <v>60</v>
      </c>
      <c r="E93" s="317" t="s">
        <v>61</v>
      </c>
      <c r="F93" s="93" t="s">
        <v>62</v>
      </c>
      <c r="G93" s="113">
        <v>80</v>
      </c>
    </row>
    <row r="94" spans="1:7">
      <c r="A94" s="317"/>
      <c r="B94" s="317"/>
      <c r="C94" s="317"/>
      <c r="D94" s="317"/>
      <c r="E94" s="317"/>
      <c r="F94" s="93" t="s">
        <v>63</v>
      </c>
      <c r="G94" s="113">
        <v>80</v>
      </c>
    </row>
    <row r="95" spans="1:7">
      <c r="A95" s="317"/>
      <c r="B95" s="317"/>
      <c r="C95" s="317"/>
      <c r="D95" s="317"/>
      <c r="E95" s="317"/>
      <c r="F95" s="93" t="s">
        <v>64</v>
      </c>
      <c r="G95" s="113" t="s">
        <v>159</v>
      </c>
    </row>
    <row r="96" spans="1:7">
      <c r="A96" s="317"/>
      <c r="B96" s="317"/>
      <c r="C96" s="317"/>
      <c r="D96" s="317"/>
      <c r="E96" s="317"/>
      <c r="F96" s="93" t="s">
        <v>65</v>
      </c>
      <c r="G96" s="113" t="s">
        <v>159</v>
      </c>
    </row>
    <row r="97" spans="1:7">
      <c r="A97" s="317"/>
      <c r="B97" s="317"/>
      <c r="C97" s="317"/>
      <c r="D97" s="317"/>
      <c r="E97" s="317"/>
      <c r="F97" s="93" t="s">
        <v>66</v>
      </c>
      <c r="G97" s="113" t="s">
        <v>159</v>
      </c>
    </row>
    <row r="98" spans="1:7" ht="128.25">
      <c r="A98" s="144" t="s">
        <v>152</v>
      </c>
      <c r="B98" s="89" t="s">
        <v>323</v>
      </c>
      <c r="C98" s="89" t="s">
        <v>153</v>
      </c>
      <c r="D98" s="90" t="s">
        <v>69</v>
      </c>
      <c r="E98" s="114" t="s">
        <v>322</v>
      </c>
      <c r="F98" s="93" t="s">
        <v>68</v>
      </c>
      <c r="G98" s="113" t="s">
        <v>159</v>
      </c>
    </row>
    <row r="99" spans="1:7">
      <c r="A99" s="317" t="s">
        <v>57</v>
      </c>
      <c r="B99" s="317" t="s">
        <v>58</v>
      </c>
      <c r="C99" s="317" t="s">
        <v>59</v>
      </c>
      <c r="D99" s="317" t="s">
        <v>60</v>
      </c>
      <c r="E99" s="317" t="s">
        <v>61</v>
      </c>
      <c r="F99" s="93" t="s">
        <v>62</v>
      </c>
      <c r="G99" s="113">
        <v>100</v>
      </c>
    </row>
    <row r="100" spans="1:7">
      <c r="A100" s="317"/>
      <c r="B100" s="317"/>
      <c r="C100" s="317"/>
      <c r="D100" s="317"/>
      <c r="E100" s="317"/>
      <c r="F100" s="93" t="s">
        <v>63</v>
      </c>
      <c r="G100" s="113">
        <v>100</v>
      </c>
    </row>
    <row r="101" spans="1:7">
      <c r="A101" s="317"/>
      <c r="B101" s="317"/>
      <c r="C101" s="317"/>
      <c r="D101" s="317"/>
      <c r="E101" s="317"/>
      <c r="F101" s="93" t="s">
        <v>64</v>
      </c>
      <c r="G101" s="113">
        <v>100</v>
      </c>
    </row>
    <row r="102" spans="1:7">
      <c r="A102" s="317"/>
      <c r="B102" s="317"/>
      <c r="C102" s="317"/>
      <c r="D102" s="317"/>
      <c r="E102" s="317"/>
      <c r="F102" s="93" t="s">
        <v>65</v>
      </c>
      <c r="G102" s="113">
        <v>100</v>
      </c>
    </row>
    <row r="103" spans="1:7">
      <c r="A103" s="317"/>
      <c r="B103" s="317"/>
      <c r="C103" s="317"/>
      <c r="D103" s="317"/>
      <c r="E103" s="317"/>
      <c r="F103" s="93" t="s">
        <v>66</v>
      </c>
      <c r="G103" s="87">
        <f>(12/12*100)</f>
        <v>100</v>
      </c>
    </row>
    <row r="104" spans="1:7" ht="85.5">
      <c r="A104" s="144" t="s">
        <v>154</v>
      </c>
      <c r="B104" s="89" t="s">
        <v>321</v>
      </c>
      <c r="C104" s="89" t="s">
        <v>155</v>
      </c>
      <c r="D104" s="90" t="s">
        <v>69</v>
      </c>
      <c r="E104" s="114" t="s">
        <v>275</v>
      </c>
      <c r="F104" s="93" t="s">
        <v>68</v>
      </c>
      <c r="G104" s="113">
        <f>(G103/G99)*100</f>
        <v>100</v>
      </c>
    </row>
    <row r="105" spans="1:7">
      <c r="A105" s="317" t="s">
        <v>57</v>
      </c>
      <c r="B105" s="317" t="s">
        <v>58</v>
      </c>
      <c r="C105" s="317" t="s">
        <v>59</v>
      </c>
      <c r="D105" s="317" t="s">
        <v>60</v>
      </c>
      <c r="E105" s="317" t="s">
        <v>61</v>
      </c>
      <c r="F105" s="93" t="s">
        <v>62</v>
      </c>
      <c r="G105" s="113">
        <v>100</v>
      </c>
    </row>
    <row r="106" spans="1:7">
      <c r="A106" s="317"/>
      <c r="B106" s="317"/>
      <c r="C106" s="317"/>
      <c r="D106" s="317"/>
      <c r="E106" s="317"/>
      <c r="F106" s="93" t="s">
        <v>63</v>
      </c>
      <c r="G106" s="113">
        <v>100</v>
      </c>
    </row>
    <row r="107" spans="1:7">
      <c r="A107" s="317"/>
      <c r="B107" s="317"/>
      <c r="C107" s="317"/>
      <c r="D107" s="317"/>
      <c r="E107" s="317"/>
      <c r="F107" s="93" t="s">
        <v>64</v>
      </c>
      <c r="G107" s="113" t="s">
        <v>159</v>
      </c>
    </row>
    <row r="108" spans="1:7">
      <c r="A108" s="317"/>
      <c r="B108" s="317"/>
      <c r="C108" s="317"/>
      <c r="D108" s="317"/>
      <c r="E108" s="317"/>
      <c r="F108" s="93" t="s">
        <v>65</v>
      </c>
      <c r="G108" s="113" t="s">
        <v>159</v>
      </c>
    </row>
    <row r="109" spans="1:7">
      <c r="A109" s="317"/>
      <c r="B109" s="317"/>
      <c r="C109" s="317"/>
      <c r="D109" s="317"/>
      <c r="E109" s="317"/>
      <c r="F109" s="93" t="s">
        <v>66</v>
      </c>
      <c r="G109" s="113" t="s">
        <v>159</v>
      </c>
    </row>
    <row r="110" spans="1:7" ht="99.75">
      <c r="A110" s="144" t="s">
        <v>156</v>
      </c>
      <c r="B110" s="89" t="s">
        <v>320</v>
      </c>
      <c r="C110" s="89" t="s">
        <v>319</v>
      </c>
      <c r="D110" s="90" t="s">
        <v>69</v>
      </c>
      <c r="E110" s="114" t="s">
        <v>318</v>
      </c>
      <c r="F110" s="93" t="s">
        <v>68</v>
      </c>
      <c r="G110" s="113" t="s">
        <v>159</v>
      </c>
    </row>
    <row r="111" spans="1:7">
      <c r="A111" s="317" t="s">
        <v>57</v>
      </c>
      <c r="B111" s="317" t="s">
        <v>58</v>
      </c>
      <c r="C111" s="317" t="s">
        <v>59</v>
      </c>
      <c r="D111" s="317" t="s">
        <v>60</v>
      </c>
      <c r="E111" s="317" t="s">
        <v>61</v>
      </c>
      <c r="F111" s="93" t="s">
        <v>62</v>
      </c>
      <c r="G111" s="113">
        <v>100</v>
      </c>
    </row>
    <row r="112" spans="1:7">
      <c r="A112" s="317"/>
      <c r="B112" s="317"/>
      <c r="C112" s="317"/>
      <c r="D112" s="317"/>
      <c r="E112" s="317"/>
      <c r="F112" s="93" t="s">
        <v>63</v>
      </c>
      <c r="G112" s="113">
        <v>100</v>
      </c>
    </row>
    <row r="113" spans="1:7">
      <c r="A113" s="317"/>
      <c r="B113" s="317"/>
      <c r="C113" s="317"/>
      <c r="D113" s="317"/>
      <c r="E113" s="317"/>
      <c r="F113" s="93" t="s">
        <v>64</v>
      </c>
      <c r="G113" s="113">
        <v>40</v>
      </c>
    </row>
    <row r="114" spans="1:7">
      <c r="A114" s="317"/>
      <c r="B114" s="317"/>
      <c r="C114" s="317"/>
      <c r="D114" s="317"/>
      <c r="E114" s="317"/>
      <c r="F114" s="93" t="s">
        <v>65</v>
      </c>
      <c r="G114" s="113">
        <v>40</v>
      </c>
    </row>
    <row r="115" spans="1:7">
      <c r="A115" s="317"/>
      <c r="B115" s="317"/>
      <c r="C115" s="317"/>
      <c r="D115" s="317"/>
      <c r="E115" s="317"/>
      <c r="F115" s="93" t="s">
        <v>66</v>
      </c>
      <c r="G115" s="87" t="s">
        <v>1154</v>
      </c>
    </row>
    <row r="116" spans="1:7" ht="57">
      <c r="A116" s="144" t="s">
        <v>317</v>
      </c>
      <c r="B116" s="89" t="s">
        <v>315</v>
      </c>
      <c r="C116" s="89" t="s">
        <v>157</v>
      </c>
      <c r="D116" s="90" t="s">
        <v>69</v>
      </c>
      <c r="E116" s="114" t="s">
        <v>275</v>
      </c>
      <c r="F116" s="93" t="s">
        <v>68</v>
      </c>
      <c r="G116" s="113" t="s">
        <v>1154</v>
      </c>
    </row>
    <row r="117" spans="1:7">
      <c r="A117" s="317" t="s">
        <v>57</v>
      </c>
      <c r="B117" s="317" t="s">
        <v>58</v>
      </c>
      <c r="C117" s="317" t="s">
        <v>59</v>
      </c>
      <c r="D117" s="317" t="s">
        <v>60</v>
      </c>
      <c r="E117" s="317" t="s">
        <v>61</v>
      </c>
      <c r="F117" s="93" t="s">
        <v>62</v>
      </c>
      <c r="G117" s="113">
        <v>100</v>
      </c>
    </row>
    <row r="118" spans="1:7">
      <c r="A118" s="317"/>
      <c r="B118" s="317"/>
      <c r="C118" s="317"/>
      <c r="D118" s="317"/>
      <c r="E118" s="317"/>
      <c r="F118" s="93" t="s">
        <v>63</v>
      </c>
      <c r="G118" s="113">
        <v>100</v>
      </c>
    </row>
    <row r="119" spans="1:7">
      <c r="A119" s="317"/>
      <c r="B119" s="317"/>
      <c r="C119" s="317"/>
      <c r="D119" s="317"/>
      <c r="E119" s="317"/>
      <c r="F119" s="93" t="s">
        <v>64</v>
      </c>
      <c r="G119" s="113">
        <v>60</v>
      </c>
    </row>
    <row r="120" spans="1:7">
      <c r="A120" s="317"/>
      <c r="B120" s="317"/>
      <c r="C120" s="317"/>
      <c r="D120" s="317"/>
      <c r="E120" s="317"/>
      <c r="F120" s="93" t="s">
        <v>65</v>
      </c>
      <c r="G120" s="113">
        <v>60</v>
      </c>
    </row>
    <row r="121" spans="1:7">
      <c r="A121" s="317"/>
      <c r="B121" s="317"/>
      <c r="C121" s="317"/>
      <c r="D121" s="317"/>
      <c r="E121" s="317"/>
      <c r="F121" s="93" t="s">
        <v>66</v>
      </c>
      <c r="G121" s="87">
        <f>(100*20/100)</f>
        <v>20</v>
      </c>
    </row>
    <row r="122" spans="1:7" ht="85.5">
      <c r="A122" s="144" t="s">
        <v>316</v>
      </c>
      <c r="B122" s="89" t="s">
        <v>315</v>
      </c>
      <c r="C122" s="89" t="s">
        <v>158</v>
      </c>
      <c r="D122" s="90" t="s">
        <v>69</v>
      </c>
      <c r="E122" s="114" t="s">
        <v>275</v>
      </c>
      <c r="F122" s="93" t="s">
        <v>68</v>
      </c>
      <c r="G122" s="113">
        <f>(G121/G117)*100</f>
        <v>20</v>
      </c>
    </row>
    <row r="123" spans="1:7" s="14" customFormat="1">
      <c r="A123" s="317" t="s">
        <v>57</v>
      </c>
      <c r="B123" s="317" t="s">
        <v>58</v>
      </c>
      <c r="C123" s="317" t="s">
        <v>59</v>
      </c>
      <c r="D123" s="317" t="s">
        <v>60</v>
      </c>
      <c r="E123" s="317" t="s">
        <v>61</v>
      </c>
      <c r="F123" s="93" t="s">
        <v>62</v>
      </c>
      <c r="G123" s="113">
        <v>100</v>
      </c>
    </row>
    <row r="124" spans="1:7" s="14" customFormat="1">
      <c r="A124" s="317"/>
      <c r="B124" s="317"/>
      <c r="C124" s="317"/>
      <c r="D124" s="317"/>
      <c r="E124" s="317"/>
      <c r="F124" s="93" t="s">
        <v>63</v>
      </c>
      <c r="G124" s="113">
        <v>100</v>
      </c>
    </row>
    <row r="125" spans="1:7" s="14" customFormat="1">
      <c r="A125" s="317"/>
      <c r="B125" s="317"/>
      <c r="C125" s="317"/>
      <c r="D125" s="317"/>
      <c r="E125" s="317"/>
      <c r="F125" s="93" t="s">
        <v>64</v>
      </c>
      <c r="G125" s="113">
        <v>30</v>
      </c>
    </row>
    <row r="126" spans="1:7" s="14" customFormat="1">
      <c r="A126" s="317"/>
      <c r="B126" s="317"/>
      <c r="C126" s="317"/>
      <c r="D126" s="317"/>
      <c r="E126" s="317"/>
      <c r="F126" s="93" t="s">
        <v>65</v>
      </c>
      <c r="G126" s="113">
        <v>30</v>
      </c>
    </row>
    <row r="127" spans="1:7" s="14" customFormat="1">
      <c r="A127" s="317"/>
      <c r="B127" s="317"/>
      <c r="C127" s="317"/>
      <c r="D127" s="317"/>
      <c r="E127" s="317"/>
      <c r="F127" s="93" t="s">
        <v>66</v>
      </c>
      <c r="G127" s="87" t="s">
        <v>1154</v>
      </c>
    </row>
    <row r="128" spans="1:7" s="14" customFormat="1" ht="42.75">
      <c r="A128" s="144" t="s">
        <v>317</v>
      </c>
      <c r="B128" s="89" t="s">
        <v>1287</v>
      </c>
      <c r="C128" s="89" t="s">
        <v>157</v>
      </c>
      <c r="D128" s="90" t="s">
        <v>69</v>
      </c>
      <c r="E128" s="114" t="s">
        <v>275</v>
      </c>
      <c r="F128" s="93" t="s">
        <v>68</v>
      </c>
      <c r="G128" s="113" t="s">
        <v>1154</v>
      </c>
    </row>
    <row r="129" spans="1:7" s="14" customFormat="1">
      <c r="A129" s="317" t="s">
        <v>57</v>
      </c>
      <c r="B129" s="317" t="s">
        <v>58</v>
      </c>
      <c r="C129" s="317" t="s">
        <v>59</v>
      </c>
      <c r="D129" s="317" t="s">
        <v>60</v>
      </c>
      <c r="E129" s="317" t="s">
        <v>61</v>
      </c>
      <c r="F129" s="93" t="s">
        <v>62</v>
      </c>
      <c r="G129" s="113">
        <v>100</v>
      </c>
    </row>
    <row r="130" spans="1:7" s="14" customFormat="1">
      <c r="A130" s="317"/>
      <c r="B130" s="317"/>
      <c r="C130" s="317"/>
      <c r="D130" s="317"/>
      <c r="E130" s="317"/>
      <c r="F130" s="93" t="s">
        <v>63</v>
      </c>
      <c r="G130" s="113">
        <v>100</v>
      </c>
    </row>
    <row r="131" spans="1:7" s="14" customFormat="1">
      <c r="A131" s="317"/>
      <c r="B131" s="317"/>
      <c r="C131" s="317"/>
      <c r="D131" s="317"/>
      <c r="E131" s="317"/>
      <c r="F131" s="93" t="s">
        <v>64</v>
      </c>
      <c r="G131" s="113">
        <v>30</v>
      </c>
    </row>
    <row r="132" spans="1:7" s="14" customFormat="1">
      <c r="A132" s="317"/>
      <c r="B132" s="317"/>
      <c r="C132" s="317"/>
      <c r="D132" s="317"/>
      <c r="E132" s="317"/>
      <c r="F132" s="93" t="s">
        <v>65</v>
      </c>
      <c r="G132" s="113">
        <v>30</v>
      </c>
    </row>
    <row r="133" spans="1:7" s="14" customFormat="1">
      <c r="A133" s="317"/>
      <c r="B133" s="317"/>
      <c r="C133" s="317"/>
      <c r="D133" s="317"/>
      <c r="E133" s="317"/>
      <c r="F133" s="93" t="s">
        <v>66</v>
      </c>
      <c r="G133" s="87">
        <v>10</v>
      </c>
    </row>
    <row r="134" spans="1:7" s="14" customFormat="1" ht="85.5">
      <c r="A134" s="144" t="s">
        <v>316</v>
      </c>
      <c r="B134" s="89" t="s">
        <v>1287</v>
      </c>
      <c r="C134" s="89" t="s">
        <v>158</v>
      </c>
      <c r="D134" s="90" t="s">
        <v>69</v>
      </c>
      <c r="E134" s="114" t="s">
        <v>275</v>
      </c>
      <c r="F134" s="93" t="s">
        <v>68</v>
      </c>
      <c r="G134" s="113">
        <f>(G133/G129)*100</f>
        <v>10</v>
      </c>
    </row>
    <row r="135" spans="1:7" ht="20.100000000000001" customHeight="1">
      <c r="A135" s="311" t="s">
        <v>70</v>
      </c>
      <c r="B135" s="312"/>
      <c r="C135" s="312"/>
      <c r="D135" s="312"/>
      <c r="E135" s="312"/>
      <c r="F135" s="312"/>
      <c r="G135" s="313"/>
    </row>
    <row r="136" spans="1:7">
      <c r="A136" s="327" t="str">
        <f>A32</f>
        <v>Índice de Gestión para Resultados con enfoque de derechos humanos y perspectiva de género (IGpR)</v>
      </c>
      <c r="B136" s="328"/>
      <c r="C136" s="328"/>
      <c r="D136" s="328"/>
      <c r="E136" s="328"/>
      <c r="F136" s="328"/>
      <c r="G136" s="329"/>
    </row>
    <row r="137" spans="1:7">
      <c r="A137" s="97" t="s">
        <v>71</v>
      </c>
      <c r="B137" s="330" t="s">
        <v>73</v>
      </c>
      <c r="C137" s="497"/>
      <c r="D137" s="497"/>
      <c r="E137" s="497"/>
      <c r="F137" s="497"/>
      <c r="G137" s="498"/>
    </row>
    <row r="138" spans="1:7">
      <c r="A138" s="97" t="s">
        <v>72</v>
      </c>
      <c r="B138" s="496" t="s">
        <v>73</v>
      </c>
      <c r="C138" s="497"/>
      <c r="D138" s="497"/>
      <c r="E138" s="497"/>
      <c r="F138" s="497"/>
      <c r="G138" s="498"/>
    </row>
    <row r="139" spans="1:7">
      <c r="A139" s="327" t="str">
        <f>A40</f>
        <v>Porcentaje de cumplimiento de los indicadores estratégicos</v>
      </c>
      <c r="B139" s="328"/>
      <c r="C139" s="328"/>
      <c r="D139" s="328"/>
      <c r="E139" s="328"/>
      <c r="F139" s="328"/>
      <c r="G139" s="329"/>
    </row>
    <row r="140" spans="1:7" ht="15.75" customHeight="1">
      <c r="A140" s="97" t="s">
        <v>71</v>
      </c>
      <c r="B140" s="330" t="s">
        <v>73</v>
      </c>
      <c r="C140" s="497"/>
      <c r="D140" s="497"/>
      <c r="E140" s="497"/>
      <c r="F140" s="497"/>
      <c r="G140" s="498"/>
    </row>
    <row r="141" spans="1:7">
      <c r="A141" s="97" t="s">
        <v>72</v>
      </c>
      <c r="B141" s="496" t="s">
        <v>73</v>
      </c>
      <c r="C141" s="497"/>
      <c r="D141" s="497"/>
      <c r="E141" s="497"/>
      <c r="F141" s="497"/>
      <c r="G141" s="498"/>
    </row>
    <row r="142" spans="1:7">
      <c r="A142" s="327" t="str">
        <f>A46</f>
        <v>Porcentaje de cumplimiento de los indicadores del Instituto que incorporan la perspectiva de género</v>
      </c>
      <c r="B142" s="328"/>
      <c r="C142" s="328"/>
      <c r="D142" s="328"/>
      <c r="E142" s="328"/>
      <c r="F142" s="328"/>
      <c r="G142" s="329"/>
    </row>
    <row r="143" spans="1:7" ht="15.75" customHeight="1">
      <c r="A143" s="97" t="s">
        <v>71</v>
      </c>
      <c r="B143" s="330" t="s">
        <v>73</v>
      </c>
      <c r="C143" s="497"/>
      <c r="D143" s="497"/>
      <c r="E143" s="497"/>
      <c r="F143" s="497"/>
      <c r="G143" s="498"/>
    </row>
    <row r="144" spans="1:7">
      <c r="A144" s="97" t="s">
        <v>72</v>
      </c>
      <c r="B144" s="496" t="s">
        <v>73</v>
      </c>
      <c r="C144" s="497"/>
      <c r="D144" s="497"/>
      <c r="E144" s="497"/>
      <c r="F144" s="497"/>
      <c r="G144" s="498"/>
    </row>
    <row r="145" spans="1:7">
      <c r="A145" s="327" t="str">
        <f>A54</f>
        <v>Valoración del Desempeño de la Unidades Administrativas del Instituto Nacional de Transparencia, Acceso a la Información y Protección de Datos Personales</v>
      </c>
      <c r="B145" s="328"/>
      <c r="C145" s="328"/>
      <c r="D145" s="328"/>
      <c r="E145" s="328"/>
      <c r="F145" s="328"/>
      <c r="G145" s="329"/>
    </row>
    <row r="146" spans="1:7" ht="15.75" customHeight="1">
      <c r="A146" s="97" t="s">
        <v>71</v>
      </c>
      <c r="B146" s="330" t="s">
        <v>73</v>
      </c>
      <c r="C146" s="497"/>
      <c r="D146" s="497"/>
      <c r="E146" s="497"/>
      <c r="F146" s="497"/>
      <c r="G146" s="498"/>
    </row>
    <row r="147" spans="1:7">
      <c r="A147" s="97" t="s">
        <v>72</v>
      </c>
      <c r="B147" s="496" t="s">
        <v>73</v>
      </c>
      <c r="C147" s="497"/>
      <c r="D147" s="497"/>
      <c r="E147" s="497"/>
      <c r="F147" s="497"/>
      <c r="G147" s="498"/>
    </row>
    <row r="148" spans="1:7">
      <c r="A148" s="327" t="str">
        <f>A60</f>
        <v>Porcentaje de acciones implementadas para la incorporación de la perspectiva de derechos humanos, género, igualdad y no discriminación de forma transversal en el Instituto.</v>
      </c>
      <c r="B148" s="328"/>
      <c r="C148" s="328"/>
      <c r="D148" s="328"/>
      <c r="E148" s="328"/>
      <c r="F148" s="328"/>
      <c r="G148" s="329"/>
    </row>
    <row r="149" spans="1:7" ht="76.5" customHeight="1">
      <c r="A149" s="97" t="s">
        <v>71</v>
      </c>
      <c r="B149" s="493" t="s">
        <v>1288</v>
      </c>
      <c r="C149" s="494"/>
      <c r="D149" s="494"/>
      <c r="E149" s="494"/>
      <c r="F149" s="494"/>
      <c r="G149" s="495"/>
    </row>
    <row r="150" spans="1:7">
      <c r="A150" s="97" t="s">
        <v>72</v>
      </c>
      <c r="B150" s="493"/>
      <c r="C150" s="494"/>
      <c r="D150" s="494"/>
      <c r="E150" s="494"/>
      <c r="F150" s="494"/>
      <c r="G150" s="495"/>
    </row>
    <row r="151" spans="1:7">
      <c r="A151" s="327" t="str">
        <f>A68</f>
        <v>Porcentaje de avance de las actividades de gestión del Programa Anual de Evaluación del Desempeño del INAI</v>
      </c>
      <c r="B151" s="328"/>
      <c r="C151" s="328"/>
      <c r="D151" s="328"/>
      <c r="E151" s="328"/>
      <c r="F151" s="328"/>
      <c r="G151" s="329"/>
    </row>
    <row r="152" spans="1:7" ht="83.25" customHeight="1">
      <c r="A152" s="97" t="s">
        <v>71</v>
      </c>
      <c r="B152" s="493" t="s">
        <v>1291</v>
      </c>
      <c r="C152" s="494"/>
      <c r="D152" s="494"/>
      <c r="E152" s="494"/>
      <c r="F152" s="494"/>
      <c r="G152" s="495"/>
    </row>
    <row r="153" spans="1:7">
      <c r="A153" s="97" t="s">
        <v>72</v>
      </c>
      <c r="B153" s="493"/>
      <c r="C153" s="494"/>
      <c r="D153" s="494"/>
      <c r="E153" s="494"/>
      <c r="F153" s="494"/>
      <c r="G153" s="495"/>
    </row>
    <row r="154" spans="1:7">
      <c r="A154" s="327" t="str">
        <f>A74</f>
        <v>Porcentaje de atención de las asesorías solicitadas</v>
      </c>
      <c r="B154" s="328"/>
      <c r="C154" s="328"/>
      <c r="D154" s="328"/>
      <c r="E154" s="328"/>
      <c r="F154" s="328"/>
      <c r="G154" s="329"/>
    </row>
    <row r="155" spans="1:7" ht="57.75" customHeight="1">
      <c r="A155" s="97" t="s">
        <v>71</v>
      </c>
      <c r="B155" s="493" t="s">
        <v>1289</v>
      </c>
      <c r="C155" s="494"/>
      <c r="D155" s="494"/>
      <c r="E155" s="494"/>
      <c r="F155" s="494"/>
      <c r="G155" s="495"/>
    </row>
    <row r="156" spans="1:7">
      <c r="A156" s="97" t="s">
        <v>72</v>
      </c>
      <c r="B156" s="493"/>
      <c r="C156" s="494"/>
      <c r="D156" s="494"/>
      <c r="E156" s="494"/>
      <c r="F156" s="494"/>
      <c r="G156" s="495"/>
    </row>
    <row r="157" spans="1:7">
      <c r="A157" s="327" t="str">
        <f>A80</f>
        <v>Promedio de tiempo de elaboración de reportes trimestrales</v>
      </c>
      <c r="B157" s="328"/>
      <c r="C157" s="328"/>
      <c r="D157" s="328"/>
      <c r="E157" s="328"/>
      <c r="F157" s="328"/>
      <c r="G157" s="329"/>
    </row>
    <row r="158" spans="1:7">
      <c r="A158" s="97" t="s">
        <v>71</v>
      </c>
      <c r="B158" s="330" t="s">
        <v>73</v>
      </c>
      <c r="C158" s="497"/>
      <c r="D158" s="497"/>
      <c r="E158" s="497"/>
      <c r="F158" s="497"/>
      <c r="G158" s="498"/>
    </row>
    <row r="159" spans="1:7">
      <c r="A159" s="97" t="s">
        <v>72</v>
      </c>
      <c r="B159" s="496" t="s">
        <v>73</v>
      </c>
      <c r="C159" s="497"/>
      <c r="D159" s="497"/>
      <c r="E159" s="497"/>
      <c r="F159" s="497"/>
      <c r="G159" s="498"/>
    </row>
    <row r="160" spans="1:7">
      <c r="A160" s="327" t="str">
        <f>A86</f>
        <v>Porcentaje de indicadores modificados</v>
      </c>
      <c r="B160" s="328"/>
      <c r="C160" s="328"/>
      <c r="D160" s="328"/>
      <c r="E160" s="328"/>
      <c r="F160" s="328"/>
      <c r="G160" s="329"/>
    </row>
    <row r="161" spans="1:7" ht="15.75" customHeight="1">
      <c r="A161" s="97" t="s">
        <v>71</v>
      </c>
      <c r="B161" s="330" t="s">
        <v>73</v>
      </c>
      <c r="C161" s="497"/>
      <c r="D161" s="497"/>
      <c r="E161" s="497"/>
      <c r="F161" s="497"/>
      <c r="G161" s="498"/>
    </row>
    <row r="162" spans="1:7">
      <c r="A162" s="97" t="s">
        <v>72</v>
      </c>
      <c r="B162" s="496" t="s">
        <v>73</v>
      </c>
      <c r="C162" s="497"/>
      <c r="D162" s="497"/>
      <c r="E162" s="497"/>
      <c r="F162" s="497"/>
      <c r="G162" s="498"/>
    </row>
    <row r="163" spans="1:7">
      <c r="A163" s="327" t="str">
        <f>A92</f>
        <v xml:space="preserve">Porcentaje de personal sensibilizado </v>
      </c>
      <c r="B163" s="328"/>
      <c r="C163" s="328"/>
      <c r="D163" s="328"/>
      <c r="E163" s="328"/>
      <c r="F163" s="328"/>
      <c r="G163" s="329"/>
    </row>
    <row r="164" spans="1:7" ht="15.75" customHeight="1">
      <c r="A164" s="97" t="s">
        <v>71</v>
      </c>
      <c r="B164" s="330" t="s">
        <v>73</v>
      </c>
      <c r="C164" s="497"/>
      <c r="D164" s="497"/>
      <c r="E164" s="497"/>
      <c r="F164" s="497"/>
      <c r="G164" s="498"/>
    </row>
    <row r="165" spans="1:7">
      <c r="A165" s="97" t="s">
        <v>72</v>
      </c>
      <c r="B165" s="496" t="s">
        <v>73</v>
      </c>
      <c r="C165" s="497"/>
      <c r="D165" s="497"/>
      <c r="E165" s="497"/>
      <c r="F165" s="497"/>
      <c r="G165" s="498"/>
    </row>
    <row r="166" spans="1:7">
      <c r="A166" s="327" t="str">
        <f>A98</f>
        <v>Porcentaje de personal con calificación satisfactoria</v>
      </c>
      <c r="B166" s="328"/>
      <c r="C166" s="328"/>
      <c r="D166" s="328"/>
      <c r="E166" s="328"/>
      <c r="F166" s="328"/>
      <c r="G166" s="329"/>
    </row>
    <row r="167" spans="1:7" ht="15.75" customHeight="1">
      <c r="A167" s="97" t="s">
        <v>71</v>
      </c>
      <c r="B167" s="330" t="s">
        <v>73</v>
      </c>
      <c r="C167" s="497"/>
      <c r="D167" s="497"/>
      <c r="E167" s="497"/>
      <c r="F167" s="497"/>
      <c r="G167" s="498"/>
    </row>
    <row r="168" spans="1:7">
      <c r="A168" s="97" t="s">
        <v>72</v>
      </c>
      <c r="B168" s="496" t="s">
        <v>73</v>
      </c>
      <c r="C168" s="497"/>
      <c r="D168" s="497"/>
      <c r="E168" s="497"/>
      <c r="F168" s="497"/>
      <c r="G168" s="498"/>
    </row>
    <row r="169" spans="1:7">
      <c r="A169" s="327" t="str">
        <f>A104</f>
        <v>Porcentaje de avance en la generación de materiales para difundir conocimiento</v>
      </c>
      <c r="B169" s="328"/>
      <c r="C169" s="328"/>
      <c r="D169" s="328"/>
      <c r="E169" s="328"/>
      <c r="F169" s="328"/>
      <c r="G169" s="329"/>
    </row>
    <row r="170" spans="1:7" ht="33" customHeight="1">
      <c r="A170" s="97" t="s">
        <v>71</v>
      </c>
      <c r="B170" s="493" t="s">
        <v>1292</v>
      </c>
      <c r="C170" s="494"/>
      <c r="D170" s="494"/>
      <c r="E170" s="494"/>
      <c r="F170" s="494"/>
      <c r="G170" s="495"/>
    </row>
    <row r="171" spans="1:7">
      <c r="A171" s="97" t="s">
        <v>72</v>
      </c>
      <c r="B171" s="493"/>
      <c r="C171" s="494"/>
      <c r="D171" s="494"/>
      <c r="E171" s="494"/>
      <c r="F171" s="494"/>
      <c r="G171" s="495"/>
    </row>
    <row r="172" spans="1:7">
      <c r="A172" s="327" t="str">
        <f>A110</f>
        <v>Porcentaje de avance en el asesoramiento efectuado a áreas del INAI, organismos garantes y otras instituciones, para incorporar el enfoque de derechos humanos, género, igualdad y no discriminación.</v>
      </c>
      <c r="B172" s="328"/>
      <c r="C172" s="328"/>
      <c r="D172" s="328"/>
      <c r="E172" s="328"/>
      <c r="F172" s="328"/>
      <c r="G172" s="329"/>
    </row>
    <row r="173" spans="1:7">
      <c r="A173" s="97" t="s">
        <v>71</v>
      </c>
      <c r="B173" s="496" t="s">
        <v>73</v>
      </c>
      <c r="C173" s="497"/>
      <c r="D173" s="497"/>
      <c r="E173" s="497"/>
      <c r="F173" s="497"/>
      <c r="G173" s="498"/>
    </row>
    <row r="174" spans="1:7">
      <c r="A174" s="97" t="s">
        <v>72</v>
      </c>
      <c r="B174" s="496" t="s">
        <v>73</v>
      </c>
      <c r="C174" s="497"/>
      <c r="D174" s="497"/>
      <c r="E174" s="497"/>
      <c r="F174" s="497"/>
      <c r="G174" s="498"/>
    </row>
    <row r="175" spans="1:7">
      <c r="A175" s="327" t="str">
        <f>A116</f>
        <v>Porcentaje de presupuesto ejercido.</v>
      </c>
      <c r="B175" s="328"/>
      <c r="C175" s="328"/>
      <c r="D175" s="328"/>
      <c r="E175" s="328"/>
      <c r="F175" s="328"/>
      <c r="G175" s="329"/>
    </row>
    <row r="176" spans="1:7" ht="36.75" customHeight="1">
      <c r="A176" s="97" t="s">
        <v>71</v>
      </c>
      <c r="B176" s="493" t="s">
        <v>1290</v>
      </c>
      <c r="C176" s="494"/>
      <c r="D176" s="494"/>
      <c r="E176" s="494"/>
      <c r="F176" s="494"/>
      <c r="G176" s="495"/>
    </row>
    <row r="177" spans="1:7">
      <c r="A177" s="97" t="s">
        <v>72</v>
      </c>
      <c r="B177" s="493"/>
      <c r="C177" s="494"/>
      <c r="D177" s="494"/>
      <c r="E177" s="494"/>
      <c r="F177" s="494"/>
      <c r="G177" s="495"/>
    </row>
    <row r="178" spans="1:7">
      <c r="A178" s="327" t="str">
        <f>A122</f>
        <v>Porcentaje de avance del Proyecto.</v>
      </c>
      <c r="B178" s="328"/>
      <c r="C178" s="328"/>
      <c r="D178" s="328"/>
      <c r="E178" s="328"/>
      <c r="F178" s="328"/>
      <c r="G178" s="329"/>
    </row>
    <row r="179" spans="1:7" ht="38.25" customHeight="1">
      <c r="A179" s="97" t="s">
        <v>71</v>
      </c>
      <c r="B179" s="493" t="s">
        <v>1293</v>
      </c>
      <c r="C179" s="494"/>
      <c r="D179" s="494"/>
      <c r="E179" s="494"/>
      <c r="F179" s="494"/>
      <c r="G179" s="495"/>
    </row>
    <row r="180" spans="1:7">
      <c r="A180" s="97" t="s">
        <v>72</v>
      </c>
      <c r="B180" s="493"/>
      <c r="C180" s="494"/>
      <c r="D180" s="494"/>
      <c r="E180" s="494"/>
      <c r="F180" s="494"/>
      <c r="G180" s="495"/>
    </row>
    <row r="181" spans="1:7" s="14" customFormat="1">
      <c r="A181" s="327" t="str">
        <f>A128</f>
        <v>Porcentaje de presupuesto ejercido.</v>
      </c>
      <c r="B181" s="328"/>
      <c r="C181" s="328"/>
      <c r="D181" s="328"/>
      <c r="E181" s="328"/>
      <c r="F181" s="328"/>
      <c r="G181" s="329"/>
    </row>
    <row r="182" spans="1:7" s="14" customFormat="1" ht="36.75" customHeight="1">
      <c r="A182" s="97" t="s">
        <v>71</v>
      </c>
      <c r="B182" s="493" t="s">
        <v>1390</v>
      </c>
      <c r="C182" s="494"/>
      <c r="D182" s="494"/>
      <c r="E182" s="494"/>
      <c r="F182" s="494"/>
      <c r="G182" s="495"/>
    </row>
    <row r="183" spans="1:7" s="14" customFormat="1">
      <c r="A183" s="97" t="s">
        <v>72</v>
      </c>
      <c r="B183" s="493"/>
      <c r="C183" s="494"/>
      <c r="D183" s="494"/>
      <c r="E183" s="494"/>
      <c r="F183" s="494"/>
      <c r="G183" s="495"/>
    </row>
    <row r="184" spans="1:7" s="14" customFormat="1">
      <c r="A184" s="327" t="str">
        <f>A134</f>
        <v>Porcentaje de avance del Proyecto.</v>
      </c>
      <c r="B184" s="328"/>
      <c r="C184" s="328"/>
      <c r="D184" s="328"/>
      <c r="E184" s="328"/>
      <c r="F184" s="328"/>
      <c r="G184" s="329"/>
    </row>
    <row r="185" spans="1:7" s="14" customFormat="1" ht="38.25" customHeight="1">
      <c r="A185" s="97" t="s">
        <v>71</v>
      </c>
      <c r="B185" s="493" t="s">
        <v>1349</v>
      </c>
      <c r="C185" s="494"/>
      <c r="D185" s="494"/>
      <c r="E185" s="494"/>
      <c r="F185" s="494"/>
      <c r="G185" s="495"/>
    </row>
    <row r="186" spans="1:7" s="14" customFormat="1">
      <c r="A186" s="97" t="s">
        <v>72</v>
      </c>
      <c r="B186" s="493"/>
      <c r="C186" s="494"/>
      <c r="D186" s="494"/>
      <c r="E186" s="494"/>
      <c r="F186" s="494"/>
      <c r="G186" s="495"/>
    </row>
    <row r="187" spans="1:7" ht="24.95" customHeight="1">
      <c r="A187" s="350"/>
      <c r="B187" s="351"/>
      <c r="C187" s="351"/>
      <c r="D187" s="351"/>
      <c r="E187" s="351"/>
      <c r="F187" s="351"/>
      <c r="G187" s="352"/>
    </row>
    <row r="188" spans="1:7" ht="24.95" customHeight="1">
      <c r="A188" s="311" t="s">
        <v>74</v>
      </c>
      <c r="B188" s="312"/>
      <c r="C188" s="312"/>
      <c r="D188" s="312"/>
      <c r="E188" s="312"/>
      <c r="F188" s="312"/>
      <c r="G188" s="313"/>
    </row>
    <row r="189" spans="1:7">
      <c r="A189" s="502" t="str">
        <f>+A32</f>
        <v>Índice de Gestión para Resultados con enfoque de derechos humanos y perspectiva de género (IGpR)</v>
      </c>
      <c r="B189" s="503"/>
      <c r="C189" s="503"/>
      <c r="D189" s="503"/>
      <c r="E189" s="503"/>
      <c r="F189" s="503"/>
      <c r="G189" s="504"/>
    </row>
    <row r="190" spans="1:7" ht="30">
      <c r="A190" s="99" t="s">
        <v>84</v>
      </c>
      <c r="B190" s="441"/>
      <c r="C190" s="442"/>
      <c r="D190" s="442"/>
      <c r="E190" s="442"/>
      <c r="F190" s="442"/>
      <c r="G190" s="443"/>
    </row>
    <row r="191" spans="1:7">
      <c r="A191" s="99" t="s">
        <v>85</v>
      </c>
      <c r="B191" s="384"/>
      <c r="C191" s="384"/>
      <c r="D191" s="384"/>
      <c r="E191" s="384"/>
      <c r="F191" s="384"/>
      <c r="G191" s="384"/>
    </row>
    <row r="192" spans="1:7">
      <c r="A192" s="99" t="s">
        <v>86</v>
      </c>
      <c r="B192" s="384"/>
      <c r="C192" s="384"/>
      <c r="D192" s="384"/>
      <c r="E192" s="384"/>
      <c r="F192" s="384"/>
      <c r="G192" s="384"/>
    </row>
    <row r="193" spans="1:7" ht="15.75" customHeight="1">
      <c r="A193" s="502" t="str">
        <f>+A40</f>
        <v>Porcentaje de cumplimiento de los indicadores estratégicos</v>
      </c>
      <c r="B193" s="503"/>
      <c r="C193" s="503"/>
      <c r="D193" s="503"/>
      <c r="E193" s="503"/>
      <c r="F193" s="503"/>
      <c r="G193" s="504"/>
    </row>
    <row r="194" spans="1:7" ht="30">
      <c r="A194" s="99" t="s">
        <v>84</v>
      </c>
      <c r="B194" s="441"/>
      <c r="C194" s="442"/>
      <c r="D194" s="442"/>
      <c r="E194" s="442"/>
      <c r="F194" s="442"/>
      <c r="G194" s="443"/>
    </row>
    <row r="195" spans="1:7">
      <c r="A195" s="99" t="s">
        <v>85</v>
      </c>
      <c r="B195" s="438"/>
      <c r="C195" s="439"/>
      <c r="D195" s="439"/>
      <c r="E195" s="439"/>
      <c r="F195" s="439"/>
      <c r="G195" s="440"/>
    </row>
    <row r="196" spans="1:7">
      <c r="A196" s="99" t="s">
        <v>86</v>
      </c>
      <c r="B196" s="438"/>
      <c r="C196" s="439"/>
      <c r="D196" s="439"/>
      <c r="E196" s="439"/>
      <c r="F196" s="439"/>
      <c r="G196" s="440"/>
    </row>
    <row r="197" spans="1:7">
      <c r="A197" s="327" t="str">
        <f>+A46</f>
        <v>Porcentaje de cumplimiento de los indicadores del Instituto que incorporan la perspectiva de género</v>
      </c>
      <c r="B197" s="328"/>
      <c r="C197" s="328"/>
      <c r="D197" s="328"/>
      <c r="E197" s="328"/>
      <c r="F197" s="328"/>
      <c r="G197" s="329"/>
    </row>
    <row r="198" spans="1:7" ht="30">
      <c r="A198" s="99" t="s">
        <v>84</v>
      </c>
      <c r="B198" s="441"/>
      <c r="C198" s="442"/>
      <c r="D198" s="442"/>
      <c r="E198" s="442"/>
      <c r="F198" s="442"/>
      <c r="G198" s="443"/>
    </row>
    <row r="199" spans="1:7">
      <c r="A199" s="99" t="s">
        <v>85</v>
      </c>
      <c r="B199" s="438"/>
      <c r="C199" s="439"/>
      <c r="D199" s="439"/>
      <c r="E199" s="439"/>
      <c r="F199" s="439"/>
      <c r="G199" s="440"/>
    </row>
    <row r="200" spans="1:7">
      <c r="A200" s="99" t="s">
        <v>86</v>
      </c>
      <c r="B200" s="438"/>
      <c r="C200" s="439"/>
      <c r="D200" s="439"/>
      <c r="E200" s="439"/>
      <c r="F200" s="439"/>
      <c r="G200" s="440"/>
    </row>
    <row r="201" spans="1:7">
      <c r="A201" s="327" t="str">
        <f>+A54</f>
        <v>Valoración del Desempeño de la Unidades Administrativas del Instituto Nacional de Transparencia, Acceso a la Información y Protección de Datos Personales</v>
      </c>
      <c r="B201" s="328"/>
      <c r="C201" s="328"/>
      <c r="D201" s="328"/>
      <c r="E201" s="328"/>
      <c r="F201" s="328"/>
      <c r="G201" s="329"/>
    </row>
    <row r="202" spans="1:7" ht="30">
      <c r="A202" s="99" t="s">
        <v>84</v>
      </c>
      <c r="B202" s="441"/>
      <c r="C202" s="442"/>
      <c r="D202" s="442"/>
      <c r="E202" s="442"/>
      <c r="F202" s="442"/>
      <c r="G202" s="443"/>
    </row>
    <row r="203" spans="1:7">
      <c r="A203" s="99" t="s">
        <v>85</v>
      </c>
      <c r="B203" s="438"/>
      <c r="C203" s="439"/>
      <c r="D203" s="439"/>
      <c r="E203" s="439"/>
      <c r="F203" s="439"/>
      <c r="G203" s="440"/>
    </row>
    <row r="204" spans="1:7">
      <c r="A204" s="99" t="s">
        <v>86</v>
      </c>
      <c r="B204" s="438"/>
      <c r="C204" s="439"/>
      <c r="D204" s="439"/>
      <c r="E204" s="439"/>
      <c r="F204" s="439"/>
      <c r="G204" s="440"/>
    </row>
    <row r="205" spans="1:7">
      <c r="A205" s="327" t="str">
        <f>+A60</f>
        <v>Porcentaje de acciones implementadas para la incorporación de la perspectiva de derechos humanos, género, igualdad y no discriminación de forma transversal en el Instituto.</v>
      </c>
      <c r="B205" s="328"/>
      <c r="C205" s="328"/>
      <c r="D205" s="328"/>
      <c r="E205" s="328"/>
      <c r="F205" s="328"/>
      <c r="G205" s="329"/>
    </row>
    <row r="206" spans="1:7" ht="54.75" customHeight="1">
      <c r="A206" s="99" t="s">
        <v>84</v>
      </c>
      <c r="B206" s="441" t="s">
        <v>314</v>
      </c>
      <c r="C206" s="442"/>
      <c r="D206" s="442"/>
      <c r="E206" s="442"/>
      <c r="F206" s="442"/>
      <c r="G206" s="443"/>
    </row>
    <row r="207" spans="1:7">
      <c r="A207" s="99" t="s">
        <v>85</v>
      </c>
      <c r="B207" s="438" t="s">
        <v>313</v>
      </c>
      <c r="C207" s="439"/>
      <c r="D207" s="439"/>
      <c r="E207" s="439"/>
      <c r="F207" s="439"/>
      <c r="G207" s="440"/>
    </row>
    <row r="208" spans="1:7">
      <c r="A208" s="99" t="s">
        <v>86</v>
      </c>
      <c r="B208" s="438" t="s">
        <v>229</v>
      </c>
      <c r="C208" s="439"/>
      <c r="D208" s="439"/>
      <c r="E208" s="439"/>
      <c r="F208" s="439"/>
      <c r="G208" s="440"/>
    </row>
    <row r="209" spans="1:7">
      <c r="A209" s="327" t="str">
        <f>+A68</f>
        <v>Porcentaje de avance de las actividades de gestión del Programa Anual de Evaluación del Desempeño del INAI</v>
      </c>
      <c r="B209" s="328"/>
      <c r="C209" s="328"/>
      <c r="D209" s="328"/>
      <c r="E209" s="328"/>
      <c r="F209" s="328"/>
      <c r="G209" s="329"/>
    </row>
    <row r="210" spans="1:7" ht="30">
      <c r="A210" s="99" t="s">
        <v>84</v>
      </c>
      <c r="B210" s="441"/>
      <c r="C210" s="442"/>
      <c r="D210" s="442"/>
      <c r="E210" s="442"/>
      <c r="F210" s="442"/>
      <c r="G210" s="443"/>
    </row>
    <row r="211" spans="1:7">
      <c r="A211" s="99" t="s">
        <v>85</v>
      </c>
      <c r="B211" s="438"/>
      <c r="C211" s="439"/>
      <c r="D211" s="439"/>
      <c r="E211" s="439"/>
      <c r="F211" s="439"/>
      <c r="G211" s="440"/>
    </row>
    <row r="212" spans="1:7">
      <c r="A212" s="99" t="s">
        <v>86</v>
      </c>
      <c r="B212" s="438"/>
      <c r="C212" s="439"/>
      <c r="D212" s="439"/>
      <c r="E212" s="439"/>
      <c r="F212" s="439"/>
      <c r="G212" s="440"/>
    </row>
    <row r="213" spans="1:7">
      <c r="A213" s="327" t="str">
        <f>A74</f>
        <v>Porcentaje de atención de las asesorías solicitadas</v>
      </c>
      <c r="B213" s="328"/>
      <c r="C213" s="328"/>
      <c r="D213" s="328"/>
      <c r="E213" s="328"/>
      <c r="F213" s="328"/>
      <c r="G213" s="329"/>
    </row>
    <row r="214" spans="1:7" ht="30">
      <c r="A214" s="99" t="s">
        <v>84</v>
      </c>
      <c r="B214" s="441"/>
      <c r="C214" s="442"/>
      <c r="D214" s="442"/>
      <c r="E214" s="442"/>
      <c r="F214" s="442"/>
      <c r="G214" s="443"/>
    </row>
    <row r="215" spans="1:7">
      <c r="A215" s="99" t="s">
        <v>85</v>
      </c>
      <c r="B215" s="438" t="s">
        <v>78</v>
      </c>
      <c r="C215" s="439"/>
      <c r="D215" s="439"/>
      <c r="E215" s="439"/>
      <c r="F215" s="439"/>
      <c r="G215" s="440"/>
    </row>
    <row r="216" spans="1:7">
      <c r="A216" s="99" t="s">
        <v>86</v>
      </c>
      <c r="B216" s="438" t="s">
        <v>78</v>
      </c>
      <c r="C216" s="439"/>
      <c r="D216" s="439"/>
      <c r="E216" s="439"/>
      <c r="F216" s="439"/>
      <c r="G216" s="440"/>
    </row>
    <row r="217" spans="1:7">
      <c r="A217" s="327" t="str">
        <f>+A80</f>
        <v>Promedio de tiempo de elaboración de reportes trimestrales</v>
      </c>
      <c r="B217" s="328"/>
      <c r="C217" s="328"/>
      <c r="D217" s="328"/>
      <c r="E217" s="328"/>
      <c r="F217" s="328"/>
      <c r="G217" s="329"/>
    </row>
    <row r="218" spans="1:7" ht="30">
      <c r="A218" s="99" t="s">
        <v>84</v>
      </c>
      <c r="B218" s="384"/>
      <c r="C218" s="384"/>
      <c r="D218" s="384"/>
      <c r="E218" s="384"/>
      <c r="F218" s="384"/>
      <c r="G218" s="384"/>
    </row>
    <row r="219" spans="1:7">
      <c r="A219" s="99" t="s">
        <v>85</v>
      </c>
      <c r="B219" s="384"/>
      <c r="C219" s="384"/>
      <c r="D219" s="384"/>
      <c r="E219" s="384"/>
      <c r="F219" s="384"/>
      <c r="G219" s="384"/>
    </row>
    <row r="220" spans="1:7">
      <c r="A220" s="99" t="s">
        <v>86</v>
      </c>
      <c r="B220" s="384"/>
      <c r="C220" s="384"/>
      <c r="D220" s="384"/>
      <c r="E220" s="384"/>
      <c r="F220" s="384"/>
      <c r="G220" s="384"/>
    </row>
    <row r="221" spans="1:7">
      <c r="A221" s="327" t="str">
        <f>+A86</f>
        <v>Porcentaje de indicadores modificados</v>
      </c>
      <c r="B221" s="328"/>
      <c r="C221" s="328"/>
      <c r="D221" s="328"/>
      <c r="E221" s="328"/>
      <c r="F221" s="328"/>
      <c r="G221" s="329"/>
    </row>
    <row r="222" spans="1:7" ht="30">
      <c r="A222" s="99" t="s">
        <v>84</v>
      </c>
      <c r="B222" s="441"/>
      <c r="C222" s="442"/>
      <c r="D222" s="442"/>
      <c r="E222" s="442"/>
      <c r="F222" s="442"/>
      <c r="G222" s="443"/>
    </row>
    <row r="223" spans="1:7">
      <c r="A223" s="99" t="s">
        <v>85</v>
      </c>
      <c r="B223" s="438" t="s">
        <v>78</v>
      </c>
      <c r="C223" s="439"/>
      <c r="D223" s="439"/>
      <c r="E223" s="439"/>
      <c r="F223" s="439"/>
      <c r="G223" s="440"/>
    </row>
    <row r="224" spans="1:7">
      <c r="A224" s="99" t="s">
        <v>86</v>
      </c>
      <c r="B224" s="438" t="s">
        <v>78</v>
      </c>
      <c r="C224" s="439"/>
      <c r="D224" s="439"/>
      <c r="E224" s="439"/>
      <c r="F224" s="439"/>
      <c r="G224" s="440"/>
    </row>
    <row r="225" spans="1:7">
      <c r="A225" s="327" t="str">
        <f>+A92</f>
        <v xml:space="preserve">Porcentaje de personal sensibilizado </v>
      </c>
      <c r="B225" s="328"/>
      <c r="C225" s="328"/>
      <c r="D225" s="328"/>
      <c r="E225" s="328"/>
      <c r="F225" s="328"/>
      <c r="G225" s="329"/>
    </row>
    <row r="226" spans="1:7" ht="54.75" customHeight="1">
      <c r="A226" s="99" t="s">
        <v>84</v>
      </c>
      <c r="B226" s="441" t="s">
        <v>314</v>
      </c>
      <c r="C226" s="442"/>
      <c r="D226" s="442"/>
      <c r="E226" s="442"/>
      <c r="F226" s="442"/>
      <c r="G226" s="443"/>
    </row>
    <row r="227" spans="1:7">
      <c r="A227" s="99" t="s">
        <v>85</v>
      </c>
      <c r="B227" s="438" t="s">
        <v>313</v>
      </c>
      <c r="C227" s="439"/>
      <c r="D227" s="439"/>
      <c r="E227" s="439"/>
      <c r="F227" s="439"/>
      <c r="G227" s="440"/>
    </row>
    <row r="228" spans="1:7">
      <c r="A228" s="99" t="s">
        <v>86</v>
      </c>
      <c r="B228" s="438" t="s">
        <v>229</v>
      </c>
      <c r="C228" s="439"/>
      <c r="D228" s="439"/>
      <c r="E228" s="439"/>
      <c r="F228" s="439"/>
      <c r="G228" s="440"/>
    </row>
    <row r="229" spans="1:7">
      <c r="A229" s="327" t="str">
        <f>+A98</f>
        <v>Porcentaje de personal con calificación satisfactoria</v>
      </c>
      <c r="B229" s="328"/>
      <c r="C229" s="328"/>
      <c r="D229" s="328"/>
      <c r="E229" s="328"/>
      <c r="F229" s="328"/>
      <c r="G229" s="329"/>
    </row>
    <row r="230" spans="1:7" ht="54.75" customHeight="1">
      <c r="A230" s="99" t="s">
        <v>84</v>
      </c>
      <c r="B230" s="441" t="s">
        <v>314</v>
      </c>
      <c r="C230" s="442"/>
      <c r="D230" s="442"/>
      <c r="E230" s="442"/>
      <c r="F230" s="442"/>
      <c r="G230" s="443"/>
    </row>
    <row r="231" spans="1:7">
      <c r="A231" s="99" t="s">
        <v>85</v>
      </c>
      <c r="B231" s="438" t="s">
        <v>313</v>
      </c>
      <c r="C231" s="439"/>
      <c r="D231" s="439"/>
      <c r="E231" s="439"/>
      <c r="F231" s="439"/>
      <c r="G231" s="440"/>
    </row>
    <row r="232" spans="1:7">
      <c r="A232" s="99" t="s">
        <v>86</v>
      </c>
      <c r="B232" s="438" t="s">
        <v>229</v>
      </c>
      <c r="C232" s="439"/>
      <c r="D232" s="439"/>
      <c r="E232" s="439"/>
      <c r="F232" s="439"/>
      <c r="G232" s="440"/>
    </row>
    <row r="233" spans="1:7">
      <c r="A233" s="327" t="str">
        <f>+A104</f>
        <v>Porcentaje de avance en la generación de materiales para difundir conocimiento</v>
      </c>
      <c r="B233" s="328"/>
      <c r="C233" s="328"/>
      <c r="D233" s="328"/>
      <c r="E233" s="328"/>
      <c r="F233" s="328"/>
      <c r="G233" s="329"/>
    </row>
    <row r="234" spans="1:7" ht="54.75" customHeight="1">
      <c r="A234" s="99" t="s">
        <v>84</v>
      </c>
      <c r="B234" s="441" t="s">
        <v>314</v>
      </c>
      <c r="C234" s="442"/>
      <c r="D234" s="442"/>
      <c r="E234" s="442"/>
      <c r="F234" s="442"/>
      <c r="G234" s="443"/>
    </row>
    <row r="235" spans="1:7">
      <c r="A235" s="99" t="s">
        <v>85</v>
      </c>
      <c r="B235" s="438" t="s">
        <v>313</v>
      </c>
      <c r="C235" s="439"/>
      <c r="D235" s="439"/>
      <c r="E235" s="439"/>
      <c r="F235" s="439"/>
      <c r="G235" s="440"/>
    </row>
    <row r="236" spans="1:7">
      <c r="A236" s="99" t="s">
        <v>86</v>
      </c>
      <c r="B236" s="438" t="s">
        <v>229</v>
      </c>
      <c r="C236" s="439"/>
      <c r="D236" s="439"/>
      <c r="E236" s="439"/>
      <c r="F236" s="439"/>
      <c r="G236" s="440"/>
    </row>
    <row r="237" spans="1:7">
      <c r="A237" s="327" t="str">
        <f>+A110</f>
        <v>Porcentaje de avance en el asesoramiento efectuado a áreas del INAI, organismos garantes y otras instituciones, para incorporar el enfoque de derechos humanos, género, igualdad y no discriminación.</v>
      </c>
      <c r="B237" s="328"/>
      <c r="C237" s="328"/>
      <c r="D237" s="328"/>
      <c r="E237" s="328"/>
      <c r="F237" s="328"/>
      <c r="G237" s="329"/>
    </row>
    <row r="238" spans="1:7" ht="48.75" customHeight="1">
      <c r="A238" s="99" t="s">
        <v>84</v>
      </c>
      <c r="B238" s="441" t="s">
        <v>314</v>
      </c>
      <c r="C238" s="442"/>
      <c r="D238" s="442"/>
      <c r="E238" s="442"/>
      <c r="F238" s="442"/>
      <c r="G238" s="443"/>
    </row>
    <row r="239" spans="1:7">
      <c r="A239" s="99" t="s">
        <v>85</v>
      </c>
      <c r="B239" s="438" t="s">
        <v>313</v>
      </c>
      <c r="C239" s="439"/>
      <c r="D239" s="439"/>
      <c r="E239" s="439"/>
      <c r="F239" s="439"/>
      <c r="G239" s="440"/>
    </row>
    <row r="240" spans="1:7">
      <c r="A240" s="99" t="s">
        <v>86</v>
      </c>
      <c r="B240" s="438" t="s">
        <v>229</v>
      </c>
      <c r="C240" s="439"/>
      <c r="D240" s="439"/>
      <c r="E240" s="439"/>
      <c r="F240" s="439"/>
      <c r="G240" s="440"/>
    </row>
    <row r="241" spans="1:7">
      <c r="A241" s="327" t="str">
        <f>+A116</f>
        <v>Porcentaje de presupuesto ejercido.</v>
      </c>
      <c r="B241" s="328"/>
      <c r="C241" s="328"/>
      <c r="D241" s="328"/>
      <c r="E241" s="328"/>
      <c r="F241" s="328"/>
      <c r="G241" s="329"/>
    </row>
    <row r="242" spans="1:7" ht="54.75" customHeight="1">
      <c r="A242" s="99" t="s">
        <v>84</v>
      </c>
      <c r="B242" s="441" t="s">
        <v>314</v>
      </c>
      <c r="C242" s="442"/>
      <c r="D242" s="442"/>
      <c r="E242" s="442"/>
      <c r="F242" s="442"/>
      <c r="G242" s="443"/>
    </row>
    <row r="243" spans="1:7">
      <c r="A243" s="99" t="s">
        <v>85</v>
      </c>
      <c r="B243" s="438" t="s">
        <v>313</v>
      </c>
      <c r="C243" s="439"/>
      <c r="D243" s="439"/>
      <c r="E243" s="439"/>
      <c r="F243" s="439"/>
      <c r="G243" s="440"/>
    </row>
    <row r="244" spans="1:7">
      <c r="A244" s="99" t="s">
        <v>86</v>
      </c>
      <c r="B244" s="438" t="s">
        <v>229</v>
      </c>
      <c r="C244" s="439"/>
      <c r="D244" s="439"/>
      <c r="E244" s="439"/>
      <c r="F244" s="439"/>
      <c r="G244" s="440"/>
    </row>
    <row r="245" spans="1:7">
      <c r="A245" s="327" t="str">
        <f>+A122</f>
        <v>Porcentaje de avance del Proyecto.</v>
      </c>
      <c r="B245" s="328"/>
      <c r="C245" s="328"/>
      <c r="D245" s="328"/>
      <c r="E245" s="328"/>
      <c r="F245" s="328"/>
      <c r="G245" s="329"/>
    </row>
    <row r="246" spans="1:7" ht="54.75" customHeight="1">
      <c r="A246" s="99" t="s">
        <v>84</v>
      </c>
      <c r="B246" s="441" t="s">
        <v>314</v>
      </c>
      <c r="C246" s="442"/>
      <c r="D246" s="442"/>
      <c r="E246" s="442"/>
      <c r="F246" s="442"/>
      <c r="G246" s="443"/>
    </row>
    <row r="247" spans="1:7">
      <c r="A247" s="99" t="s">
        <v>85</v>
      </c>
      <c r="B247" s="438" t="s">
        <v>313</v>
      </c>
      <c r="C247" s="439"/>
      <c r="D247" s="439"/>
      <c r="E247" s="439"/>
      <c r="F247" s="439"/>
      <c r="G247" s="440"/>
    </row>
    <row r="248" spans="1:7">
      <c r="A248" s="99" t="s">
        <v>86</v>
      </c>
      <c r="B248" s="438" t="s">
        <v>229</v>
      </c>
      <c r="C248" s="439"/>
      <c r="D248" s="439"/>
      <c r="E248" s="439"/>
      <c r="F248" s="439"/>
      <c r="G248" s="440"/>
    </row>
    <row r="249" spans="1:7">
      <c r="A249" s="327"/>
      <c r="B249" s="328"/>
      <c r="C249" s="328"/>
      <c r="D249" s="328"/>
      <c r="E249" s="328"/>
      <c r="F249" s="328"/>
      <c r="G249" s="329"/>
    </row>
  </sheetData>
  <mergeCells count="248">
    <mergeCell ref="B246:G246"/>
    <mergeCell ref="B247:G247"/>
    <mergeCell ref="B248:G248"/>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44:G244"/>
    <mergeCell ref="A245:G245"/>
    <mergeCell ref="B223:G223"/>
    <mergeCell ref="B224:G224"/>
    <mergeCell ref="A225:G225"/>
    <mergeCell ref="B226:G226"/>
    <mergeCell ref="B227:G227"/>
    <mergeCell ref="B228:G228"/>
    <mergeCell ref="A229:G229"/>
    <mergeCell ref="B230:G230"/>
    <mergeCell ref="B231:G231"/>
    <mergeCell ref="B214:G214"/>
    <mergeCell ref="B215:G215"/>
    <mergeCell ref="B216:G216"/>
    <mergeCell ref="A217:G217"/>
    <mergeCell ref="B218:G218"/>
    <mergeCell ref="B219:G219"/>
    <mergeCell ref="B220:G220"/>
    <mergeCell ref="A221:G221"/>
    <mergeCell ref="B222:G222"/>
    <mergeCell ref="A205:G205"/>
    <mergeCell ref="B206:G206"/>
    <mergeCell ref="B207:G207"/>
    <mergeCell ref="B208:G208"/>
    <mergeCell ref="A209:G209"/>
    <mergeCell ref="B210:G210"/>
    <mergeCell ref="B211:G211"/>
    <mergeCell ref="B212:G212"/>
    <mergeCell ref="A213:G213"/>
    <mergeCell ref="A187:G187"/>
    <mergeCell ref="A188:G188"/>
    <mergeCell ref="A189:G189"/>
    <mergeCell ref="B196:G196"/>
    <mergeCell ref="A197:G197"/>
    <mergeCell ref="B198:G198"/>
    <mergeCell ref="B202:G202"/>
    <mergeCell ref="B203:G203"/>
    <mergeCell ref="B204:G204"/>
    <mergeCell ref="B199:G199"/>
    <mergeCell ref="B200:G200"/>
    <mergeCell ref="A201:G201"/>
    <mergeCell ref="B190:G190"/>
    <mergeCell ref="B191:G191"/>
    <mergeCell ref="B192:G192"/>
    <mergeCell ref="A193:G193"/>
    <mergeCell ref="B194:G194"/>
    <mergeCell ref="B195:G195"/>
    <mergeCell ref="A135:G135"/>
    <mergeCell ref="A145:G145"/>
    <mergeCell ref="B146:G146"/>
    <mergeCell ref="B147:G147"/>
    <mergeCell ref="A136:G136"/>
    <mergeCell ref="B137:G137"/>
    <mergeCell ref="B138:G138"/>
    <mergeCell ref="A139:G139"/>
    <mergeCell ref="B140:G140"/>
    <mergeCell ref="B141:G141"/>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D69:D73"/>
    <mergeCell ref="E69:E73"/>
    <mergeCell ref="F48:G48"/>
    <mergeCell ref="A49:A53"/>
    <mergeCell ref="B49:B53"/>
    <mergeCell ref="C49:C53"/>
    <mergeCell ref="D49:D53"/>
    <mergeCell ref="A63:A67"/>
    <mergeCell ref="B63:B67"/>
    <mergeCell ref="C63:C67"/>
    <mergeCell ref="D63:D67"/>
    <mergeCell ref="E63:E67"/>
    <mergeCell ref="A61:G61"/>
    <mergeCell ref="D35:D39"/>
    <mergeCell ref="E35:E39"/>
    <mergeCell ref="A26:E26"/>
    <mergeCell ref="F26:G26"/>
    <mergeCell ref="A27:A31"/>
    <mergeCell ref="B27:B31"/>
    <mergeCell ref="C27:C31"/>
    <mergeCell ref="D27:D31"/>
    <mergeCell ref="E27:E31"/>
    <mergeCell ref="A33:G33"/>
    <mergeCell ref="A34:E34"/>
    <mergeCell ref="F34:G34"/>
    <mergeCell ref="A35:A39"/>
    <mergeCell ref="B35:B39"/>
    <mergeCell ref="C35:C39"/>
    <mergeCell ref="A20:B21"/>
    <mergeCell ref="C20:D20"/>
    <mergeCell ref="C21:D21"/>
    <mergeCell ref="A22:B22"/>
    <mergeCell ref="C22:D22"/>
    <mergeCell ref="A23:B23"/>
    <mergeCell ref="C23:D23"/>
    <mergeCell ref="A24:G24"/>
    <mergeCell ref="A25:G25"/>
    <mergeCell ref="A15:B15"/>
    <mergeCell ref="C15:G15"/>
    <mergeCell ref="A16:B16"/>
    <mergeCell ref="C16:G16"/>
    <mergeCell ref="A17:B17"/>
    <mergeCell ref="C17:G17"/>
    <mergeCell ref="A18:B18"/>
    <mergeCell ref="C18:G18"/>
    <mergeCell ref="A19:G19"/>
    <mergeCell ref="A7:C7"/>
    <mergeCell ref="D7:G7"/>
    <mergeCell ref="A8:G8"/>
    <mergeCell ref="A9:G9"/>
    <mergeCell ref="A10:G10"/>
    <mergeCell ref="A11:G11"/>
    <mergeCell ref="A12:G12"/>
    <mergeCell ref="A13:G13"/>
    <mergeCell ref="A14:G14"/>
    <mergeCell ref="A1:C1"/>
    <mergeCell ref="D1:G1"/>
    <mergeCell ref="A2:G2"/>
    <mergeCell ref="A3:G3"/>
    <mergeCell ref="A4:C4"/>
    <mergeCell ref="D4:G4"/>
    <mergeCell ref="A5:C5"/>
    <mergeCell ref="D5:G5"/>
    <mergeCell ref="A6:C6"/>
    <mergeCell ref="D6:G6"/>
    <mergeCell ref="E111:E115"/>
    <mergeCell ref="A48:E48"/>
    <mergeCell ref="A99:A103"/>
    <mergeCell ref="B99:B103"/>
    <mergeCell ref="C99:C103"/>
    <mergeCell ref="D99:D103"/>
    <mergeCell ref="E99:E103"/>
    <mergeCell ref="A41:A45"/>
    <mergeCell ref="B41:B45"/>
    <mergeCell ref="C41:C45"/>
    <mergeCell ref="D41:D45"/>
    <mergeCell ref="E41:E45"/>
    <mergeCell ref="A55:A59"/>
    <mergeCell ref="B55:B59"/>
    <mergeCell ref="C55:C59"/>
    <mergeCell ref="D55:D59"/>
    <mergeCell ref="E55:E59"/>
    <mergeCell ref="E49:E53"/>
    <mergeCell ref="A47:G47"/>
    <mergeCell ref="A62:E62"/>
    <mergeCell ref="F62:G62"/>
    <mergeCell ref="A69:A73"/>
    <mergeCell ref="B69:B73"/>
    <mergeCell ref="C69:C73"/>
    <mergeCell ref="B176:G176"/>
    <mergeCell ref="B177:G177"/>
    <mergeCell ref="A178:G178"/>
    <mergeCell ref="B179:G179"/>
    <mergeCell ref="B180:G180"/>
    <mergeCell ref="A249:G249"/>
    <mergeCell ref="A105:A109"/>
    <mergeCell ref="B105:B109"/>
    <mergeCell ref="C105:C109"/>
    <mergeCell ref="D105:D109"/>
    <mergeCell ref="E105:E109"/>
    <mergeCell ref="A117:A121"/>
    <mergeCell ref="B117:B121"/>
    <mergeCell ref="C117:C121"/>
    <mergeCell ref="D117:D121"/>
    <mergeCell ref="E117:E121"/>
    <mergeCell ref="A142:G142"/>
    <mergeCell ref="B143:G143"/>
    <mergeCell ref="B144:G144"/>
    <mergeCell ref="A148:G148"/>
    <mergeCell ref="A111:A115"/>
    <mergeCell ref="B111:B115"/>
    <mergeCell ref="C111:C115"/>
    <mergeCell ref="D111:D115"/>
    <mergeCell ref="B159:G159"/>
    <mergeCell ref="B149:G149"/>
    <mergeCell ref="B150:G150"/>
    <mergeCell ref="A169:G169"/>
    <mergeCell ref="B170:G170"/>
    <mergeCell ref="B171:G171"/>
    <mergeCell ref="A172:G172"/>
    <mergeCell ref="A151:G151"/>
    <mergeCell ref="B152:G152"/>
    <mergeCell ref="B153:G153"/>
    <mergeCell ref="A166:G166"/>
    <mergeCell ref="B167:G167"/>
    <mergeCell ref="B168:G168"/>
    <mergeCell ref="A160:G160"/>
    <mergeCell ref="B161:G161"/>
    <mergeCell ref="B162:G162"/>
    <mergeCell ref="A163:G163"/>
    <mergeCell ref="B164:G164"/>
    <mergeCell ref="B165:G165"/>
    <mergeCell ref="A181:G181"/>
    <mergeCell ref="B183:G183"/>
    <mergeCell ref="A184:G184"/>
    <mergeCell ref="B186:G186"/>
    <mergeCell ref="B182:G182"/>
    <mergeCell ref="B185:G185"/>
    <mergeCell ref="A123:A127"/>
    <mergeCell ref="B123:B127"/>
    <mergeCell ref="C123:C127"/>
    <mergeCell ref="D123:D127"/>
    <mergeCell ref="E123:E127"/>
    <mergeCell ref="A129:A133"/>
    <mergeCell ref="B129:B133"/>
    <mergeCell ref="C129:C133"/>
    <mergeCell ref="D129:D133"/>
    <mergeCell ref="E129:E133"/>
    <mergeCell ref="B173:G173"/>
    <mergeCell ref="B174:G174"/>
    <mergeCell ref="A175:G175"/>
    <mergeCell ref="A154:G154"/>
    <mergeCell ref="B155:G155"/>
    <mergeCell ref="B156:G156"/>
    <mergeCell ref="A157:G157"/>
    <mergeCell ref="B158:G158"/>
  </mergeCells>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E75CF-64B7-4154-A6FA-61E31707B819}">
  <sheetPr>
    <tabColor rgb="FFD4C197"/>
    <pageSetUpPr fitToPage="1"/>
  </sheetPr>
  <dimension ref="A2:F31"/>
  <sheetViews>
    <sheetView showGridLines="0" zoomScale="80" zoomScaleNormal="80" workbookViewId="0">
      <selection activeCell="A8" sqref="A8:F11"/>
    </sheetView>
  </sheetViews>
  <sheetFormatPr baseColWidth="10" defaultColWidth="11.42578125" defaultRowHeight="1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c r="A2" s="170" t="s">
        <v>12</v>
      </c>
      <c r="B2" s="170"/>
      <c r="C2" s="171" t="s">
        <v>1114</v>
      </c>
      <c r="D2" s="171"/>
      <c r="E2" s="171"/>
      <c r="F2" s="171"/>
    </row>
    <row r="3" spans="1:6" ht="26.25" customHeight="1" thickBot="1">
      <c r="A3" s="170"/>
      <c r="B3" s="170"/>
      <c r="C3" s="172"/>
      <c r="D3" s="172"/>
      <c r="E3" s="172"/>
      <c r="F3" s="172"/>
    </row>
    <row r="4" spans="1:6" ht="15.75" thickTop="1">
      <c r="A4" s="37"/>
      <c r="B4" s="37"/>
      <c r="C4" s="37"/>
      <c r="D4" s="37"/>
      <c r="E4" s="37"/>
      <c r="F4" s="37"/>
    </row>
    <row r="5" spans="1:6" hidden="1">
      <c r="A5" s="37"/>
      <c r="B5" s="37"/>
      <c r="C5" s="37"/>
      <c r="D5" s="37"/>
      <c r="E5" s="37"/>
      <c r="F5" s="37"/>
    </row>
    <row r="6" spans="1:6" hidden="1">
      <c r="A6" s="37"/>
      <c r="B6" s="37"/>
      <c r="C6" s="37"/>
      <c r="D6" s="37"/>
      <c r="E6" s="37"/>
      <c r="F6" s="37"/>
    </row>
    <row r="7" spans="1:6">
      <c r="A7" s="37"/>
      <c r="B7" s="37"/>
      <c r="C7" s="37"/>
      <c r="D7" s="37"/>
      <c r="E7" s="37"/>
      <c r="F7" s="37"/>
    </row>
    <row r="8" spans="1:6" ht="20.25" customHeight="1">
      <c r="A8" s="173" t="s">
        <v>230</v>
      </c>
      <c r="B8" s="174"/>
      <c r="C8" s="174"/>
      <c r="D8" s="174"/>
      <c r="E8" s="174"/>
      <c r="F8" s="174"/>
    </row>
    <row r="9" spans="1:6" ht="20.25" customHeight="1">
      <c r="A9" s="174"/>
      <c r="B9" s="174"/>
      <c r="C9" s="174"/>
      <c r="D9" s="174"/>
      <c r="E9" s="174"/>
      <c r="F9" s="174"/>
    </row>
    <row r="10" spans="1:6" ht="20.25" customHeight="1">
      <c r="A10" s="174"/>
      <c r="B10" s="174"/>
      <c r="C10" s="174"/>
      <c r="D10" s="174"/>
      <c r="E10" s="174"/>
      <c r="F10" s="174"/>
    </row>
    <row r="11" spans="1:6" ht="54" customHeight="1">
      <c r="A11" s="174"/>
      <c r="B11" s="174"/>
      <c r="C11" s="174"/>
      <c r="D11" s="174"/>
      <c r="E11" s="174"/>
      <c r="F11" s="174"/>
    </row>
    <row r="12" spans="1:6" hidden="1">
      <c r="A12" s="37"/>
      <c r="B12" s="37"/>
      <c r="C12" s="37"/>
      <c r="D12" s="37"/>
      <c r="E12" s="37"/>
      <c r="F12" s="37"/>
    </row>
    <row r="13" spans="1:6" hidden="1">
      <c r="A13" s="37"/>
      <c r="B13" s="37"/>
      <c r="C13" s="37"/>
      <c r="D13" s="37"/>
      <c r="E13" s="37"/>
      <c r="F13" s="37"/>
    </row>
    <row r="14" spans="1:6" ht="16.5" customHeight="1">
      <c r="A14" s="175"/>
      <c r="B14" s="175"/>
      <c r="C14" s="175"/>
      <c r="D14" s="175"/>
      <c r="E14" s="175"/>
      <c r="F14" s="175"/>
    </row>
    <row r="15" spans="1:6" s="2" customFormat="1" ht="32.25" customHeight="1">
      <c r="A15" s="38"/>
      <c r="B15" s="176" t="s">
        <v>8</v>
      </c>
      <c r="C15" s="176"/>
      <c r="D15" s="176"/>
      <c r="E15" s="176"/>
      <c r="F15" s="38"/>
    </row>
    <row r="16" spans="1:6" s="2" customFormat="1" ht="3.75" customHeight="1">
      <c r="A16" s="39"/>
      <c r="B16" s="39"/>
      <c r="C16" s="39"/>
      <c r="D16" s="39"/>
      <c r="E16" s="39"/>
      <c r="F16" s="38"/>
    </row>
    <row r="17" spans="1:6" s="2" customFormat="1" ht="18">
      <c r="A17" s="37"/>
      <c r="B17" s="40" t="s">
        <v>7</v>
      </c>
      <c r="C17" s="40" t="s">
        <v>6</v>
      </c>
      <c r="D17" s="40" t="s">
        <v>5</v>
      </c>
      <c r="E17" s="40" t="s">
        <v>14</v>
      </c>
      <c r="F17" s="38"/>
    </row>
    <row r="18" spans="1:6" s="2" customFormat="1" ht="18">
      <c r="A18" s="37"/>
      <c r="B18" s="40" t="s">
        <v>3</v>
      </c>
      <c r="C18" s="40" t="s">
        <v>3</v>
      </c>
      <c r="D18" s="40" t="s">
        <v>3</v>
      </c>
      <c r="E18" s="40" t="s">
        <v>2</v>
      </c>
      <c r="F18" s="38"/>
    </row>
    <row r="19" spans="1:6" s="2" customFormat="1" ht="8.25" customHeight="1">
      <c r="A19" s="37"/>
      <c r="B19" s="40"/>
      <c r="C19" s="40"/>
      <c r="D19" s="40"/>
      <c r="E19" s="40"/>
      <c r="F19" s="38"/>
    </row>
    <row r="20" spans="1:6" s="2" customFormat="1" ht="18">
      <c r="A20" s="42" t="s">
        <v>1113</v>
      </c>
      <c r="B20" s="44">
        <v>75974531</v>
      </c>
      <c r="C20" s="44">
        <v>41737831</v>
      </c>
      <c r="D20" s="44">
        <v>33752420.579999998</v>
      </c>
      <c r="E20" s="43">
        <f>(D20)/B20</f>
        <v>0.44425967670665845</v>
      </c>
      <c r="F20" s="38"/>
    </row>
    <row r="21" spans="1:6" s="2" customFormat="1" ht="18">
      <c r="A21" s="42" t="s">
        <v>0</v>
      </c>
      <c r="B21" s="44">
        <v>89450993.510000005</v>
      </c>
      <c r="C21" s="44">
        <v>55798509.510000005</v>
      </c>
      <c r="D21" s="44">
        <v>33752420.579999998</v>
      </c>
      <c r="E21" s="43">
        <f>(D21)/B21</f>
        <v>0.37732862716864862</v>
      </c>
      <c r="F21" s="38"/>
    </row>
    <row r="22" spans="1:6">
      <c r="A22" s="37"/>
      <c r="B22" s="135"/>
      <c r="C22" s="135"/>
      <c r="D22" s="135"/>
      <c r="E22" s="135"/>
      <c r="F22" s="37"/>
    </row>
    <row r="23" spans="1:6">
      <c r="A23" s="37"/>
      <c r="B23" s="37"/>
      <c r="C23" s="37"/>
      <c r="D23" s="37"/>
      <c r="E23" s="37"/>
      <c r="F23" s="37"/>
    </row>
    <row r="24" spans="1:6" ht="36" customHeight="1">
      <c r="A24" s="177" t="s">
        <v>15</v>
      </c>
      <c r="B24" s="177"/>
      <c r="C24" s="177"/>
      <c r="D24" s="177"/>
      <c r="E24" s="177"/>
      <c r="F24" s="177"/>
    </row>
    <row r="25" spans="1:6" ht="80.25" customHeight="1">
      <c r="A25" s="169" t="s">
        <v>231</v>
      </c>
      <c r="B25" s="169"/>
      <c r="C25" s="169"/>
      <c r="D25" s="169"/>
      <c r="E25" s="169"/>
      <c r="F25" s="169"/>
    </row>
    <row r="26" spans="1:6" ht="24" customHeight="1">
      <c r="A26" s="169" t="s">
        <v>232</v>
      </c>
      <c r="B26" s="169"/>
      <c r="C26" s="169"/>
      <c r="D26" s="169"/>
      <c r="E26" s="169"/>
      <c r="F26" s="169"/>
    </row>
    <row r="27" spans="1:6">
      <c r="A27" s="37"/>
      <c r="B27" s="37"/>
      <c r="C27" s="37"/>
      <c r="D27" s="37"/>
      <c r="E27" s="37"/>
      <c r="F27" s="37"/>
    </row>
    <row r="28" spans="1:6">
      <c r="A28" s="37"/>
      <c r="B28" s="37"/>
      <c r="C28" s="37"/>
      <c r="D28" s="37"/>
      <c r="E28" s="37"/>
      <c r="F28" s="37"/>
    </row>
    <row r="29" spans="1:6">
      <c r="A29" s="37"/>
      <c r="B29" s="37"/>
      <c r="C29" s="37"/>
      <c r="D29" s="37"/>
      <c r="E29" s="37"/>
      <c r="F29" s="37"/>
    </row>
    <row r="30" spans="1:6">
      <c r="A30" s="37"/>
      <c r="B30" s="37"/>
      <c r="C30" s="37"/>
      <c r="D30" s="37"/>
      <c r="E30" s="37"/>
      <c r="F30" s="37"/>
    </row>
    <row r="31" spans="1:6">
      <c r="A31" s="37"/>
      <c r="B31" s="37"/>
      <c r="C31" s="37"/>
      <c r="D31" s="37"/>
      <c r="E31" s="37"/>
      <c r="F31" s="37"/>
    </row>
  </sheetData>
  <mergeCells count="8">
    <mergeCell ref="A25:F25"/>
    <mergeCell ref="A26:F26"/>
    <mergeCell ref="A2:B3"/>
    <mergeCell ref="C2:F3"/>
    <mergeCell ref="A8:F11"/>
    <mergeCell ref="A14:F14"/>
    <mergeCell ref="B15:E15"/>
    <mergeCell ref="A24:F24"/>
  </mergeCells>
  <hyperlinks>
    <hyperlink ref="A26:F26" location="DGA!A1" display="Dirección General de Administración" xr:uid="{2EA7618D-D51B-4862-9433-7F3BAACA4963}"/>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7405E-A862-4254-8ABB-44C975D6CE25}">
  <sheetPr>
    <pageSetUpPr fitToPage="1"/>
  </sheetPr>
  <dimension ref="A1:G140"/>
  <sheetViews>
    <sheetView showGridLines="0" zoomScale="80" zoomScaleNormal="80" workbookViewId="0">
      <selection activeCell="D7" sqref="D7:G7"/>
    </sheetView>
  </sheetViews>
  <sheetFormatPr baseColWidth="10" defaultColWidth="11.42578125" defaultRowHeight="15"/>
  <cols>
    <col min="1" max="1" width="45.7109375" style="3" customWidth="1"/>
    <col min="2" max="3" width="39.7109375" style="3" customWidth="1"/>
    <col min="4" max="4" width="20.7109375" style="3" customWidth="1"/>
    <col min="5" max="6" width="30.7109375" style="3" customWidth="1"/>
    <col min="7" max="7" width="15.28515625" style="3" customWidth="1"/>
    <col min="8" max="16384" width="11.42578125" style="3"/>
  </cols>
  <sheetData>
    <row r="1" spans="1:7" ht="18" customHeight="1" thickBot="1">
      <c r="A1" s="290" t="s">
        <v>29</v>
      </c>
      <c r="B1" s="290"/>
      <c r="C1" s="290"/>
      <c r="D1" s="291" t="s">
        <v>1115</v>
      </c>
      <c r="E1" s="291"/>
      <c r="F1" s="291"/>
      <c r="G1" s="291"/>
    </row>
    <row r="2" spans="1:7" ht="18" customHeight="1" thickTop="1">
      <c r="A2" s="292"/>
      <c r="B2" s="292"/>
      <c r="C2" s="292"/>
      <c r="D2" s="292"/>
      <c r="E2" s="292"/>
      <c r="F2" s="292"/>
      <c r="G2" s="292"/>
    </row>
    <row r="3" spans="1:7" ht="16.5" customHeight="1">
      <c r="A3" s="293" t="s">
        <v>30</v>
      </c>
      <c r="B3" s="294"/>
      <c r="C3" s="294"/>
      <c r="D3" s="294"/>
      <c r="E3" s="294"/>
      <c r="F3" s="294"/>
      <c r="G3" s="295"/>
    </row>
    <row r="4" spans="1:7" ht="33.950000000000003" customHeight="1">
      <c r="A4" s="296" t="s">
        <v>31</v>
      </c>
      <c r="B4" s="297"/>
      <c r="C4" s="298"/>
      <c r="D4" s="356" t="s">
        <v>233</v>
      </c>
      <c r="E4" s="357"/>
      <c r="F4" s="357"/>
      <c r="G4" s="358"/>
    </row>
    <row r="5" spans="1:7" ht="33.950000000000003" customHeight="1">
      <c r="A5" s="296" t="s">
        <v>32</v>
      </c>
      <c r="B5" s="297"/>
      <c r="C5" s="298"/>
      <c r="D5" s="356" t="s">
        <v>33</v>
      </c>
      <c r="E5" s="357"/>
      <c r="F5" s="357"/>
      <c r="G5" s="358"/>
    </row>
    <row r="6" spans="1:7" ht="18" customHeight="1">
      <c r="A6" s="296" t="s">
        <v>34</v>
      </c>
      <c r="B6" s="297"/>
      <c r="C6" s="298"/>
      <c r="D6" s="356" t="s">
        <v>234</v>
      </c>
      <c r="E6" s="357"/>
      <c r="F6" s="357"/>
      <c r="G6" s="358"/>
    </row>
    <row r="7" spans="1:7" ht="33.950000000000003" customHeight="1">
      <c r="A7" s="296" t="s">
        <v>36</v>
      </c>
      <c r="B7" s="297"/>
      <c r="C7" s="298"/>
      <c r="D7" s="374" t="s">
        <v>235</v>
      </c>
      <c r="E7" s="375"/>
      <c r="F7" s="375"/>
      <c r="G7" s="376"/>
    </row>
    <row r="8" spans="1:7" ht="18" customHeight="1">
      <c r="A8" s="293" t="s">
        <v>37</v>
      </c>
      <c r="B8" s="294"/>
      <c r="C8" s="294"/>
      <c r="D8" s="294"/>
      <c r="E8" s="294"/>
      <c r="F8" s="294"/>
      <c r="G8" s="295"/>
    </row>
    <row r="9" spans="1:7" ht="18" customHeight="1">
      <c r="A9" s="311" t="s">
        <v>38</v>
      </c>
      <c r="B9" s="312"/>
      <c r="C9" s="312"/>
      <c r="D9" s="312"/>
      <c r="E9" s="312"/>
      <c r="F9" s="312"/>
      <c r="G9" s="313"/>
    </row>
    <row r="10" spans="1:7" ht="18" customHeight="1">
      <c r="A10" s="516" t="s">
        <v>39</v>
      </c>
      <c r="B10" s="516"/>
      <c r="C10" s="516"/>
      <c r="D10" s="516"/>
      <c r="E10" s="516"/>
      <c r="F10" s="516"/>
      <c r="G10" s="516"/>
    </row>
    <row r="11" spans="1:7" ht="33.950000000000003" customHeight="1">
      <c r="A11" s="402" t="s">
        <v>214</v>
      </c>
      <c r="B11" s="402"/>
      <c r="C11" s="402"/>
      <c r="D11" s="402"/>
      <c r="E11" s="402"/>
      <c r="F11" s="402"/>
      <c r="G11" s="402"/>
    </row>
    <row r="12" spans="1:7" ht="18" customHeight="1">
      <c r="A12" s="516" t="s">
        <v>40</v>
      </c>
      <c r="B12" s="516"/>
      <c r="C12" s="516"/>
      <c r="D12" s="516"/>
      <c r="E12" s="516"/>
      <c r="F12" s="516"/>
      <c r="G12" s="516"/>
    </row>
    <row r="13" spans="1:7" ht="18" customHeight="1">
      <c r="A13" s="402" t="s">
        <v>100</v>
      </c>
      <c r="B13" s="402"/>
      <c r="C13" s="402"/>
      <c r="D13" s="402"/>
      <c r="E13" s="402"/>
      <c r="F13" s="402"/>
      <c r="G13" s="402"/>
    </row>
    <row r="14" spans="1:7" ht="18" customHeight="1">
      <c r="A14" s="311" t="s">
        <v>42</v>
      </c>
      <c r="B14" s="312"/>
      <c r="C14" s="312"/>
      <c r="D14" s="312"/>
      <c r="E14" s="312"/>
      <c r="F14" s="312"/>
      <c r="G14" s="313"/>
    </row>
    <row r="15" spans="1:7" ht="18" customHeight="1">
      <c r="A15" s="314" t="s">
        <v>43</v>
      </c>
      <c r="B15" s="314"/>
      <c r="C15" s="315" t="s">
        <v>44</v>
      </c>
      <c r="D15" s="315"/>
      <c r="E15" s="315"/>
      <c r="F15" s="315"/>
      <c r="G15" s="315"/>
    </row>
    <row r="16" spans="1:7" ht="18" customHeight="1">
      <c r="A16" s="314" t="s">
        <v>45</v>
      </c>
      <c r="B16" s="314"/>
      <c r="C16" s="315" t="s">
        <v>46</v>
      </c>
      <c r="D16" s="315"/>
      <c r="E16" s="315"/>
      <c r="F16" s="315"/>
      <c r="G16" s="315"/>
    </row>
    <row r="17" spans="1:7" ht="18" customHeight="1">
      <c r="A17" s="314" t="s">
        <v>47</v>
      </c>
      <c r="B17" s="314"/>
      <c r="C17" s="315" t="s">
        <v>48</v>
      </c>
      <c r="D17" s="315"/>
      <c r="E17" s="315"/>
      <c r="F17" s="315"/>
      <c r="G17" s="315"/>
    </row>
    <row r="18" spans="1:7" ht="18" customHeight="1">
      <c r="A18" s="314" t="s">
        <v>49</v>
      </c>
      <c r="B18" s="314"/>
      <c r="C18" s="315" t="s">
        <v>50</v>
      </c>
      <c r="D18" s="315"/>
      <c r="E18" s="315"/>
      <c r="F18" s="315"/>
      <c r="G18" s="315"/>
    </row>
    <row r="19" spans="1:7" ht="16.5" customHeight="1">
      <c r="A19" s="293" t="s">
        <v>51</v>
      </c>
      <c r="B19" s="294"/>
      <c r="C19" s="294"/>
      <c r="D19" s="294"/>
      <c r="E19" s="294"/>
      <c r="F19" s="294"/>
      <c r="G19" s="295"/>
    </row>
    <row r="20" spans="1:7" ht="16.5" customHeight="1">
      <c r="A20" s="302"/>
      <c r="B20" s="303"/>
      <c r="C20" s="304" t="s">
        <v>7</v>
      </c>
      <c r="D20" s="305"/>
      <c r="E20" s="80" t="s">
        <v>6</v>
      </c>
      <c r="F20" s="80" t="s">
        <v>5</v>
      </c>
      <c r="G20" s="81" t="s">
        <v>52</v>
      </c>
    </row>
    <row r="21" spans="1:7" ht="16.5" customHeight="1">
      <c r="A21" s="302"/>
      <c r="B21" s="303"/>
      <c r="C21" s="306" t="s">
        <v>3</v>
      </c>
      <c r="D21" s="307"/>
      <c r="E21" s="82" t="s">
        <v>3</v>
      </c>
      <c r="F21" s="82" t="s">
        <v>3</v>
      </c>
      <c r="G21" s="83" t="s">
        <v>53</v>
      </c>
    </row>
    <row r="22" spans="1:7" ht="16.5" customHeight="1">
      <c r="A22" s="317" t="s">
        <v>1113</v>
      </c>
      <c r="B22" s="317"/>
      <c r="C22" s="514">
        <f>+'M001'!B20</f>
        <v>75974531</v>
      </c>
      <c r="D22" s="515"/>
      <c r="E22" s="84">
        <f>+'M001'!C20</f>
        <v>41737831</v>
      </c>
      <c r="F22" s="84">
        <f>+'M001'!D20</f>
        <v>33752420.579999998</v>
      </c>
      <c r="G22" s="122">
        <f>F22/C22*100</f>
        <v>44.425967670665841</v>
      </c>
    </row>
    <row r="23" spans="1:7" ht="16.5" customHeight="1">
      <c r="A23" s="317" t="s">
        <v>0</v>
      </c>
      <c r="B23" s="317"/>
      <c r="C23" s="514">
        <f>+'M001'!B21</f>
        <v>89450993.510000005</v>
      </c>
      <c r="D23" s="515"/>
      <c r="E23" s="84">
        <f>+'M001'!C21</f>
        <v>55798509.510000005</v>
      </c>
      <c r="F23" s="84">
        <f>+'M001'!D21</f>
        <v>33752420.579999998</v>
      </c>
      <c r="G23" s="123">
        <f>F23/C23*100</f>
        <v>37.732862716864865</v>
      </c>
    </row>
    <row r="24" spans="1:7" ht="16.5" customHeight="1">
      <c r="A24" s="293" t="s">
        <v>54</v>
      </c>
      <c r="B24" s="294"/>
      <c r="C24" s="294"/>
      <c r="D24" s="294"/>
      <c r="E24" s="294"/>
      <c r="F24" s="294"/>
      <c r="G24" s="295"/>
    </row>
    <row r="25" spans="1:7" ht="16.5" customHeight="1">
      <c r="A25" s="318" t="s">
        <v>1323</v>
      </c>
      <c r="B25" s="319"/>
      <c r="C25" s="319"/>
      <c r="D25" s="319"/>
      <c r="E25" s="319"/>
      <c r="F25" s="319"/>
      <c r="G25" s="320"/>
    </row>
    <row r="26" spans="1:7" ht="16.5" customHeight="1">
      <c r="A26" s="316" t="s">
        <v>55</v>
      </c>
      <c r="B26" s="316"/>
      <c r="C26" s="316"/>
      <c r="D26" s="316"/>
      <c r="E26" s="316"/>
      <c r="F26" s="316" t="s">
        <v>56</v>
      </c>
      <c r="G26" s="316"/>
    </row>
    <row r="27" spans="1:7">
      <c r="A27" s="317" t="s">
        <v>57</v>
      </c>
      <c r="B27" s="317" t="s">
        <v>58</v>
      </c>
      <c r="C27" s="317" t="s">
        <v>59</v>
      </c>
      <c r="D27" s="317" t="s">
        <v>60</v>
      </c>
      <c r="E27" s="317" t="s">
        <v>61</v>
      </c>
      <c r="F27" s="92" t="s">
        <v>62</v>
      </c>
      <c r="G27" s="113">
        <v>3.6</v>
      </c>
    </row>
    <row r="28" spans="1:7">
      <c r="A28" s="317"/>
      <c r="B28" s="317"/>
      <c r="C28" s="317"/>
      <c r="D28" s="317"/>
      <c r="E28" s="317"/>
      <c r="F28" s="93" t="s">
        <v>63</v>
      </c>
      <c r="G28" s="113">
        <v>3.6</v>
      </c>
    </row>
    <row r="29" spans="1:7">
      <c r="A29" s="317"/>
      <c r="B29" s="317"/>
      <c r="C29" s="317"/>
      <c r="D29" s="317"/>
      <c r="E29" s="317"/>
      <c r="F29" s="92" t="s">
        <v>64</v>
      </c>
      <c r="G29" s="113" t="s">
        <v>159</v>
      </c>
    </row>
    <row r="30" spans="1:7">
      <c r="A30" s="317"/>
      <c r="B30" s="317"/>
      <c r="C30" s="317"/>
      <c r="D30" s="317"/>
      <c r="E30" s="317"/>
      <c r="F30" s="86" t="s">
        <v>65</v>
      </c>
      <c r="G30" s="113" t="s">
        <v>159</v>
      </c>
    </row>
    <row r="31" spans="1:7">
      <c r="A31" s="317"/>
      <c r="B31" s="317"/>
      <c r="C31" s="317"/>
      <c r="D31" s="317"/>
      <c r="E31" s="317"/>
      <c r="F31" s="92" t="s">
        <v>66</v>
      </c>
      <c r="G31" s="87" t="s">
        <v>159</v>
      </c>
    </row>
    <row r="32" spans="1:7" ht="156.75">
      <c r="A32" s="89" t="s">
        <v>215</v>
      </c>
      <c r="B32" s="89" t="s">
        <v>271</v>
      </c>
      <c r="C32" s="89" t="s">
        <v>236</v>
      </c>
      <c r="D32" s="90" t="s">
        <v>67</v>
      </c>
      <c r="E32" s="114" t="s">
        <v>79</v>
      </c>
      <c r="F32" s="92" t="s">
        <v>1324</v>
      </c>
      <c r="G32" s="113" t="s">
        <v>159</v>
      </c>
    </row>
    <row r="33" spans="1:7">
      <c r="A33" s="318" t="s">
        <v>1325</v>
      </c>
      <c r="B33" s="319"/>
      <c r="C33" s="319"/>
      <c r="D33" s="319"/>
      <c r="E33" s="319"/>
      <c r="F33" s="319"/>
      <c r="G33" s="320"/>
    </row>
    <row r="34" spans="1:7">
      <c r="A34" s="316" t="s">
        <v>55</v>
      </c>
      <c r="B34" s="316"/>
      <c r="C34" s="316"/>
      <c r="D34" s="316"/>
      <c r="E34" s="316"/>
      <c r="F34" s="316" t="s">
        <v>56</v>
      </c>
      <c r="G34" s="316"/>
    </row>
    <row r="35" spans="1:7">
      <c r="A35" s="317" t="s">
        <v>57</v>
      </c>
      <c r="B35" s="317" t="s">
        <v>58</v>
      </c>
      <c r="C35" s="317" t="s">
        <v>59</v>
      </c>
      <c r="D35" s="317" t="s">
        <v>60</v>
      </c>
      <c r="E35" s="317" t="s">
        <v>61</v>
      </c>
      <c r="F35" s="92" t="s">
        <v>62</v>
      </c>
      <c r="G35" s="113">
        <v>9</v>
      </c>
    </row>
    <row r="36" spans="1:7">
      <c r="A36" s="317"/>
      <c r="B36" s="317"/>
      <c r="C36" s="317"/>
      <c r="D36" s="317"/>
      <c r="E36" s="317"/>
      <c r="F36" s="93" t="s">
        <v>63</v>
      </c>
      <c r="G36" s="113">
        <v>9</v>
      </c>
    </row>
    <row r="37" spans="1:7">
      <c r="A37" s="317"/>
      <c r="B37" s="317"/>
      <c r="C37" s="317"/>
      <c r="D37" s="317"/>
      <c r="E37" s="317"/>
      <c r="F37" s="93" t="s">
        <v>64</v>
      </c>
      <c r="G37" s="113" t="s">
        <v>159</v>
      </c>
    </row>
    <row r="38" spans="1:7">
      <c r="A38" s="317"/>
      <c r="B38" s="317"/>
      <c r="C38" s="317"/>
      <c r="D38" s="317"/>
      <c r="E38" s="317"/>
      <c r="F38" s="93" t="s">
        <v>65</v>
      </c>
      <c r="G38" s="113" t="s">
        <v>159</v>
      </c>
    </row>
    <row r="39" spans="1:7">
      <c r="A39" s="317"/>
      <c r="B39" s="317"/>
      <c r="C39" s="317"/>
      <c r="D39" s="317"/>
      <c r="E39" s="317"/>
      <c r="F39" s="93" t="s">
        <v>66</v>
      </c>
      <c r="G39" s="87" t="s">
        <v>159</v>
      </c>
    </row>
    <row r="40" spans="1:7" ht="57">
      <c r="A40" s="89" t="s">
        <v>237</v>
      </c>
      <c r="B40" s="89" t="s">
        <v>238</v>
      </c>
      <c r="C40" s="89" t="s">
        <v>239</v>
      </c>
      <c r="D40" s="90" t="s">
        <v>87</v>
      </c>
      <c r="E40" s="114" t="s">
        <v>79</v>
      </c>
      <c r="F40" s="86" t="s">
        <v>68</v>
      </c>
      <c r="G40" s="87" t="s">
        <v>159</v>
      </c>
    </row>
    <row r="41" spans="1:7">
      <c r="A41" s="318" t="s">
        <v>1326</v>
      </c>
      <c r="B41" s="319"/>
      <c r="C41" s="319"/>
      <c r="D41" s="319"/>
      <c r="E41" s="319"/>
      <c r="F41" s="319"/>
      <c r="G41" s="320"/>
    </row>
    <row r="42" spans="1:7">
      <c r="A42" s="316" t="s">
        <v>55</v>
      </c>
      <c r="B42" s="316"/>
      <c r="C42" s="316"/>
      <c r="D42" s="316"/>
      <c r="E42" s="316"/>
      <c r="F42" s="316" t="s">
        <v>56</v>
      </c>
      <c r="G42" s="316"/>
    </row>
    <row r="43" spans="1:7">
      <c r="A43" s="317" t="s">
        <v>57</v>
      </c>
      <c r="B43" s="317" t="s">
        <v>58</v>
      </c>
      <c r="C43" s="317" t="s">
        <v>59</v>
      </c>
      <c r="D43" s="317" t="s">
        <v>60</v>
      </c>
      <c r="E43" s="317" t="s">
        <v>61</v>
      </c>
      <c r="F43" s="93" t="s">
        <v>62</v>
      </c>
      <c r="G43" s="113">
        <v>90</v>
      </c>
    </row>
    <row r="44" spans="1:7">
      <c r="A44" s="317"/>
      <c r="B44" s="317"/>
      <c r="C44" s="317"/>
      <c r="D44" s="317"/>
      <c r="E44" s="317"/>
      <c r="F44" s="93" t="s">
        <v>63</v>
      </c>
      <c r="G44" s="113">
        <v>90</v>
      </c>
    </row>
    <row r="45" spans="1:7">
      <c r="A45" s="317"/>
      <c r="B45" s="317"/>
      <c r="C45" s="317"/>
      <c r="D45" s="317"/>
      <c r="E45" s="317"/>
      <c r="F45" s="93" t="s">
        <v>64</v>
      </c>
      <c r="G45" s="113">
        <v>90</v>
      </c>
    </row>
    <row r="46" spans="1:7">
      <c r="A46" s="317"/>
      <c r="B46" s="317"/>
      <c r="C46" s="317"/>
      <c r="D46" s="317"/>
      <c r="E46" s="317"/>
      <c r="F46" s="93" t="s">
        <v>65</v>
      </c>
      <c r="G46" s="113">
        <v>90</v>
      </c>
    </row>
    <row r="47" spans="1:7">
      <c r="A47" s="317"/>
      <c r="B47" s="317"/>
      <c r="C47" s="317"/>
      <c r="D47" s="317"/>
      <c r="E47" s="317"/>
      <c r="F47" s="93" t="s">
        <v>66</v>
      </c>
      <c r="G47" s="87">
        <f>(99.48+80+80)/3</f>
        <v>86.493333333333339</v>
      </c>
    </row>
    <row r="48" spans="1:7" ht="142.5">
      <c r="A48" s="110" t="s">
        <v>240</v>
      </c>
      <c r="B48" s="110" t="s">
        <v>241</v>
      </c>
      <c r="C48" s="110" t="s">
        <v>270</v>
      </c>
      <c r="D48" s="114" t="s">
        <v>80</v>
      </c>
      <c r="E48" s="114" t="s">
        <v>81</v>
      </c>
      <c r="F48" s="86" t="s">
        <v>68</v>
      </c>
      <c r="G48" s="113">
        <f>(G47/G43)*100</f>
        <v>96.103703703703715</v>
      </c>
    </row>
    <row r="49" spans="1:7">
      <c r="A49" s="318" t="s">
        <v>1327</v>
      </c>
      <c r="B49" s="319"/>
      <c r="C49" s="319"/>
      <c r="D49" s="319"/>
      <c r="E49" s="319"/>
      <c r="F49" s="319"/>
      <c r="G49" s="320"/>
    </row>
    <row r="50" spans="1:7">
      <c r="A50" s="316" t="s">
        <v>55</v>
      </c>
      <c r="B50" s="316"/>
      <c r="C50" s="316"/>
      <c r="D50" s="316"/>
      <c r="E50" s="316"/>
      <c r="F50" s="316" t="s">
        <v>56</v>
      </c>
      <c r="G50" s="316"/>
    </row>
    <row r="51" spans="1:7">
      <c r="A51" s="317" t="s">
        <v>57</v>
      </c>
      <c r="B51" s="317" t="s">
        <v>58</v>
      </c>
      <c r="C51" s="317" t="s">
        <v>59</v>
      </c>
      <c r="D51" s="317" t="s">
        <v>60</v>
      </c>
      <c r="E51" s="317" t="s">
        <v>61</v>
      </c>
      <c r="F51" s="93" t="s">
        <v>62</v>
      </c>
      <c r="G51" s="113">
        <v>80</v>
      </c>
    </row>
    <row r="52" spans="1:7">
      <c r="A52" s="317"/>
      <c r="B52" s="317"/>
      <c r="C52" s="317"/>
      <c r="D52" s="317"/>
      <c r="E52" s="317"/>
      <c r="F52" s="93" t="s">
        <v>63</v>
      </c>
      <c r="G52" s="113">
        <v>80</v>
      </c>
    </row>
    <row r="53" spans="1:7">
      <c r="A53" s="317"/>
      <c r="B53" s="317"/>
      <c r="C53" s="317"/>
      <c r="D53" s="317"/>
      <c r="E53" s="317"/>
      <c r="F53" s="93" t="s">
        <v>64</v>
      </c>
      <c r="G53" s="113">
        <v>50</v>
      </c>
    </row>
    <row r="54" spans="1:7">
      <c r="A54" s="317"/>
      <c r="B54" s="317"/>
      <c r="C54" s="317"/>
      <c r="D54" s="317"/>
      <c r="E54" s="317"/>
      <c r="F54" s="93" t="s">
        <v>65</v>
      </c>
      <c r="G54" s="113">
        <v>50</v>
      </c>
    </row>
    <row r="55" spans="1:7">
      <c r="A55" s="317"/>
      <c r="B55" s="317"/>
      <c r="C55" s="317"/>
      <c r="D55" s="317"/>
      <c r="E55" s="317"/>
      <c r="F55" s="93" t="s">
        <v>66</v>
      </c>
      <c r="G55" s="87" t="s">
        <v>1154</v>
      </c>
    </row>
    <row r="56" spans="1:7" ht="85.5">
      <c r="A56" s="89" t="s">
        <v>269</v>
      </c>
      <c r="B56" s="89" t="s">
        <v>266</v>
      </c>
      <c r="C56" s="89" t="s">
        <v>268</v>
      </c>
      <c r="D56" s="90" t="s">
        <v>87</v>
      </c>
      <c r="E56" s="114" t="s">
        <v>81</v>
      </c>
      <c r="F56" s="86" t="s">
        <v>68</v>
      </c>
      <c r="G56" s="113" t="s">
        <v>1154</v>
      </c>
    </row>
    <row r="57" spans="1:7">
      <c r="A57" s="317" t="s">
        <v>57</v>
      </c>
      <c r="B57" s="317" t="s">
        <v>58</v>
      </c>
      <c r="C57" s="317" t="s">
        <v>59</v>
      </c>
      <c r="D57" s="317" t="s">
        <v>60</v>
      </c>
      <c r="E57" s="317" t="s">
        <v>61</v>
      </c>
      <c r="F57" s="93" t="s">
        <v>62</v>
      </c>
      <c r="G57" s="113">
        <v>100</v>
      </c>
    </row>
    <row r="58" spans="1:7">
      <c r="A58" s="317"/>
      <c r="B58" s="317"/>
      <c r="C58" s="317"/>
      <c r="D58" s="317"/>
      <c r="E58" s="317"/>
      <c r="F58" s="93" t="s">
        <v>63</v>
      </c>
      <c r="G58" s="113">
        <v>100</v>
      </c>
    </row>
    <row r="59" spans="1:7">
      <c r="A59" s="317"/>
      <c r="B59" s="317"/>
      <c r="C59" s="317"/>
      <c r="D59" s="317"/>
      <c r="E59" s="317"/>
      <c r="F59" s="93" t="s">
        <v>64</v>
      </c>
      <c r="G59" s="113">
        <v>50</v>
      </c>
    </row>
    <row r="60" spans="1:7">
      <c r="A60" s="317"/>
      <c r="B60" s="317"/>
      <c r="C60" s="317"/>
      <c r="D60" s="317"/>
      <c r="E60" s="317"/>
      <c r="F60" s="93" t="s">
        <v>65</v>
      </c>
      <c r="G60" s="113">
        <v>50</v>
      </c>
    </row>
    <row r="61" spans="1:7">
      <c r="A61" s="317"/>
      <c r="B61" s="317"/>
      <c r="C61" s="317"/>
      <c r="D61" s="317"/>
      <c r="E61" s="317"/>
      <c r="F61" s="93" t="s">
        <v>66</v>
      </c>
      <c r="G61" s="87">
        <f>(1.6/4)*100</f>
        <v>40</v>
      </c>
    </row>
    <row r="62" spans="1:7" ht="71.25">
      <c r="A62" s="89" t="s">
        <v>267</v>
      </c>
      <c r="B62" s="89" t="s">
        <v>266</v>
      </c>
      <c r="C62" s="89" t="s">
        <v>265</v>
      </c>
      <c r="D62" s="90" t="s">
        <v>69</v>
      </c>
      <c r="E62" s="114" t="s">
        <v>81</v>
      </c>
      <c r="F62" s="86" t="s">
        <v>68</v>
      </c>
      <c r="G62" s="113">
        <f>(G61/G57)*100</f>
        <v>40</v>
      </c>
    </row>
    <row r="63" spans="1:7" ht="15.75" customHeight="1">
      <c r="A63" s="317" t="s">
        <v>57</v>
      </c>
      <c r="B63" s="317" t="s">
        <v>58</v>
      </c>
      <c r="C63" s="317" t="s">
        <v>59</v>
      </c>
      <c r="D63" s="317" t="s">
        <v>60</v>
      </c>
      <c r="E63" s="317" t="s">
        <v>61</v>
      </c>
      <c r="F63" s="93" t="s">
        <v>62</v>
      </c>
      <c r="G63" s="113">
        <v>98</v>
      </c>
    </row>
    <row r="64" spans="1:7">
      <c r="A64" s="317"/>
      <c r="B64" s="317"/>
      <c r="C64" s="317"/>
      <c r="D64" s="317"/>
      <c r="E64" s="317"/>
      <c r="F64" s="93" t="s">
        <v>63</v>
      </c>
      <c r="G64" s="113">
        <v>98</v>
      </c>
    </row>
    <row r="65" spans="1:7">
      <c r="A65" s="317"/>
      <c r="B65" s="317"/>
      <c r="C65" s="317"/>
      <c r="D65" s="317"/>
      <c r="E65" s="317"/>
      <c r="F65" s="93" t="s">
        <v>64</v>
      </c>
      <c r="G65" s="113">
        <v>98</v>
      </c>
    </row>
    <row r="66" spans="1:7">
      <c r="A66" s="317"/>
      <c r="B66" s="317"/>
      <c r="C66" s="317"/>
      <c r="D66" s="317"/>
      <c r="E66" s="317"/>
      <c r="F66" s="93" t="s">
        <v>65</v>
      </c>
      <c r="G66" s="113">
        <v>98</v>
      </c>
    </row>
    <row r="67" spans="1:7">
      <c r="A67" s="317"/>
      <c r="B67" s="317"/>
      <c r="C67" s="317"/>
      <c r="D67" s="317"/>
      <c r="E67" s="317"/>
      <c r="F67" s="93" t="s">
        <v>66</v>
      </c>
      <c r="G67" s="87">
        <f>(373/373)*100</f>
        <v>100</v>
      </c>
    </row>
    <row r="68" spans="1:7" ht="85.5">
      <c r="A68" s="89" t="s">
        <v>242</v>
      </c>
      <c r="B68" s="89" t="s">
        <v>243</v>
      </c>
      <c r="C68" s="89" t="s">
        <v>244</v>
      </c>
      <c r="D68" s="90" t="s">
        <v>69</v>
      </c>
      <c r="E68" s="114" t="s">
        <v>83</v>
      </c>
      <c r="F68" s="86" t="s">
        <v>68</v>
      </c>
      <c r="G68" s="113">
        <f>(G67/G63)*100</f>
        <v>102.04081632653062</v>
      </c>
    </row>
    <row r="69" spans="1:7">
      <c r="A69" s="317" t="s">
        <v>57</v>
      </c>
      <c r="B69" s="317" t="s">
        <v>58</v>
      </c>
      <c r="C69" s="317" t="s">
        <v>59</v>
      </c>
      <c r="D69" s="317" t="s">
        <v>60</v>
      </c>
      <c r="E69" s="317" t="s">
        <v>61</v>
      </c>
      <c r="F69" s="93" t="s">
        <v>62</v>
      </c>
      <c r="G69" s="113">
        <v>98</v>
      </c>
    </row>
    <row r="70" spans="1:7">
      <c r="A70" s="317"/>
      <c r="B70" s="317"/>
      <c r="C70" s="317"/>
      <c r="D70" s="317"/>
      <c r="E70" s="317"/>
      <c r="F70" s="93" t="s">
        <v>63</v>
      </c>
      <c r="G70" s="113">
        <v>98</v>
      </c>
    </row>
    <row r="71" spans="1:7">
      <c r="A71" s="317"/>
      <c r="B71" s="317"/>
      <c r="C71" s="317"/>
      <c r="D71" s="317"/>
      <c r="E71" s="317"/>
      <c r="F71" s="93" t="s">
        <v>64</v>
      </c>
      <c r="G71" s="113">
        <v>98</v>
      </c>
    </row>
    <row r="72" spans="1:7">
      <c r="A72" s="317"/>
      <c r="B72" s="317"/>
      <c r="C72" s="317"/>
      <c r="D72" s="317"/>
      <c r="E72" s="317"/>
      <c r="F72" s="93" t="s">
        <v>65</v>
      </c>
      <c r="G72" s="113">
        <v>98</v>
      </c>
    </row>
    <row r="73" spans="1:7">
      <c r="A73" s="317"/>
      <c r="B73" s="317"/>
      <c r="C73" s="317"/>
      <c r="D73" s="317"/>
      <c r="E73" s="317"/>
      <c r="F73" s="93" t="s">
        <v>66</v>
      </c>
      <c r="G73" s="87">
        <f>(203/216)*100</f>
        <v>93.981481481481481</v>
      </c>
    </row>
    <row r="74" spans="1:7" ht="85.5">
      <c r="A74" s="89" t="s">
        <v>245</v>
      </c>
      <c r="B74" s="89" t="s">
        <v>243</v>
      </c>
      <c r="C74" s="89" t="s">
        <v>246</v>
      </c>
      <c r="D74" s="90" t="s">
        <v>69</v>
      </c>
      <c r="E74" s="114" t="s">
        <v>83</v>
      </c>
      <c r="F74" s="86" t="s">
        <v>68</v>
      </c>
      <c r="G74" s="113">
        <f>(G73/G69)*100</f>
        <v>95.899470899470899</v>
      </c>
    </row>
    <row r="75" spans="1:7">
      <c r="A75" s="317" t="s">
        <v>57</v>
      </c>
      <c r="B75" s="317" t="s">
        <v>58</v>
      </c>
      <c r="C75" s="317" t="s">
        <v>59</v>
      </c>
      <c r="D75" s="317" t="s">
        <v>60</v>
      </c>
      <c r="E75" s="317" t="s">
        <v>61</v>
      </c>
      <c r="F75" s="93" t="s">
        <v>62</v>
      </c>
      <c r="G75" s="113">
        <v>98</v>
      </c>
    </row>
    <row r="76" spans="1:7">
      <c r="A76" s="317"/>
      <c r="B76" s="317"/>
      <c r="C76" s="317"/>
      <c r="D76" s="317"/>
      <c r="E76" s="317"/>
      <c r="F76" s="93" t="s">
        <v>63</v>
      </c>
      <c r="G76" s="113">
        <v>98</v>
      </c>
    </row>
    <row r="77" spans="1:7">
      <c r="A77" s="317"/>
      <c r="B77" s="317"/>
      <c r="C77" s="317"/>
      <c r="D77" s="317"/>
      <c r="E77" s="317"/>
      <c r="F77" s="93" t="s">
        <v>64</v>
      </c>
      <c r="G77" s="113">
        <v>98</v>
      </c>
    </row>
    <row r="78" spans="1:7">
      <c r="A78" s="317"/>
      <c r="B78" s="317"/>
      <c r="C78" s="317"/>
      <c r="D78" s="317"/>
      <c r="E78" s="317"/>
      <c r="F78" s="93" t="s">
        <v>65</v>
      </c>
      <c r="G78" s="113">
        <v>98</v>
      </c>
    </row>
    <row r="79" spans="1:7">
      <c r="A79" s="317"/>
      <c r="B79" s="317"/>
      <c r="C79" s="317"/>
      <c r="D79" s="317"/>
      <c r="E79" s="317"/>
      <c r="F79" s="93" t="s">
        <v>66</v>
      </c>
      <c r="G79" s="87">
        <f>(2717/2721)*100</f>
        <v>99.852995222344731</v>
      </c>
    </row>
    <row r="80" spans="1:7" ht="111" customHeight="1">
      <c r="A80" s="89" t="s">
        <v>264</v>
      </c>
      <c r="B80" s="89" t="s">
        <v>243</v>
      </c>
      <c r="C80" s="89" t="s">
        <v>263</v>
      </c>
      <c r="D80" s="90" t="s">
        <v>69</v>
      </c>
      <c r="E80" s="114" t="s">
        <v>83</v>
      </c>
      <c r="F80" s="86" t="s">
        <v>68</v>
      </c>
      <c r="G80" s="113">
        <f>(G79/G75)*100</f>
        <v>101.89081145137217</v>
      </c>
    </row>
    <row r="81" spans="1:7" ht="30" customHeight="1">
      <c r="A81" s="311" t="s">
        <v>70</v>
      </c>
      <c r="B81" s="312"/>
      <c r="C81" s="312"/>
      <c r="D81" s="312"/>
      <c r="E81" s="312"/>
      <c r="F81" s="312"/>
      <c r="G81" s="313"/>
    </row>
    <row r="82" spans="1:7">
      <c r="A82" s="327" t="str">
        <f>A32</f>
        <v>Índice de Gestión para Resultados con enfoque de derechos humanos y perspectiva de género (IGpR)</v>
      </c>
      <c r="B82" s="328"/>
      <c r="C82" s="328"/>
      <c r="D82" s="328"/>
      <c r="E82" s="328"/>
      <c r="F82" s="328"/>
      <c r="G82" s="329"/>
    </row>
    <row r="83" spans="1:7">
      <c r="A83" s="97" t="s">
        <v>71</v>
      </c>
      <c r="B83" s="330" t="s">
        <v>73</v>
      </c>
      <c r="C83" s="331"/>
      <c r="D83" s="331"/>
      <c r="E83" s="331"/>
      <c r="F83" s="331"/>
      <c r="G83" s="332"/>
    </row>
    <row r="84" spans="1:7">
      <c r="A84" s="97" t="s">
        <v>72</v>
      </c>
      <c r="B84" s="330" t="s">
        <v>73</v>
      </c>
      <c r="C84" s="331"/>
      <c r="D84" s="331"/>
      <c r="E84" s="331"/>
      <c r="F84" s="331"/>
      <c r="G84" s="332"/>
    </row>
    <row r="85" spans="1:7">
      <c r="A85" s="327" t="str">
        <f>A40</f>
        <v xml:space="preserve">Promedio otorgado por las y los usuarios de los servicios proporcionados por la DGA. </v>
      </c>
      <c r="B85" s="328"/>
      <c r="C85" s="328"/>
      <c r="D85" s="328"/>
      <c r="E85" s="328"/>
      <c r="F85" s="328"/>
      <c r="G85" s="329"/>
    </row>
    <row r="86" spans="1:7">
      <c r="A86" s="97" t="s">
        <v>71</v>
      </c>
      <c r="B86" s="330" t="s">
        <v>73</v>
      </c>
      <c r="C86" s="331"/>
      <c r="D86" s="331"/>
      <c r="E86" s="331"/>
      <c r="F86" s="331"/>
      <c r="G86" s="332"/>
    </row>
    <row r="87" spans="1:7">
      <c r="A87" s="97" t="s">
        <v>72</v>
      </c>
      <c r="B87" s="330" t="s">
        <v>73</v>
      </c>
      <c r="C87" s="331"/>
      <c r="D87" s="331"/>
      <c r="E87" s="331"/>
      <c r="F87" s="331"/>
      <c r="G87" s="332"/>
    </row>
    <row r="88" spans="1:7">
      <c r="A88" s="327" t="str">
        <f>A48</f>
        <v>Porcentaje de cumplimiento de actividades prioritarias de la DGA.</v>
      </c>
      <c r="B88" s="328"/>
      <c r="C88" s="328"/>
      <c r="D88" s="328"/>
      <c r="E88" s="328"/>
      <c r="F88" s="328"/>
      <c r="G88" s="329"/>
    </row>
    <row r="89" spans="1:7" ht="160.5" customHeight="1">
      <c r="A89" s="97" t="s">
        <v>71</v>
      </c>
      <c r="B89" s="511" t="s">
        <v>1294</v>
      </c>
      <c r="C89" s="512"/>
      <c r="D89" s="512"/>
      <c r="E89" s="512"/>
      <c r="F89" s="512"/>
      <c r="G89" s="513"/>
    </row>
    <row r="90" spans="1:7">
      <c r="A90" s="97" t="s">
        <v>72</v>
      </c>
      <c r="B90" s="324"/>
      <c r="C90" s="325"/>
      <c r="D90" s="325"/>
      <c r="E90" s="325"/>
      <c r="F90" s="325"/>
      <c r="G90" s="326"/>
    </row>
    <row r="91" spans="1:7">
      <c r="A91" s="327" t="str">
        <f>A56</f>
        <v>Porcentaje de avance en la implementación del Subsistema "Selección, Ingreso y Movilidad" del SP.</v>
      </c>
      <c r="B91" s="328"/>
      <c r="C91" s="328"/>
      <c r="D91" s="328"/>
      <c r="E91" s="328"/>
      <c r="F91" s="328"/>
      <c r="G91" s="329"/>
    </row>
    <row r="92" spans="1:7" ht="146.25" customHeight="1">
      <c r="A92" s="97" t="s">
        <v>71</v>
      </c>
      <c r="B92" s="324" t="s">
        <v>1155</v>
      </c>
      <c r="C92" s="325"/>
      <c r="D92" s="325"/>
      <c r="E92" s="325"/>
      <c r="F92" s="325"/>
      <c r="G92" s="326"/>
    </row>
    <row r="93" spans="1:7">
      <c r="A93" s="97" t="s">
        <v>72</v>
      </c>
      <c r="B93" s="324"/>
      <c r="C93" s="325"/>
      <c r="D93" s="325"/>
      <c r="E93" s="325"/>
      <c r="F93" s="325"/>
      <c r="G93" s="326"/>
    </row>
    <row r="94" spans="1:7">
      <c r="A94" s="327" t="str">
        <f>A62</f>
        <v>Porcentaje de avance en la elaboración y ejecución del Programa Anual de Capacitación 2021.</v>
      </c>
      <c r="B94" s="328"/>
      <c r="C94" s="328"/>
      <c r="D94" s="328"/>
      <c r="E94" s="328"/>
      <c r="F94" s="328"/>
      <c r="G94" s="329"/>
    </row>
    <row r="95" spans="1:7" ht="147" customHeight="1">
      <c r="A95" s="97" t="s">
        <v>71</v>
      </c>
      <c r="B95" s="392" t="s">
        <v>1391</v>
      </c>
      <c r="C95" s="393"/>
      <c r="D95" s="393"/>
      <c r="E95" s="393"/>
      <c r="F95" s="393"/>
      <c r="G95" s="394"/>
    </row>
    <row r="96" spans="1:7">
      <c r="A96" s="97" t="s">
        <v>72</v>
      </c>
      <c r="B96" s="324"/>
      <c r="C96" s="325"/>
      <c r="D96" s="325"/>
      <c r="E96" s="325"/>
      <c r="F96" s="325"/>
      <c r="G96" s="326"/>
    </row>
    <row r="97" spans="1:7">
      <c r="A97" s="327" t="str">
        <f>A68</f>
        <v>Porcentaje de servicios atendidos por la Dirección de Recursos Financieros.</v>
      </c>
      <c r="B97" s="328"/>
      <c r="C97" s="328"/>
      <c r="D97" s="328"/>
      <c r="E97" s="328"/>
      <c r="F97" s="328"/>
      <c r="G97" s="329"/>
    </row>
    <row r="98" spans="1:7" ht="48.75" customHeight="1">
      <c r="A98" s="97" t="s">
        <v>71</v>
      </c>
      <c r="B98" s="324" t="s">
        <v>1156</v>
      </c>
      <c r="C98" s="325"/>
      <c r="D98" s="325"/>
      <c r="E98" s="325"/>
      <c r="F98" s="325"/>
      <c r="G98" s="326"/>
    </row>
    <row r="99" spans="1:7">
      <c r="A99" s="97" t="s">
        <v>72</v>
      </c>
      <c r="B99" s="324"/>
      <c r="C99" s="325"/>
      <c r="D99" s="325"/>
      <c r="E99" s="325"/>
      <c r="F99" s="325"/>
      <c r="G99" s="326"/>
    </row>
    <row r="100" spans="1:7">
      <c r="A100" s="327" t="str">
        <f>A74</f>
        <v>Porcentaje de servicios atendidos por la Dirección de Desarrollo Humano y Organizacional.</v>
      </c>
      <c r="B100" s="328"/>
      <c r="C100" s="328"/>
      <c r="D100" s="328"/>
      <c r="E100" s="328"/>
      <c r="F100" s="328"/>
      <c r="G100" s="329"/>
    </row>
    <row r="101" spans="1:7" ht="60.75" customHeight="1">
      <c r="A101" s="97" t="s">
        <v>71</v>
      </c>
      <c r="B101" s="324" t="s">
        <v>1157</v>
      </c>
      <c r="C101" s="325"/>
      <c r="D101" s="325"/>
      <c r="E101" s="325"/>
      <c r="F101" s="325"/>
      <c r="G101" s="326"/>
    </row>
    <row r="102" spans="1:7">
      <c r="A102" s="97" t="s">
        <v>72</v>
      </c>
      <c r="B102" s="324"/>
      <c r="C102" s="325"/>
      <c r="D102" s="325"/>
      <c r="E102" s="325"/>
      <c r="F102" s="325"/>
      <c r="G102" s="326"/>
    </row>
    <row r="103" spans="1:7">
      <c r="A103" s="505" t="str">
        <f>A80</f>
        <v>Porcentaje de servicios atendidos por la Dirección de Recursos Materiales.</v>
      </c>
      <c r="B103" s="506"/>
      <c r="C103" s="506"/>
      <c r="D103" s="506"/>
      <c r="E103" s="506"/>
      <c r="F103" s="506"/>
      <c r="G103" s="507"/>
    </row>
    <row r="104" spans="1:7" ht="54.75" customHeight="1">
      <c r="A104" s="97" t="s">
        <v>71</v>
      </c>
      <c r="B104" s="324" t="s">
        <v>1158</v>
      </c>
      <c r="C104" s="325"/>
      <c r="D104" s="325"/>
      <c r="E104" s="325"/>
      <c r="F104" s="325"/>
      <c r="G104" s="326"/>
    </row>
    <row r="105" spans="1:7">
      <c r="A105" s="97" t="s">
        <v>72</v>
      </c>
      <c r="B105" s="324"/>
      <c r="C105" s="325"/>
      <c r="D105" s="325"/>
      <c r="E105" s="325"/>
      <c r="F105" s="325"/>
      <c r="G105" s="326"/>
    </row>
    <row r="106" spans="1:7" ht="30" customHeight="1">
      <c r="A106" s="327"/>
      <c r="B106" s="328"/>
      <c r="C106" s="328"/>
      <c r="D106" s="328"/>
      <c r="E106" s="328"/>
      <c r="F106" s="328"/>
      <c r="G106" s="329"/>
    </row>
    <row r="107" spans="1:7" ht="30" customHeight="1">
      <c r="A107" s="311" t="s">
        <v>74</v>
      </c>
      <c r="B107" s="312"/>
      <c r="C107" s="312"/>
      <c r="D107" s="312"/>
      <c r="E107" s="312"/>
      <c r="F107" s="312"/>
      <c r="G107" s="313"/>
    </row>
    <row r="108" spans="1:7" ht="30" customHeight="1">
      <c r="A108" s="327" t="str">
        <f>A82</f>
        <v>Índice de Gestión para Resultados con enfoque de derechos humanos y perspectiva de género (IGpR)</v>
      </c>
      <c r="B108" s="328"/>
      <c r="C108" s="328"/>
      <c r="D108" s="328"/>
      <c r="E108" s="328"/>
      <c r="F108" s="328"/>
      <c r="G108" s="329"/>
    </row>
    <row r="109" spans="1:7" ht="30" customHeight="1">
      <c r="A109" s="99" t="s">
        <v>84</v>
      </c>
      <c r="B109" s="441"/>
      <c r="C109" s="442"/>
      <c r="D109" s="442"/>
      <c r="E109" s="442"/>
      <c r="F109" s="442"/>
      <c r="G109" s="443"/>
    </row>
    <row r="110" spans="1:7" ht="30" customHeight="1">
      <c r="A110" s="99" t="s">
        <v>85</v>
      </c>
      <c r="B110" s="438"/>
      <c r="C110" s="439"/>
      <c r="D110" s="439"/>
      <c r="E110" s="439"/>
      <c r="F110" s="439"/>
      <c r="G110" s="440"/>
    </row>
    <row r="111" spans="1:7" ht="30" customHeight="1">
      <c r="A111" s="99" t="s">
        <v>86</v>
      </c>
      <c r="B111" s="438"/>
      <c r="C111" s="439"/>
      <c r="D111" s="439"/>
      <c r="E111" s="439"/>
      <c r="F111" s="439"/>
      <c r="G111" s="440"/>
    </row>
    <row r="112" spans="1:7" ht="30" customHeight="1">
      <c r="A112" s="327" t="str">
        <f>A85</f>
        <v xml:space="preserve">Promedio otorgado por las y los usuarios de los servicios proporcionados por la DGA. </v>
      </c>
      <c r="B112" s="328"/>
      <c r="C112" s="328"/>
      <c r="D112" s="328"/>
      <c r="E112" s="328"/>
      <c r="F112" s="328"/>
      <c r="G112" s="329"/>
    </row>
    <row r="113" spans="1:7" ht="30" customHeight="1">
      <c r="A113" s="99" t="s">
        <v>84</v>
      </c>
      <c r="B113" s="441"/>
      <c r="C113" s="442"/>
      <c r="D113" s="442"/>
      <c r="E113" s="442"/>
      <c r="F113" s="442"/>
      <c r="G113" s="443"/>
    </row>
    <row r="114" spans="1:7" ht="30" customHeight="1">
      <c r="A114" s="99" t="s">
        <v>85</v>
      </c>
      <c r="B114" s="438"/>
      <c r="C114" s="439"/>
      <c r="D114" s="439"/>
      <c r="E114" s="439"/>
      <c r="F114" s="439"/>
      <c r="G114" s="440"/>
    </row>
    <row r="115" spans="1:7" ht="30" customHeight="1">
      <c r="A115" s="99" t="s">
        <v>86</v>
      </c>
      <c r="B115" s="438"/>
      <c r="C115" s="439"/>
      <c r="D115" s="439"/>
      <c r="E115" s="439"/>
      <c r="F115" s="439"/>
      <c r="G115" s="440"/>
    </row>
    <row r="116" spans="1:7" ht="30" customHeight="1">
      <c r="A116" s="327" t="str">
        <f>A88</f>
        <v>Porcentaje de cumplimiento de actividades prioritarias de la DGA.</v>
      </c>
      <c r="B116" s="328"/>
      <c r="C116" s="328"/>
      <c r="D116" s="328"/>
      <c r="E116" s="328"/>
      <c r="F116" s="328"/>
      <c r="G116" s="329"/>
    </row>
    <row r="117" spans="1:7" ht="30" customHeight="1">
      <c r="A117" s="99" t="s">
        <v>84</v>
      </c>
      <c r="B117" s="414"/>
      <c r="C117" s="415"/>
      <c r="D117" s="415"/>
      <c r="E117" s="415"/>
      <c r="F117" s="415"/>
      <c r="G117" s="416"/>
    </row>
    <row r="118" spans="1:7" ht="30" customHeight="1">
      <c r="A118" s="99" t="s">
        <v>85</v>
      </c>
      <c r="B118" s="395"/>
      <c r="C118" s="396"/>
      <c r="D118" s="396"/>
      <c r="E118" s="396"/>
      <c r="F118" s="396"/>
      <c r="G118" s="397"/>
    </row>
    <row r="119" spans="1:7" ht="30" customHeight="1">
      <c r="A119" s="99" t="s">
        <v>86</v>
      </c>
      <c r="B119" s="395"/>
      <c r="C119" s="396"/>
      <c r="D119" s="396"/>
      <c r="E119" s="396"/>
      <c r="F119" s="396"/>
      <c r="G119" s="397"/>
    </row>
    <row r="120" spans="1:7" ht="30" customHeight="1">
      <c r="A120" s="327" t="str">
        <f>A91</f>
        <v>Porcentaje de avance en la implementación del Subsistema "Selección, Ingreso y Movilidad" del SP.</v>
      </c>
      <c r="B120" s="328"/>
      <c r="C120" s="328"/>
      <c r="D120" s="328"/>
      <c r="E120" s="328"/>
      <c r="F120" s="328"/>
      <c r="G120" s="329"/>
    </row>
    <row r="121" spans="1:7" ht="30" customHeight="1">
      <c r="A121" s="99" t="s">
        <v>84</v>
      </c>
      <c r="B121" s="414"/>
      <c r="C121" s="415"/>
      <c r="D121" s="415"/>
      <c r="E121" s="415"/>
      <c r="F121" s="415"/>
      <c r="G121" s="416"/>
    </row>
    <row r="122" spans="1:7" ht="30" customHeight="1">
      <c r="A122" s="99" t="s">
        <v>85</v>
      </c>
      <c r="B122" s="395"/>
      <c r="C122" s="396"/>
      <c r="D122" s="396"/>
      <c r="E122" s="396"/>
      <c r="F122" s="396"/>
      <c r="G122" s="397"/>
    </row>
    <row r="123" spans="1:7" ht="30" customHeight="1">
      <c r="A123" s="99" t="s">
        <v>86</v>
      </c>
      <c r="B123" s="395"/>
      <c r="C123" s="396"/>
      <c r="D123" s="396"/>
      <c r="E123" s="396"/>
      <c r="F123" s="396"/>
      <c r="G123" s="397"/>
    </row>
    <row r="124" spans="1:7" ht="30" customHeight="1">
      <c r="A124" s="327" t="str">
        <f>A94</f>
        <v>Porcentaje de avance en la elaboración y ejecución del Programa Anual de Capacitación 2021.</v>
      </c>
      <c r="B124" s="328"/>
      <c r="C124" s="328"/>
      <c r="D124" s="328"/>
      <c r="E124" s="328"/>
      <c r="F124" s="328"/>
      <c r="G124" s="329"/>
    </row>
    <row r="125" spans="1:7" ht="30" customHeight="1">
      <c r="A125" s="99" t="s">
        <v>84</v>
      </c>
      <c r="B125" s="414"/>
      <c r="C125" s="415"/>
      <c r="D125" s="415"/>
      <c r="E125" s="415"/>
      <c r="F125" s="415"/>
      <c r="G125" s="416"/>
    </row>
    <row r="126" spans="1:7" ht="30" customHeight="1">
      <c r="A126" s="99" t="s">
        <v>85</v>
      </c>
      <c r="B126" s="395"/>
      <c r="C126" s="396"/>
      <c r="D126" s="396"/>
      <c r="E126" s="396"/>
      <c r="F126" s="396"/>
      <c r="G126" s="397"/>
    </row>
    <row r="127" spans="1:7" ht="30" customHeight="1">
      <c r="A127" s="99" t="s">
        <v>86</v>
      </c>
      <c r="B127" s="395"/>
      <c r="C127" s="396"/>
      <c r="D127" s="396"/>
      <c r="E127" s="396"/>
      <c r="F127" s="396"/>
      <c r="G127" s="397"/>
    </row>
    <row r="128" spans="1:7" ht="30" customHeight="1">
      <c r="A128" s="327" t="str">
        <f>A97</f>
        <v>Porcentaje de servicios atendidos por la Dirección de Recursos Financieros.</v>
      </c>
      <c r="B128" s="328"/>
      <c r="C128" s="328"/>
      <c r="D128" s="328"/>
      <c r="E128" s="328"/>
      <c r="F128" s="328"/>
      <c r="G128" s="329"/>
    </row>
    <row r="129" spans="1:7" ht="30" customHeight="1">
      <c r="A129" s="99" t="s">
        <v>84</v>
      </c>
      <c r="B129" s="441"/>
      <c r="C129" s="442"/>
      <c r="D129" s="442"/>
      <c r="E129" s="442"/>
      <c r="F129" s="442"/>
      <c r="G129" s="443"/>
    </row>
    <row r="130" spans="1:7" ht="30" customHeight="1">
      <c r="A130" s="99" t="s">
        <v>85</v>
      </c>
      <c r="B130" s="438"/>
      <c r="C130" s="439"/>
      <c r="D130" s="439"/>
      <c r="E130" s="439"/>
      <c r="F130" s="439"/>
      <c r="G130" s="440"/>
    </row>
    <row r="131" spans="1:7" ht="30" customHeight="1">
      <c r="A131" s="99" t="s">
        <v>86</v>
      </c>
      <c r="B131" s="438"/>
      <c r="C131" s="439"/>
      <c r="D131" s="439"/>
      <c r="E131" s="439"/>
      <c r="F131" s="439"/>
      <c r="G131" s="440"/>
    </row>
    <row r="132" spans="1:7" ht="30" customHeight="1">
      <c r="A132" s="327" t="str">
        <f>A100</f>
        <v>Porcentaje de servicios atendidos por la Dirección de Desarrollo Humano y Organizacional.</v>
      </c>
      <c r="B132" s="328"/>
      <c r="C132" s="328"/>
      <c r="D132" s="328"/>
      <c r="E132" s="328"/>
      <c r="F132" s="328"/>
      <c r="G132" s="329"/>
    </row>
    <row r="133" spans="1:7" ht="30" customHeight="1">
      <c r="A133" s="99" t="s">
        <v>84</v>
      </c>
      <c r="B133" s="441"/>
      <c r="C133" s="442"/>
      <c r="D133" s="442"/>
      <c r="E133" s="442"/>
      <c r="F133" s="442"/>
      <c r="G133" s="443"/>
    </row>
    <row r="134" spans="1:7" ht="30" customHeight="1">
      <c r="A134" s="99" t="s">
        <v>85</v>
      </c>
      <c r="B134" s="438"/>
      <c r="C134" s="439"/>
      <c r="D134" s="439"/>
      <c r="E134" s="439"/>
      <c r="F134" s="439"/>
      <c r="G134" s="440"/>
    </row>
    <row r="135" spans="1:7" ht="30" customHeight="1">
      <c r="A135" s="99" t="s">
        <v>86</v>
      </c>
      <c r="B135" s="438"/>
      <c r="C135" s="439"/>
      <c r="D135" s="439"/>
      <c r="E135" s="439"/>
      <c r="F135" s="439"/>
      <c r="G135" s="440"/>
    </row>
    <row r="136" spans="1:7" ht="30" customHeight="1">
      <c r="A136" s="505" t="str">
        <f>A103</f>
        <v>Porcentaje de servicios atendidos por la Dirección de Recursos Materiales.</v>
      </c>
      <c r="B136" s="506"/>
      <c r="C136" s="506"/>
      <c r="D136" s="506"/>
      <c r="E136" s="506"/>
      <c r="F136" s="506"/>
      <c r="G136" s="507"/>
    </row>
    <row r="137" spans="1:7" ht="30" customHeight="1">
      <c r="A137" s="99" t="s">
        <v>84</v>
      </c>
      <c r="B137" s="441"/>
      <c r="C137" s="442"/>
      <c r="D137" s="442"/>
      <c r="E137" s="442"/>
      <c r="F137" s="442"/>
      <c r="G137" s="443"/>
    </row>
    <row r="138" spans="1:7" ht="30" customHeight="1">
      <c r="A138" s="99" t="s">
        <v>85</v>
      </c>
      <c r="B138" s="438"/>
      <c r="C138" s="439"/>
      <c r="D138" s="439"/>
      <c r="E138" s="439"/>
      <c r="F138" s="439"/>
      <c r="G138" s="440"/>
    </row>
    <row r="139" spans="1:7" ht="30" customHeight="1">
      <c r="A139" s="5" t="s">
        <v>86</v>
      </c>
      <c r="B139" s="508" t="s">
        <v>262</v>
      </c>
      <c r="C139" s="509"/>
      <c r="D139" s="509"/>
      <c r="E139" s="509"/>
      <c r="F139" s="509"/>
      <c r="G139" s="510"/>
    </row>
    <row r="140" spans="1:7" ht="30" customHeight="1">
      <c r="A140" s="259" t="s">
        <v>262</v>
      </c>
      <c r="B140" s="259"/>
      <c r="C140" s="259"/>
      <c r="D140" s="259"/>
      <c r="E140" s="259"/>
      <c r="F140" s="259"/>
      <c r="G140" s="259"/>
    </row>
  </sheetData>
  <mergeCells count="148">
    <mergeCell ref="A7:C7"/>
    <mergeCell ref="D7:G7"/>
    <mergeCell ref="A1:C1"/>
    <mergeCell ref="D1:G1"/>
    <mergeCell ref="A2:G2"/>
    <mergeCell ref="A3:G3"/>
    <mergeCell ref="A4:C4"/>
    <mergeCell ref="D4:G4"/>
    <mergeCell ref="A5:C5"/>
    <mergeCell ref="D5:G5"/>
    <mergeCell ref="A6:C6"/>
    <mergeCell ref="D6:G6"/>
    <mergeCell ref="A24:G24"/>
    <mergeCell ref="A25:G25"/>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C23:D23"/>
    <mergeCell ref="A50:E50"/>
    <mergeCell ref="F50:G50"/>
    <mergeCell ref="A51:A55"/>
    <mergeCell ref="B51:B55"/>
    <mergeCell ref="C51:C55"/>
    <mergeCell ref="D51:D55"/>
    <mergeCell ref="E51:E55"/>
    <mergeCell ref="A26:E26"/>
    <mergeCell ref="F26:G26"/>
    <mergeCell ref="A27:A31"/>
    <mergeCell ref="B27:B31"/>
    <mergeCell ref="C27:C31"/>
    <mergeCell ref="D27:D31"/>
    <mergeCell ref="E27:E31"/>
    <mergeCell ref="A33:G33"/>
    <mergeCell ref="A34:E34"/>
    <mergeCell ref="F34:G34"/>
    <mergeCell ref="A35:A39"/>
    <mergeCell ref="B35:B39"/>
    <mergeCell ref="C35:C39"/>
    <mergeCell ref="D35:D39"/>
    <mergeCell ref="E35:E39"/>
    <mergeCell ref="A41:G41"/>
    <mergeCell ref="B84:G84"/>
    <mergeCell ref="A85:G85"/>
    <mergeCell ref="B86:G86"/>
    <mergeCell ref="A42:E42"/>
    <mergeCell ref="F42:G42"/>
    <mergeCell ref="A43:A47"/>
    <mergeCell ref="B43:B47"/>
    <mergeCell ref="C43:C47"/>
    <mergeCell ref="D43:D47"/>
    <mergeCell ref="E43:E47"/>
    <mergeCell ref="A49:G49"/>
    <mergeCell ref="A57:A61"/>
    <mergeCell ref="B57:B61"/>
    <mergeCell ref="C57:C61"/>
    <mergeCell ref="D57:D61"/>
    <mergeCell ref="E57:E61"/>
    <mergeCell ref="A108:G108"/>
    <mergeCell ref="B109:G109"/>
    <mergeCell ref="B110:G110"/>
    <mergeCell ref="A63:A67"/>
    <mergeCell ref="B63:B67"/>
    <mergeCell ref="C63:C67"/>
    <mergeCell ref="D63:D67"/>
    <mergeCell ref="E63:E67"/>
    <mergeCell ref="B90:G90"/>
    <mergeCell ref="A91:G91"/>
    <mergeCell ref="B92:G92"/>
    <mergeCell ref="A69:A73"/>
    <mergeCell ref="B69:B73"/>
    <mergeCell ref="C69:C73"/>
    <mergeCell ref="D69:D73"/>
    <mergeCell ref="E69:E73"/>
    <mergeCell ref="A75:A79"/>
    <mergeCell ref="B75:B79"/>
    <mergeCell ref="C75:C79"/>
    <mergeCell ref="D75:D79"/>
    <mergeCell ref="E75:E79"/>
    <mergeCell ref="A81:G81"/>
    <mergeCell ref="A82:G82"/>
    <mergeCell ref="B83:G83"/>
    <mergeCell ref="A132:G132"/>
    <mergeCell ref="B133:G133"/>
    <mergeCell ref="B134:G134"/>
    <mergeCell ref="B87:G87"/>
    <mergeCell ref="A88:G88"/>
    <mergeCell ref="B89:G89"/>
    <mergeCell ref="B114:G114"/>
    <mergeCell ref="B115:G115"/>
    <mergeCell ref="A116:G116"/>
    <mergeCell ref="B93:G93"/>
    <mergeCell ref="A94:G94"/>
    <mergeCell ref="B95:G95"/>
    <mergeCell ref="B96:G96"/>
    <mergeCell ref="A97:G97"/>
    <mergeCell ref="B98:G98"/>
    <mergeCell ref="B99:G99"/>
    <mergeCell ref="A100:G100"/>
    <mergeCell ref="B101:G101"/>
    <mergeCell ref="B102:G102"/>
    <mergeCell ref="A103:G103"/>
    <mergeCell ref="B104:G104"/>
    <mergeCell ref="B105:G105"/>
    <mergeCell ref="A106:G106"/>
    <mergeCell ref="A107:G107"/>
    <mergeCell ref="B135:G135"/>
    <mergeCell ref="A136:G136"/>
    <mergeCell ref="B137:G137"/>
    <mergeCell ref="B111:G111"/>
    <mergeCell ref="A112:G112"/>
    <mergeCell ref="B113:G113"/>
    <mergeCell ref="B138:G138"/>
    <mergeCell ref="B139:G139"/>
    <mergeCell ref="A140:G140"/>
    <mergeCell ref="B117:G117"/>
    <mergeCell ref="B118:G118"/>
    <mergeCell ref="B119:G119"/>
    <mergeCell ref="A120:G120"/>
    <mergeCell ref="B121:G121"/>
    <mergeCell ref="B122:G122"/>
    <mergeCell ref="B123:G123"/>
    <mergeCell ref="A124:G124"/>
    <mergeCell ref="B125:G125"/>
    <mergeCell ref="B126:G126"/>
    <mergeCell ref="B127:G127"/>
    <mergeCell ref="A128:G128"/>
    <mergeCell ref="B129:G129"/>
    <mergeCell ref="B130:G130"/>
    <mergeCell ref="B131:G131"/>
  </mergeCells>
  <conditionalFormatting sqref="E32">
    <cfRule type="cellIs" dxfId="7" priority="8" operator="equal">
      <formula>"Seleccionar"</formula>
    </cfRule>
  </conditionalFormatting>
  <conditionalFormatting sqref="E40">
    <cfRule type="cellIs" dxfId="6" priority="7" operator="equal">
      <formula>"Seleccionar"</formula>
    </cfRule>
  </conditionalFormatting>
  <conditionalFormatting sqref="E48">
    <cfRule type="cellIs" dxfId="5" priority="6" operator="equal">
      <formula>"Seleccionar"</formula>
    </cfRule>
  </conditionalFormatting>
  <conditionalFormatting sqref="E56">
    <cfRule type="cellIs" dxfId="4" priority="5" operator="equal">
      <formula>"Seleccionar"</formula>
    </cfRule>
  </conditionalFormatting>
  <conditionalFormatting sqref="E62">
    <cfRule type="cellIs" dxfId="3" priority="4" operator="equal">
      <formula>"Seleccionar"</formula>
    </cfRule>
  </conditionalFormatting>
  <conditionalFormatting sqref="E74">
    <cfRule type="cellIs" dxfId="2" priority="3" operator="equal">
      <formula>"Seleccionar"</formula>
    </cfRule>
  </conditionalFormatting>
  <conditionalFormatting sqref="E80">
    <cfRule type="cellIs" dxfId="1" priority="2" operator="equal">
      <formula>"Seleccionar"</formula>
    </cfRule>
  </conditionalFormatting>
  <conditionalFormatting sqref="E68">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56"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A129-A52A-427F-82C1-C4C66ABC3F0C}">
  <sheetPr>
    <tabColor rgb="FFD4C197"/>
    <pageSetUpPr fitToPage="1"/>
  </sheetPr>
  <dimension ref="A2:F26"/>
  <sheetViews>
    <sheetView showGridLines="0" zoomScale="80" zoomScaleNormal="80" workbookViewId="0">
      <selection activeCell="A8" sqref="A8:F11"/>
    </sheetView>
  </sheetViews>
  <sheetFormatPr baseColWidth="10" defaultColWidth="11.42578125" defaultRowHeight="1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c r="A2" s="170" t="s">
        <v>12</v>
      </c>
      <c r="B2" s="170"/>
      <c r="C2" s="171" t="s">
        <v>1114</v>
      </c>
      <c r="D2" s="171"/>
      <c r="E2" s="171"/>
      <c r="F2" s="171"/>
    </row>
    <row r="3" spans="1:6" ht="26.25" customHeight="1" thickBot="1">
      <c r="A3" s="170"/>
      <c r="B3" s="170"/>
      <c r="C3" s="172"/>
      <c r="D3" s="172"/>
      <c r="E3" s="172"/>
      <c r="F3" s="172"/>
    </row>
    <row r="4" spans="1:6" ht="15.75" thickTop="1">
      <c r="A4" s="37"/>
      <c r="B4" s="37"/>
      <c r="C4" s="37"/>
      <c r="D4" s="37"/>
      <c r="E4" s="37"/>
      <c r="F4" s="37"/>
    </row>
    <row r="5" spans="1:6" hidden="1">
      <c r="A5" s="37"/>
      <c r="B5" s="37"/>
      <c r="C5" s="37"/>
      <c r="D5" s="37"/>
      <c r="E5" s="37"/>
      <c r="F5" s="37"/>
    </row>
    <row r="6" spans="1:6" hidden="1">
      <c r="A6" s="37"/>
      <c r="B6" s="37"/>
      <c r="C6" s="37"/>
      <c r="D6" s="37"/>
      <c r="E6" s="37"/>
      <c r="F6" s="37"/>
    </row>
    <row r="7" spans="1:6">
      <c r="A7" s="37"/>
      <c r="B7" s="37"/>
      <c r="C7" s="37"/>
      <c r="D7" s="37"/>
      <c r="E7" s="37"/>
      <c r="F7" s="37"/>
    </row>
    <row r="8" spans="1:6" ht="20.25" customHeight="1">
      <c r="A8" s="173" t="s">
        <v>247</v>
      </c>
      <c r="B8" s="174"/>
      <c r="C8" s="174"/>
      <c r="D8" s="174"/>
      <c r="E8" s="174"/>
      <c r="F8" s="174"/>
    </row>
    <row r="9" spans="1:6" ht="20.25" customHeight="1">
      <c r="A9" s="174"/>
      <c r="B9" s="174"/>
      <c r="C9" s="174"/>
      <c r="D9" s="174"/>
      <c r="E9" s="174"/>
      <c r="F9" s="174"/>
    </row>
    <row r="10" spans="1:6" ht="20.25" customHeight="1">
      <c r="A10" s="174"/>
      <c r="B10" s="174"/>
      <c r="C10" s="174"/>
      <c r="D10" s="174"/>
      <c r="E10" s="174"/>
      <c r="F10" s="174"/>
    </row>
    <row r="11" spans="1:6" ht="54" customHeight="1">
      <c r="A11" s="174"/>
      <c r="B11" s="174"/>
      <c r="C11" s="174"/>
      <c r="D11" s="174"/>
      <c r="E11" s="174"/>
      <c r="F11" s="174"/>
    </row>
    <row r="12" spans="1:6" hidden="1">
      <c r="A12" s="37"/>
      <c r="B12" s="37"/>
      <c r="C12" s="37"/>
      <c r="D12" s="37"/>
      <c r="E12" s="37"/>
      <c r="F12" s="37"/>
    </row>
    <row r="13" spans="1:6" hidden="1">
      <c r="A13" s="37"/>
      <c r="B13" s="37"/>
      <c r="C13" s="37"/>
      <c r="D13" s="37"/>
      <c r="E13" s="37"/>
      <c r="F13" s="37"/>
    </row>
    <row r="14" spans="1:6" ht="16.5" customHeight="1">
      <c r="A14" s="175"/>
      <c r="B14" s="175"/>
      <c r="C14" s="175"/>
      <c r="D14" s="175"/>
      <c r="E14" s="175"/>
      <c r="F14" s="175"/>
    </row>
    <row r="15" spans="1:6" s="2" customFormat="1" ht="32.25" customHeight="1">
      <c r="A15" s="38"/>
      <c r="B15" s="176" t="s">
        <v>8</v>
      </c>
      <c r="C15" s="176"/>
      <c r="D15" s="176"/>
      <c r="E15" s="176"/>
      <c r="F15" s="38"/>
    </row>
    <row r="16" spans="1:6" s="2" customFormat="1" ht="3.75" customHeight="1">
      <c r="A16" s="39"/>
      <c r="B16" s="39"/>
      <c r="C16" s="39"/>
      <c r="D16" s="39"/>
      <c r="E16" s="39"/>
      <c r="F16" s="38"/>
    </row>
    <row r="17" spans="1:6" s="2" customFormat="1" ht="18">
      <c r="A17" s="37"/>
      <c r="B17" s="40" t="s">
        <v>7</v>
      </c>
      <c r="C17" s="40" t="s">
        <v>6</v>
      </c>
      <c r="D17" s="40" t="s">
        <v>5</v>
      </c>
      <c r="E17" s="40" t="s">
        <v>4</v>
      </c>
      <c r="F17" s="38"/>
    </row>
    <row r="18" spans="1:6" s="2" customFormat="1" ht="18">
      <c r="A18" s="37"/>
      <c r="B18" s="40" t="s">
        <v>3</v>
      </c>
      <c r="C18" s="40" t="s">
        <v>3</v>
      </c>
      <c r="D18" s="40" t="s">
        <v>3</v>
      </c>
      <c r="E18" s="40" t="s">
        <v>2</v>
      </c>
      <c r="F18" s="38"/>
    </row>
    <row r="19" spans="1:6" s="2" customFormat="1" ht="8.25" customHeight="1">
      <c r="A19" s="37"/>
      <c r="B19" s="40"/>
      <c r="C19" s="40"/>
      <c r="D19" s="40"/>
      <c r="E19" s="40"/>
      <c r="F19" s="38"/>
    </row>
    <row r="20" spans="1:6" s="2" customFormat="1" ht="18">
      <c r="A20" s="42" t="s">
        <v>1113</v>
      </c>
      <c r="B20" s="44">
        <v>19590088</v>
      </c>
      <c r="C20" s="44">
        <v>8846275</v>
      </c>
      <c r="D20" s="44">
        <v>8608405.1199999992</v>
      </c>
      <c r="E20" s="43">
        <f>D20/B20</f>
        <v>0.43942656714967282</v>
      </c>
      <c r="F20" s="38"/>
    </row>
    <row r="21" spans="1:6" s="2" customFormat="1" ht="18">
      <c r="A21" s="42" t="s">
        <v>0</v>
      </c>
      <c r="B21" s="44">
        <v>19600432.440000001</v>
      </c>
      <c r="C21" s="44">
        <v>8856619.4399999995</v>
      </c>
      <c r="D21" s="44">
        <v>8608405.1199999992</v>
      </c>
      <c r="E21" s="43">
        <f>D21/B21</f>
        <v>0.43919465278899728</v>
      </c>
      <c r="F21" s="38"/>
    </row>
    <row r="22" spans="1:6">
      <c r="A22" s="37"/>
      <c r="B22" s="135"/>
      <c r="C22" s="135"/>
      <c r="D22" s="135"/>
      <c r="E22" s="135"/>
      <c r="F22" s="37"/>
    </row>
    <row r="23" spans="1:6">
      <c r="A23" s="37"/>
      <c r="B23" s="37"/>
      <c r="C23" s="37"/>
      <c r="D23" s="37"/>
      <c r="E23" s="37"/>
      <c r="F23" s="37"/>
    </row>
    <row r="24" spans="1:6" ht="36" customHeight="1">
      <c r="A24" s="177"/>
      <c r="B24" s="177"/>
      <c r="C24" s="177"/>
      <c r="D24" s="177"/>
      <c r="E24" s="177"/>
      <c r="F24" s="177"/>
    </row>
    <row r="25" spans="1:6" ht="80.25" customHeight="1">
      <c r="A25" s="169"/>
      <c r="B25" s="169"/>
      <c r="C25" s="169"/>
      <c r="D25" s="169"/>
      <c r="E25" s="169"/>
      <c r="F25" s="169"/>
    </row>
    <row r="26" spans="1:6" ht="24" customHeight="1">
      <c r="A26" s="517"/>
      <c r="B26" s="517"/>
      <c r="C26" s="517"/>
      <c r="D26" s="517"/>
      <c r="E26" s="517"/>
      <c r="F26" s="517"/>
    </row>
  </sheetData>
  <mergeCells count="8">
    <mergeCell ref="A25:F25"/>
    <mergeCell ref="A26:F26"/>
    <mergeCell ref="A2:B3"/>
    <mergeCell ref="C2:F3"/>
    <mergeCell ref="A8:F11"/>
    <mergeCell ref="A14:F14"/>
    <mergeCell ref="B15:E15"/>
    <mergeCell ref="A24:F24"/>
  </mergeCell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7B53-E7A4-40F3-8A9C-5873C8504971}">
  <sheetPr>
    <tabColor rgb="FFD4C197"/>
    <pageSetUpPr fitToPage="1"/>
  </sheetPr>
  <dimension ref="A2:F38"/>
  <sheetViews>
    <sheetView showGridLines="0" zoomScale="80" zoomScaleNormal="80" workbookViewId="0">
      <selection activeCell="F17" sqref="F17"/>
    </sheetView>
  </sheetViews>
  <sheetFormatPr baseColWidth="10" defaultColWidth="11.42578125" defaultRowHeight="1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c r="A2" s="170" t="s">
        <v>12</v>
      </c>
      <c r="B2" s="170"/>
      <c r="C2" s="171" t="s">
        <v>1114</v>
      </c>
      <c r="D2" s="171"/>
      <c r="E2" s="171"/>
      <c r="F2" s="171"/>
    </row>
    <row r="3" spans="1:6" ht="26.25" customHeight="1" thickBot="1">
      <c r="A3" s="170"/>
      <c r="B3" s="170"/>
      <c r="C3" s="172"/>
      <c r="D3" s="172"/>
      <c r="E3" s="172"/>
      <c r="F3" s="172"/>
    </row>
    <row r="4" spans="1:6" ht="15.75" thickTop="1">
      <c r="A4" s="37"/>
      <c r="B4" s="37"/>
      <c r="C4" s="37"/>
      <c r="D4" s="37"/>
      <c r="E4" s="37"/>
      <c r="F4" s="37"/>
    </row>
    <row r="5" spans="1:6" hidden="1">
      <c r="A5" s="37"/>
      <c r="B5" s="37"/>
      <c r="C5" s="37"/>
      <c r="D5" s="37"/>
      <c r="E5" s="37"/>
      <c r="F5" s="37"/>
    </row>
    <row r="6" spans="1:6" hidden="1">
      <c r="A6" s="37"/>
      <c r="B6" s="37"/>
      <c r="C6" s="37"/>
      <c r="D6" s="37"/>
      <c r="E6" s="37"/>
      <c r="F6" s="37"/>
    </row>
    <row r="7" spans="1:6">
      <c r="A7" s="37"/>
      <c r="B7" s="37"/>
      <c r="C7" s="37"/>
      <c r="D7" s="37"/>
      <c r="E7" s="37"/>
      <c r="F7" s="37"/>
    </row>
    <row r="8" spans="1:6" ht="20.25" customHeight="1">
      <c r="A8" s="173" t="s">
        <v>248</v>
      </c>
      <c r="B8" s="174"/>
      <c r="C8" s="174"/>
      <c r="D8" s="174"/>
      <c r="E8" s="174"/>
      <c r="F8" s="174"/>
    </row>
    <row r="9" spans="1:6" ht="20.25" customHeight="1">
      <c r="A9" s="174"/>
      <c r="B9" s="174"/>
      <c r="C9" s="174"/>
      <c r="D9" s="174"/>
      <c r="E9" s="174"/>
      <c r="F9" s="174"/>
    </row>
    <row r="10" spans="1:6" ht="20.25" customHeight="1">
      <c r="A10" s="174"/>
      <c r="B10" s="174"/>
      <c r="C10" s="174"/>
      <c r="D10" s="174"/>
      <c r="E10" s="174"/>
      <c r="F10" s="174"/>
    </row>
    <row r="11" spans="1:6" ht="54" customHeight="1">
      <c r="A11" s="174"/>
      <c r="B11" s="174"/>
      <c r="C11" s="174"/>
      <c r="D11" s="174"/>
      <c r="E11" s="174"/>
      <c r="F11" s="174"/>
    </row>
    <row r="12" spans="1:6" hidden="1">
      <c r="A12" s="37"/>
      <c r="B12" s="37"/>
      <c r="C12" s="37"/>
      <c r="D12" s="37"/>
      <c r="E12" s="37"/>
      <c r="F12" s="37"/>
    </row>
    <row r="13" spans="1:6" hidden="1">
      <c r="A13" s="37"/>
      <c r="B13" s="37"/>
      <c r="C13" s="37"/>
      <c r="D13" s="37"/>
      <c r="E13" s="37"/>
      <c r="F13" s="37"/>
    </row>
    <row r="14" spans="1:6" s="2" customFormat="1" ht="32.25" customHeight="1">
      <c r="A14" s="38"/>
      <c r="B14" s="176" t="s">
        <v>8</v>
      </c>
      <c r="C14" s="176"/>
      <c r="D14" s="176"/>
      <c r="E14" s="176"/>
      <c r="F14" s="38"/>
    </row>
    <row r="15" spans="1:6" s="2" customFormat="1" ht="3.75" customHeight="1">
      <c r="A15" s="39"/>
      <c r="B15" s="39"/>
      <c r="C15" s="39"/>
      <c r="D15" s="39"/>
      <c r="E15" s="39"/>
      <c r="F15" s="38"/>
    </row>
    <row r="16" spans="1:6" s="2" customFormat="1" ht="18">
      <c r="A16" s="37"/>
      <c r="B16" s="40" t="s">
        <v>7</v>
      </c>
      <c r="C16" s="40" t="s">
        <v>6</v>
      </c>
      <c r="D16" s="40" t="s">
        <v>5</v>
      </c>
      <c r="E16" s="40" t="s">
        <v>4</v>
      </c>
      <c r="F16" s="38"/>
    </row>
    <row r="17" spans="1:6" s="2" customFormat="1" ht="18">
      <c r="A17" s="37"/>
      <c r="B17" s="40" t="s">
        <v>3</v>
      </c>
      <c r="C17" s="40" t="s">
        <v>3</v>
      </c>
      <c r="D17" s="40" t="s">
        <v>3</v>
      </c>
      <c r="E17" s="40" t="s">
        <v>2</v>
      </c>
      <c r="F17" s="38"/>
    </row>
    <row r="18" spans="1:6" s="2" customFormat="1" ht="8.25" customHeight="1">
      <c r="A18" s="37"/>
      <c r="B18" s="40"/>
      <c r="C18" s="40"/>
      <c r="D18" s="40"/>
      <c r="E18" s="40"/>
      <c r="F18" s="38"/>
    </row>
    <row r="19" spans="1:6" s="2" customFormat="1" ht="18">
      <c r="A19" s="42" t="s">
        <v>1</v>
      </c>
      <c r="B19" s="44">
        <v>70000000</v>
      </c>
      <c r="C19" s="44">
        <v>36000000</v>
      </c>
      <c r="D19" s="44">
        <v>20466018.300000001</v>
      </c>
      <c r="E19" s="43">
        <f>D19/B19</f>
        <v>0.29237169000000002</v>
      </c>
      <c r="F19" s="38"/>
    </row>
    <row r="20" spans="1:6" s="2" customFormat="1" ht="18">
      <c r="A20" s="42" t="s">
        <v>0</v>
      </c>
      <c r="B20" s="44">
        <v>60191023.450000003</v>
      </c>
      <c r="C20" s="44">
        <v>26191023.449999999</v>
      </c>
      <c r="D20" s="44">
        <v>20466018.300000001</v>
      </c>
      <c r="E20" s="43">
        <f>D20/B20</f>
        <v>0.34001778216980955</v>
      </c>
      <c r="F20" s="38"/>
    </row>
    <row r="21" spans="1:6">
      <c r="A21" s="37"/>
      <c r="B21" s="37"/>
      <c r="C21" s="37"/>
      <c r="D21" s="37"/>
      <c r="E21" s="37"/>
      <c r="F21" s="37"/>
    </row>
    <row r="22" spans="1:6">
      <c r="A22" s="37"/>
      <c r="B22" s="37"/>
      <c r="C22" s="37"/>
      <c r="D22" s="37"/>
      <c r="E22" s="37"/>
      <c r="F22" s="37"/>
    </row>
    <row r="23" spans="1:6">
      <c r="A23" s="37"/>
      <c r="B23" s="37"/>
      <c r="C23" s="37"/>
      <c r="D23" s="37"/>
      <c r="E23" s="37"/>
      <c r="F23" s="37"/>
    </row>
    <row r="24" spans="1:6">
      <c r="A24" s="37"/>
      <c r="B24" s="37"/>
      <c r="C24" s="37"/>
      <c r="D24" s="37"/>
      <c r="E24" s="37"/>
      <c r="F24" s="37"/>
    </row>
    <row r="25" spans="1:6" ht="20.25">
      <c r="A25" s="37"/>
      <c r="B25" s="37"/>
      <c r="C25" s="153" t="s">
        <v>1345</v>
      </c>
      <c r="D25" s="37"/>
      <c r="E25" s="37"/>
      <c r="F25" s="37"/>
    </row>
    <row r="26" spans="1:6">
      <c r="A26" s="37"/>
      <c r="B26" s="37"/>
      <c r="C26" s="37"/>
      <c r="D26" s="37"/>
      <c r="E26" s="37"/>
      <c r="F26" s="37"/>
    </row>
    <row r="27" spans="1:6" ht="15" customHeight="1">
      <c r="A27" s="177" t="s">
        <v>1347</v>
      </c>
      <c r="B27" s="177"/>
      <c r="C27" s="177"/>
      <c r="D27" s="177"/>
      <c r="E27" s="177"/>
      <c r="F27" s="37"/>
    </row>
    <row r="28" spans="1:6" ht="15" customHeight="1">
      <c r="A28" s="177"/>
      <c r="B28" s="177"/>
      <c r="C28" s="177"/>
      <c r="D28" s="177"/>
      <c r="E28" s="177"/>
      <c r="F28" s="37"/>
    </row>
    <row r="29" spans="1:6" ht="15" customHeight="1">
      <c r="A29" s="177"/>
      <c r="B29" s="177"/>
      <c r="C29" s="177"/>
      <c r="D29" s="177"/>
      <c r="E29" s="177"/>
      <c r="F29" s="37"/>
    </row>
    <row r="30" spans="1:6" ht="15" customHeight="1">
      <c r="A30" s="177"/>
      <c r="B30" s="177"/>
      <c r="C30" s="177"/>
      <c r="D30" s="177"/>
      <c r="E30" s="177"/>
      <c r="F30" s="37"/>
    </row>
    <row r="31" spans="1:6" ht="15" customHeight="1">
      <c r="A31" s="177"/>
      <c r="B31" s="177"/>
      <c r="C31" s="177"/>
      <c r="D31" s="177"/>
      <c r="E31" s="177"/>
      <c r="F31" s="37"/>
    </row>
    <row r="32" spans="1:6">
      <c r="A32" s="37"/>
      <c r="B32" s="37"/>
      <c r="C32" s="37"/>
      <c r="D32" s="37"/>
      <c r="E32" s="37"/>
      <c r="F32" s="37"/>
    </row>
    <row r="33" spans="1:6" ht="20.25">
      <c r="A33" s="37"/>
      <c r="B33" s="153"/>
      <c r="C33" s="37"/>
      <c r="D33" s="37"/>
      <c r="E33" s="37"/>
      <c r="F33" s="37"/>
    </row>
    <row r="34" spans="1:6" ht="20.25">
      <c r="A34" s="37"/>
      <c r="B34" s="518" t="s">
        <v>1346</v>
      </c>
      <c r="C34" s="518"/>
      <c r="D34" s="518"/>
      <c r="E34" s="37"/>
      <c r="F34" s="37"/>
    </row>
    <row r="35" spans="1:6">
      <c r="A35" s="37"/>
      <c r="B35" s="37"/>
      <c r="C35" s="37"/>
      <c r="D35" s="37"/>
      <c r="E35" s="37"/>
      <c r="F35" s="37"/>
    </row>
    <row r="36" spans="1:6">
      <c r="A36" s="37"/>
      <c r="B36" s="37"/>
      <c r="C36" s="37"/>
      <c r="D36" s="37"/>
      <c r="E36" s="37"/>
      <c r="F36" s="37"/>
    </row>
    <row r="37" spans="1:6">
      <c r="A37" s="37"/>
      <c r="B37" s="37"/>
      <c r="C37" s="37"/>
      <c r="D37" s="37"/>
      <c r="E37" s="37"/>
      <c r="F37" s="37"/>
    </row>
    <row r="38" spans="1:6">
      <c r="A38" s="37"/>
      <c r="B38" s="37"/>
      <c r="C38" s="37"/>
      <c r="D38" s="37"/>
      <c r="E38" s="37"/>
      <c r="F38" s="37"/>
    </row>
  </sheetData>
  <mergeCells count="6">
    <mergeCell ref="B34:D34"/>
    <mergeCell ref="A27:E31"/>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09CE-71AF-4526-8ED0-B72F89981D73}">
  <dimension ref="A1:G45"/>
  <sheetViews>
    <sheetView showGridLines="0" zoomScale="80" zoomScaleNormal="80" workbookViewId="0">
      <selection activeCell="B36" sqref="B36:F36"/>
    </sheetView>
  </sheetViews>
  <sheetFormatPr baseColWidth="10" defaultColWidth="11.42578125" defaultRowHeight="15"/>
  <cols>
    <col min="1" max="1" width="45.7109375" style="3" customWidth="1"/>
    <col min="2" max="3" width="39.7109375" style="3" customWidth="1"/>
    <col min="4" max="4" width="20.7109375" style="3" customWidth="1"/>
    <col min="5" max="6" width="30.7109375" style="3" customWidth="1"/>
    <col min="7" max="7" width="20.7109375" style="3" customWidth="1"/>
    <col min="8" max="8" width="20.85546875" style="3" customWidth="1"/>
    <col min="9" max="16384" width="11.42578125" style="3"/>
  </cols>
  <sheetData>
    <row r="1" spans="1:7" ht="18" customHeight="1" thickBot="1">
      <c r="A1" s="290" t="s">
        <v>29</v>
      </c>
      <c r="B1" s="290"/>
      <c r="C1" s="290"/>
      <c r="D1" s="291" t="s">
        <v>1115</v>
      </c>
      <c r="E1" s="291"/>
      <c r="F1" s="291"/>
      <c r="G1" s="10"/>
    </row>
    <row r="2" spans="1:7" ht="15.75" thickTop="1">
      <c r="A2" s="561"/>
      <c r="B2" s="561"/>
      <c r="C2" s="561"/>
      <c r="D2" s="561"/>
      <c r="E2" s="561"/>
      <c r="F2" s="561"/>
      <c r="G2" s="13"/>
    </row>
    <row r="3" spans="1:7">
      <c r="A3" s="562" t="s">
        <v>30</v>
      </c>
      <c r="B3" s="538"/>
      <c r="C3" s="538"/>
      <c r="D3" s="538"/>
      <c r="E3" s="538"/>
      <c r="F3" s="539"/>
      <c r="G3" s="13"/>
    </row>
    <row r="4" spans="1:7">
      <c r="A4" s="563" t="s">
        <v>31</v>
      </c>
      <c r="B4" s="564"/>
      <c r="C4" s="565" t="s">
        <v>249</v>
      </c>
      <c r="D4" s="566"/>
      <c r="E4" s="566"/>
      <c r="F4" s="567"/>
    </row>
    <row r="5" spans="1:7" ht="33" customHeight="1">
      <c r="A5" s="563" t="s">
        <v>32</v>
      </c>
      <c r="B5" s="564"/>
      <c r="C5" s="565" t="s">
        <v>33</v>
      </c>
      <c r="D5" s="566"/>
      <c r="E5" s="566"/>
      <c r="F5" s="567"/>
    </row>
    <row r="6" spans="1:7">
      <c r="A6" s="563" t="s">
        <v>250</v>
      </c>
      <c r="B6" s="564"/>
      <c r="C6" s="568" t="s">
        <v>159</v>
      </c>
      <c r="D6" s="569"/>
      <c r="E6" s="569"/>
      <c r="F6" s="570"/>
    </row>
    <row r="7" spans="1:7">
      <c r="A7" s="536" t="s">
        <v>37</v>
      </c>
      <c r="B7" s="537"/>
      <c r="C7" s="537"/>
      <c r="D7" s="537"/>
      <c r="E7" s="537"/>
      <c r="F7" s="556"/>
    </row>
    <row r="8" spans="1:7">
      <c r="A8" s="311" t="s">
        <v>38</v>
      </c>
      <c r="B8" s="312"/>
      <c r="C8" s="312"/>
      <c r="D8" s="312"/>
      <c r="E8" s="312"/>
      <c r="F8" s="313"/>
    </row>
    <row r="9" spans="1:7">
      <c r="A9" s="547" t="s">
        <v>39</v>
      </c>
      <c r="B9" s="548"/>
      <c r="C9" s="548"/>
      <c r="D9" s="548"/>
      <c r="E9" s="548"/>
      <c r="F9" s="549"/>
    </row>
    <row r="10" spans="1:7" ht="33.950000000000003" customHeight="1">
      <c r="A10" s="550" t="s">
        <v>214</v>
      </c>
      <c r="B10" s="551"/>
      <c r="C10" s="551"/>
      <c r="D10" s="551"/>
      <c r="E10" s="551"/>
      <c r="F10" s="552"/>
    </row>
    <row r="11" spans="1:7" ht="16.5" customHeight="1">
      <c r="A11" s="553" t="s">
        <v>40</v>
      </c>
      <c r="B11" s="554"/>
      <c r="C11" s="554"/>
      <c r="D11" s="554"/>
      <c r="E11" s="554"/>
      <c r="F11" s="555"/>
    </row>
    <row r="12" spans="1:7" ht="15" customHeight="1">
      <c r="A12" s="550" t="s">
        <v>100</v>
      </c>
      <c r="B12" s="551"/>
      <c r="C12" s="551"/>
      <c r="D12" s="551"/>
      <c r="E12" s="551"/>
      <c r="F12" s="552"/>
    </row>
    <row r="13" spans="1:7">
      <c r="A13" s="311" t="s">
        <v>42</v>
      </c>
      <c r="B13" s="312"/>
      <c r="C13" s="312"/>
      <c r="D13" s="312"/>
      <c r="E13" s="312"/>
      <c r="F13" s="313"/>
    </row>
    <row r="14" spans="1:7">
      <c r="A14" s="145" t="s">
        <v>43</v>
      </c>
      <c r="B14" s="146"/>
      <c r="C14" s="438" t="s">
        <v>251</v>
      </c>
      <c r="D14" s="439"/>
      <c r="E14" s="439"/>
      <c r="F14" s="440"/>
    </row>
    <row r="15" spans="1:7" ht="15" customHeight="1">
      <c r="A15" s="145" t="s">
        <v>45</v>
      </c>
      <c r="B15" s="146"/>
      <c r="C15" s="438" t="s">
        <v>46</v>
      </c>
      <c r="D15" s="439"/>
      <c r="E15" s="439"/>
      <c r="F15" s="440"/>
    </row>
    <row r="16" spans="1:7">
      <c r="A16" s="145" t="s">
        <v>47</v>
      </c>
      <c r="B16" s="146"/>
      <c r="C16" s="438" t="s">
        <v>48</v>
      </c>
      <c r="D16" s="439"/>
      <c r="E16" s="439"/>
      <c r="F16" s="440"/>
    </row>
    <row r="17" spans="1:6" ht="15" customHeight="1">
      <c r="A17" s="145" t="s">
        <v>49</v>
      </c>
      <c r="B17" s="146"/>
      <c r="C17" s="438" t="s">
        <v>50</v>
      </c>
      <c r="D17" s="439"/>
      <c r="E17" s="439"/>
      <c r="F17" s="440"/>
    </row>
    <row r="18" spans="1:6">
      <c r="A18" s="536" t="s">
        <v>51</v>
      </c>
      <c r="B18" s="537"/>
      <c r="C18" s="537"/>
      <c r="D18" s="537"/>
      <c r="E18" s="537"/>
      <c r="F18" s="556"/>
    </row>
    <row r="19" spans="1:6" ht="16.5" customHeight="1">
      <c r="A19" s="557"/>
      <c r="B19" s="558"/>
      <c r="C19" s="147" t="s">
        <v>7</v>
      </c>
      <c r="D19" s="147" t="s">
        <v>6</v>
      </c>
      <c r="E19" s="147" t="s">
        <v>5</v>
      </c>
      <c r="F19" s="147" t="s">
        <v>52</v>
      </c>
    </row>
    <row r="20" spans="1:6" ht="35.25" customHeight="1">
      <c r="A20" s="559"/>
      <c r="B20" s="560"/>
      <c r="C20" s="148" t="s">
        <v>3</v>
      </c>
      <c r="D20" s="148" t="s">
        <v>3</v>
      </c>
      <c r="E20" s="148" t="s">
        <v>3</v>
      </c>
      <c r="F20" s="148" t="s">
        <v>53</v>
      </c>
    </row>
    <row r="21" spans="1:6">
      <c r="A21" s="534" t="s">
        <v>1</v>
      </c>
      <c r="B21" s="535"/>
      <c r="C21" s="149">
        <f>'K025'!B19</f>
        <v>70000000</v>
      </c>
      <c r="D21" s="149">
        <f>'K025'!C19</f>
        <v>36000000</v>
      </c>
      <c r="E21" s="149">
        <f>'K025'!D19</f>
        <v>20466018.300000001</v>
      </c>
      <c r="F21" s="149">
        <f>E21/C21*100</f>
        <v>29.237169000000002</v>
      </c>
    </row>
    <row r="22" spans="1:6">
      <c r="A22" s="534" t="s">
        <v>0</v>
      </c>
      <c r="B22" s="535"/>
      <c r="C22" s="149">
        <f>'K025'!B20</f>
        <v>60191023.450000003</v>
      </c>
      <c r="D22" s="149">
        <f>'K025'!C20</f>
        <v>26191023.449999999</v>
      </c>
      <c r="E22" s="149">
        <f>'K025'!D20</f>
        <v>20466018.300000001</v>
      </c>
      <c r="F22" s="149">
        <f>E22/C22*100</f>
        <v>34.001778216980952</v>
      </c>
    </row>
    <row r="23" spans="1:6">
      <c r="A23" s="536" t="s">
        <v>54</v>
      </c>
      <c r="B23" s="537"/>
      <c r="C23" s="538"/>
      <c r="D23" s="538"/>
      <c r="E23" s="538"/>
      <c r="F23" s="539"/>
    </row>
    <row r="24" spans="1:6">
      <c r="A24" s="540" t="s">
        <v>252</v>
      </c>
      <c r="B24" s="541"/>
      <c r="C24" s="542" t="s">
        <v>234</v>
      </c>
      <c r="D24" s="542"/>
      <c r="E24" s="542"/>
      <c r="F24" s="543"/>
    </row>
    <row r="25" spans="1:6">
      <c r="A25" s="544" t="s">
        <v>55</v>
      </c>
      <c r="B25" s="545"/>
      <c r="C25" s="545"/>
      <c r="D25" s="546"/>
      <c r="E25" s="544" t="s">
        <v>56</v>
      </c>
      <c r="F25" s="546"/>
    </row>
    <row r="26" spans="1:6">
      <c r="A26" s="527" t="s">
        <v>57</v>
      </c>
      <c r="B26" s="527" t="s">
        <v>59</v>
      </c>
      <c r="C26" s="527" t="s">
        <v>60</v>
      </c>
      <c r="D26" s="527" t="s">
        <v>61</v>
      </c>
      <c r="E26" s="150" t="s">
        <v>62</v>
      </c>
      <c r="F26" s="151">
        <v>100</v>
      </c>
    </row>
    <row r="27" spans="1:6">
      <c r="A27" s="528"/>
      <c r="B27" s="528"/>
      <c r="C27" s="528"/>
      <c r="D27" s="528"/>
      <c r="E27" s="150" t="s">
        <v>63</v>
      </c>
      <c r="F27" s="151">
        <v>100</v>
      </c>
    </row>
    <row r="28" spans="1:6">
      <c r="A28" s="528"/>
      <c r="B28" s="528"/>
      <c r="C28" s="528"/>
      <c r="D28" s="528"/>
      <c r="E28" s="150" t="s">
        <v>253</v>
      </c>
      <c r="F28" s="152">
        <v>100</v>
      </c>
    </row>
    <row r="29" spans="1:6">
      <c r="A29" s="529"/>
      <c r="B29" s="529"/>
      <c r="C29" s="529"/>
      <c r="D29" s="529"/>
      <c r="E29" s="150" t="s">
        <v>254</v>
      </c>
      <c r="F29" s="152">
        <v>100</v>
      </c>
    </row>
    <row r="30" spans="1:6" ht="24.95" customHeight="1">
      <c r="A30" s="530" t="s">
        <v>255</v>
      </c>
      <c r="B30" s="532" t="s">
        <v>256</v>
      </c>
      <c r="C30" s="532" t="s">
        <v>257</v>
      </c>
      <c r="D30" s="532" t="s">
        <v>83</v>
      </c>
      <c r="E30" s="150" t="s">
        <v>66</v>
      </c>
      <c r="F30" s="152">
        <f>(20466018.3/26191023.45)*100</f>
        <v>78.141346171793074</v>
      </c>
    </row>
    <row r="31" spans="1:6" ht="24.95" customHeight="1">
      <c r="A31" s="531"/>
      <c r="B31" s="533"/>
      <c r="C31" s="533"/>
      <c r="D31" s="533"/>
      <c r="E31" s="150" t="s">
        <v>1329</v>
      </c>
      <c r="F31" s="152">
        <f>(F30/F28)*100</f>
        <v>78.141346171793074</v>
      </c>
    </row>
    <row r="32" spans="1:6" ht="35.1" customHeight="1">
      <c r="A32" s="311" t="s">
        <v>70</v>
      </c>
      <c r="B32" s="312"/>
      <c r="C32" s="312"/>
      <c r="D32" s="312"/>
      <c r="E32" s="312"/>
      <c r="F32" s="313"/>
    </row>
    <row r="33" spans="1:7" ht="35.1" customHeight="1">
      <c r="A33" s="521" t="s">
        <v>1344</v>
      </c>
      <c r="B33" s="522"/>
      <c r="C33" s="522"/>
      <c r="D33" s="522"/>
      <c r="E33" s="522"/>
      <c r="F33" s="523"/>
    </row>
    <row r="34" spans="1:7" ht="35.1" customHeight="1">
      <c r="A34" s="524" t="str">
        <f>A30</f>
        <v>Porcentaje de avance en los pagos por proyectos de inmuebles</v>
      </c>
      <c r="B34" s="525"/>
      <c r="C34" s="525"/>
      <c r="D34" s="525"/>
      <c r="E34" s="525"/>
      <c r="F34" s="526"/>
    </row>
    <row r="35" spans="1:7" s="7" customFormat="1" ht="36.75" customHeight="1">
      <c r="A35" s="97" t="s">
        <v>258</v>
      </c>
      <c r="B35" s="324" t="s">
        <v>1295</v>
      </c>
      <c r="C35" s="325"/>
      <c r="D35" s="325"/>
      <c r="E35" s="325"/>
      <c r="F35" s="326"/>
      <c r="G35" s="11"/>
    </row>
    <row r="36" spans="1:7" ht="30" customHeight="1">
      <c r="A36" s="97" t="s">
        <v>259</v>
      </c>
      <c r="B36" s="411" t="s">
        <v>260</v>
      </c>
      <c r="C36" s="412"/>
      <c r="D36" s="412"/>
      <c r="E36" s="412"/>
      <c r="F36" s="413"/>
      <c r="G36" s="12"/>
    </row>
    <row r="37" spans="1:7" ht="30" customHeight="1">
      <c r="A37" s="97" t="s">
        <v>72</v>
      </c>
      <c r="B37" s="389"/>
      <c r="C37" s="390"/>
      <c r="D37" s="390"/>
      <c r="E37" s="390"/>
      <c r="F37" s="391"/>
    </row>
    <row r="38" spans="1:7" ht="35.1" customHeight="1">
      <c r="A38" s="519"/>
      <c r="B38" s="482"/>
      <c r="C38" s="482"/>
      <c r="D38" s="482"/>
      <c r="E38" s="482"/>
      <c r="F38" s="520"/>
    </row>
    <row r="39" spans="1:7" ht="35.1" customHeight="1">
      <c r="A39" s="311" t="s">
        <v>261</v>
      </c>
      <c r="B39" s="312"/>
      <c r="C39" s="312"/>
      <c r="D39" s="312"/>
      <c r="E39" s="312"/>
      <c r="F39" s="313"/>
    </row>
    <row r="40" spans="1:7" ht="35.1" customHeight="1">
      <c r="A40" s="521" t="s">
        <v>1344</v>
      </c>
      <c r="B40" s="522"/>
      <c r="C40" s="522"/>
      <c r="D40" s="522"/>
      <c r="E40" s="522"/>
      <c r="F40" s="523"/>
    </row>
    <row r="41" spans="1:7" ht="35.1" customHeight="1">
      <c r="A41" s="524" t="str">
        <f>A30</f>
        <v>Porcentaje de avance en los pagos por proyectos de inmuebles</v>
      </c>
      <c r="B41" s="525"/>
      <c r="C41" s="525"/>
      <c r="D41" s="525"/>
      <c r="E41" s="525"/>
      <c r="F41" s="526"/>
    </row>
    <row r="42" spans="1:7" ht="35.1" customHeight="1">
      <c r="A42" s="97" t="s">
        <v>75</v>
      </c>
      <c r="B42" s="441"/>
      <c r="C42" s="442"/>
      <c r="D42" s="442"/>
      <c r="E42" s="442"/>
      <c r="F42" s="443"/>
    </row>
    <row r="43" spans="1:7" ht="35.1" customHeight="1">
      <c r="A43" s="97" t="s">
        <v>76</v>
      </c>
      <c r="B43" s="471"/>
      <c r="C43" s="472"/>
      <c r="D43" s="472"/>
      <c r="E43" s="472"/>
      <c r="F43" s="473"/>
    </row>
    <row r="44" spans="1:7" ht="35.1" customHeight="1">
      <c r="A44" s="97" t="s">
        <v>77</v>
      </c>
      <c r="B44" s="471"/>
      <c r="C44" s="472"/>
      <c r="D44" s="472"/>
      <c r="E44" s="472"/>
      <c r="F44" s="473"/>
    </row>
    <row r="45" spans="1:7" ht="35.1" customHeight="1">
      <c r="A45" s="519"/>
      <c r="B45" s="482"/>
      <c r="C45" s="482"/>
      <c r="D45" s="482"/>
      <c r="E45" s="482"/>
      <c r="F45" s="520"/>
    </row>
  </sheetData>
  <mergeCells count="52">
    <mergeCell ref="A8:F8"/>
    <mergeCell ref="A1:C1"/>
    <mergeCell ref="D1:F1"/>
    <mergeCell ref="A2:F2"/>
    <mergeCell ref="A3:F3"/>
    <mergeCell ref="A4:B4"/>
    <mergeCell ref="C4:F4"/>
    <mergeCell ref="A5:B5"/>
    <mergeCell ref="C5:F5"/>
    <mergeCell ref="A6:B6"/>
    <mergeCell ref="C6:F6"/>
    <mergeCell ref="A7:F7"/>
    <mergeCell ref="A21:B21"/>
    <mergeCell ref="A9:F9"/>
    <mergeCell ref="A10:F10"/>
    <mergeCell ref="A11:F11"/>
    <mergeCell ref="A12:F12"/>
    <mergeCell ref="A13:F13"/>
    <mergeCell ref="C14:F14"/>
    <mergeCell ref="C15:F15"/>
    <mergeCell ref="C16:F16"/>
    <mergeCell ref="C17:F17"/>
    <mergeCell ref="A18:F18"/>
    <mergeCell ref="A19:B20"/>
    <mergeCell ref="A22:B22"/>
    <mergeCell ref="A23:F23"/>
    <mergeCell ref="A24:B24"/>
    <mergeCell ref="C24:F24"/>
    <mergeCell ref="A25:D25"/>
    <mergeCell ref="E25:F25"/>
    <mergeCell ref="B37:F37"/>
    <mergeCell ref="A26:A29"/>
    <mergeCell ref="B26:B29"/>
    <mergeCell ref="C26:C29"/>
    <mergeCell ref="D26:D29"/>
    <mergeCell ref="A30:A31"/>
    <mergeCell ref="B30:B31"/>
    <mergeCell ref="C30:C31"/>
    <mergeCell ref="D30:D31"/>
    <mergeCell ref="A32:F32"/>
    <mergeCell ref="A33:F33"/>
    <mergeCell ref="A34:F34"/>
    <mergeCell ref="B35:F35"/>
    <mergeCell ref="B36:F36"/>
    <mergeCell ref="B44:F44"/>
    <mergeCell ref="A45:F45"/>
    <mergeCell ref="A38:F38"/>
    <mergeCell ref="A39:F39"/>
    <mergeCell ref="A40:F40"/>
    <mergeCell ref="A41:F41"/>
    <mergeCell ref="B42:F42"/>
    <mergeCell ref="B43:F43"/>
  </mergeCells>
  <pageMargins left="0.75" right="0.75" top="1" bottom="1" header="0.5" footer="0.5"/>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89A442A75730643887DBD96E3F0F725" ma:contentTypeVersion="8" ma:contentTypeDescription="Crear nuevo documento." ma:contentTypeScope="" ma:versionID="31f1c29b2b67987fed7989b7a61953ae">
  <xsd:schema xmlns:xsd="http://www.w3.org/2001/XMLSchema" xmlns:xs="http://www.w3.org/2001/XMLSchema" xmlns:p="http://schemas.microsoft.com/office/2006/metadata/properties" xmlns:ns2="f5dc0079-9ad6-4c66-b20b-5ccc7e2c986f" targetNamespace="http://schemas.microsoft.com/office/2006/metadata/properties" ma:root="true" ma:fieldsID="6e8253ce2f8f59ca0b9595bc7391de5a" ns2:_="">
    <xsd:import namespace="f5dc0079-9ad6-4c66-b20b-5ccc7e2c986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dc0079-9ad6-4c66-b20b-5ccc7e2c98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51B9F8-849C-4976-AE0D-17BFB199C425}"/>
</file>

<file path=customXml/itemProps2.xml><?xml version="1.0" encoding="utf-8"?>
<ds:datastoreItem xmlns:ds="http://schemas.openxmlformats.org/officeDocument/2006/customXml" ds:itemID="{4DBFA604-2D9A-4B3A-A26E-4CC72E41598F}"/>
</file>

<file path=customXml/itemProps3.xml><?xml version="1.0" encoding="utf-8"?>
<ds:datastoreItem xmlns:ds="http://schemas.openxmlformats.org/officeDocument/2006/customXml" ds:itemID="{F12CCC3E-D1A6-40B3-96B4-47C1D809FB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Caratula INAI</vt:lpstr>
      <vt:lpstr>E001</vt:lpstr>
      <vt:lpstr>DGE</vt:lpstr>
      <vt:lpstr>DGEALSUPFM</vt:lpstr>
      <vt:lpstr>DGEPPOED</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K025</vt:lpstr>
      <vt:lpstr>FID</vt:lpstr>
      <vt:lpstr>DGNC!Área_de_impresión</vt:lpstr>
    </vt:vector>
  </TitlesOfParts>
  <Company>INAI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Karina Zamudio Flores</dc:creator>
  <cp:lastModifiedBy>Claudia Pilar Pérez Fournier</cp:lastModifiedBy>
  <cp:lastPrinted>2021-07-19T19:22:51Z</cp:lastPrinted>
  <dcterms:created xsi:type="dcterms:W3CDTF">2021-01-22T02:25:38Z</dcterms:created>
  <dcterms:modified xsi:type="dcterms:W3CDTF">2021-07-21T23:15:33Z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0x010100B89A442A75730643887DBD96E3F0F725</vt:lpwstr>
  </property>
</Properties>
</file>