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180" yWindow="0" windowWidth="24200" windowHeight="14380" firstSheet="8" activeTab="13"/>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 name="Hoja1" sheetId="15" r:id="rId15"/>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6" i="6"/>
  <c r="C7" i="6"/>
  <c r="C7" i="4"/>
  <c r="C8" i="5"/>
  <c r="C8" i="6"/>
  <c r="C9" i="6"/>
  <c r="C10" i="6"/>
  <c r="C4" i="4"/>
  <c r="C5" i="5"/>
  <c r="C5" i="6"/>
  <c r="A10" i="6"/>
  <c r="A6" i="6"/>
  <c r="A7" i="6"/>
  <c r="A8" i="6"/>
  <c r="A9" i="6"/>
  <c r="A5" i="6"/>
  <c r="C6" i="5"/>
  <c r="C7" i="5"/>
  <c r="C9" i="5"/>
  <c r="C10" i="5"/>
  <c r="A6" i="5"/>
  <c r="A7" i="5"/>
  <c r="A8" i="5"/>
  <c r="A9" i="5"/>
  <c r="A10" i="5"/>
  <c r="A5" i="5"/>
  <c r="C9" i="4"/>
  <c r="C8" i="4"/>
  <c r="C6" i="4"/>
  <c r="C5" i="4"/>
  <c r="C9" i="3"/>
  <c r="C8" i="3"/>
  <c r="C7" i="3"/>
  <c r="C6" i="3"/>
  <c r="C5" i="3"/>
  <c r="C4" i="3"/>
</calcChain>
</file>

<file path=xl/sharedStrings.xml><?xml version="1.0" encoding="utf-8"?>
<sst xmlns="http://schemas.openxmlformats.org/spreadsheetml/2006/main" count="416" uniqueCount="267">
  <si>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</si>
  <si>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</si>
  <si>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</si>
  <si>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</si>
  <si>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</si>
  <si>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</si>
  <si>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</si>
  <si>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</si>
  <si>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</si>
  <si>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</si>
  <si>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</si>
  <si>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</si>
  <si>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</si>
  <si>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</si>
  <si>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</si>
  <si>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</si>
  <si>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</si>
  <si>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</si>
  <si>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</si>
  <si>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</si>
  <si>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</si>
  <si>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</si>
  <si>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</si>
  <si>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</si>
  <si>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</si>
  <si>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</si>
  <si>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</si>
  <si>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</si>
  <si>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</si>
  <si>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</si>
  <si>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</si>
  <si>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</si>
  <si>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</si>
  <si>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</si>
  <si>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</si>
  <si>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</si>
  <si>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</si>
  <si>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</si>
  <si>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</si>
  <si>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</si>
  <si>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</si>
  <si>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</si>
  <si>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</si>
  <si>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</si>
  <si>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</si>
  <si>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</si>
  <si>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</si>
  <si>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</si>
  <si>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</si>
  <si>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</si>
  <si>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</si>
  <si>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</si>
  <si>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</si>
  <si>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</si>
  <si>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</si>
  <si>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</si>
  <si>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</si>
  <si>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</si>
  <si>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</si>
  <si>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</si>
  <si>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</si>
  <si>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</si>
  <si>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</si>
  <si>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</si>
  <si>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</si>
  <si>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</si>
  <si>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</si>
  <si>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</si>
  <si>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</si>
  <si>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</si>
  <si>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</si>
  <si>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</si>
  <si>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</si>
  <si>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</si>
  <si>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</si>
  <si>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</si>
  <si>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</si>
  <si>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</si>
  <si>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</si>
  <si>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</si>
  <si>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</si>
  <si>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</si>
  <si>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</si>
  <si>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</si>
  <si>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</si>
  <si>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</si>
  <si>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</si>
  <si>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</si>
  <si>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</si>
  <si>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</si>
  <si>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</si>
  <si>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</si>
  <si>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</si>
  <si>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</si>
  <si>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</si>
  <si>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</si>
  <si>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</si>
  <si>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</si>
  <si>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</si>
  <si>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</si>
  <si>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</si>
  <si>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</si>
  <si>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</si>
  <si>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</si>
  <si>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</si>
  <si>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</si>
  <si>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</si>
  <si>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</si>
  <si>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</si>
  <si>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</si>
  <si>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</si>
  <si>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</si>
  <si>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</si>
  <si>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</si>
  <si>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Elaborar el Programa Presupuestario (Pp) del fondo.</t>
  </si>
  <si>
    <t>No</t>
  </si>
  <si>
    <t>No presenta evidencia</t>
  </si>
  <si>
    <t>Efectuar la “MIR” Matriz de Indicadores para Resultados a nivel municipal.</t>
  </si>
  <si>
    <t>Efectuar el Programa Presupuestal para el “FORTAMUN” municipal.</t>
  </si>
  <si>
    <t>Efectuar una estrategia municipal de cobertura a mediano y largo plazo.</t>
  </si>
  <si>
    <t>Efectuar procedimiento municipal de asignación de apoyos.</t>
  </si>
  <si>
    <t>Efectuar instrumentos para medir el grado de satisfacción de la población beneficiada.</t>
  </si>
  <si>
    <t>Efectuar diagrama municipal de flujo de los componentes y procesos claves del programa</t>
  </si>
  <si>
    <t>Efectuar diagnóstico municipal del programa</t>
  </si>
  <si>
    <t>Vincular el programa con al sistema nacional de planeación</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</si>
  <si>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</si>
  <si>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</si>
  <si>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</si>
  <si>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</si>
  <si>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</si>
  <si>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</si>
  <si>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</si>
  <si>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</si>
  <si>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</si>
  <si>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</si>
  <si>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</si>
  <si>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</si>
  <si>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</si>
  <si>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</si>
  <si>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</si>
  <si>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</si>
  <si>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</si>
  <si>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</si>
  <si>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</si>
  <si>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</si>
  <si>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</si>
  <si>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</si>
  <si>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</si>
  <si>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</si>
  <si>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</si>
  <si>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</si>
  <si>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</si>
  <si>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</si>
  <si>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</si>
  <si>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</si>
  <si>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</si>
  <si>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</si>
  <si>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</si>
  <si>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</si>
  <si>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</si>
  <si>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</si>
  <si>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</si>
  <si>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</si>
  <si>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</si>
  <si>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</si>
  <si>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</si>
  <si>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</si>
  <si>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</si>
  <si>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</si>
  <si>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</si>
  <si>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</si>
  <si>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</si>
  <si>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</si>
  <si>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</si>
  <si>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</si>
  <si>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</si>
  <si>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</si>
  <si>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</si>
  <si>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</si>
  <si>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</si>
  <si>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</si>
  <si>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</si>
  <si>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</si>
  <si>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</si>
  <si>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</si>
  <si>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6000: Obras Públicas</t>
  </si>
  <si>
    <t>OBRA PÚBLICA EN BIENES DE DOMINIO PÚBLICO</t>
  </si>
  <si>
    <t>OBRA PÚBLICA EN BIENES PROPIOS</t>
  </si>
  <si>
    <t>PROYECTOS PRODUCTIVOS Y ACCIONES DE FOMENTO</t>
  </si>
  <si>
    <t>Subtotal Capítulo 6000</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</si>
  <si>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</si>
  <si>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</si>
  <si>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</si>
  <si>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</si>
  <si>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</si>
  <si>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</si>
  <si>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</si>
  <si>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</si>
  <si>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</si>
  <si>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</si>
  <si>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</si>
  <si>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</si>
  <si>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</si>
  <si>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</si>
  <si>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</si>
  <si>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</si>
  <si>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</si>
  <si>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</si>
  <si>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</si>
  <si>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</si>
  <si>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</si>
  <si>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</si>
  <si>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</si>
  <si>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</si>
  <si>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</si>
  <si>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</si>
  <si>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</si>
  <si>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</si>
  <si>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</si>
  <si>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</si>
  <si>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</si>
  <si>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</si>
  <si>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</si>
  <si>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FORTAMUN Municipio de San Francisco de los Romo</t>
  </si>
  <si>
    <t>Municipio de San Francisco de los Romo</t>
  </si>
  <si>
    <t>11300 sueldo base al personal permanente</t>
  </si>
  <si>
    <t>13100 primas por años de servicios efectivos prestados</t>
  </si>
  <si>
    <t>13200 primas de vacaciones, dominicales y gratificaciones</t>
  </si>
  <si>
    <t>13400 compensaciones</t>
  </si>
  <si>
    <t>14400 aportaciones para seguros</t>
  </si>
  <si>
    <t>15400 prestaciones contractuales</t>
  </si>
  <si>
    <t xml:space="preserve">15500 prestaciones para capacitación </t>
  </si>
  <si>
    <t>21100 materiales, útiles y equipos menores de ofna</t>
  </si>
  <si>
    <t>21400 materiales, útiles y equipos menores de tecnolo</t>
  </si>
  <si>
    <t>21500 material impreso e información digital</t>
  </si>
  <si>
    <t>22100 productos alimenticios para las personas</t>
  </si>
  <si>
    <t>24600 material eléctrico y electrónico</t>
  </si>
  <si>
    <t>26101 combustibles</t>
  </si>
  <si>
    <t>26106 lubricantes y aditivos</t>
  </si>
  <si>
    <t>27100 vestuarios y uniformes-</t>
  </si>
  <si>
    <t>27500 blancos y otros productos textiles</t>
  </si>
  <si>
    <t xml:space="preserve">No aplica </t>
  </si>
  <si>
    <t>29100 herramientas menores</t>
  </si>
  <si>
    <t>29600 refacciones y accesorios menores de eq de transp</t>
  </si>
  <si>
    <t>29900 refacciones y accesorios menores otros bienes mue</t>
  </si>
  <si>
    <t>31100 energía ecléctica -</t>
  </si>
  <si>
    <t>31400 telefonía tradicional</t>
  </si>
  <si>
    <t>34100 servicios financieros y bancarios</t>
  </si>
  <si>
    <t>34500 seguro de bienes patrimoniales</t>
  </si>
  <si>
    <t>35200 instalación, reparación y mantenimiento de mobiliarios y equipo</t>
  </si>
  <si>
    <t>35300 instalación, reparación y mantenimiento de com</t>
  </si>
  <si>
    <t>35500 reparación y mtto de equipo de trasporte</t>
  </si>
  <si>
    <t>39200 impuestos y derechos-</t>
  </si>
  <si>
    <t xml:space="preserve">39900 otros impuestos y derechos </t>
  </si>
  <si>
    <t>51100 muebles de oficina y estantería</t>
  </si>
  <si>
    <t xml:space="preserve">51500 equipo de cómputo y tecnologías </t>
  </si>
  <si>
    <t>52300 cámaras fotográficas y de video</t>
  </si>
  <si>
    <t>54100 vehículos y equipo de trasporte</t>
  </si>
  <si>
    <t>56700 herramientas y máquinas</t>
  </si>
  <si>
    <t>8000: Participaciones y aportaciones</t>
  </si>
  <si>
    <t>CONVENIOS</t>
  </si>
  <si>
    <t>85100 convenios de reasignación</t>
  </si>
  <si>
    <t>Subtotal Capítulo 8000</t>
  </si>
  <si>
    <t>GRAN TOTAL</t>
  </si>
  <si>
    <t>LOS CONSIDERADOS EN EL CAPITULO 1000, SERVICIOS PERSONALES.</t>
  </si>
  <si>
    <t>LAS CONSIDERADOS EN EL CAPITULO 2000, MATERIALES Y SUMINISTROS.</t>
  </si>
  <si>
    <t> LOS CONSIDERADOS EN EL CAPITULO 5000, BIENES MUEBLES E INMUEBLES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</si>
</sst>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0"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3">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
      <left/>
      <right style="medium">
        <color rgb="FF000000"/>
      </right>
      <top/>
      <bottom style="medium">
        <color auto="1"/>
      </bottom>
      <diagonal/>
    </border>
    <border>
      <left style="medium">
        <color rgb="FF000000"/>
      </left>
      <right/>
      <top style="medium">
        <color auto="1"/>
      </top>
      <bottom style="medium">
        <color rgb="FF000000"/>
      </bottom>
      <diagonal/>
    </border>
    <border>
      <left/>
      <right/>
      <top style="medium">
        <color auto="1"/>
      </top>
      <bottom style="medium">
        <color rgb="FF000000"/>
      </bottom>
      <diagonal/>
    </border>
    <border>
      <left/>
      <right style="medium">
        <color rgb="FF000000"/>
      </right>
      <top style="medium">
        <color auto="1"/>
      </top>
      <bottom style="medium">
        <color rgb="FF000000"/>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34">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39" fillId="0" borderId="59" xfId="0" applyFont="1" applyBorder="1" applyAlignment="1">
      <alignment horizontal="center"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0" fillId="13" borderId="57" xfId="0" applyFill="1" applyBorder="1" applyAlignment="1">
      <alignment vertical="center" wrapText="1"/>
    </xf>
    <xf numFmtId="0" fontId="44" fillId="13" borderId="58"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5" fillId="13" borderId="58" xfId="0" applyFont="1" applyFill="1" applyBorder="1" applyAlignment="1">
      <alignment vertical="center" wrapText="1"/>
    </xf>
    <xf numFmtId="0" fontId="41" fillId="13" borderId="58" xfId="0" applyFont="1" applyFill="1" applyBorder="1" applyAlignment="1">
      <alignment vertical="center" wrapText="1"/>
    </xf>
    <xf numFmtId="0" fontId="0" fillId="13" borderId="62" xfId="0" applyFill="1" applyBorder="1" applyAlignment="1">
      <alignment vertical="center" wrapText="1"/>
    </xf>
    <xf numFmtId="8" fontId="39" fillId="13" borderId="61" xfId="0" applyNumberFormat="1" applyFont="1" applyFill="1" applyBorder="1" applyAlignment="1">
      <alignment horizontal="right" vertical="center" wrapText="1"/>
    </xf>
    <xf numFmtId="0" fontId="39" fillId="13" borderId="63" xfId="0" applyFont="1" applyFill="1" applyBorder="1" applyAlignment="1">
      <alignment horizontal="center" vertical="center" wrapText="1"/>
    </xf>
    <xf numFmtId="0" fontId="46" fillId="13" borderId="3" xfId="0" applyFont="1" applyFill="1" applyBorder="1" applyAlignment="1">
      <alignment vertical="center" wrapText="1"/>
    </xf>
    <xf numFmtId="0" fontId="40" fillId="0" borderId="4" xfId="0" applyFont="1" applyBorder="1" applyAlignment="1">
      <alignment horizontal="center" vertical="center" wrapText="1"/>
    </xf>
    <xf numFmtId="0" fontId="39" fillId="12" borderId="55" xfId="0" applyFont="1" applyFill="1" applyBorder="1" applyAlignment="1">
      <alignment horizontal="center" vertical="center" wrapText="1"/>
    </xf>
    <xf numFmtId="0" fontId="40" fillId="0" borderId="57" xfId="0" applyFont="1" applyBorder="1" applyAlignment="1">
      <alignment vertical="center" wrapText="1"/>
    </xf>
    <xf numFmtId="0" fontId="40" fillId="0" borderId="59" xfId="0" applyFont="1" applyBorder="1" applyAlignment="1">
      <alignment vertical="center" wrapText="1"/>
    </xf>
    <xf numFmtId="0" fontId="38" fillId="11" borderId="2" xfId="0" applyFont="1" applyFill="1" applyBorder="1" applyAlignment="1">
      <alignment horizontal="center" wrapText="1"/>
    </xf>
    <xf numFmtId="0" fontId="47" fillId="14" borderId="75" xfId="0" applyFont="1" applyFill="1" applyBorder="1" applyAlignment="1">
      <alignment horizontal="center" vertical="center" wrapText="1"/>
    </xf>
    <xf numFmtId="0" fontId="47" fillId="14" borderId="76" xfId="0" applyFont="1" applyFill="1" applyBorder="1" applyAlignment="1">
      <alignment horizontal="center" vertical="center" wrapText="1"/>
    </xf>
    <xf numFmtId="0" fontId="48" fillId="0" borderId="77" xfId="0" applyFont="1" applyBorder="1" applyAlignment="1">
      <alignment vertical="center" wrapText="1"/>
    </xf>
    <xf numFmtId="9" fontId="48" fillId="0" borderId="78" xfId="0" applyNumberFormat="1" applyFont="1" applyBorder="1" applyAlignment="1">
      <alignment horizontal="center" vertical="center" wrapText="1"/>
    </xf>
    <xf numFmtId="10" fontId="48" fillId="0" borderId="78" xfId="0" applyNumberFormat="1" applyFont="1" applyBorder="1" applyAlignment="1">
      <alignment horizontal="center" vertical="center" wrapText="1"/>
    </xf>
    <xf numFmtId="0" fontId="48" fillId="0" borderId="78" xfId="0" applyFont="1" applyBorder="1" applyAlignment="1">
      <alignment horizontal="center" vertical="center" wrapText="1"/>
    </xf>
    <xf numFmtId="0" fontId="49" fillId="0" borderId="77" xfId="0" applyFont="1" applyBorder="1" applyAlignment="1">
      <alignment horizontal="center" vertical="center" wrapText="1"/>
    </xf>
    <xf numFmtId="10" fontId="49" fillId="0" borderId="78" xfId="0" applyNumberFormat="1" applyFont="1" applyBorder="1" applyAlignment="1">
      <alignment horizontal="center" vertical="center" wrapText="1"/>
    </xf>
    <xf numFmtId="0" fontId="49" fillId="0" borderId="78" xfId="0" applyFont="1" applyBorder="1" applyAlignment="1">
      <alignment horizontal="center" vertical="center" wrapText="1"/>
    </xf>
    <xf numFmtId="0" fontId="41" fillId="12" borderId="58" xfId="0" applyFont="1" applyFill="1" applyBorder="1" applyAlignment="1">
      <alignment vertical="center" wrapText="1"/>
    </xf>
    <xf numFmtId="0" fontId="0" fillId="12" borderId="58" xfId="0" applyFill="1" applyBorder="1" applyAlignment="1">
      <alignment vertical="center" wrapText="1"/>
    </xf>
    <xf numFmtId="0" fontId="0" fillId="12" borderId="57" xfId="0" applyFill="1" applyBorder="1" applyAlignment="1">
      <alignment vertical="center" wrapText="1"/>
    </xf>
    <xf numFmtId="4" fontId="40" fillId="0" borderId="59" xfId="0" applyNumberFormat="1" applyFont="1" applyBorder="1" applyAlignment="1">
      <alignment horizontal="right" vertical="center" wrapText="1"/>
    </xf>
    <xf numFmtId="8" fontId="39" fillId="12" borderId="59" xfId="0" applyNumberFormat="1" applyFont="1" applyFill="1" applyBorder="1" applyAlignment="1">
      <alignment horizontal="right" vertical="center" wrapText="1"/>
    </xf>
    <xf numFmtId="0" fontId="0" fillId="13" borderId="58" xfId="0" applyFill="1" applyBorder="1" applyAlignment="1">
      <alignment vertical="center" wrapText="1"/>
    </xf>
    <xf numFmtId="0" fontId="40" fillId="0" borderId="79" xfId="0" applyFont="1" applyBorder="1" applyAlignment="1">
      <alignment horizontal="center" vertical="center" wrapText="1"/>
    </xf>
    <xf numFmtId="4" fontId="40" fillId="0" borderId="79" xfId="0" applyNumberFormat="1" applyFont="1" applyBorder="1" applyAlignment="1">
      <alignment horizontal="right" vertical="center" wrapText="1"/>
    </xf>
    <xf numFmtId="4" fontId="40" fillId="0" borderId="4" xfId="0" applyNumberFormat="1" applyFont="1" applyBorder="1" applyAlignment="1">
      <alignment horizontal="right" vertical="center" wrapText="1"/>
    </xf>
    <xf numFmtId="8" fontId="39" fillId="13" borderId="59" xfId="0" applyNumberFormat="1" applyFont="1" applyFill="1" applyBorder="1" applyAlignment="1">
      <alignment horizontal="right" vertical="center" wrapText="1"/>
    </xf>
    <xf numFmtId="3" fontId="40" fillId="0" borderId="59" xfId="0" applyNumberFormat="1" applyFont="1" applyBorder="1" applyAlignment="1">
      <alignment horizontal="right" vertical="center" wrapText="1"/>
    </xf>
    <xf numFmtId="0" fontId="43" fillId="13" borderId="63" xfId="0" applyFont="1" applyFill="1" applyBorder="1" applyAlignment="1">
      <alignment horizontal="left" vertical="center" wrapText="1" indent="15"/>
    </xf>
    <xf numFmtId="0" fontId="11" fillId="0" borderId="0" xfId="0" applyFont="1" applyAlignment="1">
      <alignment horizontal="center" vertical="center"/>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2" fillId="0" borderId="0" xfId="0" applyFont="1" applyAlignment="1">
      <alignment horizontal="left" vertical="center"/>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40" fillId="0" borderId="66" xfId="0" applyFont="1" applyBorder="1" applyAlignment="1">
      <alignment vertical="center" wrapText="1"/>
    </xf>
    <xf numFmtId="0" fontId="40" fillId="0" borderId="62" xfId="0" applyFont="1" applyBorder="1" applyAlignment="1">
      <alignment vertical="center" wrapText="1"/>
    </xf>
    <xf numFmtId="0" fontId="40" fillId="0" borderId="67" xfId="0" applyFont="1" applyBorder="1" applyAlignment="1">
      <alignment vertical="center" wrapText="1"/>
    </xf>
    <xf numFmtId="0" fontId="40" fillId="0" borderId="68" xfId="0" applyFont="1" applyBorder="1" applyAlignment="1">
      <alignment vertical="center" wrapText="1"/>
    </xf>
    <xf numFmtId="0" fontId="40" fillId="0" borderId="69" xfId="0" applyFont="1" applyBorder="1" applyAlignment="1">
      <alignment vertical="center" wrapText="1"/>
    </xf>
    <xf numFmtId="0" fontId="40" fillId="0" borderId="64"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13" borderId="65"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40" fillId="0" borderId="65"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4" fontId="40" fillId="0" borderId="37" xfId="0" applyNumberFormat="1" applyFont="1" applyBorder="1" applyAlignment="1">
      <alignment horizontal="right" vertical="center" wrapText="1"/>
    </xf>
    <xf numFmtId="4" fontId="40" fillId="0" borderId="3" xfId="0" applyNumberFormat="1"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36" xfId="0" applyFont="1" applyFill="1" applyBorder="1" applyAlignment="1">
      <alignment horizontal="right" vertical="center" wrapText="1"/>
    </xf>
    <xf numFmtId="0" fontId="39" fillId="13" borderId="29" xfId="0" applyFont="1" applyFill="1" applyBorder="1" applyAlignment="1">
      <alignment horizontal="right" vertical="center" wrapText="1"/>
    </xf>
    <xf numFmtId="0" fontId="39" fillId="13" borderId="79" xfId="0" applyFont="1" applyFill="1" applyBorder="1" applyAlignment="1">
      <alignment horizontal="right" vertical="center" wrapText="1"/>
    </xf>
    <xf numFmtId="0" fontId="39" fillId="13" borderId="65"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0" borderId="70"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70" xfId="0" applyFont="1" applyBorder="1" applyAlignment="1">
      <alignment vertical="center" wrapText="1"/>
    </xf>
    <xf numFmtId="0" fontId="40" fillId="0" borderId="3" xfId="0" applyFont="1" applyBorder="1" applyAlignment="1">
      <alignment vertical="center" wrapText="1"/>
    </xf>
    <xf numFmtId="0" fontId="40" fillId="0" borderId="70" xfId="0" applyFont="1" applyBorder="1" applyAlignment="1">
      <alignment horizontal="center" vertical="center" wrapText="1"/>
    </xf>
    <xf numFmtId="0" fontId="40" fillId="0" borderId="3" xfId="0" applyFont="1" applyBorder="1" applyAlignment="1">
      <alignment horizontal="center" vertical="center" wrapText="1"/>
    </xf>
    <xf numFmtId="0" fontId="39" fillId="0" borderId="66"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57" xfId="0" applyFont="1" applyBorder="1" applyAlignment="1">
      <alignment vertical="center" wrapText="1"/>
    </xf>
    <xf numFmtId="0" fontId="39" fillId="13" borderId="80" xfId="0" applyFont="1" applyFill="1" applyBorder="1" applyAlignment="1">
      <alignment horizontal="center" vertical="center" wrapText="1"/>
    </xf>
    <xf numFmtId="0" fontId="39" fillId="13" borderId="81" xfId="0" applyFont="1" applyFill="1" applyBorder="1" applyAlignment="1">
      <alignment horizontal="center" vertical="center" wrapText="1"/>
    </xf>
    <xf numFmtId="0" fontId="39" fillId="13" borderId="82" xfId="0" applyFont="1" applyFill="1" applyBorder="1" applyAlignment="1">
      <alignment horizontal="center" vertical="center" wrapText="1"/>
    </xf>
    <xf numFmtId="0" fontId="39" fillId="0" borderId="58" xfId="0" applyFont="1" applyBorder="1" applyAlignment="1">
      <alignment horizontal="center" vertical="center" wrapText="1"/>
    </xf>
    <xf numFmtId="0" fontId="40" fillId="0" borderId="58" xfId="0" applyFont="1" applyBorder="1" applyAlignment="1">
      <alignment vertical="center" wrapText="1"/>
    </xf>
    <xf numFmtId="0" fontId="39" fillId="12" borderId="65"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2" xfId="0" applyFont="1" applyBorder="1" applyAlignment="1">
      <alignment horizontal="center" vertical="center" wrapText="1"/>
    </xf>
    <xf numFmtId="0" fontId="37" fillId="0" borderId="0" xfId="0" applyFont="1" applyAlignment="1">
      <alignment horizontal="center"/>
    </xf>
    <xf numFmtId="0" fontId="47" fillId="14" borderId="73" xfId="0" applyFont="1" applyFill="1" applyBorder="1" applyAlignment="1">
      <alignment horizontal="center" vertical="center" wrapText="1"/>
    </xf>
    <xf numFmtId="0" fontId="47" fillId="14" borderId="74"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1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227015</xdr:colOff>
      <xdr:row>12</xdr:row>
      <xdr:rowOff>506</xdr:rowOff>
    </xdr:from>
    <xdr:to>
      <xdr:col>16</xdr:col>
      <xdr:colOff>11115</xdr:colOff>
      <xdr:row>12</xdr:row>
      <xdr:rowOff>711706</xdr:rowOff>
    </xdr:to>
    <xdr:sp macro="" textlink="">
      <xdr:nvSpPr>
        <xdr:cNvPr id="2" name="CuadroTexto 1"/>
        <xdr:cNvSpPr txBox="1"/>
      </xdr:nvSpPr>
      <xdr:spPr>
        <a:xfrm rot="20798630">
          <a:off x="2360615" y="3493006"/>
          <a:ext cx="68961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3</xdr:row>
      <xdr:rowOff>0</xdr:rowOff>
    </xdr:from>
    <xdr:to>
      <xdr:col>7</xdr:col>
      <xdr:colOff>546100</xdr:colOff>
      <xdr:row>3</xdr:row>
      <xdr:rowOff>0</xdr:rowOff>
    </xdr:to>
    <xdr:sp macro="" textlink="">
      <xdr:nvSpPr>
        <xdr:cNvPr id="2" name="CuadroTexto 1"/>
        <xdr:cNvSpPr txBox="1"/>
      </xdr:nvSpPr>
      <xdr:spPr>
        <a:xfrm rot="18935081">
          <a:off x="0" y="3256730"/>
          <a:ext cx="7429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14</xdr:row>
      <xdr:rowOff>50800</xdr:rowOff>
    </xdr:from>
    <xdr:to>
      <xdr:col>5</xdr:col>
      <xdr:colOff>0</xdr:colOff>
      <xdr:row>32</xdr:row>
      <xdr:rowOff>142959</xdr:rowOff>
    </xdr:to>
    <xdr:pic>
      <xdr:nvPicPr>
        <xdr:cNvPr id="2" name="Imagen 1"/>
        <xdr:cNvPicPr>
          <a:picLocks noChangeAspect="1"/>
        </xdr:cNvPicPr>
      </xdr:nvPicPr>
      <xdr:blipFill>
        <a:blip xmlns:r="http://schemas.openxmlformats.org/officeDocument/2006/relationships" r:embed="rId1"/>
        <a:stretch>
          <a:fillRect/>
        </a:stretch>
      </xdr:blipFill>
      <xdr:spPr>
        <a:xfrm>
          <a:off x="825500" y="29210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 x14ac:dyDescent="0"/>
  <cols>
    <col min="2" max="2" width="17.33203125" customWidth="1"/>
    <col min="3" max="6" width="25.6640625" customWidth="1"/>
  </cols>
  <sheetData>
    <row r="2" spans="2:6" ht="15">
      <c r="B2" s="138" t="s">
        <v>50</v>
      </c>
      <c r="C2" s="138"/>
      <c r="D2" s="138"/>
      <c r="E2" s="138"/>
      <c r="F2" s="138"/>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8" sqref="C8:O8"/>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138" t="s">
        <v>51</v>
      </c>
      <c r="C2" s="138"/>
      <c r="D2" s="138"/>
      <c r="E2" s="138"/>
      <c r="F2" s="138"/>
      <c r="G2" s="138"/>
      <c r="H2" s="138"/>
      <c r="I2" s="138"/>
      <c r="J2" s="138"/>
      <c r="K2" s="138"/>
      <c r="L2" s="138"/>
      <c r="M2" s="138"/>
      <c r="N2" s="138"/>
      <c r="O2" s="138"/>
    </row>
    <row r="4" spans="1:16">
      <c r="B4" s="84" t="s">
        <v>9</v>
      </c>
      <c r="C4" s="139" t="s">
        <v>223</v>
      </c>
      <c r="D4" s="139"/>
      <c r="E4" s="139"/>
      <c r="F4" s="139"/>
      <c r="G4" s="139"/>
      <c r="H4" s="139"/>
      <c r="I4" s="139"/>
      <c r="J4" s="139"/>
      <c r="K4" s="139"/>
      <c r="L4" s="139"/>
      <c r="M4" s="139"/>
      <c r="N4" s="139"/>
      <c r="O4" s="139"/>
    </row>
    <row r="5" spans="1:16">
      <c r="B5" s="84" t="s">
        <v>10</v>
      </c>
      <c r="C5" s="139" t="s">
        <v>107</v>
      </c>
      <c r="D5" s="139"/>
      <c r="E5" s="139"/>
      <c r="F5" s="139"/>
      <c r="G5" s="139"/>
      <c r="H5" s="139"/>
      <c r="I5" s="139"/>
      <c r="J5" s="139"/>
      <c r="K5" s="139"/>
      <c r="L5" s="139"/>
      <c r="M5" s="139"/>
      <c r="N5" s="139"/>
      <c r="O5" s="139"/>
    </row>
    <row r="6" spans="1:16">
      <c r="B6" s="84" t="s">
        <v>11</v>
      </c>
      <c r="C6" s="139" t="s">
        <v>108</v>
      </c>
      <c r="D6" s="139"/>
      <c r="E6" s="139"/>
      <c r="F6" s="139"/>
      <c r="G6" s="139"/>
      <c r="H6" s="139"/>
      <c r="I6" s="139"/>
      <c r="J6" s="139"/>
      <c r="K6" s="139"/>
      <c r="L6" s="139"/>
      <c r="M6" s="139"/>
      <c r="N6" s="139"/>
      <c r="O6" s="139"/>
    </row>
    <row r="7" spans="1:16">
      <c r="B7" s="84" t="s">
        <v>12</v>
      </c>
      <c r="C7" s="139" t="s">
        <v>224</v>
      </c>
      <c r="D7" s="139"/>
      <c r="E7" s="139"/>
      <c r="F7" s="139"/>
      <c r="G7" s="139"/>
      <c r="H7" s="139"/>
      <c r="I7" s="139"/>
      <c r="J7" s="139"/>
      <c r="K7" s="139"/>
      <c r="L7" s="139"/>
      <c r="M7" s="139"/>
      <c r="N7" s="139"/>
      <c r="O7" s="139"/>
    </row>
    <row r="8" spans="1:16">
      <c r="B8" s="84" t="s">
        <v>13</v>
      </c>
      <c r="C8" s="139" t="s">
        <v>109</v>
      </c>
      <c r="D8" s="139"/>
      <c r="E8" s="139"/>
      <c r="F8" s="139"/>
      <c r="G8" s="139"/>
      <c r="H8" s="139"/>
      <c r="I8" s="139"/>
      <c r="J8" s="139"/>
      <c r="K8" s="139"/>
      <c r="L8" s="139"/>
      <c r="M8" s="139"/>
      <c r="N8" s="139"/>
      <c r="O8" s="139"/>
    </row>
    <row r="9" spans="1:16">
      <c r="B9" s="84" t="s">
        <v>14</v>
      </c>
      <c r="C9" s="139" t="s">
        <v>110</v>
      </c>
      <c r="D9" s="139"/>
      <c r="E9" s="139"/>
      <c r="F9" s="139"/>
      <c r="G9" s="139"/>
      <c r="H9" s="139"/>
      <c r="I9" s="139"/>
      <c r="J9" s="139"/>
      <c r="K9" s="139"/>
      <c r="L9" s="139"/>
      <c r="M9" s="139"/>
      <c r="N9" s="139"/>
      <c r="O9" s="139"/>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138" t="s">
        <v>52</v>
      </c>
      <c r="C2" s="138"/>
      <c r="D2" s="138"/>
      <c r="E2" s="138"/>
      <c r="F2" s="138"/>
      <c r="G2" s="138"/>
      <c r="H2" s="138"/>
      <c r="I2" s="138"/>
      <c r="J2" s="138"/>
      <c r="K2" s="138"/>
    </row>
    <row r="4" spans="2:11">
      <c r="B4" s="84" t="s">
        <v>9</v>
      </c>
      <c r="C4" s="141" t="str">
        <f>'ANEXO 4_Indicadores'!C4:O4</f>
        <v>FORTAMUN Municipio de San Francisco de los Romo</v>
      </c>
      <c r="D4" s="141"/>
      <c r="E4" s="141"/>
      <c r="F4" s="141"/>
      <c r="G4" s="141"/>
      <c r="H4" s="141"/>
      <c r="I4" s="141"/>
      <c r="J4" s="141"/>
      <c r="K4" s="141"/>
    </row>
    <row r="5" spans="2:11">
      <c r="B5" s="84" t="s">
        <v>10</v>
      </c>
      <c r="C5" s="141" t="str">
        <f>'ANEXO 4_Indicadores'!C5:O5</f>
        <v>Gasto Federalizado</v>
      </c>
      <c r="D5" s="141"/>
      <c r="E5" s="141"/>
      <c r="F5" s="141"/>
      <c r="G5" s="141"/>
      <c r="H5" s="141"/>
      <c r="I5" s="141"/>
      <c r="J5" s="141"/>
      <c r="K5" s="141"/>
    </row>
    <row r="6" spans="2:11">
      <c r="B6" s="84" t="s">
        <v>11</v>
      </c>
      <c r="C6" s="141" t="str">
        <f>'ANEXO 4_Indicadores'!C6:O6</f>
        <v>CEPLAP Aguascalientes</v>
      </c>
      <c r="D6" s="141"/>
      <c r="E6" s="141"/>
      <c r="F6" s="141"/>
      <c r="G6" s="141"/>
      <c r="H6" s="141"/>
      <c r="I6" s="141"/>
      <c r="J6" s="141"/>
      <c r="K6" s="141"/>
    </row>
    <row r="7" spans="2:11">
      <c r="B7" s="84" t="s">
        <v>12</v>
      </c>
      <c r="C7" s="141" t="str">
        <f>'ANEXO 4_Indicadores'!C7:O7</f>
        <v>Municipio de San Francisco de los Romo</v>
      </c>
      <c r="D7" s="141"/>
      <c r="E7" s="141"/>
      <c r="F7" s="141"/>
      <c r="G7" s="141"/>
      <c r="H7" s="141"/>
      <c r="I7" s="141"/>
      <c r="J7" s="141"/>
      <c r="K7" s="141"/>
    </row>
    <row r="8" spans="2:11">
      <c r="B8" s="84" t="s">
        <v>13</v>
      </c>
      <c r="C8" s="141" t="str">
        <f>'ANEXO 4_Indicadores'!C8:O8</f>
        <v>Consistencia y Resultados</v>
      </c>
      <c r="D8" s="141"/>
      <c r="E8" s="141"/>
      <c r="F8" s="141"/>
      <c r="G8" s="141"/>
      <c r="H8" s="141"/>
      <c r="I8" s="141"/>
      <c r="J8" s="141"/>
      <c r="K8" s="141"/>
    </row>
    <row r="9" spans="2:11">
      <c r="B9" s="84" t="s">
        <v>14</v>
      </c>
      <c r="C9" s="141" t="str">
        <f>'ANEXO 4_Indicadores'!C9:O9</f>
        <v>2017 (Ejercicio 2016)</v>
      </c>
      <c r="D9" s="141"/>
      <c r="E9" s="141"/>
      <c r="F9" s="141"/>
      <c r="G9" s="141"/>
      <c r="H9" s="141"/>
      <c r="I9" s="141"/>
      <c r="J9" s="141"/>
      <c r="K9" s="141"/>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140" t="s">
        <v>40</v>
      </c>
      <c r="C18" s="140"/>
      <c r="D18" s="140"/>
      <c r="E18" s="140"/>
      <c r="F18" s="140"/>
      <c r="G18" s="140"/>
      <c r="H18" s="140"/>
      <c r="I18" s="140"/>
      <c r="J18" s="140"/>
      <c r="K18" s="140"/>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 x14ac:dyDescent="0"/>
  <cols>
    <col min="2" max="2" width="16.83203125" bestFit="1" customWidth="1"/>
    <col min="3" max="12" width="15.6640625" customWidth="1"/>
  </cols>
  <sheetData>
    <row r="2" spans="2:12" ht="15">
      <c r="B2" s="138" t="s">
        <v>53</v>
      </c>
      <c r="C2" s="138"/>
      <c r="D2" s="138"/>
      <c r="E2" s="138"/>
      <c r="F2" s="138"/>
      <c r="G2" s="138"/>
      <c r="H2" s="138"/>
      <c r="I2" s="138"/>
      <c r="J2" s="138"/>
      <c r="K2" s="138"/>
      <c r="L2" s="138"/>
    </row>
    <row r="4" spans="2:12">
      <c r="B4" s="84" t="s">
        <v>9</v>
      </c>
      <c r="C4" s="142" t="str">
        <f>'ANEXO 4_Indicadores'!C4:O4</f>
        <v>FORTAMUN Municipio de San Francisco de los Romo</v>
      </c>
      <c r="D4" s="142"/>
      <c r="E4" s="142"/>
      <c r="F4" s="142"/>
      <c r="G4" s="142"/>
      <c r="H4" s="142"/>
      <c r="I4" s="142"/>
      <c r="J4" s="142"/>
      <c r="K4" s="142"/>
    </row>
    <row r="5" spans="2:12">
      <c r="B5" s="84" t="s">
        <v>10</v>
      </c>
      <c r="C5" s="142" t="str">
        <f>'ANEXO 4_Indicadores'!C5:O5</f>
        <v>Gasto Federalizado</v>
      </c>
      <c r="D5" s="142"/>
      <c r="E5" s="142"/>
      <c r="F5" s="142"/>
      <c r="G5" s="142"/>
      <c r="H5" s="142"/>
      <c r="I5" s="142"/>
      <c r="J5" s="142"/>
      <c r="K5" s="142"/>
    </row>
    <row r="6" spans="2:12">
      <c r="B6" s="84" t="s">
        <v>11</v>
      </c>
      <c r="C6" s="142" t="str">
        <f>'ANEXO 4_Indicadores'!C6:O6</f>
        <v>CEPLAP Aguascalientes</v>
      </c>
      <c r="D6" s="142"/>
      <c r="E6" s="142"/>
      <c r="F6" s="142"/>
      <c r="G6" s="142"/>
      <c r="H6" s="142"/>
      <c r="I6" s="142"/>
      <c r="J6" s="142"/>
      <c r="K6" s="142"/>
    </row>
    <row r="7" spans="2:12">
      <c r="B7" s="84" t="s">
        <v>12</v>
      </c>
      <c r="C7" s="142" t="str">
        <f>'ANEXO 4_Indicadores'!C7:O7</f>
        <v>Municipio de San Francisco de los Romo</v>
      </c>
      <c r="D7" s="142"/>
      <c r="E7" s="142"/>
      <c r="F7" s="142"/>
      <c r="G7" s="142"/>
      <c r="H7" s="142"/>
      <c r="I7" s="142"/>
      <c r="J7" s="142"/>
      <c r="K7" s="142"/>
    </row>
    <row r="8" spans="2:12">
      <c r="B8" s="84" t="s">
        <v>13</v>
      </c>
      <c r="C8" s="142" t="str">
        <f>'ANEXO 4_Indicadores'!C8:O8</f>
        <v>Consistencia y Resultados</v>
      </c>
      <c r="D8" s="142"/>
      <c r="E8" s="142"/>
      <c r="F8" s="142"/>
      <c r="G8" s="142"/>
      <c r="H8" s="142"/>
      <c r="I8" s="142"/>
      <c r="J8" s="142"/>
      <c r="K8" s="142"/>
    </row>
    <row r="9" spans="2:12">
      <c r="B9" s="84" t="s">
        <v>14</v>
      </c>
      <c r="C9" s="142" t="str">
        <f>'ANEXO 4_Indicadores'!C9:O9</f>
        <v>2017 (Ejercicio 2016)</v>
      </c>
      <c r="D9" s="142"/>
      <c r="E9" s="142"/>
      <c r="F9" s="142"/>
      <c r="G9" s="142"/>
      <c r="H9" s="142"/>
      <c r="I9" s="142"/>
      <c r="J9" s="142"/>
      <c r="K9" s="142"/>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3" workbookViewId="0">
      <selection activeCell="C5" sqref="C5:R5"/>
    </sheetView>
  </sheetViews>
  <sheetFormatPr baseColWidth="10" defaultRowHeight="14" x14ac:dyDescent="0"/>
  <cols>
    <col min="2" max="20" width="8.6640625" customWidth="1"/>
  </cols>
  <sheetData>
    <row r="2" spans="1:19" ht="15">
      <c r="B2" s="143" t="s">
        <v>54</v>
      </c>
      <c r="C2" s="143"/>
      <c r="D2" s="143"/>
      <c r="E2" s="143"/>
      <c r="F2" s="143"/>
      <c r="G2" s="143"/>
      <c r="H2" s="143"/>
      <c r="I2" s="143"/>
      <c r="J2" s="143"/>
      <c r="K2" s="143"/>
      <c r="L2" s="143"/>
      <c r="M2" s="143"/>
      <c r="N2" s="143"/>
      <c r="O2" s="143"/>
      <c r="P2" s="143"/>
      <c r="Q2" s="143"/>
    </row>
    <row r="3" spans="1:19">
      <c r="B3" s="144" t="s">
        <v>55</v>
      </c>
      <c r="C3" s="144"/>
      <c r="D3" s="144"/>
      <c r="E3" s="144"/>
      <c r="F3" s="144"/>
      <c r="G3" s="144"/>
      <c r="H3" s="144"/>
      <c r="I3" s="144"/>
      <c r="J3" s="144"/>
      <c r="K3" s="144"/>
      <c r="L3" s="144"/>
      <c r="M3" s="144"/>
      <c r="N3" s="144"/>
      <c r="O3" s="144"/>
      <c r="P3" s="144"/>
      <c r="Q3" s="144"/>
    </row>
    <row r="4" spans="1:19" ht="15">
      <c r="B4" s="48"/>
      <c r="C4" s="145"/>
      <c r="D4" s="145"/>
      <c r="E4" s="145"/>
      <c r="F4" s="145"/>
      <c r="G4" s="146"/>
      <c r="H4" s="146"/>
      <c r="I4" s="146"/>
      <c r="J4" s="146"/>
      <c r="K4" s="146"/>
      <c r="L4" s="146"/>
      <c r="M4" s="146"/>
      <c r="N4" s="146"/>
      <c r="O4" s="146"/>
      <c r="P4" s="146"/>
      <c r="Q4" s="146"/>
    </row>
    <row r="5" spans="1:19" ht="15.5" customHeight="1">
      <c r="A5" s="161" t="str">
        <f>'ANEXO 6'!B4</f>
        <v>Nombre del Programa:</v>
      </c>
      <c r="B5" s="161"/>
      <c r="C5" s="161" t="str">
        <f>'ANEXO 6'!C4:K4</f>
        <v>FORTAMUN Municipio de San Francisco de los Romo</v>
      </c>
      <c r="D5" s="161"/>
      <c r="E5" s="161"/>
      <c r="F5" s="161"/>
      <c r="G5" s="161"/>
      <c r="H5" s="161"/>
      <c r="I5" s="161"/>
      <c r="J5" s="161"/>
      <c r="K5" s="161"/>
      <c r="L5" s="161"/>
      <c r="M5" s="161"/>
      <c r="N5" s="161"/>
      <c r="O5" s="161"/>
      <c r="P5" s="161"/>
      <c r="Q5" s="161"/>
      <c r="R5" s="161"/>
    </row>
    <row r="6" spans="1:19" ht="15.5" customHeight="1">
      <c r="A6" s="161" t="str">
        <f>'ANEXO 6'!B5</f>
        <v>Modalidad:</v>
      </c>
      <c r="B6" s="161"/>
      <c r="C6" s="161" t="str">
        <f>'ANEXO 6'!C5:K5</f>
        <v>Gasto Federalizado</v>
      </c>
      <c r="D6" s="161"/>
      <c r="E6" s="161"/>
      <c r="F6" s="161"/>
      <c r="G6" s="161"/>
      <c r="H6" s="161"/>
      <c r="I6" s="161"/>
      <c r="J6" s="161"/>
      <c r="K6" s="161"/>
      <c r="L6" s="161"/>
      <c r="M6" s="161"/>
      <c r="N6" s="161"/>
      <c r="O6" s="161"/>
      <c r="P6" s="161"/>
      <c r="Q6" s="161"/>
      <c r="R6" s="161"/>
    </row>
    <row r="7" spans="1:19" ht="15.5" customHeight="1">
      <c r="A7" s="161" t="str">
        <f>'ANEXO 6'!B6</f>
        <v>Dependencia/Entidad:</v>
      </c>
      <c r="B7" s="161"/>
      <c r="C7" s="161" t="str">
        <f>'ANEXO 6'!C6:K6</f>
        <v>CEPLAP Aguascalientes</v>
      </c>
      <c r="D7" s="161"/>
      <c r="E7" s="161"/>
      <c r="F7" s="161"/>
      <c r="G7" s="161"/>
      <c r="H7" s="161"/>
      <c r="I7" s="161"/>
      <c r="J7" s="161"/>
      <c r="K7" s="161"/>
      <c r="L7" s="161"/>
      <c r="M7" s="161"/>
      <c r="N7" s="161"/>
      <c r="O7" s="161"/>
      <c r="P7" s="161"/>
      <c r="Q7" s="161"/>
      <c r="R7" s="161"/>
    </row>
    <row r="8" spans="1:19" ht="15.5" customHeight="1">
      <c r="A8" s="161" t="str">
        <f>'ANEXO 6'!B7</f>
        <v>Unidad Responsable:</v>
      </c>
      <c r="B8" s="161"/>
      <c r="C8" s="161" t="str">
        <f>'ANEXO 6'!C7:K7</f>
        <v>Municipio de San Francisco de los Romo</v>
      </c>
      <c r="D8" s="161"/>
      <c r="E8" s="161"/>
      <c r="F8" s="161"/>
      <c r="G8" s="161"/>
      <c r="H8" s="161"/>
      <c r="I8" s="161"/>
      <c r="J8" s="161"/>
      <c r="K8" s="161"/>
      <c r="L8" s="161"/>
      <c r="M8" s="161"/>
      <c r="N8" s="161"/>
      <c r="O8" s="161"/>
      <c r="P8" s="161"/>
      <c r="Q8" s="161"/>
      <c r="R8" s="161"/>
    </row>
    <row r="9" spans="1:19" ht="15.5" customHeight="1">
      <c r="A9" s="161" t="str">
        <f>'ANEXO 6'!B8</f>
        <v>Tipo de Evaluación:</v>
      </c>
      <c r="B9" s="161"/>
      <c r="C9" s="161" t="str">
        <f>'ANEXO 6'!C8:K8</f>
        <v>Consistencia y Resultados</v>
      </c>
      <c r="D9" s="161"/>
      <c r="E9" s="161"/>
      <c r="F9" s="161"/>
      <c r="G9" s="161"/>
      <c r="H9" s="161"/>
      <c r="I9" s="161"/>
      <c r="J9" s="161"/>
      <c r="K9" s="161"/>
      <c r="L9" s="161"/>
      <c r="M9" s="161"/>
      <c r="N9" s="161"/>
      <c r="O9" s="161"/>
      <c r="P9" s="161"/>
      <c r="Q9" s="161"/>
      <c r="R9" s="161"/>
    </row>
    <row r="10" spans="1:19" ht="15.5" customHeight="1">
      <c r="A10" s="161" t="str">
        <f>'ANEXO 6'!B9</f>
        <v>Año de la Evaluación:</v>
      </c>
      <c r="B10" s="161"/>
      <c r="C10" s="161" t="str">
        <f>'ANEXO 6'!C9:K9</f>
        <v>2017 (Ejercicio 2016)</v>
      </c>
      <c r="D10" s="161"/>
      <c r="E10" s="161"/>
      <c r="F10" s="161"/>
      <c r="G10" s="161"/>
      <c r="H10" s="161"/>
      <c r="I10" s="161"/>
      <c r="J10" s="161"/>
      <c r="K10" s="161"/>
      <c r="L10" s="161"/>
      <c r="M10" s="161"/>
      <c r="N10" s="161"/>
      <c r="O10" s="161"/>
      <c r="P10" s="161"/>
      <c r="Q10" s="161"/>
      <c r="R10" s="161"/>
    </row>
    <row r="11" spans="1:19" ht="15.5" customHeight="1">
      <c r="A11" s="162"/>
      <c r="B11" s="162"/>
      <c r="C11" s="83"/>
      <c r="D11" s="160"/>
      <c r="E11" s="160"/>
      <c r="F11" s="160"/>
      <c r="G11" s="160"/>
      <c r="H11" s="160"/>
      <c r="I11" s="160"/>
      <c r="J11" s="160"/>
      <c r="K11" s="160"/>
      <c r="L11" s="160"/>
      <c r="M11" s="160"/>
      <c r="N11" s="160"/>
      <c r="O11" s="160"/>
      <c r="P11" s="160"/>
      <c r="Q11" s="160"/>
      <c r="R11" s="160"/>
    </row>
    <row r="12" spans="1:19" ht="16" thickBot="1">
      <c r="B12" s="49"/>
      <c r="C12" s="145"/>
      <c r="D12" s="145"/>
      <c r="E12" s="145"/>
      <c r="F12" s="145"/>
      <c r="G12" s="159"/>
      <c r="H12" s="159"/>
      <c r="I12" s="159"/>
      <c r="J12" s="159"/>
      <c r="K12" s="159"/>
      <c r="L12" s="159"/>
      <c r="M12" s="159"/>
      <c r="N12" s="159"/>
      <c r="O12" s="159"/>
      <c r="P12" s="159"/>
      <c r="Q12" s="159"/>
    </row>
    <row r="13" spans="1:19" ht="90" customHeight="1" thickBot="1">
      <c r="B13" s="154" t="s">
        <v>56</v>
      </c>
      <c r="C13" s="149" t="s">
        <v>57</v>
      </c>
      <c r="D13" s="149" t="s">
        <v>8</v>
      </c>
      <c r="E13" s="149" t="s">
        <v>58</v>
      </c>
      <c r="F13" s="156" t="s">
        <v>65</v>
      </c>
      <c r="G13" s="157"/>
      <c r="H13" s="153" t="s">
        <v>59</v>
      </c>
      <c r="I13" s="149" t="s">
        <v>60</v>
      </c>
      <c r="J13" s="151" t="s">
        <v>67</v>
      </c>
      <c r="K13" s="152"/>
      <c r="L13" s="152"/>
      <c r="M13" s="152"/>
      <c r="N13" s="152"/>
      <c r="O13" s="152"/>
      <c r="P13" s="153"/>
      <c r="Q13" s="149" t="s">
        <v>64</v>
      </c>
      <c r="R13" s="147" t="s">
        <v>66</v>
      </c>
      <c r="S13" s="58"/>
    </row>
    <row r="14" spans="1:19" s="12" customFormat="1" ht="90" customHeight="1" thickBot="1">
      <c r="B14" s="155"/>
      <c r="C14" s="150"/>
      <c r="D14" s="150"/>
      <c r="E14" s="150"/>
      <c r="F14" s="54" t="s">
        <v>62</v>
      </c>
      <c r="G14" s="54" t="s">
        <v>63</v>
      </c>
      <c r="H14" s="158"/>
      <c r="I14" s="150"/>
      <c r="J14" s="51">
        <v>41883</v>
      </c>
      <c r="K14" s="52">
        <v>42064</v>
      </c>
      <c r="L14" s="52">
        <v>42248</v>
      </c>
      <c r="M14" s="52">
        <v>42430</v>
      </c>
      <c r="N14" s="52">
        <v>42614</v>
      </c>
      <c r="O14" s="52">
        <v>42795</v>
      </c>
      <c r="P14" s="52">
        <v>42979</v>
      </c>
      <c r="Q14" s="150"/>
      <c r="R14" s="148"/>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C5" sqref="C5:S5"/>
    </sheetView>
  </sheetViews>
  <sheetFormatPr baseColWidth="10" defaultRowHeight="14" x14ac:dyDescent="0"/>
  <cols>
    <col min="2" max="19" width="8.6640625" customWidth="1"/>
  </cols>
  <sheetData>
    <row r="2" spans="1:19" ht="15">
      <c r="B2" s="143" t="s">
        <v>54</v>
      </c>
      <c r="C2" s="143"/>
      <c r="D2" s="143"/>
      <c r="E2" s="143"/>
      <c r="F2" s="143"/>
      <c r="G2" s="143"/>
      <c r="H2" s="143"/>
      <c r="I2" s="143"/>
      <c r="J2" s="143"/>
      <c r="K2" s="143"/>
      <c r="L2" s="143"/>
      <c r="M2" s="143"/>
      <c r="N2" s="143"/>
      <c r="O2" s="143"/>
      <c r="P2" s="143"/>
      <c r="Q2" s="143"/>
      <c r="R2" s="143"/>
      <c r="S2" s="143"/>
    </row>
    <row r="3" spans="1:19" ht="15">
      <c r="B3" s="167" t="s">
        <v>68</v>
      </c>
      <c r="C3" s="167"/>
      <c r="D3" s="167"/>
      <c r="E3" s="167"/>
      <c r="F3" s="167"/>
      <c r="G3" s="167"/>
      <c r="H3" s="167"/>
      <c r="I3" s="167"/>
      <c r="J3" s="167"/>
      <c r="K3" s="167"/>
      <c r="L3" s="167"/>
      <c r="M3" s="167"/>
      <c r="N3" s="167"/>
      <c r="O3" s="167"/>
      <c r="P3" s="167"/>
      <c r="Q3" s="167"/>
      <c r="R3" s="167"/>
      <c r="S3" s="167"/>
    </row>
    <row r="5" spans="1:19">
      <c r="A5" s="160" t="str">
        <f>'ANEXO 7a'!A5:B5</f>
        <v>Nombre del Programa:</v>
      </c>
      <c r="B5" s="160"/>
      <c r="C5" s="171" t="str">
        <f>'ANEXO 7a'!C5:R5</f>
        <v>FORTAMUN Municipio de San Francisco de los Romo</v>
      </c>
      <c r="D5" s="171"/>
      <c r="E5" s="171"/>
      <c r="F5" s="171"/>
      <c r="G5" s="171"/>
      <c r="H5" s="171"/>
      <c r="I5" s="171"/>
      <c r="J5" s="171"/>
      <c r="K5" s="171"/>
      <c r="L5" s="171"/>
      <c r="M5" s="171"/>
      <c r="N5" s="171"/>
      <c r="O5" s="171"/>
      <c r="P5" s="171"/>
      <c r="Q5" s="171"/>
      <c r="R5" s="171"/>
      <c r="S5" s="171"/>
    </row>
    <row r="6" spans="1:19">
      <c r="A6" s="160" t="str">
        <f>'ANEXO 7a'!A6:B6</f>
        <v>Modalidad:</v>
      </c>
      <c r="B6" s="160"/>
      <c r="C6" s="171" t="str">
        <f>'ANEXO 7a'!C6:R6</f>
        <v>Gasto Federalizado</v>
      </c>
      <c r="D6" s="171"/>
      <c r="E6" s="171"/>
      <c r="F6" s="171"/>
      <c r="G6" s="171"/>
      <c r="H6" s="171"/>
      <c r="I6" s="171"/>
      <c r="J6" s="171"/>
      <c r="K6" s="171"/>
      <c r="L6" s="171"/>
      <c r="M6" s="171"/>
      <c r="N6" s="171"/>
      <c r="O6" s="171"/>
      <c r="P6" s="171"/>
      <c r="Q6" s="171"/>
      <c r="R6" s="171"/>
      <c r="S6" s="171"/>
    </row>
    <row r="7" spans="1:19">
      <c r="A7" s="160" t="str">
        <f>'ANEXO 7a'!A7:B7</f>
        <v>Dependencia/Entidad:</v>
      </c>
      <c r="B7" s="160"/>
      <c r="C7" s="171" t="str">
        <f>'ANEXO 7a'!C7:R7</f>
        <v>CEPLAP Aguascalientes</v>
      </c>
      <c r="D7" s="171"/>
      <c r="E7" s="171"/>
      <c r="F7" s="171"/>
      <c r="G7" s="171"/>
      <c r="H7" s="171"/>
      <c r="I7" s="171"/>
      <c r="J7" s="171"/>
      <c r="K7" s="171"/>
      <c r="L7" s="171"/>
      <c r="M7" s="171"/>
      <c r="N7" s="171"/>
      <c r="O7" s="171"/>
      <c r="P7" s="171"/>
      <c r="Q7" s="171"/>
      <c r="R7" s="171"/>
      <c r="S7" s="171"/>
    </row>
    <row r="8" spans="1:19">
      <c r="A8" s="160" t="str">
        <f>'ANEXO 7a'!A8:B8</f>
        <v>Unidad Responsable:</v>
      </c>
      <c r="B8" s="160"/>
      <c r="C8" s="171" t="str">
        <f>'ANEXO 7a'!C8:R8</f>
        <v>Municipio de San Francisco de los Romo</v>
      </c>
      <c r="D8" s="171"/>
      <c r="E8" s="171"/>
      <c r="F8" s="171"/>
      <c r="G8" s="171"/>
      <c r="H8" s="171"/>
      <c r="I8" s="171"/>
      <c r="J8" s="171"/>
      <c r="K8" s="171"/>
      <c r="L8" s="171"/>
      <c r="M8" s="171"/>
      <c r="N8" s="171"/>
      <c r="O8" s="171"/>
      <c r="P8" s="171"/>
      <c r="Q8" s="171"/>
      <c r="R8" s="171"/>
      <c r="S8" s="171"/>
    </row>
    <row r="9" spans="1:19">
      <c r="A9" s="160" t="str">
        <f>'ANEXO 7a'!A9:B9</f>
        <v>Tipo de Evaluación:</v>
      </c>
      <c r="B9" s="160"/>
      <c r="C9" s="171" t="str">
        <f>'ANEXO 7a'!C9:R9</f>
        <v>Consistencia y Resultados</v>
      </c>
      <c r="D9" s="171"/>
      <c r="E9" s="171"/>
      <c r="F9" s="171"/>
      <c r="G9" s="171"/>
      <c r="H9" s="171"/>
      <c r="I9" s="171"/>
      <c r="J9" s="171"/>
      <c r="K9" s="171"/>
      <c r="L9" s="171"/>
      <c r="M9" s="171"/>
      <c r="N9" s="171"/>
      <c r="O9" s="171"/>
      <c r="P9" s="171"/>
      <c r="Q9" s="171"/>
      <c r="R9" s="171"/>
      <c r="S9" s="171"/>
    </row>
    <row r="10" spans="1:19">
      <c r="A10" s="160" t="str">
        <f>'ANEXO 7a'!A10:B10</f>
        <v>Año de la Evaluación:</v>
      </c>
      <c r="B10" s="160"/>
      <c r="C10" s="171" t="str">
        <f>'ANEXO 7a'!C10:R10</f>
        <v>2017 (Ejercicio 2016)</v>
      </c>
      <c r="D10" s="171"/>
      <c r="E10" s="171"/>
      <c r="F10" s="171"/>
      <c r="G10" s="171"/>
      <c r="H10" s="171"/>
      <c r="I10" s="171"/>
      <c r="J10" s="171"/>
      <c r="K10" s="171"/>
      <c r="L10" s="171"/>
      <c r="M10" s="171"/>
      <c r="N10" s="171"/>
      <c r="O10" s="171"/>
      <c r="P10" s="171"/>
      <c r="Q10" s="171"/>
      <c r="R10" s="171"/>
      <c r="S10" s="171"/>
    </row>
    <row r="11" spans="1:19" ht="15" thickBot="1"/>
    <row r="12" spans="1:19" ht="65" customHeight="1" thickBot="1">
      <c r="B12" s="163" t="s">
        <v>56</v>
      </c>
      <c r="C12" s="163" t="s">
        <v>57</v>
      </c>
      <c r="D12" s="163" t="s">
        <v>69</v>
      </c>
      <c r="E12" s="163" t="s">
        <v>70</v>
      </c>
      <c r="F12" s="163" t="s">
        <v>58</v>
      </c>
      <c r="G12" s="165" t="s">
        <v>71</v>
      </c>
      <c r="H12" s="166"/>
      <c r="I12" s="168" t="s">
        <v>59</v>
      </c>
      <c r="J12" s="163" t="s">
        <v>60</v>
      </c>
      <c r="K12" s="165" t="s">
        <v>67</v>
      </c>
      <c r="L12" s="170"/>
      <c r="M12" s="170"/>
      <c r="N12" s="170"/>
      <c r="O12" s="170"/>
      <c r="P12" s="170"/>
      <c r="Q12" s="166"/>
      <c r="R12" s="168" t="s">
        <v>61</v>
      </c>
      <c r="S12" s="163" t="s">
        <v>66</v>
      </c>
    </row>
    <row r="13" spans="1:19" ht="65" customHeight="1" thickBot="1">
      <c r="B13" s="164"/>
      <c r="C13" s="164"/>
      <c r="D13" s="164"/>
      <c r="E13" s="164"/>
      <c r="F13" s="164"/>
      <c r="G13" s="61" t="s">
        <v>62</v>
      </c>
      <c r="H13" s="61" t="s">
        <v>63</v>
      </c>
      <c r="I13" s="169"/>
      <c r="J13" s="164"/>
      <c r="K13" s="62">
        <v>41883</v>
      </c>
      <c r="L13" s="62">
        <v>42064</v>
      </c>
      <c r="M13" s="62">
        <v>42248</v>
      </c>
      <c r="N13" s="62">
        <v>42430</v>
      </c>
      <c r="O13" s="62">
        <v>42614</v>
      </c>
      <c r="P13" s="62">
        <v>42795</v>
      </c>
      <c r="Q13" s="62">
        <v>42979</v>
      </c>
      <c r="R13" s="169"/>
      <c r="S13" s="164"/>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E12:E13"/>
    <mergeCell ref="A9:B9"/>
    <mergeCell ref="A10:B10"/>
    <mergeCell ref="C5:S5"/>
    <mergeCell ref="C6:S6"/>
    <mergeCell ref="C7:S7"/>
    <mergeCell ref="C8:S8"/>
    <mergeCell ref="C9:S9"/>
    <mergeCell ref="C10:S10"/>
    <mergeCell ref="F12:F13"/>
    <mergeCell ref="G12:H12"/>
    <mergeCell ref="B2:S2"/>
    <mergeCell ref="B3:S3"/>
    <mergeCell ref="I12:I13"/>
    <mergeCell ref="J12:J13"/>
    <mergeCell ref="K12:Q12"/>
    <mergeCell ref="R12:R13"/>
    <mergeCell ref="S12:S13"/>
    <mergeCell ref="B12:B13"/>
    <mergeCell ref="C12:C13"/>
    <mergeCell ref="D12:D13"/>
    <mergeCell ref="A5:B5"/>
    <mergeCell ref="A6:B6"/>
    <mergeCell ref="A7:B7"/>
    <mergeCell ref="A8:B8"/>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I18" sqref="I18"/>
    </sheetView>
  </sheetViews>
  <sheetFormatPr baseColWidth="10" defaultRowHeight="14" x14ac:dyDescent="0"/>
  <sheetData>
    <row r="3" spans="2:9">
      <c r="B3" s="172" t="s">
        <v>126</v>
      </c>
      <c r="C3" s="172"/>
      <c r="D3" s="172"/>
      <c r="E3" s="172"/>
      <c r="F3" s="172"/>
      <c r="G3" s="172"/>
      <c r="H3" s="172"/>
      <c r="I3" s="172"/>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F10" sqref="F10"/>
    </sheetView>
  </sheetViews>
  <sheetFormatPr baseColWidth="10" defaultRowHeight="14" x14ac:dyDescent="0"/>
  <cols>
    <col min="2" max="2" width="51.33203125" customWidth="1"/>
    <col min="3" max="3" width="14.33203125" customWidth="1"/>
    <col min="4" max="4" width="16.1640625" customWidth="1"/>
  </cols>
  <sheetData>
    <row r="1" spans="2:5">
      <c r="B1" s="172" t="s">
        <v>125</v>
      </c>
      <c r="C1" s="172"/>
      <c r="D1" s="172"/>
      <c r="E1" s="172"/>
    </row>
    <row r="4" spans="2:5" ht="15" thickBot="1"/>
    <row r="5" spans="2:5" ht="55" customHeight="1">
      <c r="B5" s="173" t="s">
        <v>111</v>
      </c>
      <c r="C5" s="85" t="s">
        <v>112</v>
      </c>
      <c r="D5" s="173" t="s">
        <v>34</v>
      </c>
    </row>
    <row r="6" spans="2:5" ht="15" thickBot="1">
      <c r="B6" s="174"/>
      <c r="C6" s="86" t="s">
        <v>113</v>
      </c>
      <c r="D6" s="174"/>
    </row>
    <row r="7" spans="2:5" ht="27" thickBot="1">
      <c r="B7" s="87" t="s">
        <v>114</v>
      </c>
      <c r="C7" s="88" t="s">
        <v>115</v>
      </c>
      <c r="D7" s="88" t="s">
        <v>116</v>
      </c>
    </row>
    <row r="8" spans="2:5" ht="27" thickBot="1">
      <c r="B8" s="87" t="s">
        <v>117</v>
      </c>
      <c r="C8" s="88" t="s">
        <v>115</v>
      </c>
      <c r="D8" s="88" t="s">
        <v>116</v>
      </c>
    </row>
    <row r="9" spans="2:5" ht="27" thickBot="1">
      <c r="B9" s="87" t="s">
        <v>118</v>
      </c>
      <c r="C9" s="88" t="s">
        <v>115</v>
      </c>
      <c r="D9" s="88" t="s">
        <v>116</v>
      </c>
    </row>
    <row r="10" spans="2:5" ht="27" thickBot="1">
      <c r="B10" s="87" t="s">
        <v>119</v>
      </c>
      <c r="C10" s="88" t="s">
        <v>115</v>
      </c>
      <c r="D10" s="88" t="s">
        <v>116</v>
      </c>
    </row>
    <row r="11" spans="2:5" ht="27" thickBot="1">
      <c r="B11" s="87" t="s">
        <v>120</v>
      </c>
      <c r="C11" s="88" t="s">
        <v>115</v>
      </c>
      <c r="D11" s="88" t="s">
        <v>116</v>
      </c>
    </row>
    <row r="12" spans="2:5" ht="27" thickBot="1">
      <c r="B12" s="87" t="s">
        <v>121</v>
      </c>
      <c r="C12" s="88" t="s">
        <v>115</v>
      </c>
      <c r="D12" s="88" t="s">
        <v>116</v>
      </c>
    </row>
    <row r="13" spans="2:5" ht="27" thickBot="1">
      <c r="B13" s="87" t="s">
        <v>122</v>
      </c>
      <c r="C13" s="88" t="s">
        <v>115</v>
      </c>
      <c r="D13" s="88" t="s">
        <v>116</v>
      </c>
    </row>
    <row r="14" spans="2:5" ht="27" thickBot="1">
      <c r="B14" s="87" t="s">
        <v>123</v>
      </c>
      <c r="C14" s="88" t="s">
        <v>115</v>
      </c>
      <c r="D14" s="88" t="s">
        <v>116</v>
      </c>
    </row>
    <row r="15" spans="2:5" ht="27" thickBot="1">
      <c r="B15" s="87" t="s">
        <v>124</v>
      </c>
      <c r="C15" s="88" t="s">
        <v>115</v>
      </c>
      <c r="D15" s="88" t="s">
        <v>116</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C4" sqref="C4:F4"/>
    </sheetView>
  </sheetViews>
  <sheetFormatPr baseColWidth="10" defaultRowHeight="14" x14ac:dyDescent="0"/>
  <cols>
    <col min="1" max="1" width="15.6640625" customWidth="1"/>
    <col min="2" max="2" width="18.5" customWidth="1"/>
    <col min="3" max="8" width="15.6640625" customWidth="1"/>
  </cols>
  <sheetData>
    <row r="2" spans="2:8" ht="15">
      <c r="B2" s="143" t="s">
        <v>72</v>
      </c>
      <c r="C2" s="143"/>
      <c r="D2" s="143"/>
      <c r="E2" s="143"/>
      <c r="F2" s="143"/>
      <c r="G2" s="143"/>
      <c r="H2" s="143"/>
    </row>
    <row r="4" spans="2:8">
      <c r="B4" s="53" t="str">
        <f>'ANEXO 4_Indicadores'!B4</f>
        <v>Nombre del Programa:</v>
      </c>
      <c r="C4" s="142" t="str">
        <f>'ANEXO 4_Indicadores'!C4:O4</f>
        <v>FORTAMUN Municipio de San Francisco de los Romo</v>
      </c>
      <c r="D4" s="142"/>
      <c r="E4" s="142"/>
      <c r="F4" s="142"/>
    </row>
    <row r="5" spans="2:8">
      <c r="B5" s="83" t="str">
        <f>'ANEXO 4_Indicadores'!B5</f>
        <v>Modalidad:</v>
      </c>
      <c r="C5" s="142" t="str">
        <f>'ANEXO 4_Indicadores'!C5:O5</f>
        <v>Gasto Federalizado</v>
      </c>
      <c r="D5" s="142"/>
      <c r="E5" s="142"/>
      <c r="F5" s="142"/>
    </row>
    <row r="6" spans="2:8">
      <c r="B6" s="83" t="str">
        <f>'ANEXO 4_Indicadores'!B6</f>
        <v>Dependencia/Entidad:</v>
      </c>
      <c r="C6" s="142" t="str">
        <f>'ANEXO 4_Indicadores'!C6:O6</f>
        <v>CEPLAP Aguascalientes</v>
      </c>
      <c r="D6" s="142"/>
      <c r="E6" s="142"/>
      <c r="F6" s="142"/>
    </row>
    <row r="7" spans="2:8">
      <c r="B7" s="83" t="str">
        <f>'ANEXO 4_Indicadores'!B7</f>
        <v>Unidad Responsable:</v>
      </c>
      <c r="C7" s="142" t="str">
        <f>'ANEXO 4_Indicadores'!C7:O7</f>
        <v>Municipio de San Francisco de los Romo</v>
      </c>
      <c r="D7" s="142"/>
      <c r="E7" s="142"/>
      <c r="F7" s="142"/>
    </row>
    <row r="8" spans="2:8">
      <c r="B8" s="83" t="str">
        <f>'ANEXO 4_Indicadores'!B8</f>
        <v>Tipo de Evaluación:</v>
      </c>
      <c r="C8" s="142" t="str">
        <f>'ANEXO 4_Indicadores'!C8:O8</f>
        <v>Consistencia y Resultados</v>
      </c>
      <c r="D8" s="142"/>
      <c r="E8" s="142"/>
      <c r="F8" s="142"/>
    </row>
    <row r="9" spans="2:8">
      <c r="B9" s="83" t="str">
        <f>'ANEXO 4_Indicadores'!B9</f>
        <v>Año de la Evaluación:</v>
      </c>
      <c r="C9" s="142" t="str">
        <f>'ANEXO 4_Indicadores'!C9:O9</f>
        <v>2017 (Ejercicio 2016)</v>
      </c>
      <c r="D9" s="142"/>
      <c r="E9" s="142"/>
      <c r="F9" s="142"/>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85</v>
      </c>
      <c r="C15" s="176" t="s">
        <v>82</v>
      </c>
      <c r="D15" s="176" t="s">
        <v>82</v>
      </c>
      <c r="E15" s="176" t="s">
        <v>82</v>
      </c>
      <c r="F15" s="176" t="s">
        <v>82</v>
      </c>
      <c r="G15" s="176" t="s">
        <v>82</v>
      </c>
      <c r="H15" s="178" t="s">
        <v>82</v>
      </c>
    </row>
    <row r="16" spans="2:8" ht="15" thickBot="1">
      <c r="B16" s="69" t="s">
        <v>84</v>
      </c>
      <c r="C16" s="177"/>
      <c r="D16" s="177"/>
      <c r="E16" s="177"/>
      <c r="F16" s="177"/>
      <c r="G16" s="177"/>
      <c r="H16" s="179"/>
    </row>
    <row r="18" spans="2:8">
      <c r="B18" s="175" t="s">
        <v>83</v>
      </c>
      <c r="C18" s="175"/>
      <c r="D18" s="175"/>
      <c r="E18" s="175"/>
      <c r="F18" s="175"/>
      <c r="G18" s="175"/>
      <c r="H18" s="175"/>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J17" sqref="J17"/>
    </sheetView>
  </sheetViews>
  <sheetFormatPr baseColWidth="10" defaultRowHeight="14" x14ac:dyDescent="0"/>
  <cols>
    <col min="2" max="2" width="17.1640625" customWidth="1"/>
    <col min="3" max="19" width="6.6640625" customWidth="1"/>
  </cols>
  <sheetData>
    <row r="2" spans="2:19" ht="15">
      <c r="B2" s="75" t="s">
        <v>86</v>
      </c>
    </row>
    <row r="3" spans="2:19" ht="15">
      <c r="B3" s="76"/>
    </row>
    <row r="4" spans="2:19">
      <c r="B4" s="53" t="str">
        <f>'ANEXO 4_Indicadores'!B4</f>
        <v>Nombre del Programa:</v>
      </c>
      <c r="C4" s="142" t="str">
        <f>'ANEXO 4_Indicadores'!C4:O4</f>
        <v>FORTAMUN Municipio de San Francisco de los Romo</v>
      </c>
      <c r="D4" s="142"/>
      <c r="E4" s="142"/>
      <c r="F4" s="142"/>
      <c r="G4" s="142"/>
      <c r="H4" s="142"/>
    </row>
    <row r="5" spans="2:19">
      <c r="B5" s="83" t="str">
        <f>'ANEXO 4_Indicadores'!B5</f>
        <v>Modalidad:</v>
      </c>
      <c r="C5" s="142" t="str">
        <f>'ANEXO 4_Indicadores'!C5:O5</f>
        <v>Gasto Federalizado</v>
      </c>
      <c r="D5" s="142"/>
      <c r="E5" s="142"/>
      <c r="F5" s="142"/>
      <c r="G5" s="142"/>
      <c r="H5" s="142"/>
    </row>
    <row r="6" spans="2:19">
      <c r="B6" s="83" t="str">
        <f>'ANEXO 4_Indicadores'!B6</f>
        <v>Dependencia/Entidad:</v>
      </c>
      <c r="C6" s="142" t="str">
        <f>'ANEXO 4_Indicadores'!C6:O6</f>
        <v>CEPLAP Aguascalientes</v>
      </c>
      <c r="D6" s="142"/>
      <c r="E6" s="142"/>
      <c r="F6" s="142"/>
      <c r="G6" s="142"/>
      <c r="H6" s="142"/>
    </row>
    <row r="7" spans="2:19">
      <c r="B7" s="83" t="str">
        <f>'ANEXO 4_Indicadores'!B7</f>
        <v>Unidad Responsable:</v>
      </c>
      <c r="C7" s="142" t="str">
        <f>'ANEXO 4_Indicadores'!C7:O7</f>
        <v>Municipio de San Francisco de los Romo</v>
      </c>
      <c r="D7" s="142"/>
      <c r="E7" s="142"/>
      <c r="F7" s="142"/>
      <c r="G7" s="142"/>
      <c r="H7" s="142"/>
    </row>
    <row r="8" spans="2:19">
      <c r="B8" s="83" t="str">
        <f>'ANEXO 4_Indicadores'!B8</f>
        <v>Tipo de Evaluación:</v>
      </c>
      <c r="C8" s="142" t="str">
        <f>'ANEXO 4_Indicadores'!C8:O8</f>
        <v>Consistencia y Resultados</v>
      </c>
      <c r="D8" s="142"/>
      <c r="E8" s="142"/>
      <c r="F8" s="142"/>
      <c r="G8" s="142"/>
      <c r="H8" s="142"/>
    </row>
    <row r="9" spans="2:19">
      <c r="B9" s="83" t="str">
        <f>'ANEXO 4_Indicadores'!B9</f>
        <v>Año de la Evaluación:</v>
      </c>
      <c r="C9" s="142" t="str">
        <f>'ANEXO 4_Indicadores'!C9:O9</f>
        <v>2017 (Ejercicio 2016)</v>
      </c>
      <c r="D9" s="142"/>
      <c r="E9" s="142"/>
      <c r="F9" s="142"/>
      <c r="G9" s="142"/>
      <c r="H9" s="142"/>
    </row>
    <row r="10" spans="2:19" ht="17" thickBot="1">
      <c r="B10" s="73"/>
    </row>
    <row r="11" spans="2:19" ht="65" customHeight="1">
      <c r="B11" s="180" t="s">
        <v>87</v>
      </c>
      <c r="C11" s="182" t="s">
        <v>88</v>
      </c>
      <c r="D11" s="182" t="s">
        <v>89</v>
      </c>
      <c r="E11" s="182" t="s">
        <v>90</v>
      </c>
      <c r="F11" s="182" t="s">
        <v>91</v>
      </c>
      <c r="G11" s="182" t="s">
        <v>92</v>
      </c>
      <c r="H11" s="186" t="s">
        <v>93</v>
      </c>
      <c r="I11" s="186" t="s">
        <v>94</v>
      </c>
      <c r="J11" s="186" t="s">
        <v>95</v>
      </c>
      <c r="K11" s="182" t="s">
        <v>99</v>
      </c>
      <c r="L11" s="182" t="s">
        <v>100</v>
      </c>
      <c r="M11" s="182" t="s">
        <v>101</v>
      </c>
      <c r="N11" s="182" t="s">
        <v>102</v>
      </c>
      <c r="O11" s="182" t="s">
        <v>103</v>
      </c>
      <c r="P11" s="182" t="s">
        <v>104</v>
      </c>
      <c r="Q11" s="182" t="s">
        <v>96</v>
      </c>
      <c r="R11" s="182" t="s">
        <v>97</v>
      </c>
      <c r="S11" s="184" t="s">
        <v>98</v>
      </c>
    </row>
    <row r="12" spans="2:19" ht="65" customHeight="1" thickBot="1">
      <c r="B12" s="181"/>
      <c r="C12" s="183"/>
      <c r="D12" s="183"/>
      <c r="E12" s="183"/>
      <c r="F12" s="183"/>
      <c r="G12" s="183"/>
      <c r="H12" s="187"/>
      <c r="I12" s="187"/>
      <c r="J12" s="187"/>
      <c r="K12" s="183"/>
      <c r="L12" s="183"/>
      <c r="M12" s="183"/>
      <c r="N12" s="183"/>
      <c r="O12" s="183"/>
      <c r="P12" s="183"/>
      <c r="Q12" s="183"/>
      <c r="R12" s="183"/>
      <c r="S12" s="185"/>
    </row>
    <row r="13" spans="2:19" ht="60" customHeight="1" thickBot="1">
      <c r="B13" s="81"/>
      <c r="C13" s="78"/>
      <c r="D13" s="77"/>
      <c r="E13" s="78"/>
      <c r="F13" s="77"/>
      <c r="G13" s="78"/>
      <c r="H13" s="79"/>
      <c r="I13" s="80"/>
      <c r="J13" s="80"/>
      <c r="K13" s="80"/>
      <c r="L13" s="80"/>
      <c r="M13" s="80"/>
      <c r="N13" s="80"/>
      <c r="O13" s="80"/>
      <c r="P13" s="80"/>
      <c r="Q13" s="80"/>
      <c r="R13" s="80"/>
      <c r="S13" s="74"/>
    </row>
    <row r="14" spans="2:19" ht="16">
      <c r="B14" s="41"/>
    </row>
  </sheetData>
  <mergeCells count="24">
    <mergeCell ref="H11:H12"/>
    <mergeCell ref="I11:I12"/>
    <mergeCell ref="J11:J12"/>
    <mergeCell ref="C4:H4"/>
    <mergeCell ref="C5:H5"/>
    <mergeCell ref="C6:H6"/>
    <mergeCell ref="C7:H7"/>
    <mergeCell ref="C8:H8"/>
    <mergeCell ref="C9:H9"/>
    <mergeCell ref="G11:G12"/>
    <mergeCell ref="Q11:Q12"/>
    <mergeCell ref="R11:R12"/>
    <mergeCell ref="S11:S12"/>
    <mergeCell ref="K11:K12"/>
    <mergeCell ref="L11:L12"/>
    <mergeCell ref="M11:M12"/>
    <mergeCell ref="N11:N12"/>
    <mergeCell ref="O11:O12"/>
    <mergeCell ref="P11:P12"/>
    <mergeCell ref="B11:B12"/>
    <mergeCell ref="C11:C12"/>
    <mergeCell ref="D11:D12"/>
    <mergeCell ref="E11:E12"/>
    <mergeCell ref="F11:F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 x14ac:dyDescent="0"/>
  <cols>
    <col min="2" max="2" width="13.1640625" customWidth="1"/>
  </cols>
  <sheetData>
    <row r="2" spans="2:6" ht="15">
      <c r="B2" s="43" t="s">
        <v>105</v>
      </c>
    </row>
    <row r="3" spans="2:6">
      <c r="B3" s="82"/>
    </row>
    <row r="4" spans="2:6" ht="46" customHeight="1">
      <c r="B4" s="90" t="s">
        <v>106</v>
      </c>
      <c r="C4" s="91" t="s">
        <v>127</v>
      </c>
      <c r="D4" s="90" t="s">
        <v>8</v>
      </c>
      <c r="E4" s="91" t="s">
        <v>58</v>
      </c>
      <c r="F4" s="90" t="s">
        <v>128</v>
      </c>
    </row>
    <row r="5" spans="2:6" ht="28" customHeight="1">
      <c r="B5" s="92"/>
      <c r="C5" s="92"/>
      <c r="D5" s="92"/>
      <c r="E5" s="92"/>
      <c r="F5" s="92"/>
    </row>
    <row r="6" spans="2:6" ht="29" customHeight="1">
      <c r="B6" s="92"/>
      <c r="C6" s="92"/>
      <c r="D6" s="92"/>
      <c r="E6" s="92"/>
      <c r="F6" s="92"/>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84"/>
  <sheetViews>
    <sheetView workbookViewId="0">
      <selection activeCell="H8" sqref="H8"/>
    </sheetView>
  </sheetViews>
  <sheetFormatPr baseColWidth="10" defaultRowHeight="14" x14ac:dyDescent="0"/>
  <cols>
    <col min="2" max="2" width="16.6640625" customWidth="1"/>
    <col min="3" max="3" width="12.6640625" customWidth="1"/>
    <col min="4" max="4" width="20.33203125" customWidth="1"/>
    <col min="5" max="5" width="14.33203125" customWidth="1"/>
  </cols>
  <sheetData>
    <row r="2" spans="2:6">
      <c r="B2" s="172" t="s">
        <v>198</v>
      </c>
      <c r="C2" s="172"/>
      <c r="D2" s="172"/>
      <c r="E2" s="172"/>
      <c r="F2" s="172"/>
    </row>
    <row r="4" spans="2:6" ht="15" thickBot="1"/>
    <row r="5" spans="2:6" ht="15" thickBot="1">
      <c r="B5" s="93" t="s">
        <v>129</v>
      </c>
      <c r="C5" s="227" t="s">
        <v>130</v>
      </c>
      <c r="D5" s="228"/>
      <c r="E5" s="113" t="s">
        <v>131</v>
      </c>
      <c r="F5" s="113" t="s">
        <v>93</v>
      </c>
    </row>
    <row r="6" spans="2:6" ht="19" thickBot="1">
      <c r="B6" s="94"/>
      <c r="C6" s="96">
        <v>1100</v>
      </c>
      <c r="D6" s="115" t="s">
        <v>133</v>
      </c>
      <c r="E6" s="97" t="s">
        <v>225</v>
      </c>
      <c r="F6" s="129">
        <v>8465372</v>
      </c>
    </row>
    <row r="7" spans="2:6" ht="19" thickBot="1">
      <c r="B7" s="94"/>
      <c r="C7" s="96">
        <v>1200</v>
      </c>
      <c r="D7" s="115" t="s">
        <v>135</v>
      </c>
      <c r="E7" s="97" t="s">
        <v>134</v>
      </c>
      <c r="F7" s="98">
        <v>0</v>
      </c>
    </row>
    <row r="8" spans="2:6" ht="28" thickBot="1">
      <c r="B8" s="94"/>
      <c r="C8" s="219">
        <v>1300</v>
      </c>
      <c r="D8" s="188" t="s">
        <v>136</v>
      </c>
      <c r="E8" s="97" t="s">
        <v>226</v>
      </c>
      <c r="F8" s="129">
        <v>38045</v>
      </c>
    </row>
    <row r="9" spans="2:6" ht="28" thickBot="1">
      <c r="B9" s="95" t="s">
        <v>132</v>
      </c>
      <c r="C9" s="225"/>
      <c r="D9" s="226"/>
      <c r="E9" s="97" t="s">
        <v>227</v>
      </c>
      <c r="F9" s="129">
        <v>1732592</v>
      </c>
    </row>
    <row r="10" spans="2:6" ht="15" thickBot="1">
      <c r="B10" s="94"/>
      <c r="C10" s="220"/>
      <c r="D10" s="221"/>
      <c r="E10" s="97" t="s">
        <v>228</v>
      </c>
      <c r="F10" s="129">
        <v>266177</v>
      </c>
    </row>
    <row r="11" spans="2:6" ht="19" thickBot="1">
      <c r="B11" s="94"/>
      <c r="C11" s="96">
        <v>1400</v>
      </c>
      <c r="D11" s="115" t="s">
        <v>137</v>
      </c>
      <c r="E11" s="97" t="s">
        <v>229</v>
      </c>
      <c r="F11" s="129">
        <v>263424</v>
      </c>
    </row>
    <row r="12" spans="2:6" ht="19" thickBot="1">
      <c r="B12" s="94"/>
      <c r="C12" s="219">
        <v>1500</v>
      </c>
      <c r="D12" s="188" t="s">
        <v>138</v>
      </c>
      <c r="E12" s="97" t="s">
        <v>230</v>
      </c>
      <c r="F12" s="129">
        <v>2548777</v>
      </c>
    </row>
    <row r="13" spans="2:6" ht="19" thickBot="1">
      <c r="B13" s="126"/>
      <c r="C13" s="220"/>
      <c r="D13" s="221"/>
      <c r="E13" s="97" t="s">
        <v>231</v>
      </c>
      <c r="F13" s="129">
        <v>678000</v>
      </c>
    </row>
    <row r="14" spans="2:6" ht="15" thickBot="1">
      <c r="B14" s="127"/>
      <c r="C14" s="96">
        <v>1600</v>
      </c>
      <c r="D14" s="115" t="s">
        <v>139</v>
      </c>
      <c r="E14" s="97" t="s">
        <v>134</v>
      </c>
      <c r="F14" s="98">
        <v>0</v>
      </c>
    </row>
    <row r="15" spans="2:6" ht="19" thickBot="1">
      <c r="B15" s="127"/>
      <c r="C15" s="96">
        <v>1700</v>
      </c>
      <c r="D15" s="115" t="s">
        <v>140</v>
      </c>
      <c r="E15" s="97" t="s">
        <v>134</v>
      </c>
      <c r="F15" s="98">
        <v>0</v>
      </c>
    </row>
    <row r="16" spans="2:6" ht="15" thickBot="1">
      <c r="B16" s="128"/>
      <c r="C16" s="227" t="s">
        <v>141</v>
      </c>
      <c r="D16" s="229"/>
      <c r="E16" s="228"/>
      <c r="F16" s="130">
        <v>13992387</v>
      </c>
    </row>
    <row r="17" spans="2:6" ht="19" thickBot="1">
      <c r="B17" s="99"/>
      <c r="C17" s="219">
        <v>2100</v>
      </c>
      <c r="D17" s="188" t="s">
        <v>143</v>
      </c>
      <c r="E17" s="97" t="s">
        <v>232</v>
      </c>
      <c r="F17" s="129">
        <v>52778</v>
      </c>
    </row>
    <row r="18" spans="2:6" ht="28" thickBot="1">
      <c r="B18" s="99"/>
      <c r="C18" s="225"/>
      <c r="D18" s="226"/>
      <c r="E18" s="97" t="s">
        <v>233</v>
      </c>
      <c r="F18" s="129">
        <v>27631</v>
      </c>
    </row>
    <row r="19" spans="2:6" ht="19" thickBot="1">
      <c r="B19" s="99"/>
      <c r="C19" s="220"/>
      <c r="D19" s="221"/>
      <c r="E19" s="97" t="s">
        <v>234</v>
      </c>
      <c r="F19" s="129">
        <v>2993</v>
      </c>
    </row>
    <row r="20" spans="2:6" ht="28" thickBot="1">
      <c r="B20" s="99"/>
      <c r="C20" s="96">
        <v>2200</v>
      </c>
      <c r="D20" s="115" t="s">
        <v>144</v>
      </c>
      <c r="E20" s="97" t="s">
        <v>235</v>
      </c>
      <c r="F20" s="129">
        <v>29293</v>
      </c>
    </row>
    <row r="21" spans="2:6" ht="19" thickBot="1">
      <c r="B21" s="100" t="s">
        <v>142</v>
      </c>
      <c r="C21" s="96">
        <v>2300</v>
      </c>
      <c r="D21" s="115" t="s">
        <v>145</v>
      </c>
      <c r="E21" s="97" t="s">
        <v>134</v>
      </c>
      <c r="F21" s="98">
        <v>0</v>
      </c>
    </row>
    <row r="22" spans="2:6" ht="19" thickBot="1">
      <c r="B22" s="101"/>
      <c r="C22" s="96">
        <v>2400</v>
      </c>
      <c r="D22" s="115" t="s">
        <v>146</v>
      </c>
      <c r="E22" s="97" t="s">
        <v>236</v>
      </c>
      <c r="F22" s="129">
        <v>30689</v>
      </c>
    </row>
    <row r="23" spans="2:6" ht="28" thickBot="1">
      <c r="B23" s="101"/>
      <c r="C23" s="96">
        <v>2500</v>
      </c>
      <c r="D23" s="115" t="s">
        <v>147</v>
      </c>
      <c r="E23" s="97" t="s">
        <v>134</v>
      </c>
      <c r="F23" s="98">
        <v>0</v>
      </c>
    </row>
    <row r="24" spans="2:6" ht="15" thickBot="1">
      <c r="B24" s="101"/>
      <c r="C24" s="219">
        <v>2600</v>
      </c>
      <c r="D24" s="188" t="s">
        <v>148</v>
      </c>
      <c r="E24" s="97" t="s">
        <v>237</v>
      </c>
      <c r="F24" s="129">
        <v>2704049</v>
      </c>
    </row>
    <row r="25" spans="2:6" ht="19" thickBot="1">
      <c r="B25" s="107"/>
      <c r="C25" s="220"/>
      <c r="D25" s="221"/>
      <c r="E25" s="97" t="s">
        <v>238</v>
      </c>
      <c r="F25" s="129">
        <v>75218</v>
      </c>
    </row>
    <row r="26" spans="2:6" ht="19" thickBot="1">
      <c r="B26" s="131"/>
      <c r="C26" s="219">
        <v>2700</v>
      </c>
      <c r="D26" s="188" t="s">
        <v>149</v>
      </c>
      <c r="E26" s="97" t="s">
        <v>239</v>
      </c>
      <c r="F26" s="129">
        <v>35078</v>
      </c>
    </row>
    <row r="27" spans="2:6" ht="19" thickBot="1">
      <c r="B27" s="131"/>
      <c r="C27" s="220"/>
      <c r="D27" s="221"/>
      <c r="E27" s="97" t="s">
        <v>240</v>
      </c>
      <c r="F27" s="129">
        <v>12702</v>
      </c>
    </row>
    <row r="28" spans="2:6" ht="19" thickBot="1">
      <c r="B28" s="131"/>
      <c r="C28" s="96">
        <v>2800</v>
      </c>
      <c r="D28" s="115" t="s">
        <v>150</v>
      </c>
      <c r="E28" s="97" t="s">
        <v>241</v>
      </c>
      <c r="F28" s="98">
        <v>0</v>
      </c>
    </row>
    <row r="29" spans="2:6" ht="19" thickBot="1">
      <c r="B29" s="131"/>
      <c r="C29" s="219">
        <v>2900</v>
      </c>
      <c r="D29" s="188" t="s">
        <v>151</v>
      </c>
      <c r="E29" s="132" t="s">
        <v>242</v>
      </c>
      <c r="F29" s="133">
        <v>15080</v>
      </c>
    </row>
    <row r="30" spans="2:6" ht="28" thickBot="1">
      <c r="B30" s="131"/>
      <c r="C30" s="225"/>
      <c r="D30" s="226"/>
      <c r="E30" s="112" t="s">
        <v>243</v>
      </c>
      <c r="F30" s="134">
        <v>846454</v>
      </c>
    </row>
    <row r="31" spans="2:6" ht="28" thickBot="1">
      <c r="B31" s="131"/>
      <c r="C31" s="230"/>
      <c r="D31" s="189"/>
      <c r="E31" s="112" t="s">
        <v>244</v>
      </c>
      <c r="F31" s="134">
        <v>12297</v>
      </c>
    </row>
    <row r="32" spans="2:6" ht="15" thickBot="1">
      <c r="B32" s="102"/>
      <c r="C32" s="222" t="s">
        <v>152</v>
      </c>
      <c r="D32" s="223"/>
      <c r="E32" s="224"/>
      <c r="F32" s="135">
        <v>3852730</v>
      </c>
    </row>
    <row r="33" spans="2:6" ht="15" thickBot="1">
      <c r="B33" s="99"/>
      <c r="C33" s="96">
        <v>3100</v>
      </c>
      <c r="D33" s="115" t="s">
        <v>154</v>
      </c>
      <c r="E33" s="97" t="s">
        <v>245</v>
      </c>
      <c r="F33" s="129">
        <v>120629</v>
      </c>
    </row>
    <row r="34" spans="2:6" ht="15" thickBot="1">
      <c r="B34" s="99"/>
      <c r="C34" s="96"/>
      <c r="D34" s="115"/>
      <c r="E34" s="97" t="s">
        <v>246</v>
      </c>
      <c r="F34" s="129">
        <v>48853</v>
      </c>
    </row>
    <row r="35" spans="2:6" ht="15" thickBot="1">
      <c r="B35" s="99"/>
      <c r="C35" s="96">
        <v>3200</v>
      </c>
      <c r="D35" s="115" t="s">
        <v>155</v>
      </c>
      <c r="E35" s="97" t="s">
        <v>134</v>
      </c>
      <c r="F35" s="98">
        <v>0</v>
      </c>
    </row>
    <row r="36" spans="2:6" ht="28" thickBot="1">
      <c r="B36" s="99"/>
      <c r="C36" s="96">
        <v>3300</v>
      </c>
      <c r="D36" s="115" t="s">
        <v>156</v>
      </c>
      <c r="E36" s="97" t="s">
        <v>134</v>
      </c>
      <c r="F36" s="98">
        <v>0</v>
      </c>
    </row>
    <row r="37" spans="2:6" ht="19" thickBot="1">
      <c r="B37" s="103"/>
      <c r="C37" s="219">
        <v>3400</v>
      </c>
      <c r="D37" s="188" t="s">
        <v>157</v>
      </c>
      <c r="E37" s="97" t="s">
        <v>247</v>
      </c>
      <c r="F37" s="129">
        <v>6521</v>
      </c>
    </row>
    <row r="38" spans="2:6" ht="19" thickBot="1">
      <c r="B38" s="100" t="s">
        <v>153</v>
      </c>
      <c r="C38" s="220"/>
      <c r="D38" s="221"/>
      <c r="E38" s="97" t="s">
        <v>248</v>
      </c>
      <c r="F38" s="129">
        <v>541410</v>
      </c>
    </row>
    <row r="39" spans="2:6" ht="37" thickBot="1">
      <c r="B39" s="101"/>
      <c r="C39" s="219">
        <v>3500</v>
      </c>
      <c r="D39" s="188" t="s">
        <v>158</v>
      </c>
      <c r="E39" s="97" t="s">
        <v>249</v>
      </c>
      <c r="F39" s="136">
        <v>3109</v>
      </c>
    </row>
    <row r="40" spans="2:6" ht="28" thickBot="1">
      <c r="B40" s="101"/>
      <c r="C40" s="225"/>
      <c r="D40" s="226"/>
      <c r="E40" s="97" t="s">
        <v>250</v>
      </c>
      <c r="F40" s="129">
        <v>13340</v>
      </c>
    </row>
    <row r="41" spans="2:6" ht="19" thickBot="1">
      <c r="B41" s="101"/>
      <c r="C41" s="220"/>
      <c r="D41" s="221"/>
      <c r="E41" s="97" t="s">
        <v>251</v>
      </c>
      <c r="F41" s="129">
        <v>570906</v>
      </c>
    </row>
    <row r="42" spans="2:6" ht="19" thickBot="1">
      <c r="B42" s="107"/>
      <c r="C42" s="96">
        <v>3600</v>
      </c>
      <c r="D42" s="115" t="s">
        <v>159</v>
      </c>
      <c r="E42" s="97" t="s">
        <v>134</v>
      </c>
      <c r="F42" s="98">
        <v>0</v>
      </c>
    </row>
    <row r="43" spans="2:6" ht="15" thickBot="1">
      <c r="B43" s="131"/>
      <c r="C43" s="96">
        <v>3700</v>
      </c>
      <c r="D43" s="115" t="s">
        <v>160</v>
      </c>
      <c r="E43" s="97" t="s">
        <v>134</v>
      </c>
      <c r="F43" s="98">
        <v>0</v>
      </c>
    </row>
    <row r="44" spans="2:6" ht="15" thickBot="1">
      <c r="B44" s="131"/>
      <c r="C44" s="96">
        <v>3800</v>
      </c>
      <c r="D44" s="115" t="s">
        <v>161</v>
      </c>
      <c r="E44" s="97" t="s">
        <v>134</v>
      </c>
      <c r="F44" s="98">
        <v>0</v>
      </c>
    </row>
    <row r="45" spans="2:6" ht="19" thickBot="1">
      <c r="B45" s="131"/>
      <c r="C45" s="219">
        <v>3900</v>
      </c>
      <c r="D45" s="188" t="s">
        <v>162</v>
      </c>
      <c r="E45" s="97" t="s">
        <v>252</v>
      </c>
      <c r="F45" s="129">
        <v>58016</v>
      </c>
    </row>
    <row r="46" spans="2:6" ht="19" thickBot="1">
      <c r="B46" s="131"/>
      <c r="C46" s="220"/>
      <c r="D46" s="221"/>
      <c r="E46" s="97" t="s">
        <v>253</v>
      </c>
      <c r="F46" s="129">
        <v>1334</v>
      </c>
    </row>
    <row r="47" spans="2:6" ht="15" thickBot="1">
      <c r="B47" s="102"/>
      <c r="C47" s="210" t="s">
        <v>163</v>
      </c>
      <c r="D47" s="211"/>
      <c r="E47" s="212"/>
      <c r="F47" s="135">
        <v>4566692</v>
      </c>
    </row>
    <row r="48" spans="2:6" ht="19" thickBot="1">
      <c r="B48" s="99"/>
      <c r="C48" s="96">
        <v>4100</v>
      </c>
      <c r="D48" s="115" t="s">
        <v>165</v>
      </c>
      <c r="E48" s="97" t="s">
        <v>134</v>
      </c>
      <c r="F48" s="98">
        <v>0</v>
      </c>
    </row>
    <row r="49" spans="2:6" ht="19" thickBot="1">
      <c r="B49" s="99"/>
      <c r="C49" s="96">
        <v>4200</v>
      </c>
      <c r="D49" s="115" t="s">
        <v>166</v>
      </c>
      <c r="E49" s="97" t="s">
        <v>134</v>
      </c>
      <c r="F49" s="98">
        <v>0</v>
      </c>
    </row>
    <row r="50" spans="2:6" ht="15" thickBot="1">
      <c r="B50" s="103"/>
      <c r="C50" s="96">
        <v>4300</v>
      </c>
      <c r="D50" s="115" t="s">
        <v>167</v>
      </c>
      <c r="E50" s="97" t="s">
        <v>134</v>
      </c>
      <c r="F50" s="98">
        <v>0</v>
      </c>
    </row>
    <row r="51" spans="2:6" ht="15" thickBot="1">
      <c r="B51" s="104">
        <v>166.66666666666666</v>
      </c>
      <c r="C51" s="96">
        <v>4400</v>
      </c>
      <c r="D51" s="115" t="s">
        <v>168</v>
      </c>
      <c r="E51" s="97" t="s">
        <v>134</v>
      </c>
      <c r="F51" s="98">
        <v>0</v>
      </c>
    </row>
    <row r="52" spans="2:6" ht="19" thickBot="1">
      <c r="B52" s="100" t="s">
        <v>164</v>
      </c>
      <c r="C52" s="96">
        <v>4500</v>
      </c>
      <c r="D52" s="115" t="s">
        <v>169</v>
      </c>
      <c r="E52" s="97" t="s">
        <v>134</v>
      </c>
      <c r="F52" s="98">
        <v>0</v>
      </c>
    </row>
    <row r="53" spans="2:6" ht="19" thickBot="1">
      <c r="B53" s="101"/>
      <c r="C53" s="96">
        <v>4600</v>
      </c>
      <c r="D53" s="115" t="s">
        <v>170</v>
      </c>
      <c r="E53" s="97" t="s">
        <v>134</v>
      </c>
      <c r="F53" s="98">
        <v>0</v>
      </c>
    </row>
    <row r="54" spans="2:6" ht="19" thickBot="1">
      <c r="B54" s="101"/>
      <c r="C54" s="96">
        <v>4700</v>
      </c>
      <c r="D54" s="115" t="s">
        <v>171</v>
      </c>
      <c r="E54" s="97" t="s">
        <v>134</v>
      </c>
      <c r="F54" s="98">
        <v>0</v>
      </c>
    </row>
    <row r="55" spans="2:6" ht="15" thickBot="1">
      <c r="B55" s="101"/>
      <c r="C55" s="96">
        <v>4800</v>
      </c>
      <c r="D55" s="115" t="s">
        <v>172</v>
      </c>
      <c r="E55" s="97" t="s">
        <v>134</v>
      </c>
      <c r="F55" s="98">
        <v>0</v>
      </c>
    </row>
    <row r="56" spans="2:6" ht="15" thickBot="1">
      <c r="B56" s="105"/>
      <c r="C56" s="96">
        <v>4900</v>
      </c>
      <c r="D56" s="115" t="s">
        <v>173</v>
      </c>
      <c r="E56" s="97" t="s">
        <v>134</v>
      </c>
      <c r="F56" s="98">
        <v>0</v>
      </c>
    </row>
    <row r="57" spans="2:6" ht="19" thickBot="1">
      <c r="B57" s="99"/>
      <c r="C57" s="219">
        <v>5100</v>
      </c>
      <c r="D57" s="188" t="s">
        <v>175</v>
      </c>
      <c r="E57" s="97" t="s">
        <v>254</v>
      </c>
      <c r="F57" s="136">
        <v>9930</v>
      </c>
    </row>
    <row r="58" spans="2:6" ht="19" thickBot="1">
      <c r="B58" s="99"/>
      <c r="C58" s="220"/>
      <c r="D58" s="221"/>
      <c r="E58" s="97" t="s">
        <v>255</v>
      </c>
      <c r="F58" s="129">
        <v>15200</v>
      </c>
    </row>
    <row r="59" spans="2:6" ht="19" thickBot="1">
      <c r="B59" s="99"/>
      <c r="C59" s="96">
        <v>5200</v>
      </c>
      <c r="D59" s="115" t="s">
        <v>176</v>
      </c>
      <c r="E59" s="97" t="s">
        <v>256</v>
      </c>
      <c r="F59" s="129">
        <v>147680</v>
      </c>
    </row>
    <row r="60" spans="2:6" ht="19" thickBot="1">
      <c r="B60" s="106"/>
      <c r="C60" s="96">
        <v>5300</v>
      </c>
      <c r="D60" s="115" t="s">
        <v>177</v>
      </c>
      <c r="E60" s="97" t="s">
        <v>134</v>
      </c>
      <c r="F60" s="98">
        <v>0</v>
      </c>
    </row>
    <row r="61" spans="2:6" ht="19" thickBot="1">
      <c r="B61" s="100" t="s">
        <v>174</v>
      </c>
      <c r="C61" s="96">
        <v>5400</v>
      </c>
      <c r="D61" s="115" t="s">
        <v>178</v>
      </c>
      <c r="E61" s="97" t="s">
        <v>257</v>
      </c>
      <c r="F61" s="129">
        <v>1758404</v>
      </c>
    </row>
    <row r="62" spans="2:6" ht="15" thickBot="1">
      <c r="B62" s="101"/>
      <c r="C62" s="96">
        <v>5500</v>
      </c>
      <c r="D62" s="115" t="s">
        <v>179</v>
      </c>
      <c r="E62" s="97" t="s">
        <v>134</v>
      </c>
      <c r="F62" s="98">
        <v>0</v>
      </c>
    </row>
    <row r="63" spans="2:6" ht="19" thickBot="1">
      <c r="B63" s="101"/>
      <c r="C63" s="96">
        <v>5600</v>
      </c>
      <c r="D63" s="115" t="s">
        <v>180</v>
      </c>
      <c r="E63" s="97" t="s">
        <v>258</v>
      </c>
      <c r="F63" s="129">
        <v>46153</v>
      </c>
    </row>
    <row r="64" spans="2:6" ht="15" thickBot="1">
      <c r="B64" s="101"/>
      <c r="C64" s="96">
        <v>5700</v>
      </c>
      <c r="D64" s="115" t="s">
        <v>181</v>
      </c>
      <c r="E64" s="97" t="s">
        <v>134</v>
      </c>
      <c r="F64" s="98">
        <v>0</v>
      </c>
    </row>
    <row r="65" spans="2:6" ht="15" thickBot="1">
      <c r="B65" s="101"/>
      <c r="C65" s="96">
        <v>5800</v>
      </c>
      <c r="D65" s="115" t="s">
        <v>182</v>
      </c>
      <c r="E65" s="97" t="s">
        <v>134</v>
      </c>
      <c r="F65" s="98">
        <v>0</v>
      </c>
    </row>
    <row r="66" spans="2:6" ht="16" thickBot="1">
      <c r="B66" s="107"/>
      <c r="C66" s="96">
        <v>5900</v>
      </c>
      <c r="D66" s="115" t="s">
        <v>183</v>
      </c>
      <c r="E66" s="97" t="s">
        <v>134</v>
      </c>
      <c r="F66" s="98">
        <v>0</v>
      </c>
    </row>
    <row r="67" spans="2:6" ht="15" thickBot="1">
      <c r="B67" s="102"/>
      <c r="C67" s="210" t="s">
        <v>184</v>
      </c>
      <c r="D67" s="211"/>
      <c r="E67" s="212"/>
      <c r="F67" s="135">
        <v>1977367</v>
      </c>
    </row>
    <row r="68" spans="2:6" ht="19" thickBot="1">
      <c r="B68" s="106"/>
      <c r="C68" s="96">
        <v>6100</v>
      </c>
      <c r="D68" s="115" t="s">
        <v>186</v>
      </c>
      <c r="E68" s="97" t="s">
        <v>134</v>
      </c>
      <c r="F68" s="98">
        <v>0</v>
      </c>
    </row>
    <row r="69" spans="2:6" ht="15" thickBot="1">
      <c r="B69" s="100" t="s">
        <v>185</v>
      </c>
      <c r="C69" s="96">
        <v>6200</v>
      </c>
      <c r="D69" s="115" t="s">
        <v>187</v>
      </c>
      <c r="E69" s="97" t="s">
        <v>134</v>
      </c>
      <c r="F69" s="98">
        <v>0</v>
      </c>
    </row>
    <row r="70" spans="2:6" ht="19" thickBot="1">
      <c r="B70" s="101"/>
      <c r="C70" s="96">
        <v>6300</v>
      </c>
      <c r="D70" s="115" t="s">
        <v>188</v>
      </c>
      <c r="E70" s="97" t="s">
        <v>134</v>
      </c>
      <c r="F70" s="98">
        <v>0</v>
      </c>
    </row>
    <row r="71" spans="2:6" ht="15" thickBot="1">
      <c r="B71" s="108"/>
      <c r="C71" s="210" t="s">
        <v>189</v>
      </c>
      <c r="D71" s="211"/>
      <c r="E71" s="212"/>
      <c r="F71" s="109">
        <v>0</v>
      </c>
    </row>
    <row r="72" spans="2:6">
      <c r="B72" s="137"/>
      <c r="C72" s="213">
        <v>8500</v>
      </c>
      <c r="D72" s="215" t="s">
        <v>260</v>
      </c>
      <c r="E72" s="217" t="s">
        <v>261</v>
      </c>
      <c r="F72" s="202">
        <v>1012050</v>
      </c>
    </row>
    <row r="73" spans="2:6" ht="19" thickBot="1">
      <c r="B73" s="110" t="s">
        <v>259</v>
      </c>
      <c r="C73" s="214"/>
      <c r="D73" s="216"/>
      <c r="E73" s="218"/>
      <c r="F73" s="203"/>
    </row>
    <row r="74" spans="2:6" ht="15" thickBot="1">
      <c r="B74" s="111"/>
      <c r="C74" s="204" t="s">
        <v>262</v>
      </c>
      <c r="D74" s="205"/>
      <c r="E74" s="206"/>
      <c r="F74" s="135">
        <v>1012050</v>
      </c>
    </row>
    <row r="75" spans="2:6" ht="15" thickBot="1">
      <c r="B75" s="207"/>
      <c r="C75" s="208"/>
      <c r="D75" s="208"/>
      <c r="E75" s="208"/>
      <c r="F75" s="209"/>
    </row>
    <row r="76" spans="2:6" ht="15" thickBot="1">
      <c r="B76" s="204" t="s">
        <v>263</v>
      </c>
      <c r="C76" s="205"/>
      <c r="D76" s="205"/>
      <c r="E76" s="206"/>
      <c r="F76" s="135">
        <v>22198652</v>
      </c>
    </row>
    <row r="77" spans="2:6" ht="18" customHeight="1" thickBot="1">
      <c r="B77" s="193" t="s">
        <v>190</v>
      </c>
      <c r="C77" s="194"/>
      <c r="D77" s="194"/>
      <c r="E77" s="194"/>
      <c r="F77" s="195"/>
    </row>
    <row r="78" spans="2:6" ht="15" thickBot="1">
      <c r="B78" s="196" t="s">
        <v>191</v>
      </c>
      <c r="C78" s="197"/>
      <c r="D78" s="197"/>
      <c r="E78" s="197"/>
      <c r="F78" s="198"/>
    </row>
    <row r="79" spans="2:6" ht="15" thickBot="1">
      <c r="B79" s="114" t="s">
        <v>192</v>
      </c>
      <c r="C79" s="199" t="s">
        <v>264</v>
      </c>
      <c r="D79" s="200"/>
      <c r="E79" s="200"/>
      <c r="F79" s="201"/>
    </row>
    <row r="80" spans="2:6" ht="19" thickBot="1">
      <c r="B80" s="114" t="s">
        <v>194</v>
      </c>
      <c r="C80" s="199" t="s">
        <v>193</v>
      </c>
      <c r="D80" s="200"/>
      <c r="E80" s="200"/>
      <c r="F80" s="201"/>
    </row>
    <row r="81" spans="2:6" ht="15" thickBot="1">
      <c r="B81" s="114" t="s">
        <v>195</v>
      </c>
      <c r="C81" s="199" t="s">
        <v>265</v>
      </c>
      <c r="D81" s="200"/>
      <c r="E81" s="200"/>
      <c r="F81" s="201"/>
    </row>
    <row r="82" spans="2:6" ht="15" thickBot="1">
      <c r="B82" s="114" t="s">
        <v>196</v>
      </c>
      <c r="C82" s="199" t="s">
        <v>266</v>
      </c>
      <c r="D82" s="200"/>
      <c r="E82" s="200"/>
      <c r="F82" s="201"/>
    </row>
    <row r="83" spans="2:6">
      <c r="B83" s="188" t="s">
        <v>197</v>
      </c>
      <c r="C83" s="190" t="s">
        <v>134</v>
      </c>
      <c r="D83" s="191"/>
      <c r="E83" s="191"/>
      <c r="F83" s="192"/>
    </row>
    <row r="84" spans="2:6" ht="15" thickBot="1">
      <c r="B84" s="189"/>
      <c r="C84" s="193"/>
      <c r="D84" s="194"/>
      <c r="E84" s="194"/>
      <c r="F84" s="195"/>
    </row>
  </sheetData>
  <mergeCells count="42">
    <mergeCell ref="C26:C27"/>
    <mergeCell ref="D26:D27"/>
    <mergeCell ref="C29:C31"/>
    <mergeCell ref="D29:D31"/>
    <mergeCell ref="B2:F2"/>
    <mergeCell ref="C16:E16"/>
    <mergeCell ref="C17:C19"/>
    <mergeCell ref="D17:D19"/>
    <mergeCell ref="C24:C25"/>
    <mergeCell ref="D24:D25"/>
    <mergeCell ref="C5:D5"/>
    <mergeCell ref="C8:C10"/>
    <mergeCell ref="D8:D10"/>
    <mergeCell ref="C12:C13"/>
    <mergeCell ref="D12:D13"/>
    <mergeCell ref="C32:E32"/>
    <mergeCell ref="C37:C38"/>
    <mergeCell ref="D37:D38"/>
    <mergeCell ref="C39:C41"/>
    <mergeCell ref="D39:D41"/>
    <mergeCell ref="C45:C46"/>
    <mergeCell ref="D45:D46"/>
    <mergeCell ref="C47:E47"/>
    <mergeCell ref="C57:C58"/>
    <mergeCell ref="D57:D58"/>
    <mergeCell ref="C67:E67"/>
    <mergeCell ref="C71:E71"/>
    <mergeCell ref="C72:C73"/>
    <mergeCell ref="D72:D73"/>
    <mergeCell ref="E72:E73"/>
    <mergeCell ref="F72:F73"/>
    <mergeCell ref="C74:E74"/>
    <mergeCell ref="B75:F75"/>
    <mergeCell ref="B76:E76"/>
    <mergeCell ref="B77:F77"/>
    <mergeCell ref="B83:B84"/>
    <mergeCell ref="C83:F84"/>
    <mergeCell ref="B78:F78"/>
    <mergeCell ref="C79:F79"/>
    <mergeCell ref="C80:F80"/>
    <mergeCell ref="C81:F81"/>
    <mergeCell ref="C82:F82"/>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8" workbookViewId="0">
      <selection activeCell="C9" sqref="C9"/>
    </sheetView>
  </sheetViews>
  <sheetFormatPr baseColWidth="10" defaultRowHeight="14" x14ac:dyDescent="0"/>
  <cols>
    <col min="2" max="2" width="18.33203125" bestFit="1" customWidth="1"/>
    <col min="3" max="3" width="27.1640625" bestFit="1" customWidth="1"/>
  </cols>
  <sheetData>
    <row r="11" spans="2:7">
      <c r="B11" s="231" t="s">
        <v>199</v>
      </c>
      <c r="C11" s="231"/>
      <c r="D11" s="231"/>
      <c r="E11" s="231"/>
      <c r="F11" s="231"/>
      <c r="G11" s="231"/>
    </row>
    <row r="13" spans="2:7">
      <c r="B13" t="str">
        <f>'ANEXO 4_Indicadores'!B4</f>
        <v>Nombre del Programa:</v>
      </c>
      <c r="C13" s="142" t="str">
        <f>'ANEXO 4_Indicadores'!C4:O4</f>
        <v>FORTAMUN Municipio de San Francisco de los Romo</v>
      </c>
      <c r="D13" s="142"/>
      <c r="E13" s="142"/>
      <c r="F13" s="142"/>
    </row>
    <row r="14" spans="2:7">
      <c r="B14" t="str">
        <f>'ANEXO 4_Indicadores'!B5</f>
        <v>Modalidad:</v>
      </c>
      <c r="C14" s="142" t="str">
        <f>'ANEXO 4_Indicadores'!C5:O5</f>
        <v>Gasto Federalizado</v>
      </c>
      <c r="D14" s="142"/>
      <c r="E14" s="142"/>
      <c r="F14" s="142"/>
    </row>
    <row r="15" spans="2:7">
      <c r="B15" t="str">
        <f>'ANEXO 4_Indicadores'!B6</f>
        <v>Dependencia/Entidad:</v>
      </c>
      <c r="C15" s="142" t="str">
        <f>'ANEXO 4_Indicadores'!C6:O6</f>
        <v>CEPLAP Aguascalientes</v>
      </c>
      <c r="D15" s="142"/>
      <c r="E15" s="142"/>
      <c r="F15" s="142"/>
    </row>
    <row r="16" spans="2:7">
      <c r="B16" t="str">
        <f>'ANEXO 4_Indicadores'!B7</f>
        <v>Unidad Responsable:</v>
      </c>
      <c r="C16" s="142" t="str">
        <f>'ANEXO 4_Indicadores'!C7:O7</f>
        <v>Municipio de San Francisco de los Romo</v>
      </c>
      <c r="D16" s="142"/>
      <c r="E16" s="142"/>
      <c r="F16" s="142"/>
    </row>
    <row r="17" spans="2:8">
      <c r="B17" t="str">
        <f>'ANEXO 4_Indicadores'!B8</f>
        <v>Tipo de Evaluación:</v>
      </c>
      <c r="C17" s="142" t="str">
        <f>'ANEXO 4_Indicadores'!C8:O8</f>
        <v>Consistencia y Resultados</v>
      </c>
      <c r="D17" s="142"/>
      <c r="E17" s="142"/>
      <c r="F17" s="142"/>
    </row>
    <row r="18" spans="2:8">
      <c r="B18" t="str">
        <f>'ANEXO 4_Indicadores'!B9</f>
        <v>Año de la Evaluación:</v>
      </c>
      <c r="C18" s="142" t="str">
        <f>'ANEXO 4_Indicadores'!C9:O9</f>
        <v>2017 (Ejercicio 2016)</v>
      </c>
      <c r="D18" s="142"/>
      <c r="E18" s="142"/>
      <c r="F18" s="142"/>
    </row>
    <row r="21" spans="2:8" ht="62" customHeight="1">
      <c r="B21" s="116" t="s">
        <v>200</v>
      </c>
      <c r="C21" s="116" t="s">
        <v>201</v>
      </c>
      <c r="D21" s="116" t="s">
        <v>202</v>
      </c>
      <c r="E21" s="116" t="s">
        <v>203</v>
      </c>
      <c r="F21" s="116" t="s">
        <v>204</v>
      </c>
      <c r="G21" s="116" t="s">
        <v>205</v>
      </c>
      <c r="H21" s="116" t="s">
        <v>34</v>
      </c>
    </row>
    <row r="22" spans="2:8">
      <c r="B22" s="92" t="s">
        <v>5</v>
      </c>
      <c r="C22" s="92"/>
      <c r="D22" s="92"/>
      <c r="E22" s="92"/>
      <c r="F22" s="92"/>
      <c r="G22" s="92"/>
      <c r="H22" s="92"/>
    </row>
    <row r="23" spans="2:8">
      <c r="B23" s="92" t="s">
        <v>6</v>
      </c>
      <c r="C23" s="92"/>
      <c r="D23" s="92"/>
      <c r="E23" s="92"/>
      <c r="F23" s="92"/>
      <c r="G23" s="92"/>
      <c r="H23" s="92"/>
    </row>
    <row r="24" spans="2:8">
      <c r="B24" s="92" t="s">
        <v>7</v>
      </c>
      <c r="C24" s="92"/>
      <c r="D24" s="92"/>
      <c r="E24" s="92"/>
      <c r="F24" s="92"/>
      <c r="G24" s="92"/>
      <c r="H24" s="92"/>
    </row>
    <row r="25" spans="2:8">
      <c r="B25" s="92" t="s">
        <v>8</v>
      </c>
      <c r="C25" s="92"/>
      <c r="D25" s="92"/>
      <c r="E25" s="92"/>
      <c r="F25" s="92"/>
      <c r="G25" s="92"/>
      <c r="H25" s="9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tabSelected="1" workbookViewId="0">
      <selection activeCell="G16" sqref="G16"/>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89" t="s">
        <v>206</v>
      </c>
    </row>
    <row r="4" spans="2:5" ht="15" thickBot="1"/>
    <row r="5" spans="2:5" ht="14" customHeight="1">
      <c r="B5" s="232" t="s">
        <v>207</v>
      </c>
      <c r="C5" s="117" t="s">
        <v>208</v>
      </c>
      <c r="D5" s="117" t="s">
        <v>210</v>
      </c>
      <c r="E5" s="232" t="s">
        <v>212</v>
      </c>
    </row>
    <row r="6" spans="2:5" ht="15" thickBot="1">
      <c r="B6" s="233"/>
      <c r="C6" s="118" t="s">
        <v>209</v>
      </c>
      <c r="D6" s="118" t="s">
        <v>211</v>
      </c>
      <c r="E6" s="233"/>
    </row>
    <row r="7" spans="2:5" ht="16" thickTop="1" thickBot="1">
      <c r="B7" s="119" t="s">
        <v>213</v>
      </c>
      <c r="C7" s="121">
        <v>0.15</v>
      </c>
      <c r="D7" s="121">
        <v>8.3299999999999999E-2</v>
      </c>
      <c r="E7" s="122" t="s">
        <v>214</v>
      </c>
    </row>
    <row r="8" spans="2:5" ht="25" thickBot="1">
      <c r="B8" s="119" t="s">
        <v>215</v>
      </c>
      <c r="C8" s="121">
        <v>4.1599999999999998E-2</v>
      </c>
      <c r="D8" s="121">
        <v>4.1700000000000001E-2</v>
      </c>
      <c r="E8" s="122" t="s">
        <v>216</v>
      </c>
    </row>
    <row r="9" spans="2:5" ht="15" thickBot="1">
      <c r="B9" s="119" t="s">
        <v>217</v>
      </c>
      <c r="C9" s="120">
        <v>0</v>
      </c>
      <c r="D9" s="120">
        <v>0</v>
      </c>
      <c r="E9" s="122" t="s">
        <v>218</v>
      </c>
    </row>
    <row r="10" spans="2:5" ht="15" thickBot="1">
      <c r="B10" s="119" t="s">
        <v>219</v>
      </c>
      <c r="C10" s="121">
        <v>0.52080000000000004</v>
      </c>
      <c r="D10" s="121">
        <v>0.1042</v>
      </c>
      <c r="E10" s="122" t="s">
        <v>214</v>
      </c>
    </row>
    <row r="11" spans="2:5" ht="25" thickBot="1">
      <c r="B11" s="119" t="s">
        <v>220</v>
      </c>
      <c r="C11" s="120">
        <v>0</v>
      </c>
      <c r="D11" s="120">
        <v>0</v>
      </c>
      <c r="E11" s="122" t="s">
        <v>218</v>
      </c>
    </row>
    <row r="12" spans="2:5" ht="15" thickBot="1">
      <c r="B12" s="119" t="s">
        <v>221</v>
      </c>
      <c r="C12" s="120">
        <v>0</v>
      </c>
      <c r="D12" s="121">
        <v>0.05</v>
      </c>
      <c r="E12" s="122" t="s">
        <v>216</v>
      </c>
    </row>
    <row r="13" spans="2:5" ht="15" thickBot="1">
      <c r="B13" s="123" t="s">
        <v>222</v>
      </c>
      <c r="C13" s="124">
        <v>0.2286</v>
      </c>
      <c r="D13" s="124">
        <v>7.3499999999999996E-2</v>
      </c>
      <c r="E13" s="125" t="s">
        <v>214</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 x14ac:dyDescent="0"/>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15</vt:i4>
      </vt:variant>
    </vt:vector>
  </HeadingPairs>
  <TitlesOfParts>
    <vt:vector size="15"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lpstr>Hoja1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2017-09-14T07:28:01Z</dcterms:modified>
</cp:coreProperties>
</file>