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ala\Desktop\GAPS\FISM\EVALUACIÓN_SAN FCO DE LOS ROMO\"/>
    </mc:Choice>
  </mc:AlternateContent>
  <bookViews>
    <workbookView xWindow="0" yWindow="0" windowWidth="19200" windowHeight="5890" firstSheet="6"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 name="Hoja1" sheetId="15" r:id="rId15"/>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32" i="12" l="1"/>
  <c r="F57" i="12" l="1"/>
  <c r="C14" i="13" l="1"/>
  <c r="C15" i="13"/>
  <c r="C16" i="13"/>
  <c r="C17" i="13"/>
  <c r="C18" i="13"/>
  <c r="C13" i="13"/>
  <c r="B14" i="13"/>
  <c r="B15" i="13"/>
  <c r="B16" i="13"/>
  <c r="B17" i="13"/>
  <c r="B18" i="13"/>
  <c r="B13" i="13"/>
  <c r="C5" i="8"/>
  <c r="C6" i="8"/>
  <c r="C8" i="8"/>
  <c r="C9" i="8"/>
  <c r="C4" i="8"/>
  <c r="B5" i="8"/>
  <c r="B6" i="8"/>
  <c r="B7" i="8"/>
  <c r="B8" i="8"/>
  <c r="B9" i="8"/>
  <c r="B4" i="8"/>
  <c r="C5" i="7"/>
  <c r="C6" i="7"/>
  <c r="C7" i="7"/>
  <c r="C8" i="7"/>
  <c r="C9" i="7"/>
  <c r="C4" i="7"/>
  <c r="B5" i="7"/>
  <c r="B6" i="7"/>
  <c r="B7" i="7"/>
  <c r="B8" i="7"/>
  <c r="B9" i="7"/>
  <c r="B4" i="7"/>
  <c r="C7" i="4"/>
  <c r="C8" i="5" s="1"/>
  <c r="C8" i="6" s="1"/>
  <c r="C4" i="4"/>
  <c r="C5" i="5" s="1"/>
  <c r="C5" i="6" s="1"/>
  <c r="A7" i="6"/>
  <c r="A6" i="5"/>
  <c r="A6" i="6" s="1"/>
  <c r="A7" i="5"/>
  <c r="A8" i="5"/>
  <c r="A8" i="6" s="1"/>
  <c r="A9" i="5"/>
  <c r="A9" i="6" s="1"/>
  <c r="A10" i="5"/>
  <c r="A10" i="6" s="1"/>
  <c r="A5" i="5"/>
  <c r="A5" i="6" s="1"/>
  <c r="C9" i="4"/>
  <c r="C10" i="5" s="1"/>
  <c r="C10" i="6" s="1"/>
  <c r="C8" i="4"/>
  <c r="C9" i="5" s="1"/>
  <c r="C9" i="6" s="1"/>
  <c r="C6" i="4"/>
  <c r="C7" i="5" s="1"/>
  <c r="C7" i="6" s="1"/>
  <c r="C5" i="4"/>
  <c r="C6" i="5" s="1"/>
  <c r="C6" i="6" s="1"/>
  <c r="C9" i="3"/>
  <c r="C8" i="3"/>
  <c r="C7" i="3"/>
  <c r="C6" i="3"/>
  <c r="C5" i="3"/>
  <c r="C4" i="3"/>
</calcChain>
</file>

<file path=xl/sharedStrings.xml><?xml version="1.0" encoding="utf-8"?>
<sst xmlns="http://schemas.openxmlformats.org/spreadsheetml/2006/main" count="447" uniqueCount="244">
  <si>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</si>
  <si>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</si>
  <si>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</si>
  <si>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</si>
  <si>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</si>
  <si>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</si>
  <si>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</si>
  <si>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</si>
  <si>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</si>
  <si>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</si>
  <si>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</si>
  <si>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</si>
  <si>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</si>
  <si>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</si>
  <si>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</si>
  <si>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</si>
  <si>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</si>
  <si>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</si>
  <si>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</si>
  <si>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</si>
  <si>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</si>
  <si>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</si>
  <si>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</si>
  <si>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</si>
  <si>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</si>
  <si>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</si>
  <si>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</si>
  <si>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</si>
  <si>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</si>
  <si>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</si>
  <si>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</si>
  <si>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</si>
  <si>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</si>
  <si>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</si>
  <si>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</si>
  <si>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</si>
  <si>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</si>
  <si>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</si>
  <si>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</si>
  <si>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</si>
  <si>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</si>
  <si>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</si>
  <si>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</si>
  <si>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</si>
  <si>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</si>
  <si>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</si>
  <si>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</si>
  <si>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</si>
  <si>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</si>
  <si>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</si>
  <si>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</si>
  <si>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</si>
  <si>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</si>
  <si>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</si>
  <si>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</si>
  <si>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</si>
  <si>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</si>
  <si>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</si>
  <si>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</si>
  <si>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</si>
  <si>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</si>
  <si>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</si>
  <si>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</si>
  <si>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</si>
  <si>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</si>
  <si>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</si>
  <si>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</si>
  <si>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</si>
  <si>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</si>
  <si>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</si>
  <si>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</si>
  <si>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</si>
  <si>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</si>
  <si>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</si>
  <si>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</si>
  <si>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</si>
  <si>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</si>
  <si>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</si>
  <si>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</si>
  <si>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</si>
  <si>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</si>
  <si>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</si>
  <si>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</si>
  <si>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</si>
  <si>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</si>
  <si>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</si>
  <si>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</si>
  <si>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</si>
  <si>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</si>
  <si>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</si>
  <si>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</si>
  <si>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</si>
  <si>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</si>
  <si>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</si>
  <si>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</si>
  <si>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</si>
  <si>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</si>
  <si>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</si>
  <si>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</si>
  <si>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</si>
  <si>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</si>
  <si>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</si>
  <si>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</si>
  <si>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</si>
  <si>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</si>
  <si>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</si>
  <si>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</si>
  <si>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</si>
  <si>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</si>
  <si>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</si>
  <si>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</si>
  <si>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</si>
  <si>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</si>
  <si>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</si>
  <si>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</si>
  <si>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</si>
  <si>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</si>
  <si>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</si>
  <si>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</si>
  <si>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</si>
  <si>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</si>
  <si>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</si>
  <si>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</si>
  <si>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</si>
  <si>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</si>
  <si>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</si>
  <si>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</si>
  <si>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</si>
  <si>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</si>
  <si>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</si>
  <si>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</si>
  <si>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</si>
  <si>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</si>
  <si>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</si>
  <si>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</si>
  <si>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</si>
  <si>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</si>
  <si>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</si>
  <si>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</si>
  <si>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</si>
  <si>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</si>
  <si>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</si>
  <si>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</si>
  <si>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</si>
  <si>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</si>
  <si>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</si>
  <si>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</si>
  <si>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</si>
  <si>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</si>
  <si>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</si>
  <si>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</si>
  <si>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</si>
  <si>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</si>
  <si>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</si>
  <si>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</si>
  <si>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</si>
  <si>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</si>
  <si>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</si>
  <si>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</si>
  <si>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</si>
  <si>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</si>
  <si>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</si>
  <si>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</si>
  <si>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</si>
  <si>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</si>
  <si>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</si>
  <si>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</si>
  <si>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</si>
  <si>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</si>
  <si>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</si>
  <si>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</si>
  <si>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</si>
  <si>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</si>
  <si>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</si>
  <si>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</si>
  <si>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</si>
  <si>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</si>
  <si>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</si>
  <si>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</si>
  <si>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</si>
  <si>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</si>
  <si>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</si>
  <si>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</si>
  <si>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</si>
  <si>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</si>
  <si>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</si>
  <si>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</si>
  <si>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</si>
  <si>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</si>
  <si>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</si>
  <si>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</si>
  <si>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</si>
  <si>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</si>
  <si>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</si>
  <si>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</si>
  <si>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</si>
  <si>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</si>
  <si>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</si>
  <si>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</si>
  <si>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</si>
  <si>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</si>
  <si>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</si>
  <si>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</si>
  <si>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</si>
  <si>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</si>
  <si>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</si>
  <si>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</si>
  <si>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</si>
  <si>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</si>
  <si>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</si>
  <si>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</si>
  <si>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</si>
  <si>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</si>
  <si>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</si>
  <si>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</si>
  <si>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</si>
  <si>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</si>
  <si>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Aguascalientes</t>
  </si>
  <si>
    <t>005</t>
  </si>
  <si>
    <t>01</t>
  </si>
  <si>
    <t>Jesús María</t>
  </si>
  <si>
    <t>Adultos Mayores 
&gt; 60 años</t>
  </si>
  <si>
    <t>NO APLICA</t>
  </si>
  <si>
    <t>Realizar el programa presupuestario (Pp) o un documento normativo con base a la metodología de marco lógico (MML). El Pp debe considerar los seis apartados requeridos para transitar de una programación inercial a una programación con base a resultados.</t>
  </si>
  <si>
    <t>Elaborar la Matriz de Indicadores para Resultados (MIR) estatal y/o municipal para el FISM.</t>
  </si>
  <si>
    <t>Establecer un plan estratégico para la distribución y aplicación del recurso FISM que especifique el corto, mediano y largo plazo.</t>
  </si>
  <si>
    <t>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t>
  </si>
  <si>
    <t>Establecer y documentar el procedimiento que los responsables del FISM llevan a cabo en el estado y/o los municipios para distribuir y operar el FISM - desde la asignación de apoyos hasta la recepción del bien por parte de la población o área objetivo-.</t>
  </si>
  <si>
    <t>Confeccionar instrumentos para identificar y/o medir la percepción de la población o área de enfoque atendida por el FISM.</t>
  </si>
  <si>
    <t>Elaborar la ficha técnica para calcular y dar seguimiento al cumplimiento del fin, propósitos, componentes y actividades de la MIR que sustenta la asignación de los recursos FISM y su impacto.</t>
  </si>
  <si>
    <t>Nota. El responsable del programa indica la población potencial, objetivo y atendida con base al expediente técnico. Se desconoce si corresponde a la población que reside en la Zonas 
          de Atención Prioritaria (ZAP), razón por la cual dejan vacío este anexo.</t>
  </si>
  <si>
    <t>Nota. El responsable del programa indica la población atendida con base al expediente técnico. Se desconoce si corresponde a la población que reside en la Zonas 
          de Atención Prioritaria (ZAP). Envían anexo incompleto.</t>
  </si>
  <si>
    <t>FISM Municipio de San Francisco de los Romo</t>
  </si>
  <si>
    <t>21100  materiales, útiles y equipos
 menores de oficina</t>
  </si>
  <si>
    <t>33200 Servicios de diseño, arquitectura, ing y actividades relacionadas</t>
  </si>
  <si>
    <t>44100 Ayudas sociales a personas</t>
  </si>
  <si>
    <t>Subtotal Capítulo 4000</t>
  </si>
  <si>
    <t>51100 muebles de oficina y estantería</t>
  </si>
  <si>
    <t>51500 equipo de cómputo y  tecnologías.</t>
  </si>
  <si>
    <t>62200 Edificación no habitacional</t>
  </si>
  <si>
    <t>LOS CONSIDERADOS EN EL CAPITULO 4000, TRANSFERENCIAS, ASIGNACIONES , SUBSIDIOS Y OTRAS AYUDAS.</t>
  </si>
  <si>
    <t>LOS CONSIDERADOS EN EL CAPITULO 3000, SERVICIOS GENERALES</t>
  </si>
  <si>
    <t>LOS CONSIDERADOS EN EL CAPITULO 5000, BIENES MUEBLES E INMUEBLES</t>
  </si>
  <si>
    <t>Municipio de San Francisco de los Romo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</si>
</sst>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3" formatCode="_-* #,##0.00_-;\-* #,##0.00_-;_-* &quot;-&quot;??_-;_-@_-"/>
  </numFmts>
  <fonts count="53">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family val="2"/>
      <scheme val="minor"/>
    </font>
    <font>
      <b/>
      <sz val="6"/>
      <color rgb="FF000000"/>
      <name val="Gotham Book"/>
    </font>
    <font>
      <sz val="6"/>
      <color rgb="FF000000"/>
      <name val="Gotham Book"/>
    </font>
    <font>
      <sz val="12"/>
      <color rgb="FF000000"/>
      <name val="Times New Roman"/>
      <family val="1"/>
    </font>
    <font>
      <b/>
      <i/>
      <sz val="6"/>
      <color rgb="FF000000"/>
      <name val="Arial"/>
      <family val="2"/>
    </font>
    <font>
      <b/>
      <sz val="6"/>
      <color rgb="FF000000"/>
      <name val="Arial"/>
      <family val="2"/>
    </font>
    <font>
      <sz val="25"/>
      <color rgb="FF808080"/>
      <name val="Gotham Book"/>
    </font>
    <font>
      <sz val="11"/>
      <color rgb="FF000000"/>
      <name val="Calibri"/>
      <family val="2"/>
      <scheme val="minor"/>
    </font>
    <font>
      <b/>
      <i/>
      <sz val="7"/>
      <color rgb="FF000000"/>
      <name val="Arial"/>
      <family val="2"/>
    </font>
    <font>
      <b/>
      <i/>
      <sz val="8"/>
      <color rgb="FF000000"/>
      <name val="Arial"/>
      <family val="2"/>
    </font>
    <font>
      <b/>
      <i/>
      <sz val="6.5"/>
      <color rgb="FF000000"/>
      <name val="Arial"/>
      <family val="2"/>
    </font>
    <font>
      <sz val="10"/>
      <color rgb="FFFFFFFF"/>
      <name val="Gotham Book"/>
    </font>
    <font>
      <sz val="9"/>
      <color rgb="FF000000"/>
      <name val="Gotham Book"/>
    </font>
    <font>
      <b/>
      <sz val="9"/>
      <color rgb="FF000000"/>
      <name val="Gotham Book"/>
    </font>
    <font>
      <sz val="11"/>
      <color theme="1"/>
      <name val="Calibri"/>
      <family val="2"/>
      <scheme val="minor"/>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0">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8">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52" fillId="0" borderId="0" applyFont="0" applyFill="0" applyBorder="0" applyAlignment="0" applyProtection="0"/>
  </cellStyleXfs>
  <cellXfs count="246">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3" xfId="0" applyFill="1" applyBorder="1" applyAlignment="1">
      <alignmen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76" xfId="0" applyFont="1" applyFill="1" applyBorder="1" applyAlignment="1">
      <alignment horizontal="center" vertical="center" wrapText="1"/>
    </xf>
    <xf numFmtId="0" fontId="49" fillId="14" borderId="77" xfId="0" applyFont="1" applyFill="1" applyBorder="1" applyAlignment="1">
      <alignment horizontal="center" vertical="center" wrapText="1"/>
    </xf>
    <xf numFmtId="0" fontId="50" fillId="0" borderId="78" xfId="0" applyFont="1" applyBorder="1" applyAlignment="1">
      <alignment vertical="center" wrapText="1"/>
    </xf>
    <xf numFmtId="9" fontId="50" fillId="0" borderId="79" xfId="0" applyNumberFormat="1" applyFont="1" applyBorder="1" applyAlignment="1">
      <alignment horizontal="center" vertical="center" wrapText="1"/>
    </xf>
    <xf numFmtId="10" fontId="50" fillId="0" borderId="79" xfId="0" applyNumberFormat="1" applyFont="1" applyBorder="1" applyAlignment="1">
      <alignment horizontal="center" vertical="center" wrapText="1"/>
    </xf>
    <xf numFmtId="0" fontId="50" fillId="0" borderId="79" xfId="0" applyFont="1" applyBorder="1" applyAlignment="1">
      <alignment horizontal="center" vertical="center" wrapText="1"/>
    </xf>
    <xf numFmtId="0" fontId="51" fillId="0" borderId="78" xfId="0" applyFont="1" applyBorder="1" applyAlignment="1">
      <alignment horizontal="center" vertical="center" wrapText="1"/>
    </xf>
    <xf numFmtId="10" fontId="51" fillId="0" borderId="79" xfId="0" applyNumberFormat="1" applyFont="1" applyBorder="1" applyAlignment="1">
      <alignment horizontal="center" vertical="center" wrapText="1"/>
    </xf>
    <xf numFmtId="0" fontId="51" fillId="0" borderId="79" xfId="0" applyFont="1" applyBorder="1" applyAlignment="1">
      <alignment horizontal="center" vertical="center" wrapText="1"/>
    </xf>
    <xf numFmtId="0" fontId="23" fillId="0" borderId="16" xfId="0" applyFont="1" applyBorder="1" applyAlignment="1">
      <alignment vertical="center" textRotation="90"/>
    </xf>
    <xf numFmtId="49" fontId="23" fillId="0" borderId="16" xfId="0" applyNumberFormat="1" applyFont="1" applyBorder="1" applyAlignment="1">
      <alignment horizontal="center" vertical="center" textRotation="90"/>
    </xf>
    <xf numFmtId="49" fontId="23" fillId="0" borderId="19" xfId="0" applyNumberFormat="1" applyFont="1" applyBorder="1" applyAlignment="1">
      <alignment vertical="center" textRotation="90"/>
    </xf>
    <xf numFmtId="0" fontId="28" fillId="0" borderId="16" xfId="0" applyFont="1" applyBorder="1" applyAlignment="1">
      <alignment horizontal="right" vertical="center" textRotation="90"/>
    </xf>
    <xf numFmtId="0" fontId="29" fillId="0" borderId="16" xfId="0" applyFont="1" applyBorder="1" applyAlignment="1">
      <alignment horizontal="right" vertical="center" textRotation="90"/>
    </xf>
    <xf numFmtId="0" fontId="29" fillId="0" borderId="4" xfId="0" applyFont="1" applyBorder="1" applyAlignment="1">
      <alignment horizontal="right" vertical="center" textRotation="90"/>
    </xf>
    <xf numFmtId="43" fontId="40" fillId="0" borderId="59" xfId="7" applyFont="1" applyBorder="1" applyAlignment="1">
      <alignment horizontal="right" vertical="center" wrapText="1"/>
    </xf>
    <xf numFmtId="43" fontId="0" fillId="0" borderId="0" xfId="7" applyFont="1"/>
    <xf numFmtId="43" fontId="39" fillId="12" borderId="55" xfId="7" applyFont="1" applyFill="1" applyBorder="1" applyAlignment="1">
      <alignment horizontal="center" vertical="center" wrapText="1"/>
    </xf>
    <xf numFmtId="43" fontId="39" fillId="12" borderId="59" xfId="7" applyFont="1" applyFill="1" applyBorder="1" applyAlignment="1">
      <alignment horizontal="right" vertical="center" wrapText="1"/>
    </xf>
    <xf numFmtId="43" fontId="40" fillId="0" borderId="62" xfId="7" applyFont="1" applyBorder="1" applyAlignment="1">
      <alignment horizontal="right" vertical="center" wrapText="1"/>
    </xf>
    <xf numFmtId="43" fontId="39" fillId="13" borderId="59" xfId="7" applyFont="1" applyFill="1" applyBorder="1" applyAlignment="1">
      <alignment horizontal="right" vertical="center" wrapText="1"/>
    </xf>
    <xf numFmtId="43" fontId="39" fillId="13" borderId="61" xfId="7" applyFont="1" applyFill="1" applyBorder="1" applyAlignment="1">
      <alignment horizontal="right" vertical="center" wrapText="1"/>
    </xf>
    <xf numFmtId="43" fontId="40" fillId="0" borderId="4" xfId="7" applyFont="1" applyBorder="1" applyAlignment="1">
      <alignment horizontal="right" vertical="center" wrapText="1"/>
    </xf>
    <xf numFmtId="43" fontId="39" fillId="13" borderId="59" xfId="7" applyFont="1" applyFill="1" applyBorder="1" applyAlignment="1">
      <alignment vertical="center" wrapText="1"/>
    </xf>
    <xf numFmtId="43" fontId="0" fillId="0" borderId="0" xfId="0" applyNumberFormat="1"/>
    <xf numFmtId="0" fontId="40" fillId="0" borderId="57" xfId="0" applyFont="1" applyBorder="1" applyAlignment="1">
      <alignment vertical="center" wrapText="1"/>
    </xf>
    <xf numFmtId="0" fontId="40" fillId="0" borderId="59" xfId="0" applyFont="1" applyBorder="1" applyAlignment="1">
      <alignment vertical="center" wrapText="1"/>
    </xf>
    <xf numFmtId="10" fontId="50" fillId="0" borderId="78" xfId="0" applyNumberFormat="1" applyFont="1" applyBorder="1" applyAlignment="1">
      <alignment horizontal="center" vertical="center" wrapText="1"/>
    </xf>
    <xf numFmtId="4" fontId="40" fillId="0" borderId="59" xfId="0" applyNumberFormat="1" applyFont="1" applyBorder="1" applyAlignment="1">
      <alignment horizontal="right" vertical="center" wrapText="1"/>
    </xf>
    <xf numFmtId="0" fontId="39" fillId="0" borderId="54"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4" xfId="0" applyFont="1" applyBorder="1" applyAlignment="1">
      <alignment vertical="center" wrapText="1"/>
    </xf>
    <xf numFmtId="43" fontId="40" fillId="0" borderId="54" xfId="7" applyFont="1" applyBorder="1" applyAlignment="1">
      <alignment horizontal="right" vertical="center" wrapText="1"/>
    </xf>
    <xf numFmtId="8" fontId="39" fillId="13" borderId="59" xfId="7" applyNumberFormat="1" applyFont="1" applyFill="1" applyBorder="1" applyAlignment="1">
      <alignment horizontal="right"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0" fillId="0" borderId="0" xfId="0" applyAlignment="1">
      <alignment horizontal="left" vertical="top"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71"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1"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43" fontId="40" fillId="0" borderId="37" xfId="7" applyFont="1" applyBorder="1" applyAlignment="1">
      <alignment horizontal="right" vertical="center" wrapText="1"/>
    </xf>
    <xf numFmtId="43" fontId="40" fillId="0" borderId="64" xfId="7" applyFont="1" applyBorder="1" applyAlignment="1">
      <alignment horizontal="right" vertical="center" wrapText="1"/>
    </xf>
    <xf numFmtId="43" fontId="40" fillId="0" borderId="3" xfId="7"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0" borderId="71"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7" fillId="0" borderId="0" xfId="0" applyFont="1" applyAlignment="1">
      <alignment horizontal="center"/>
    </xf>
    <xf numFmtId="0" fontId="49" fillId="14" borderId="74" xfId="0" applyFont="1" applyFill="1" applyBorder="1" applyAlignment="1">
      <alignment horizontal="center" vertical="center" wrapText="1"/>
    </xf>
    <xf numFmtId="0" fontId="49" fillId="14" borderId="75" xfId="0" applyFont="1" applyFill="1" applyBorder="1" applyAlignment="1">
      <alignment horizontal="center" vertical="center" wrapText="1"/>
    </xf>
  </cellXfs>
  <cellStyles count="8">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Millares" xfId="7"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550390</xdr:colOff>
      <xdr:row>5</xdr:row>
      <xdr:rowOff>336787</xdr:rowOff>
    </xdr:from>
    <xdr:to>
      <xdr:col>6</xdr:col>
      <xdr:colOff>30559</xdr:colOff>
      <xdr:row>7</xdr:row>
      <xdr:rowOff>374887</xdr:rowOff>
    </xdr:to>
    <xdr:sp macro="" textlink="">
      <xdr:nvSpPr>
        <xdr:cNvPr id="2" name="CuadroTexto 1"/>
        <xdr:cNvSpPr txBox="1"/>
      </xdr:nvSpPr>
      <xdr:spPr>
        <a:xfrm rot="21065712">
          <a:off x="1312390" y="1594087"/>
          <a:ext cx="7874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423333</xdr:colOff>
      <xdr:row>12</xdr:row>
      <xdr:rowOff>294909</xdr:rowOff>
    </xdr:from>
    <xdr:to>
      <xdr:col>14</xdr:col>
      <xdr:colOff>189308</xdr:colOff>
      <xdr:row>15</xdr:row>
      <xdr:rowOff>129808</xdr:rowOff>
    </xdr:to>
    <xdr:sp macro="" textlink="">
      <xdr:nvSpPr>
        <xdr:cNvPr id="2" name="CuadroTexto 1"/>
        <xdr:cNvSpPr txBox="1"/>
      </xdr:nvSpPr>
      <xdr:spPr>
        <a:xfrm rot="21323667">
          <a:off x="1185333" y="2801042"/>
          <a:ext cx="1505677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10434</xdr:colOff>
      <xdr:row>12</xdr:row>
      <xdr:rowOff>118834</xdr:rowOff>
    </xdr:from>
    <xdr:to>
      <xdr:col>13</xdr:col>
      <xdr:colOff>81166</xdr:colOff>
      <xdr:row>15</xdr:row>
      <xdr:rowOff>156934</xdr:rowOff>
    </xdr:to>
    <xdr:sp macro="" textlink="">
      <xdr:nvSpPr>
        <xdr:cNvPr id="2" name="CuadroTexto 1"/>
        <xdr:cNvSpPr txBox="1"/>
      </xdr:nvSpPr>
      <xdr:spPr>
        <a:xfrm rot="21323667">
          <a:off x="10434" y="2658834"/>
          <a:ext cx="13433954"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779315</xdr:colOff>
      <xdr:row>11</xdr:row>
      <xdr:rowOff>382984</xdr:rowOff>
    </xdr:from>
    <xdr:to>
      <xdr:col>9</xdr:col>
      <xdr:colOff>250869</xdr:colOff>
      <xdr:row>13</xdr:row>
      <xdr:rowOff>238927</xdr:rowOff>
    </xdr:to>
    <xdr:sp macro="" textlink="">
      <xdr:nvSpPr>
        <xdr:cNvPr id="2" name="CuadroTexto 1"/>
        <xdr:cNvSpPr txBox="1"/>
      </xdr:nvSpPr>
      <xdr:spPr>
        <a:xfrm>
          <a:off x="2716065" y="2421334"/>
          <a:ext cx="7161404" cy="611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413</xdr:colOff>
      <xdr:row>14</xdr:row>
      <xdr:rowOff>59530</xdr:rowOff>
    </xdr:from>
    <xdr:to>
      <xdr:col>15</xdr:col>
      <xdr:colOff>511671</xdr:colOff>
      <xdr:row>15</xdr:row>
      <xdr:rowOff>8730</xdr:rowOff>
    </xdr:to>
    <xdr:sp macro="" textlink="">
      <xdr:nvSpPr>
        <xdr:cNvPr id="2" name="CuadroTexto 1"/>
        <xdr:cNvSpPr txBox="1"/>
      </xdr:nvSpPr>
      <xdr:spPr>
        <a:xfrm>
          <a:off x="2591213" y="4688680"/>
          <a:ext cx="7216858"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395764</xdr:colOff>
      <xdr:row>13</xdr:row>
      <xdr:rowOff>7521</xdr:rowOff>
    </xdr:from>
    <xdr:to>
      <xdr:col>16</xdr:col>
      <xdr:colOff>395764</xdr:colOff>
      <xdr:row>13</xdr:row>
      <xdr:rowOff>540921</xdr:rowOff>
    </xdr:to>
    <xdr:sp macro="" textlink="">
      <xdr:nvSpPr>
        <xdr:cNvPr id="2" name="CuadroTexto 1"/>
        <xdr:cNvSpPr txBox="1"/>
      </xdr:nvSpPr>
      <xdr:spPr>
        <a:xfrm>
          <a:off x="2986564" y="3715921"/>
          <a:ext cx="73152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659402</xdr:colOff>
      <xdr:row>11</xdr:row>
      <xdr:rowOff>11584</xdr:rowOff>
    </xdr:from>
    <xdr:to>
      <xdr:col>8</xdr:col>
      <xdr:colOff>576780</xdr:colOff>
      <xdr:row>15</xdr:row>
      <xdr:rowOff>8409</xdr:rowOff>
    </xdr:to>
    <xdr:sp macro="" textlink="">
      <xdr:nvSpPr>
        <xdr:cNvPr id="2" name="CuadroTexto 1"/>
        <xdr:cNvSpPr txBox="1"/>
      </xdr:nvSpPr>
      <xdr:spPr>
        <a:xfrm rot="21270194">
          <a:off x="1757952" y="2253134"/>
          <a:ext cx="7797728"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57966</xdr:colOff>
      <xdr:row>4</xdr:row>
      <xdr:rowOff>141791</xdr:rowOff>
    </xdr:from>
    <xdr:to>
      <xdr:col>6</xdr:col>
      <xdr:colOff>172237</xdr:colOff>
      <xdr:row>5</xdr:row>
      <xdr:rowOff>228152</xdr:rowOff>
    </xdr:to>
    <xdr:sp macro="" textlink="">
      <xdr:nvSpPr>
        <xdr:cNvPr id="2" name="CuadroTexto 1"/>
        <xdr:cNvSpPr txBox="1"/>
      </xdr:nvSpPr>
      <xdr:spPr>
        <a:xfrm rot="21217322">
          <a:off x="819966" y="1291141"/>
          <a:ext cx="4083021" cy="441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20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1040096</xdr:colOff>
      <xdr:row>21</xdr:row>
      <xdr:rowOff>68630</xdr:rowOff>
    </xdr:from>
    <xdr:to>
      <xdr:col>8</xdr:col>
      <xdr:colOff>468596</xdr:colOff>
      <xdr:row>24</xdr:row>
      <xdr:rowOff>68630</xdr:rowOff>
    </xdr:to>
    <xdr:sp macro="" textlink="">
      <xdr:nvSpPr>
        <xdr:cNvPr id="2" name="CuadroTexto 1"/>
        <xdr:cNvSpPr txBox="1"/>
      </xdr:nvSpPr>
      <xdr:spPr>
        <a:xfrm rot="21314102">
          <a:off x="1802096" y="4539030"/>
          <a:ext cx="6413500"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5</xdr:col>
      <xdr:colOff>553720</xdr:colOff>
      <xdr:row>32</xdr:row>
      <xdr:rowOff>69850</xdr:rowOff>
    </xdr:to>
    <xdr:pic>
      <xdr:nvPicPr>
        <xdr:cNvPr id="2" name="Imagen 1"/>
        <xdr:cNvPicPr>
          <a:picLocks noChangeAspect="1"/>
        </xdr:cNvPicPr>
      </xdr:nvPicPr>
      <xdr:blipFill>
        <a:blip xmlns:r="http://schemas.openxmlformats.org/officeDocument/2006/relationships" r:embed="rId1"/>
        <a:stretch>
          <a:fillRect/>
        </a:stretch>
      </xdr:blipFill>
      <xdr:spPr>
        <a:xfrm>
          <a:off x="762000" y="3041650"/>
          <a:ext cx="5722620" cy="3200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zoomScale="65" workbookViewId="0">
      <selection activeCell="I7" sqref="I7"/>
    </sheetView>
  </sheetViews>
  <sheetFormatPr baseColWidth="10" defaultRowHeight="14.5"/>
  <cols>
    <col min="2" max="2" width="17.26953125" customWidth="1"/>
    <col min="3" max="6" width="25.7265625" customWidth="1"/>
  </cols>
  <sheetData>
    <row r="2" spans="2:6" ht="15.5">
      <c r="B2" s="153" t="s">
        <v>50</v>
      </c>
      <c r="C2" s="153"/>
      <c r="D2" s="153"/>
      <c r="E2" s="153"/>
      <c r="F2" s="153"/>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50" zoomScaleNormal="75" zoomScalePageLayoutView="75" workbookViewId="0">
      <selection activeCell="C8" sqref="C8:O8"/>
    </sheetView>
  </sheetViews>
  <sheetFormatPr baseColWidth="10" defaultRowHeight="14.5"/>
  <cols>
    <col min="2" max="2" width="19.81640625" bestFit="1" customWidth="1"/>
    <col min="3" max="4" width="20.7265625" customWidth="1"/>
    <col min="5" max="14" width="15.7265625" customWidth="1"/>
    <col min="15" max="15" width="24.7265625" customWidth="1"/>
  </cols>
  <sheetData>
    <row r="2" spans="1:16" ht="15.5">
      <c r="B2" s="153" t="s">
        <v>51</v>
      </c>
      <c r="C2" s="153"/>
      <c r="D2" s="153"/>
      <c r="E2" s="153"/>
      <c r="F2" s="153"/>
      <c r="G2" s="153"/>
      <c r="H2" s="153"/>
      <c r="I2" s="153"/>
      <c r="J2" s="153"/>
      <c r="K2" s="153"/>
      <c r="L2" s="153"/>
      <c r="M2" s="153"/>
      <c r="N2" s="153"/>
      <c r="O2" s="153"/>
    </row>
    <row r="4" spans="1:16">
      <c r="B4" s="78" t="s">
        <v>9</v>
      </c>
      <c r="C4" s="154" t="s">
        <v>232</v>
      </c>
      <c r="D4" s="154"/>
      <c r="E4" s="154"/>
      <c r="F4" s="154"/>
      <c r="G4" s="154"/>
      <c r="H4" s="154"/>
      <c r="I4" s="154"/>
      <c r="J4" s="154"/>
      <c r="K4" s="154"/>
      <c r="L4" s="154"/>
      <c r="M4" s="154"/>
      <c r="N4" s="154"/>
      <c r="O4" s="154"/>
    </row>
    <row r="5" spans="1:16">
      <c r="B5" s="78" t="s">
        <v>10</v>
      </c>
      <c r="C5" s="155" t="s">
        <v>105</v>
      </c>
      <c r="D5" s="155"/>
      <c r="E5" s="155"/>
      <c r="F5" s="155"/>
      <c r="G5" s="155"/>
      <c r="H5" s="155"/>
      <c r="I5" s="155"/>
      <c r="J5" s="155"/>
      <c r="K5" s="155"/>
      <c r="L5" s="155"/>
      <c r="M5" s="155"/>
      <c r="N5" s="155"/>
      <c r="O5" s="155"/>
    </row>
    <row r="6" spans="1:16">
      <c r="B6" s="78" t="s">
        <v>11</v>
      </c>
      <c r="C6" s="155" t="s">
        <v>106</v>
      </c>
      <c r="D6" s="155"/>
      <c r="E6" s="155"/>
      <c r="F6" s="155"/>
      <c r="G6" s="155"/>
      <c r="H6" s="155"/>
      <c r="I6" s="155"/>
      <c r="J6" s="155"/>
      <c r="K6" s="155"/>
      <c r="L6" s="155"/>
      <c r="M6" s="155"/>
      <c r="N6" s="155"/>
      <c r="O6" s="155"/>
    </row>
    <row r="7" spans="1:16">
      <c r="B7" s="78" t="s">
        <v>12</v>
      </c>
      <c r="C7" s="155" t="s">
        <v>243</v>
      </c>
      <c r="D7" s="155"/>
      <c r="E7" s="155"/>
      <c r="F7" s="155"/>
      <c r="G7" s="155"/>
      <c r="H7" s="155"/>
      <c r="I7" s="155"/>
      <c r="J7" s="155"/>
      <c r="K7" s="155"/>
      <c r="L7" s="155"/>
      <c r="M7" s="155"/>
      <c r="N7" s="155"/>
      <c r="O7" s="155"/>
    </row>
    <row r="8" spans="1:16">
      <c r="B8" s="78" t="s">
        <v>13</v>
      </c>
      <c r="C8" s="155" t="s">
        <v>107</v>
      </c>
      <c r="D8" s="155"/>
      <c r="E8" s="155"/>
      <c r="F8" s="155"/>
      <c r="G8" s="155"/>
      <c r="H8" s="155"/>
      <c r="I8" s="155"/>
      <c r="J8" s="155"/>
      <c r="K8" s="155"/>
      <c r="L8" s="155"/>
      <c r="M8" s="155"/>
      <c r="N8" s="155"/>
      <c r="O8" s="155"/>
    </row>
    <row r="9" spans="1:16">
      <c r="B9" s="78" t="s">
        <v>14</v>
      </c>
      <c r="C9" s="155" t="s">
        <v>108</v>
      </c>
      <c r="D9" s="155"/>
      <c r="E9" s="155"/>
      <c r="F9" s="155"/>
      <c r="G9" s="155"/>
      <c r="H9" s="155"/>
      <c r="I9" s="155"/>
      <c r="J9" s="155"/>
      <c r="K9" s="155"/>
      <c r="L9" s="155"/>
      <c r="M9" s="155"/>
      <c r="N9" s="155"/>
      <c r="O9" s="155"/>
    </row>
    <row r="12" spans="1:16" s="2" customFormat="1" ht="35.1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topLeftCell="A4" zoomScale="90" workbookViewId="0">
      <selection activeCell="K11" sqref="K11"/>
    </sheetView>
  </sheetViews>
  <sheetFormatPr baseColWidth="10" defaultRowHeight="14.5"/>
  <cols>
    <col min="2" max="2" width="19.81640625" bestFit="1" customWidth="1"/>
    <col min="3" max="3" width="19" bestFit="1" customWidth="1"/>
    <col min="4" max="10" width="12.7265625" customWidth="1"/>
    <col min="11" max="11" width="30.7265625" customWidth="1"/>
  </cols>
  <sheetData>
    <row r="2" spans="2:11" ht="15.5">
      <c r="B2" s="153" t="s">
        <v>52</v>
      </c>
      <c r="C2" s="153"/>
      <c r="D2" s="153"/>
      <c r="E2" s="153"/>
      <c r="F2" s="153"/>
      <c r="G2" s="153"/>
      <c r="H2" s="153"/>
      <c r="I2" s="153"/>
      <c r="J2" s="153"/>
      <c r="K2" s="153"/>
    </row>
    <row r="4" spans="2:11">
      <c r="B4" s="78" t="s">
        <v>9</v>
      </c>
      <c r="C4" s="157" t="str">
        <f>'ANEXO 4_Indicadores'!C4:O4</f>
        <v>FISM Municipio de San Francisco de los Romo</v>
      </c>
      <c r="D4" s="157"/>
      <c r="E4" s="157"/>
      <c r="F4" s="157"/>
      <c r="G4" s="157"/>
      <c r="H4" s="157"/>
      <c r="I4" s="157"/>
      <c r="J4" s="157"/>
      <c r="K4" s="157"/>
    </row>
    <row r="5" spans="2:11">
      <c r="B5" s="78" t="s">
        <v>10</v>
      </c>
      <c r="C5" s="157" t="str">
        <f>'ANEXO 4_Indicadores'!C5:O5</f>
        <v>Gasto Federalizado</v>
      </c>
      <c r="D5" s="157"/>
      <c r="E5" s="157"/>
      <c r="F5" s="157"/>
      <c r="G5" s="157"/>
      <c r="H5" s="157"/>
      <c r="I5" s="157"/>
      <c r="J5" s="157"/>
      <c r="K5" s="157"/>
    </row>
    <row r="6" spans="2:11">
      <c r="B6" s="78" t="s">
        <v>11</v>
      </c>
      <c r="C6" s="157" t="str">
        <f>'ANEXO 4_Indicadores'!C6:O6</f>
        <v>CEPLAP Aguascalientes</v>
      </c>
      <c r="D6" s="157"/>
      <c r="E6" s="157"/>
      <c r="F6" s="157"/>
      <c r="G6" s="157"/>
      <c r="H6" s="157"/>
      <c r="I6" s="157"/>
      <c r="J6" s="157"/>
      <c r="K6" s="157"/>
    </row>
    <row r="7" spans="2:11">
      <c r="B7" s="78" t="s">
        <v>12</v>
      </c>
      <c r="C7" s="157" t="str">
        <f>'ANEXO 4_Indicadores'!C7:O7</f>
        <v>Municipio de San Francisco de los Romo</v>
      </c>
      <c r="D7" s="157"/>
      <c r="E7" s="157"/>
      <c r="F7" s="157"/>
      <c r="G7" s="157"/>
      <c r="H7" s="157"/>
      <c r="I7" s="157"/>
      <c r="J7" s="157"/>
      <c r="K7" s="157"/>
    </row>
    <row r="8" spans="2:11">
      <c r="B8" s="78" t="s">
        <v>13</v>
      </c>
      <c r="C8" s="157" t="str">
        <f>'ANEXO 4_Indicadores'!C8:O8</f>
        <v>Consistencia y Resultados</v>
      </c>
      <c r="D8" s="157"/>
      <c r="E8" s="157"/>
      <c r="F8" s="157"/>
      <c r="G8" s="157"/>
      <c r="H8" s="157"/>
      <c r="I8" s="157"/>
      <c r="J8" s="157"/>
      <c r="K8" s="157"/>
    </row>
    <row r="9" spans="2:11">
      <c r="B9" s="78" t="s">
        <v>14</v>
      </c>
      <c r="C9" s="157" t="str">
        <f>'ANEXO 4_Indicadores'!C9:O9</f>
        <v>2017 (Ejercicio 2016)</v>
      </c>
      <c r="D9" s="157"/>
      <c r="E9" s="157"/>
      <c r="F9" s="157"/>
      <c r="G9" s="157"/>
      <c r="H9" s="157"/>
      <c r="I9" s="157"/>
      <c r="J9" s="157"/>
      <c r="K9" s="157"/>
    </row>
    <row r="11" spans="2:11" ht="15" thickBot="1"/>
    <row r="12" spans="2:11" s="2" customFormat="1" ht="39.5" thickBot="1">
      <c r="B12" s="44" t="s">
        <v>15</v>
      </c>
      <c r="C12" s="45" t="s">
        <v>37</v>
      </c>
      <c r="D12" s="46" t="s">
        <v>33</v>
      </c>
      <c r="E12" s="45" t="s">
        <v>36</v>
      </c>
      <c r="F12" s="46" t="s">
        <v>34</v>
      </c>
      <c r="G12" s="45" t="s">
        <v>39</v>
      </c>
      <c r="H12" s="46" t="s">
        <v>34</v>
      </c>
      <c r="I12" s="46" t="s">
        <v>35</v>
      </c>
      <c r="J12" s="46" t="s">
        <v>34</v>
      </c>
      <c r="K12" s="47" t="s">
        <v>38</v>
      </c>
    </row>
    <row r="13" spans="2:11" s="2" customFormat="1" ht="20.149999999999999" customHeight="1">
      <c r="B13" s="13" t="s">
        <v>5</v>
      </c>
      <c r="C13" s="14"/>
      <c r="D13" s="14"/>
      <c r="E13" s="14" t="s">
        <v>26</v>
      </c>
      <c r="F13" s="14"/>
      <c r="G13" s="14" t="s">
        <v>26</v>
      </c>
      <c r="H13" s="14"/>
      <c r="I13" s="14" t="s">
        <v>26</v>
      </c>
      <c r="J13" s="14"/>
      <c r="K13" s="15"/>
    </row>
    <row r="14" spans="2:11" s="2" customFormat="1" ht="20.149999999999999" customHeight="1">
      <c r="B14" s="16" t="s">
        <v>6</v>
      </c>
      <c r="C14" s="17"/>
      <c r="D14" s="17"/>
      <c r="E14" s="17" t="s">
        <v>26</v>
      </c>
      <c r="F14" s="17"/>
      <c r="G14" s="17" t="s">
        <v>26</v>
      </c>
      <c r="H14" s="17"/>
      <c r="I14" s="17" t="s">
        <v>26</v>
      </c>
      <c r="J14" s="17"/>
      <c r="K14" s="18"/>
    </row>
    <row r="15" spans="2:11" s="2" customFormat="1" ht="20.149999999999999" customHeight="1">
      <c r="B15" s="16" t="s">
        <v>28</v>
      </c>
      <c r="C15" s="17"/>
      <c r="D15" s="17"/>
      <c r="E15" s="17" t="s">
        <v>26</v>
      </c>
      <c r="F15" s="17"/>
      <c r="G15" s="17" t="s">
        <v>26</v>
      </c>
      <c r="H15" s="17"/>
      <c r="I15" s="17" t="s">
        <v>26</v>
      </c>
      <c r="J15" s="17"/>
      <c r="K15" s="18"/>
    </row>
    <row r="16" spans="2:11" s="2" customFormat="1" ht="20.149999999999999" customHeight="1" thickBot="1">
      <c r="B16" s="19" t="s">
        <v>29</v>
      </c>
      <c r="C16" s="20"/>
      <c r="D16" s="20"/>
      <c r="E16" s="20" t="s">
        <v>26</v>
      </c>
      <c r="F16" s="20"/>
      <c r="G16" s="20" t="s">
        <v>26</v>
      </c>
      <c r="H16" s="20"/>
      <c r="I16" s="20" t="s">
        <v>26</v>
      </c>
      <c r="J16" s="20"/>
      <c r="K16" s="21"/>
    </row>
    <row r="18" spans="2:11">
      <c r="B18" s="156" t="s">
        <v>40</v>
      </c>
      <c r="C18" s="156"/>
      <c r="D18" s="156"/>
      <c r="E18" s="156"/>
      <c r="F18" s="156"/>
      <c r="G18" s="156"/>
      <c r="H18" s="156"/>
      <c r="I18" s="156"/>
      <c r="J18" s="156"/>
      <c r="K18" s="15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C7" sqref="C7:K7"/>
    </sheetView>
  </sheetViews>
  <sheetFormatPr baseColWidth="10" defaultRowHeight="14.5"/>
  <cols>
    <col min="2" max="2" width="16.81640625" bestFit="1" customWidth="1"/>
    <col min="3" max="12" width="15.7265625" customWidth="1"/>
  </cols>
  <sheetData>
    <row r="2" spans="2:12" ht="15.5">
      <c r="B2" s="153" t="s">
        <v>53</v>
      </c>
      <c r="C2" s="153"/>
      <c r="D2" s="153"/>
      <c r="E2" s="153"/>
      <c r="F2" s="153"/>
      <c r="G2" s="153"/>
      <c r="H2" s="153"/>
      <c r="I2" s="153"/>
      <c r="J2" s="153"/>
      <c r="K2" s="153"/>
      <c r="L2" s="153"/>
    </row>
    <row r="4" spans="2:12">
      <c r="B4" s="78" t="s">
        <v>9</v>
      </c>
      <c r="C4" s="158" t="str">
        <f>'ANEXO 4_Indicadores'!C4:O4</f>
        <v>FISM Municipio de San Francisco de los Romo</v>
      </c>
      <c r="D4" s="158"/>
      <c r="E4" s="158"/>
      <c r="F4" s="158"/>
      <c r="G4" s="158"/>
      <c r="H4" s="158"/>
      <c r="I4" s="158"/>
      <c r="J4" s="158"/>
      <c r="K4" s="158"/>
    </row>
    <row r="5" spans="2:12">
      <c r="B5" s="78" t="s">
        <v>10</v>
      </c>
      <c r="C5" s="158" t="str">
        <f>'ANEXO 4_Indicadores'!C5:O5</f>
        <v>Gasto Federalizado</v>
      </c>
      <c r="D5" s="158"/>
      <c r="E5" s="158"/>
      <c r="F5" s="158"/>
      <c r="G5" s="158"/>
      <c r="H5" s="158"/>
      <c r="I5" s="158"/>
      <c r="J5" s="158"/>
      <c r="K5" s="158"/>
    </row>
    <row r="6" spans="2:12">
      <c r="B6" s="78" t="s">
        <v>11</v>
      </c>
      <c r="C6" s="158" t="str">
        <f>'ANEXO 4_Indicadores'!C6:O6</f>
        <v>CEPLAP Aguascalientes</v>
      </c>
      <c r="D6" s="158"/>
      <c r="E6" s="158"/>
      <c r="F6" s="158"/>
      <c r="G6" s="158"/>
      <c r="H6" s="158"/>
      <c r="I6" s="158"/>
      <c r="J6" s="158"/>
      <c r="K6" s="158"/>
    </row>
    <row r="7" spans="2:12">
      <c r="B7" s="78" t="s">
        <v>12</v>
      </c>
      <c r="C7" s="158" t="str">
        <f>'ANEXO 4_Indicadores'!C7:O7</f>
        <v>Municipio de San Francisco de los Romo</v>
      </c>
      <c r="D7" s="158"/>
      <c r="E7" s="158"/>
      <c r="F7" s="158"/>
      <c r="G7" s="158"/>
      <c r="H7" s="158"/>
      <c r="I7" s="158"/>
      <c r="J7" s="158"/>
      <c r="K7" s="158"/>
    </row>
    <row r="8" spans="2:12">
      <c r="B8" s="78" t="s">
        <v>13</v>
      </c>
      <c r="C8" s="158" t="str">
        <f>'ANEXO 4_Indicadores'!C8:O8</f>
        <v>Consistencia y Resultados</v>
      </c>
      <c r="D8" s="158"/>
      <c r="E8" s="158"/>
      <c r="F8" s="158"/>
      <c r="G8" s="158"/>
      <c r="H8" s="158"/>
      <c r="I8" s="158"/>
      <c r="J8" s="158"/>
      <c r="K8" s="158"/>
    </row>
    <row r="9" spans="2:12">
      <c r="B9" s="78" t="s">
        <v>14</v>
      </c>
      <c r="C9" s="158" t="str">
        <f>'ANEXO 4_Indicadores'!C9:O9</f>
        <v>2017 (Ejercicio 2016)</v>
      </c>
      <c r="D9" s="158"/>
      <c r="E9" s="158"/>
      <c r="F9" s="158"/>
      <c r="G9" s="158"/>
      <c r="H9" s="158"/>
      <c r="I9" s="158"/>
      <c r="J9" s="158"/>
      <c r="K9" s="158"/>
    </row>
    <row r="10" spans="2:12">
      <c r="B10" s="9"/>
    </row>
    <row r="12" spans="2:12" s="5" customFormat="1" ht="39.5" thickBot="1">
      <c r="B12" s="10" t="s">
        <v>41</v>
      </c>
      <c r="C12" s="11" t="s">
        <v>42</v>
      </c>
      <c r="D12" s="11" t="s">
        <v>43</v>
      </c>
      <c r="E12" s="11" t="s">
        <v>6</v>
      </c>
      <c r="F12" s="11" t="s">
        <v>44</v>
      </c>
      <c r="G12" s="11" t="s">
        <v>45</v>
      </c>
      <c r="H12" s="11" t="s">
        <v>46</v>
      </c>
      <c r="I12" s="11" t="s">
        <v>47</v>
      </c>
      <c r="J12" s="11" t="s">
        <v>48</v>
      </c>
      <c r="K12" s="11" t="s">
        <v>49</v>
      </c>
      <c r="L12" s="11" t="s">
        <v>34</v>
      </c>
    </row>
    <row r="13" spans="2:12" ht="20.149999999999999" customHeight="1">
      <c r="B13" s="30"/>
      <c r="C13" s="22"/>
      <c r="D13" s="22"/>
      <c r="E13" s="22"/>
      <c r="F13" s="22"/>
      <c r="G13" s="23"/>
      <c r="H13" s="24"/>
      <c r="I13" s="24"/>
      <c r="J13" s="24"/>
      <c r="K13" s="24"/>
      <c r="L13" s="25"/>
    </row>
    <row r="14" spans="2:12" ht="20.149999999999999"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5" zoomScale="69" workbookViewId="0">
      <selection activeCell="I19" sqref="I19"/>
    </sheetView>
  </sheetViews>
  <sheetFormatPr baseColWidth="10" defaultRowHeight="14.5"/>
  <cols>
    <col min="2" max="20" width="8.7265625" customWidth="1"/>
  </cols>
  <sheetData>
    <row r="2" spans="1:19" ht="15.5">
      <c r="B2" s="159" t="s">
        <v>54</v>
      </c>
      <c r="C2" s="159"/>
      <c r="D2" s="159"/>
      <c r="E2" s="159"/>
      <c r="F2" s="159"/>
      <c r="G2" s="159"/>
      <c r="H2" s="159"/>
      <c r="I2" s="159"/>
      <c r="J2" s="159"/>
      <c r="K2" s="159"/>
      <c r="L2" s="159"/>
      <c r="M2" s="159"/>
      <c r="N2" s="159"/>
      <c r="O2" s="159"/>
      <c r="P2" s="159"/>
      <c r="Q2" s="159"/>
    </row>
    <row r="3" spans="1:19">
      <c r="B3" s="160" t="s">
        <v>55</v>
      </c>
      <c r="C3" s="160"/>
      <c r="D3" s="160"/>
      <c r="E3" s="160"/>
      <c r="F3" s="160"/>
      <c r="G3" s="160"/>
      <c r="H3" s="160"/>
      <c r="I3" s="160"/>
      <c r="J3" s="160"/>
      <c r="K3" s="160"/>
      <c r="L3" s="160"/>
      <c r="M3" s="160"/>
      <c r="N3" s="160"/>
      <c r="O3" s="160"/>
      <c r="P3" s="160"/>
      <c r="Q3" s="160"/>
    </row>
    <row r="4" spans="1:19" ht="15.5">
      <c r="B4" s="48"/>
      <c r="C4" s="161"/>
      <c r="D4" s="161"/>
      <c r="E4" s="161"/>
      <c r="F4" s="161"/>
      <c r="G4" s="162"/>
      <c r="H4" s="162"/>
      <c r="I4" s="162"/>
      <c r="J4" s="162"/>
      <c r="K4" s="162"/>
      <c r="L4" s="162"/>
      <c r="M4" s="162"/>
      <c r="N4" s="162"/>
      <c r="O4" s="162"/>
      <c r="P4" s="162"/>
      <c r="Q4" s="162"/>
    </row>
    <row r="5" spans="1:19" ht="15.65" customHeight="1">
      <c r="A5" s="177" t="str">
        <f>'ANEXO 6'!B4</f>
        <v>Nombre del Programa:</v>
      </c>
      <c r="B5" s="177"/>
      <c r="C5" s="177" t="str">
        <f>'ANEXO 6'!C4:K4</f>
        <v>FISM Municipio de San Francisco de los Romo</v>
      </c>
      <c r="D5" s="177"/>
      <c r="E5" s="177"/>
      <c r="F5" s="177"/>
      <c r="G5" s="177"/>
      <c r="H5" s="177"/>
      <c r="I5" s="177"/>
      <c r="J5" s="177"/>
      <c r="K5" s="177"/>
      <c r="L5" s="177"/>
      <c r="M5" s="177"/>
      <c r="N5" s="177"/>
      <c r="O5" s="177"/>
      <c r="P5" s="177"/>
      <c r="Q5" s="177"/>
      <c r="R5" s="177"/>
    </row>
    <row r="6" spans="1:19" ht="15.65" customHeight="1">
      <c r="A6" s="177" t="str">
        <f>'ANEXO 6'!B5</f>
        <v>Modalidad:</v>
      </c>
      <c r="B6" s="177"/>
      <c r="C6" s="177" t="str">
        <f>'ANEXO 6'!C5:K5</f>
        <v>Gasto Federalizado</v>
      </c>
      <c r="D6" s="177"/>
      <c r="E6" s="177"/>
      <c r="F6" s="177"/>
      <c r="G6" s="177"/>
      <c r="H6" s="177"/>
      <c r="I6" s="177"/>
      <c r="J6" s="177"/>
      <c r="K6" s="177"/>
      <c r="L6" s="177"/>
      <c r="M6" s="177"/>
      <c r="N6" s="177"/>
      <c r="O6" s="177"/>
      <c r="P6" s="177"/>
      <c r="Q6" s="177"/>
      <c r="R6" s="177"/>
    </row>
    <row r="7" spans="1:19" ht="15.65" customHeight="1">
      <c r="A7" s="177" t="str">
        <f>'ANEXO 6'!B6</f>
        <v>Dependencia/Entidad:</v>
      </c>
      <c r="B7" s="177"/>
      <c r="C7" s="177" t="str">
        <f>'ANEXO 6'!C6:K6</f>
        <v>CEPLAP Aguascalientes</v>
      </c>
      <c r="D7" s="177"/>
      <c r="E7" s="177"/>
      <c r="F7" s="177"/>
      <c r="G7" s="177"/>
      <c r="H7" s="177"/>
      <c r="I7" s="177"/>
      <c r="J7" s="177"/>
      <c r="K7" s="177"/>
      <c r="L7" s="177"/>
      <c r="M7" s="177"/>
      <c r="N7" s="177"/>
      <c r="O7" s="177"/>
      <c r="P7" s="177"/>
      <c r="Q7" s="177"/>
      <c r="R7" s="177"/>
    </row>
    <row r="8" spans="1:19" ht="15.65" customHeight="1">
      <c r="A8" s="177" t="str">
        <f>'ANEXO 6'!B7</f>
        <v>Unidad Responsable:</v>
      </c>
      <c r="B8" s="177"/>
      <c r="C8" s="177" t="str">
        <f>'ANEXO 6'!C7:K7</f>
        <v>Municipio de San Francisco de los Romo</v>
      </c>
      <c r="D8" s="177"/>
      <c r="E8" s="177"/>
      <c r="F8" s="177"/>
      <c r="G8" s="177"/>
      <c r="H8" s="177"/>
      <c r="I8" s="177"/>
      <c r="J8" s="177"/>
      <c r="K8" s="177"/>
      <c r="L8" s="177"/>
      <c r="M8" s="177"/>
      <c r="N8" s="177"/>
      <c r="O8" s="177"/>
      <c r="P8" s="177"/>
      <c r="Q8" s="177"/>
      <c r="R8" s="177"/>
    </row>
    <row r="9" spans="1:19" ht="15.65" customHeight="1">
      <c r="A9" s="177" t="str">
        <f>'ANEXO 6'!B8</f>
        <v>Tipo de Evaluación:</v>
      </c>
      <c r="B9" s="177"/>
      <c r="C9" s="177" t="str">
        <f>'ANEXO 6'!C8:K8</f>
        <v>Consistencia y Resultados</v>
      </c>
      <c r="D9" s="177"/>
      <c r="E9" s="177"/>
      <c r="F9" s="177"/>
      <c r="G9" s="177"/>
      <c r="H9" s="177"/>
      <c r="I9" s="177"/>
      <c r="J9" s="177"/>
      <c r="K9" s="177"/>
      <c r="L9" s="177"/>
      <c r="M9" s="177"/>
      <c r="N9" s="177"/>
      <c r="O9" s="177"/>
      <c r="P9" s="177"/>
      <c r="Q9" s="177"/>
      <c r="R9" s="177"/>
    </row>
    <row r="10" spans="1:19" ht="15.65" customHeight="1">
      <c r="A10" s="177" t="str">
        <f>'ANEXO 6'!B9</f>
        <v>Año de la Evaluación:</v>
      </c>
      <c r="B10" s="177"/>
      <c r="C10" s="177" t="str">
        <f>'ANEXO 6'!C9:K9</f>
        <v>2017 (Ejercicio 2016)</v>
      </c>
      <c r="D10" s="177"/>
      <c r="E10" s="177"/>
      <c r="F10" s="177"/>
      <c r="G10" s="177"/>
      <c r="H10" s="177"/>
      <c r="I10" s="177"/>
      <c r="J10" s="177"/>
      <c r="K10" s="177"/>
      <c r="L10" s="177"/>
      <c r="M10" s="177"/>
      <c r="N10" s="177"/>
      <c r="O10" s="177"/>
      <c r="P10" s="177"/>
      <c r="Q10" s="177"/>
      <c r="R10" s="177"/>
    </row>
    <row r="11" spans="1:19" ht="15.65" customHeight="1">
      <c r="A11" s="178"/>
      <c r="B11" s="178"/>
      <c r="C11" s="77"/>
      <c r="D11" s="176"/>
      <c r="E11" s="176"/>
      <c r="F11" s="176"/>
      <c r="G11" s="176"/>
      <c r="H11" s="176"/>
      <c r="I11" s="176"/>
      <c r="J11" s="176"/>
      <c r="K11" s="176"/>
      <c r="L11" s="176"/>
      <c r="M11" s="176"/>
      <c r="N11" s="176"/>
      <c r="O11" s="176"/>
      <c r="P11" s="176"/>
      <c r="Q11" s="176"/>
      <c r="R11" s="176"/>
    </row>
    <row r="12" spans="1:19" ht="16" thickBot="1">
      <c r="B12" s="49"/>
      <c r="C12" s="161"/>
      <c r="D12" s="161"/>
      <c r="E12" s="161"/>
      <c r="F12" s="161"/>
      <c r="G12" s="175"/>
      <c r="H12" s="175"/>
      <c r="I12" s="175"/>
      <c r="J12" s="175"/>
      <c r="K12" s="175"/>
      <c r="L12" s="175"/>
      <c r="M12" s="175"/>
      <c r="N12" s="175"/>
      <c r="O12" s="175"/>
      <c r="P12" s="175"/>
      <c r="Q12" s="175"/>
    </row>
    <row r="13" spans="1:19" ht="90" customHeight="1" thickBot="1">
      <c r="B13" s="170" t="s">
        <v>56</v>
      </c>
      <c r="C13" s="165" t="s">
        <v>57</v>
      </c>
      <c r="D13" s="165" t="s">
        <v>8</v>
      </c>
      <c r="E13" s="165" t="s">
        <v>58</v>
      </c>
      <c r="F13" s="172" t="s">
        <v>65</v>
      </c>
      <c r="G13" s="173"/>
      <c r="H13" s="169" t="s">
        <v>59</v>
      </c>
      <c r="I13" s="165" t="s">
        <v>60</v>
      </c>
      <c r="J13" s="167" t="s">
        <v>67</v>
      </c>
      <c r="K13" s="168"/>
      <c r="L13" s="168"/>
      <c r="M13" s="168"/>
      <c r="N13" s="168"/>
      <c r="O13" s="168"/>
      <c r="P13" s="169"/>
      <c r="Q13" s="165" t="s">
        <v>64</v>
      </c>
      <c r="R13" s="163" t="s">
        <v>66</v>
      </c>
      <c r="S13" s="58"/>
    </row>
    <row r="14" spans="1:19" s="12" customFormat="1" ht="90" customHeight="1" thickBot="1">
      <c r="B14" s="171"/>
      <c r="C14" s="166"/>
      <c r="D14" s="166"/>
      <c r="E14" s="166"/>
      <c r="F14" s="54" t="s">
        <v>62</v>
      </c>
      <c r="G14" s="54" t="s">
        <v>63</v>
      </c>
      <c r="H14" s="174"/>
      <c r="I14" s="166"/>
      <c r="J14" s="51">
        <v>41883</v>
      </c>
      <c r="K14" s="52">
        <v>42064</v>
      </c>
      <c r="L14" s="52">
        <v>42248</v>
      </c>
      <c r="M14" s="52">
        <v>42430</v>
      </c>
      <c r="N14" s="52">
        <v>42614</v>
      </c>
      <c r="O14" s="52">
        <v>42795</v>
      </c>
      <c r="P14" s="52">
        <v>42979</v>
      </c>
      <c r="Q14" s="166"/>
      <c r="R14" s="164"/>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L20" sqref="L20"/>
    </sheetView>
  </sheetViews>
  <sheetFormatPr baseColWidth="10" defaultRowHeight="14.5"/>
  <cols>
    <col min="2" max="19" width="8.7265625" customWidth="1"/>
  </cols>
  <sheetData>
    <row r="2" spans="1:19" ht="15.5">
      <c r="B2" s="159" t="s">
        <v>54</v>
      </c>
      <c r="C2" s="159"/>
      <c r="D2" s="159"/>
      <c r="E2" s="159"/>
      <c r="F2" s="159"/>
      <c r="G2" s="159"/>
      <c r="H2" s="159"/>
      <c r="I2" s="159"/>
      <c r="J2" s="159"/>
      <c r="K2" s="159"/>
      <c r="L2" s="159"/>
      <c r="M2" s="159"/>
      <c r="N2" s="159"/>
      <c r="O2" s="159"/>
      <c r="P2" s="159"/>
      <c r="Q2" s="159"/>
      <c r="R2" s="159"/>
      <c r="S2" s="159"/>
    </row>
    <row r="3" spans="1:19" ht="15.5">
      <c r="B3" s="179" t="s">
        <v>68</v>
      </c>
      <c r="C3" s="179"/>
      <c r="D3" s="179"/>
      <c r="E3" s="179"/>
      <c r="F3" s="179"/>
      <c r="G3" s="179"/>
      <c r="H3" s="179"/>
      <c r="I3" s="179"/>
      <c r="J3" s="179"/>
      <c r="K3" s="179"/>
      <c r="L3" s="179"/>
      <c r="M3" s="179"/>
      <c r="N3" s="179"/>
      <c r="O3" s="179"/>
      <c r="P3" s="179"/>
      <c r="Q3" s="179"/>
      <c r="R3" s="179"/>
      <c r="S3" s="179"/>
    </row>
    <row r="5" spans="1:19">
      <c r="A5" s="176" t="str">
        <f>'ANEXO 7a'!A5:B5</f>
        <v>Nombre del Programa:</v>
      </c>
      <c r="B5" s="176"/>
      <c r="C5" s="187" t="str">
        <f>'ANEXO 7a'!C5:R5</f>
        <v>FISM Municipio de San Francisco de los Romo</v>
      </c>
      <c r="D5" s="187"/>
      <c r="E5" s="187"/>
      <c r="F5" s="187"/>
      <c r="G5" s="187"/>
      <c r="H5" s="187"/>
      <c r="I5" s="187"/>
      <c r="J5" s="187"/>
      <c r="K5" s="187"/>
      <c r="L5" s="187"/>
      <c r="M5" s="187"/>
      <c r="N5" s="187"/>
      <c r="O5" s="187"/>
      <c r="P5" s="187"/>
      <c r="Q5" s="187"/>
      <c r="R5" s="187"/>
      <c r="S5" s="187"/>
    </row>
    <row r="6" spans="1:19">
      <c r="A6" s="176" t="str">
        <f>'ANEXO 7a'!A6:B6</f>
        <v>Modalidad:</v>
      </c>
      <c r="B6" s="176"/>
      <c r="C6" s="187" t="str">
        <f>'ANEXO 7a'!C6:R6</f>
        <v>Gasto Federalizado</v>
      </c>
      <c r="D6" s="187"/>
      <c r="E6" s="187"/>
      <c r="F6" s="187"/>
      <c r="G6" s="187"/>
      <c r="H6" s="187"/>
      <c r="I6" s="187"/>
      <c r="J6" s="187"/>
      <c r="K6" s="187"/>
      <c r="L6" s="187"/>
      <c r="M6" s="187"/>
      <c r="N6" s="187"/>
      <c r="O6" s="187"/>
      <c r="P6" s="187"/>
      <c r="Q6" s="187"/>
      <c r="R6" s="187"/>
      <c r="S6" s="187"/>
    </row>
    <row r="7" spans="1:19">
      <c r="A7" s="176" t="str">
        <f>'ANEXO 7a'!A7:B7</f>
        <v>Dependencia/Entidad:</v>
      </c>
      <c r="B7" s="176"/>
      <c r="C7" s="187" t="str">
        <f>'ANEXO 7a'!C7:R7</f>
        <v>CEPLAP Aguascalientes</v>
      </c>
      <c r="D7" s="187"/>
      <c r="E7" s="187"/>
      <c r="F7" s="187"/>
      <c r="G7" s="187"/>
      <c r="H7" s="187"/>
      <c r="I7" s="187"/>
      <c r="J7" s="187"/>
      <c r="K7" s="187"/>
      <c r="L7" s="187"/>
      <c r="M7" s="187"/>
      <c r="N7" s="187"/>
      <c r="O7" s="187"/>
      <c r="P7" s="187"/>
      <c r="Q7" s="187"/>
      <c r="R7" s="187"/>
      <c r="S7" s="187"/>
    </row>
    <row r="8" spans="1:19">
      <c r="A8" s="176" t="str">
        <f>'ANEXO 7a'!A8:B8</f>
        <v>Unidad Responsable:</v>
      </c>
      <c r="B8" s="176"/>
      <c r="C8" s="187" t="str">
        <f>'ANEXO 7a'!C8:R8</f>
        <v>Municipio de San Francisco de los Romo</v>
      </c>
      <c r="D8" s="187"/>
      <c r="E8" s="187"/>
      <c r="F8" s="187"/>
      <c r="G8" s="187"/>
      <c r="H8" s="187"/>
      <c r="I8" s="187"/>
      <c r="J8" s="187"/>
      <c r="K8" s="187"/>
      <c r="L8" s="187"/>
      <c r="M8" s="187"/>
      <c r="N8" s="187"/>
      <c r="O8" s="187"/>
      <c r="P8" s="187"/>
      <c r="Q8" s="187"/>
      <c r="R8" s="187"/>
      <c r="S8" s="187"/>
    </row>
    <row r="9" spans="1:19">
      <c r="A9" s="176" t="str">
        <f>'ANEXO 7a'!A9:B9</f>
        <v>Tipo de Evaluación:</v>
      </c>
      <c r="B9" s="176"/>
      <c r="C9" s="187" t="str">
        <f>'ANEXO 7a'!C9:R9</f>
        <v>Consistencia y Resultados</v>
      </c>
      <c r="D9" s="187"/>
      <c r="E9" s="187"/>
      <c r="F9" s="187"/>
      <c r="G9" s="187"/>
      <c r="H9" s="187"/>
      <c r="I9" s="187"/>
      <c r="J9" s="187"/>
      <c r="K9" s="187"/>
      <c r="L9" s="187"/>
      <c r="M9" s="187"/>
      <c r="N9" s="187"/>
      <c r="O9" s="187"/>
      <c r="P9" s="187"/>
      <c r="Q9" s="187"/>
      <c r="R9" s="187"/>
      <c r="S9" s="187"/>
    </row>
    <row r="10" spans="1:19">
      <c r="A10" s="176" t="str">
        <f>'ANEXO 7a'!A10:B10</f>
        <v>Año de la Evaluación:</v>
      </c>
      <c r="B10" s="176"/>
      <c r="C10" s="187" t="str">
        <f>'ANEXO 7a'!C10:R10</f>
        <v>2017 (Ejercicio 2016)</v>
      </c>
      <c r="D10" s="187"/>
      <c r="E10" s="187"/>
      <c r="F10" s="187"/>
      <c r="G10" s="187"/>
      <c r="H10" s="187"/>
      <c r="I10" s="187"/>
      <c r="J10" s="187"/>
      <c r="K10" s="187"/>
      <c r="L10" s="187"/>
      <c r="M10" s="187"/>
      <c r="N10" s="187"/>
      <c r="O10" s="187"/>
      <c r="P10" s="187"/>
      <c r="Q10" s="187"/>
      <c r="R10" s="187"/>
      <c r="S10" s="187"/>
    </row>
    <row r="11" spans="1:19" ht="15" thickBot="1"/>
    <row r="12" spans="1:19" ht="65.150000000000006" customHeight="1" thickBot="1">
      <c r="B12" s="182" t="s">
        <v>56</v>
      </c>
      <c r="C12" s="182" t="s">
        <v>57</v>
      </c>
      <c r="D12" s="182" t="s">
        <v>69</v>
      </c>
      <c r="E12" s="182" t="s">
        <v>70</v>
      </c>
      <c r="F12" s="182" t="s">
        <v>58</v>
      </c>
      <c r="G12" s="184" t="s">
        <v>71</v>
      </c>
      <c r="H12" s="186"/>
      <c r="I12" s="180" t="s">
        <v>59</v>
      </c>
      <c r="J12" s="182" t="s">
        <v>60</v>
      </c>
      <c r="K12" s="184" t="s">
        <v>67</v>
      </c>
      <c r="L12" s="185"/>
      <c r="M12" s="185"/>
      <c r="N12" s="185"/>
      <c r="O12" s="185"/>
      <c r="P12" s="185"/>
      <c r="Q12" s="186"/>
      <c r="R12" s="180" t="s">
        <v>61</v>
      </c>
      <c r="S12" s="182" t="s">
        <v>66</v>
      </c>
    </row>
    <row r="13" spans="1:19" ht="65.150000000000006" customHeight="1" thickBot="1">
      <c r="B13" s="183"/>
      <c r="C13" s="183"/>
      <c r="D13" s="183"/>
      <c r="E13" s="183"/>
      <c r="F13" s="183"/>
      <c r="G13" s="61" t="s">
        <v>62</v>
      </c>
      <c r="H13" s="61" t="s">
        <v>63</v>
      </c>
      <c r="I13" s="181"/>
      <c r="J13" s="183"/>
      <c r="K13" s="62">
        <v>41883</v>
      </c>
      <c r="L13" s="62">
        <v>42064</v>
      </c>
      <c r="M13" s="62">
        <v>42248</v>
      </c>
      <c r="N13" s="62">
        <v>42430</v>
      </c>
      <c r="O13" s="62">
        <v>42614</v>
      </c>
      <c r="P13" s="62">
        <v>42795</v>
      </c>
      <c r="Q13" s="62">
        <v>42979</v>
      </c>
      <c r="R13" s="181"/>
      <c r="S13" s="183"/>
    </row>
    <row r="14" spans="1:19" ht="60" customHeight="1" thickBot="1">
      <c r="B14" s="59"/>
      <c r="C14" s="60"/>
      <c r="D14" s="60"/>
      <c r="E14" s="60"/>
      <c r="F14" s="60"/>
      <c r="G14" s="60"/>
      <c r="H14" s="60"/>
      <c r="I14" s="60"/>
      <c r="J14" s="60"/>
      <c r="K14" s="60"/>
      <c r="L14" s="60"/>
      <c r="M14" s="60"/>
      <c r="N14" s="60"/>
      <c r="O14" s="60"/>
      <c r="P14" s="60"/>
      <c r="Q14" s="60"/>
      <c r="R14" s="60"/>
      <c r="S14" s="60"/>
    </row>
    <row r="15" spans="1:19" ht="15">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L12" sqref="L12"/>
    </sheetView>
  </sheetViews>
  <sheetFormatPr baseColWidth="10" defaultRowHeight="14.5"/>
  <sheetData>
    <row r="3" spans="2:9">
      <c r="B3" s="188" t="s">
        <v>115</v>
      </c>
      <c r="C3" s="188"/>
      <c r="D3" s="188"/>
      <c r="E3" s="188"/>
      <c r="F3" s="188"/>
      <c r="G3" s="188"/>
      <c r="H3" s="188"/>
      <c r="I3" s="18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3"/>
  <sheetViews>
    <sheetView topLeftCell="A4" workbookViewId="0">
      <selection activeCell="A14" sqref="A14"/>
    </sheetView>
  </sheetViews>
  <sheetFormatPr baseColWidth="10" defaultRowHeight="14.5"/>
  <cols>
    <col min="2" max="2" width="51.26953125" customWidth="1"/>
    <col min="3" max="3" width="14.26953125" customWidth="1"/>
    <col min="4" max="4" width="16.1796875" customWidth="1"/>
  </cols>
  <sheetData>
    <row r="1" spans="2:5">
      <c r="B1" s="188" t="s">
        <v>114</v>
      </c>
      <c r="C1" s="188"/>
      <c r="D1" s="188"/>
      <c r="E1" s="188"/>
    </row>
    <row r="4" spans="2:5" ht="15" thickBot="1"/>
    <row r="5" spans="2:5" ht="55" customHeight="1">
      <c r="B5" s="189" t="s">
        <v>109</v>
      </c>
      <c r="C5" s="79" t="s">
        <v>110</v>
      </c>
      <c r="D5" s="189" t="s">
        <v>34</v>
      </c>
    </row>
    <row r="6" spans="2:5" ht="15" thickBot="1">
      <c r="B6" s="190"/>
      <c r="C6" s="80" t="s">
        <v>111</v>
      </c>
      <c r="D6" s="190"/>
    </row>
    <row r="7" spans="2:5" ht="69" customHeight="1" thickBot="1">
      <c r="B7" s="81" t="s">
        <v>223</v>
      </c>
      <c r="C7" s="82" t="s">
        <v>112</v>
      </c>
      <c r="D7" s="82" t="s">
        <v>113</v>
      </c>
    </row>
    <row r="8" spans="2:5" ht="34" customHeight="1" thickBot="1">
      <c r="B8" s="81" t="s">
        <v>224</v>
      </c>
      <c r="C8" s="82" t="s">
        <v>112</v>
      </c>
      <c r="D8" s="82" t="s">
        <v>113</v>
      </c>
    </row>
    <row r="9" spans="2:5" ht="42" customHeight="1" thickBot="1">
      <c r="B9" s="81" t="s">
        <v>225</v>
      </c>
      <c r="C9" s="82" t="s">
        <v>112</v>
      </c>
      <c r="D9" s="82" t="s">
        <v>113</v>
      </c>
    </row>
    <row r="10" spans="2:5" ht="75.5" thickBot="1">
      <c r="B10" s="81" t="s">
        <v>226</v>
      </c>
      <c r="C10" s="82" t="s">
        <v>112</v>
      </c>
      <c r="D10" s="82" t="s">
        <v>113</v>
      </c>
    </row>
    <row r="11" spans="2:5" ht="69" customHeight="1" thickBot="1">
      <c r="B11" s="81" t="s">
        <v>227</v>
      </c>
      <c r="C11" s="82" t="s">
        <v>112</v>
      </c>
      <c r="D11" s="82" t="s">
        <v>113</v>
      </c>
    </row>
    <row r="12" spans="2:5" ht="44.5" customHeight="1" thickBot="1">
      <c r="B12" s="81" t="s">
        <v>228</v>
      </c>
      <c r="C12" s="82" t="s">
        <v>112</v>
      </c>
      <c r="D12" s="82" t="s">
        <v>113</v>
      </c>
    </row>
    <row r="13" spans="2:5" ht="57" customHeight="1" thickBot="1">
      <c r="B13" s="81" t="s">
        <v>229</v>
      </c>
      <c r="C13" s="82" t="s">
        <v>112</v>
      </c>
      <c r="D13" s="82"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opLeftCell="A7" workbookViewId="0">
      <selection activeCell="C7" sqref="C7:F7"/>
    </sheetView>
  </sheetViews>
  <sheetFormatPr baseColWidth="10" defaultRowHeight="14.5"/>
  <cols>
    <col min="1" max="1" width="15.7265625" customWidth="1"/>
    <col min="2" max="2" width="18.453125" customWidth="1"/>
    <col min="3" max="8" width="15.7265625" customWidth="1"/>
  </cols>
  <sheetData>
    <row r="2" spans="2:8" ht="15.5">
      <c r="B2" s="159" t="s">
        <v>72</v>
      </c>
      <c r="C2" s="159"/>
      <c r="D2" s="159"/>
      <c r="E2" s="159"/>
      <c r="F2" s="159"/>
      <c r="G2" s="159"/>
      <c r="H2" s="159"/>
    </row>
    <row r="4" spans="2:8">
      <c r="B4" s="53" t="str">
        <f>'ANEXO 4_Indicadores'!B4</f>
        <v>Nombre del Programa:</v>
      </c>
      <c r="C4" s="158" t="str">
        <f>'ANEXO 4_Indicadores'!C4:O4</f>
        <v>FISM Municipio de San Francisco de los Romo</v>
      </c>
      <c r="D4" s="158"/>
      <c r="E4" s="158"/>
      <c r="F4" s="158"/>
    </row>
    <row r="5" spans="2:8">
      <c r="B5" s="77" t="str">
        <f>'ANEXO 4_Indicadores'!B5</f>
        <v>Modalidad:</v>
      </c>
      <c r="C5" s="158" t="str">
        <f>'ANEXO 4_Indicadores'!C5:O5</f>
        <v>Gasto Federalizado</v>
      </c>
      <c r="D5" s="158"/>
      <c r="E5" s="158"/>
      <c r="F5" s="158"/>
    </row>
    <row r="6" spans="2:8">
      <c r="B6" s="77" t="str">
        <f>'ANEXO 4_Indicadores'!B6</f>
        <v>Dependencia/Entidad:</v>
      </c>
      <c r="C6" s="158" t="str">
        <f>'ANEXO 4_Indicadores'!C6:O6</f>
        <v>CEPLAP Aguascalientes</v>
      </c>
      <c r="D6" s="158"/>
      <c r="E6" s="158"/>
      <c r="F6" s="158"/>
    </row>
    <row r="7" spans="2:8">
      <c r="B7" s="77" t="str">
        <f>'ANEXO 4_Indicadores'!B7</f>
        <v>Unidad Responsable:</v>
      </c>
      <c r="C7" s="158" t="str">
        <f>'ANEXO 4_Indicadores'!C7:O7</f>
        <v>Municipio de San Francisco de los Romo</v>
      </c>
      <c r="D7" s="158"/>
      <c r="E7" s="158"/>
      <c r="F7" s="158"/>
    </row>
    <row r="8" spans="2:8">
      <c r="B8" s="77" t="str">
        <f>'ANEXO 4_Indicadores'!B8</f>
        <v>Tipo de Evaluación:</v>
      </c>
      <c r="C8" s="158" t="str">
        <f>'ANEXO 4_Indicadores'!C8:O8</f>
        <v>Consistencia y Resultados</v>
      </c>
      <c r="D8" s="158"/>
      <c r="E8" s="158"/>
      <c r="F8" s="158"/>
    </row>
    <row r="9" spans="2:8">
      <c r="B9" s="77" t="str">
        <f>'ANEXO 4_Indicadores'!B9</f>
        <v>Año de la Evaluación:</v>
      </c>
      <c r="C9" s="158" t="str">
        <f>'ANEXO 4_Indicadores'!C9:O9</f>
        <v>2017 (Ejercicio 2016)</v>
      </c>
      <c r="D9" s="158"/>
      <c r="E9" s="158"/>
      <c r="F9" s="15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84</v>
      </c>
      <c r="C15" s="193" t="s">
        <v>82</v>
      </c>
      <c r="D15" s="193" t="s">
        <v>82</v>
      </c>
      <c r="E15" s="193" t="s">
        <v>82</v>
      </c>
      <c r="F15" s="193" t="s">
        <v>82</v>
      </c>
      <c r="G15" s="193" t="s">
        <v>82</v>
      </c>
      <c r="H15" s="195" t="s">
        <v>82</v>
      </c>
    </row>
    <row r="16" spans="2:8" ht="15" thickBot="1">
      <c r="B16" s="69" t="s">
        <v>83</v>
      </c>
      <c r="C16" s="194"/>
      <c r="D16" s="194"/>
      <c r="E16" s="194"/>
      <c r="F16" s="194"/>
      <c r="G16" s="194"/>
      <c r="H16" s="196"/>
    </row>
    <row r="18" spans="2:8" ht="28.5" customHeight="1">
      <c r="B18" s="191" t="s">
        <v>230</v>
      </c>
      <c r="C18" s="192"/>
      <c r="D18" s="192"/>
      <c r="E18" s="192"/>
      <c r="F18" s="192"/>
      <c r="G18" s="192"/>
      <c r="H18" s="19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5"/>
  <sheetViews>
    <sheetView zoomScale="68" workbookViewId="0">
      <selection activeCell="C8" sqref="C8:H8"/>
    </sheetView>
  </sheetViews>
  <sheetFormatPr baseColWidth="10" defaultRowHeight="14.5"/>
  <cols>
    <col min="2" max="2" width="17.1796875" customWidth="1"/>
    <col min="3" max="19" width="6.7265625" customWidth="1"/>
  </cols>
  <sheetData>
    <row r="2" spans="2:19" ht="15.5">
      <c r="B2" s="74" t="s">
        <v>85</v>
      </c>
    </row>
    <row r="3" spans="2:19" ht="15.5">
      <c r="B3" s="75"/>
    </row>
    <row r="4" spans="2:19">
      <c r="B4" s="53" t="str">
        <f>'ANEXO 4_Indicadores'!B4</f>
        <v>Nombre del Programa:</v>
      </c>
      <c r="C4" s="158" t="str">
        <f>'ANEXO 4_Indicadores'!C4:O4</f>
        <v>FISM Municipio de San Francisco de los Romo</v>
      </c>
      <c r="D4" s="158"/>
      <c r="E4" s="158"/>
      <c r="F4" s="158"/>
      <c r="G4" s="158"/>
      <c r="H4" s="158"/>
    </row>
    <row r="5" spans="2:19">
      <c r="B5" s="77" t="str">
        <f>'ANEXO 4_Indicadores'!B5</f>
        <v>Modalidad:</v>
      </c>
      <c r="C5" s="158" t="str">
        <f>'ANEXO 4_Indicadores'!C5:O5</f>
        <v>Gasto Federalizado</v>
      </c>
      <c r="D5" s="158"/>
      <c r="E5" s="158"/>
      <c r="F5" s="158"/>
      <c r="G5" s="158"/>
      <c r="H5" s="158"/>
    </row>
    <row r="6" spans="2:19">
      <c r="B6" s="77" t="str">
        <f>'ANEXO 4_Indicadores'!B6</f>
        <v>Dependencia/Entidad:</v>
      </c>
      <c r="C6" s="158" t="str">
        <f>'ANEXO 4_Indicadores'!C6:O6</f>
        <v>CEPLAP Aguascalientes</v>
      </c>
      <c r="D6" s="158"/>
      <c r="E6" s="158"/>
      <c r="F6" s="158"/>
      <c r="G6" s="158"/>
      <c r="H6" s="158"/>
    </row>
    <row r="7" spans="2:19">
      <c r="B7" s="77" t="str">
        <f>'ANEXO 4_Indicadores'!B7</f>
        <v>Unidad Responsable:</v>
      </c>
      <c r="C7" s="158" t="s">
        <v>243</v>
      </c>
      <c r="D7" s="158"/>
      <c r="E7" s="158"/>
      <c r="F7" s="158"/>
      <c r="G7" s="158"/>
      <c r="H7" s="158"/>
    </row>
    <row r="8" spans="2:19">
      <c r="B8" s="77" t="str">
        <f>'ANEXO 4_Indicadores'!B8</f>
        <v>Tipo de Evaluación:</v>
      </c>
      <c r="C8" s="158" t="str">
        <f>'ANEXO 4_Indicadores'!C8:O8</f>
        <v>Consistencia y Resultados</v>
      </c>
      <c r="D8" s="158"/>
      <c r="E8" s="158"/>
      <c r="F8" s="158"/>
      <c r="G8" s="158"/>
      <c r="H8" s="158"/>
    </row>
    <row r="9" spans="2:19">
      <c r="B9" s="77" t="str">
        <f>'ANEXO 4_Indicadores'!B9</f>
        <v>Año de la Evaluación:</v>
      </c>
      <c r="C9" s="158" t="str">
        <f>'ANEXO 4_Indicadores'!C9:O9</f>
        <v>2017 (Ejercicio 2016)</v>
      </c>
      <c r="D9" s="158"/>
      <c r="E9" s="158"/>
      <c r="F9" s="158"/>
      <c r="G9" s="158"/>
      <c r="H9" s="158"/>
    </row>
    <row r="10" spans="2:19" ht="16.5" thickBot="1">
      <c r="B10" s="73"/>
    </row>
    <row r="11" spans="2:19" ht="65.150000000000006" customHeight="1">
      <c r="B11" s="199" t="s">
        <v>86</v>
      </c>
      <c r="C11" s="197" t="s">
        <v>87</v>
      </c>
      <c r="D11" s="197" t="s">
        <v>88</v>
      </c>
      <c r="E11" s="197" t="s">
        <v>89</v>
      </c>
      <c r="F11" s="197" t="s">
        <v>90</v>
      </c>
      <c r="G11" s="197" t="s">
        <v>91</v>
      </c>
      <c r="H11" s="202" t="s">
        <v>92</v>
      </c>
      <c r="I11" s="202" t="s">
        <v>93</v>
      </c>
      <c r="J11" s="202" t="s">
        <v>94</v>
      </c>
      <c r="K11" s="197" t="s">
        <v>98</v>
      </c>
      <c r="L11" s="197" t="s">
        <v>99</v>
      </c>
      <c r="M11" s="197" t="s">
        <v>100</v>
      </c>
      <c r="N11" s="197" t="s">
        <v>101</v>
      </c>
      <c r="O11" s="197" t="s">
        <v>102</v>
      </c>
      <c r="P11" s="197" t="s">
        <v>221</v>
      </c>
      <c r="Q11" s="197" t="s">
        <v>95</v>
      </c>
      <c r="R11" s="197" t="s">
        <v>96</v>
      </c>
      <c r="S11" s="204" t="s">
        <v>97</v>
      </c>
    </row>
    <row r="12" spans="2:19" ht="65.150000000000006" customHeight="1" thickBot="1">
      <c r="B12" s="200"/>
      <c r="C12" s="198"/>
      <c r="D12" s="198"/>
      <c r="E12" s="198"/>
      <c r="F12" s="198"/>
      <c r="G12" s="198"/>
      <c r="H12" s="203"/>
      <c r="I12" s="203"/>
      <c r="J12" s="203"/>
      <c r="K12" s="198"/>
      <c r="L12" s="198"/>
      <c r="M12" s="198"/>
      <c r="N12" s="198"/>
      <c r="O12" s="198"/>
      <c r="P12" s="198"/>
      <c r="Q12" s="198"/>
      <c r="R12" s="198"/>
      <c r="S12" s="205"/>
    </row>
    <row r="13" spans="2:19" ht="75" customHeight="1" thickBot="1">
      <c r="B13" s="130" t="s">
        <v>219</v>
      </c>
      <c r="C13" s="128" t="s">
        <v>217</v>
      </c>
      <c r="D13" s="129" t="s">
        <v>218</v>
      </c>
      <c r="E13" s="128" t="s">
        <v>220</v>
      </c>
      <c r="F13" s="129" t="s">
        <v>218</v>
      </c>
      <c r="G13" s="128" t="s">
        <v>220</v>
      </c>
      <c r="H13" s="131">
        <v>2874</v>
      </c>
      <c r="I13" s="132">
        <v>1465</v>
      </c>
      <c r="J13" s="132">
        <v>1408</v>
      </c>
      <c r="K13" s="132"/>
      <c r="L13" s="132"/>
      <c r="M13" s="132"/>
      <c r="N13" s="132"/>
      <c r="O13" s="132"/>
      <c r="P13" s="132"/>
      <c r="Q13" s="132"/>
      <c r="R13" s="132"/>
      <c r="S13" s="133"/>
    </row>
    <row r="14" spans="2:19" ht="15">
      <c r="B14" s="41"/>
    </row>
    <row r="15" spans="2:19" ht="36" customHeight="1">
      <c r="B15" s="201" t="s">
        <v>231</v>
      </c>
      <c r="C15" s="201"/>
      <c r="D15" s="201"/>
      <c r="E15" s="201"/>
      <c r="F15" s="201"/>
      <c r="G15" s="201"/>
      <c r="H15" s="201"/>
      <c r="I15" s="201"/>
      <c r="J15" s="201"/>
      <c r="K15" s="201"/>
      <c r="L15" s="201"/>
      <c r="M15" s="201"/>
      <c r="N15" s="201"/>
      <c r="O15" s="201"/>
      <c r="P15" s="201"/>
      <c r="Q15" s="201"/>
      <c r="R15" s="201"/>
      <c r="S15" s="201"/>
    </row>
  </sheetData>
  <mergeCells count="25">
    <mergeCell ref="B15:S15"/>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pageSetup orientation="portrait" horizontalDpi="4294967295" verticalDpi="4294967295"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5" sqref="H5"/>
    </sheetView>
  </sheetViews>
  <sheetFormatPr baseColWidth="10" defaultRowHeight="14.5"/>
  <cols>
    <col min="2" max="2" width="13.1796875" customWidth="1"/>
  </cols>
  <sheetData>
    <row r="2" spans="2:6" ht="15.5">
      <c r="B2" s="43" t="s">
        <v>103</v>
      </c>
    </row>
    <row r="3" spans="2:6">
      <c r="B3" s="76"/>
    </row>
    <row r="4" spans="2:6" ht="46" customHeight="1">
      <c r="B4" s="84" t="s">
        <v>104</v>
      </c>
      <c r="C4" s="85" t="s">
        <v>116</v>
      </c>
      <c r="D4" s="84" t="s">
        <v>8</v>
      </c>
      <c r="E4" s="85" t="s">
        <v>58</v>
      </c>
      <c r="F4" s="84" t="s">
        <v>117</v>
      </c>
    </row>
    <row r="5" spans="2:6" ht="28" customHeight="1">
      <c r="B5" s="86"/>
      <c r="C5" s="86"/>
      <c r="D5" s="86"/>
      <c r="E5" s="86"/>
      <c r="F5" s="86"/>
    </row>
    <row r="6" spans="2:6" ht="29.15" customHeight="1">
      <c r="B6" s="86"/>
      <c r="C6" s="86"/>
      <c r="D6" s="86"/>
      <c r="E6" s="86"/>
      <c r="F6" s="86"/>
    </row>
    <row r="9" spans="2:6" ht="15.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1"/>
  <sheetViews>
    <sheetView workbookViewId="0">
      <selection activeCell="D76" sqref="D76"/>
    </sheetView>
  </sheetViews>
  <sheetFormatPr baseColWidth="10" defaultRowHeight="14.5"/>
  <cols>
    <col min="2" max="2" width="14" customWidth="1"/>
    <col min="3" max="3" width="12.7265625" customWidth="1"/>
    <col min="4" max="4" width="20.26953125" customWidth="1"/>
    <col min="6" max="6" width="11.453125" style="135"/>
    <col min="10" max="10" width="14.1796875" bestFit="1" customWidth="1"/>
  </cols>
  <sheetData>
    <row r="2" spans="2:6">
      <c r="B2" s="188" t="s">
        <v>192</v>
      </c>
      <c r="C2" s="188"/>
      <c r="D2" s="188"/>
      <c r="E2" s="188"/>
      <c r="F2" s="188"/>
    </row>
    <row r="3" spans="2:6" ht="15" thickBot="1"/>
    <row r="4" spans="2:6" ht="15" thickBot="1">
      <c r="B4" s="87" t="s">
        <v>118</v>
      </c>
      <c r="C4" s="215" t="s">
        <v>119</v>
      </c>
      <c r="D4" s="216"/>
      <c r="E4" s="88" t="s">
        <v>120</v>
      </c>
      <c r="F4" s="136" t="s">
        <v>92</v>
      </c>
    </row>
    <row r="5" spans="2:6" ht="15" thickBot="1">
      <c r="B5" s="89"/>
      <c r="C5" s="92">
        <v>1100</v>
      </c>
      <c r="D5" s="93" t="s">
        <v>122</v>
      </c>
      <c r="E5" s="94" t="s">
        <v>222</v>
      </c>
      <c r="F5" s="134" t="s">
        <v>123</v>
      </c>
    </row>
    <row r="6" spans="2:6" ht="15" thickBot="1">
      <c r="B6" s="89"/>
      <c r="C6" s="92">
        <v>1200</v>
      </c>
      <c r="D6" s="93" t="s">
        <v>124</v>
      </c>
      <c r="E6" s="94" t="s">
        <v>222</v>
      </c>
      <c r="F6" s="134" t="s">
        <v>123</v>
      </c>
    </row>
    <row r="7" spans="2:6" ht="15" thickBot="1">
      <c r="B7" s="89"/>
      <c r="C7" s="92">
        <v>1300</v>
      </c>
      <c r="D7" s="93" t="s">
        <v>125</v>
      </c>
      <c r="E7" s="94" t="s">
        <v>222</v>
      </c>
      <c r="F7" s="134" t="s">
        <v>123</v>
      </c>
    </row>
    <row r="8" spans="2:6" ht="15" thickBot="1">
      <c r="B8" s="90" t="s">
        <v>121</v>
      </c>
      <c r="C8" s="92">
        <v>1400</v>
      </c>
      <c r="D8" s="93" t="s">
        <v>126</v>
      </c>
      <c r="E8" s="94" t="s">
        <v>222</v>
      </c>
      <c r="F8" s="134" t="s">
        <v>123</v>
      </c>
    </row>
    <row r="9" spans="2:6" ht="15" thickBot="1">
      <c r="B9" s="89"/>
      <c r="C9" s="92">
        <v>1500</v>
      </c>
      <c r="D9" s="93" t="s">
        <v>127</v>
      </c>
      <c r="E9" s="94" t="s">
        <v>222</v>
      </c>
      <c r="F9" s="134" t="s">
        <v>123</v>
      </c>
    </row>
    <row r="10" spans="2:6" ht="15" thickBot="1">
      <c r="B10" s="89"/>
      <c r="C10" s="92">
        <v>1600</v>
      </c>
      <c r="D10" s="93" t="s">
        <v>128</v>
      </c>
      <c r="E10" s="94" t="s">
        <v>222</v>
      </c>
      <c r="F10" s="134" t="s">
        <v>123</v>
      </c>
    </row>
    <row r="11" spans="2:6" ht="15" thickBot="1">
      <c r="B11" s="89"/>
      <c r="C11" s="92">
        <v>1700</v>
      </c>
      <c r="D11" s="93" t="s">
        <v>129</v>
      </c>
      <c r="E11" s="94" t="s">
        <v>222</v>
      </c>
      <c r="F11" s="134" t="s">
        <v>123</v>
      </c>
    </row>
    <row r="12" spans="2:6" ht="16" thickBot="1">
      <c r="B12" s="91"/>
      <c r="C12" s="215" t="s">
        <v>130</v>
      </c>
      <c r="D12" s="217"/>
      <c r="E12" s="216"/>
      <c r="F12" s="137" t="s">
        <v>131</v>
      </c>
    </row>
    <row r="13" spans="2:6" ht="30" customHeight="1" thickBot="1">
      <c r="B13" s="95"/>
      <c r="C13" s="148">
        <v>2100</v>
      </c>
      <c r="D13" s="150" t="s">
        <v>133</v>
      </c>
      <c r="E13" s="149" t="s">
        <v>233</v>
      </c>
      <c r="F13" s="151">
        <v>90290.68</v>
      </c>
    </row>
    <row r="14" spans="2:6" ht="15" thickBot="1">
      <c r="B14" s="95"/>
      <c r="C14" s="92">
        <v>2200</v>
      </c>
      <c r="D14" s="145" t="s">
        <v>134</v>
      </c>
      <c r="E14" s="94" t="s">
        <v>222</v>
      </c>
      <c r="F14" s="134" t="s">
        <v>123</v>
      </c>
    </row>
    <row r="15" spans="2:6" ht="15" thickBot="1">
      <c r="B15" s="95"/>
      <c r="C15" s="92">
        <v>2300</v>
      </c>
      <c r="D15" s="93" t="s">
        <v>135</v>
      </c>
      <c r="E15" s="94" t="s">
        <v>222</v>
      </c>
      <c r="F15" s="134" t="s">
        <v>123</v>
      </c>
    </row>
    <row r="16" spans="2:6" ht="15" thickBot="1">
      <c r="B16" s="96" t="s">
        <v>132</v>
      </c>
      <c r="C16" s="92">
        <v>2400</v>
      </c>
      <c r="D16" s="93" t="s">
        <v>136</v>
      </c>
      <c r="E16" s="94" t="s">
        <v>222</v>
      </c>
      <c r="F16" s="134" t="s">
        <v>123</v>
      </c>
    </row>
    <row r="17" spans="2:6" ht="21.5" thickBot="1">
      <c r="B17" s="97"/>
      <c r="C17" s="92">
        <v>2500</v>
      </c>
      <c r="D17" s="93" t="s">
        <v>137</v>
      </c>
      <c r="E17" s="94" t="s">
        <v>222</v>
      </c>
      <c r="F17" s="134" t="s">
        <v>123</v>
      </c>
    </row>
    <row r="18" spans="2:6" ht="15" thickBot="1">
      <c r="B18" s="97"/>
      <c r="C18" s="92">
        <v>2600</v>
      </c>
      <c r="D18" s="93" t="s">
        <v>138</v>
      </c>
      <c r="E18" s="94" t="s">
        <v>222</v>
      </c>
      <c r="F18" s="134" t="s">
        <v>123</v>
      </c>
    </row>
    <row r="19" spans="2:6" ht="15" thickBot="1">
      <c r="B19" s="97"/>
      <c r="C19" s="92">
        <v>2700</v>
      </c>
      <c r="D19" s="93" t="s">
        <v>139</v>
      </c>
      <c r="E19" s="94" t="s">
        <v>222</v>
      </c>
      <c r="F19" s="134" t="s">
        <v>123</v>
      </c>
    </row>
    <row r="20" spans="2:6" ht="31.5" thickBot="1">
      <c r="B20" s="98"/>
      <c r="C20" s="92">
        <v>2800</v>
      </c>
      <c r="D20" s="93" t="s">
        <v>140</v>
      </c>
      <c r="E20" s="94" t="s">
        <v>222</v>
      </c>
      <c r="F20" s="134" t="s">
        <v>123</v>
      </c>
    </row>
    <row r="21" spans="2:6" ht="15" thickBot="1">
      <c r="B21" s="99"/>
      <c r="C21" s="101">
        <v>2900</v>
      </c>
      <c r="D21" s="102" t="s">
        <v>141</v>
      </c>
      <c r="E21" s="94" t="s">
        <v>222</v>
      </c>
      <c r="F21" s="138" t="s">
        <v>123</v>
      </c>
    </row>
    <row r="22" spans="2:6" ht="15.5" thickTop="1" thickBot="1">
      <c r="B22" s="100"/>
      <c r="C22" s="237" t="s">
        <v>142</v>
      </c>
      <c r="D22" s="238"/>
      <c r="E22" s="239"/>
      <c r="F22" s="152">
        <v>90290.68</v>
      </c>
    </row>
    <row r="23" spans="2:6" ht="15" thickBot="1">
      <c r="B23" s="95"/>
      <c r="C23" s="92">
        <v>3100</v>
      </c>
      <c r="D23" s="93" t="s">
        <v>144</v>
      </c>
      <c r="E23" s="94" t="s">
        <v>222</v>
      </c>
      <c r="F23" s="134" t="s">
        <v>123</v>
      </c>
    </row>
    <row r="24" spans="2:6" ht="15" thickBot="1">
      <c r="B24" s="95"/>
      <c r="C24" s="92">
        <v>3200</v>
      </c>
      <c r="D24" s="93" t="s">
        <v>145</v>
      </c>
      <c r="E24" s="94" t="s">
        <v>222</v>
      </c>
      <c r="F24" s="134" t="s">
        <v>123</v>
      </c>
    </row>
    <row r="25" spans="2:6" ht="28.5" thickBot="1">
      <c r="B25" s="95"/>
      <c r="C25" s="92">
        <v>3300</v>
      </c>
      <c r="D25" s="93" t="s">
        <v>146</v>
      </c>
      <c r="E25" s="94" t="s">
        <v>234</v>
      </c>
      <c r="F25" s="134">
        <v>236000</v>
      </c>
    </row>
    <row r="26" spans="2:6" ht="15" thickBot="1">
      <c r="B26" s="95"/>
      <c r="C26" s="92">
        <v>3400</v>
      </c>
      <c r="D26" s="93" t="s">
        <v>147</v>
      </c>
      <c r="E26" s="94" t="s">
        <v>222</v>
      </c>
      <c r="F26" s="134" t="s">
        <v>123</v>
      </c>
    </row>
    <row r="27" spans="2:6" ht="21.5" thickBot="1">
      <c r="B27" s="103"/>
      <c r="C27" s="92">
        <v>3500</v>
      </c>
      <c r="D27" s="93" t="s">
        <v>148</v>
      </c>
      <c r="E27" s="94" t="s">
        <v>222</v>
      </c>
      <c r="F27" s="134" t="s">
        <v>123</v>
      </c>
    </row>
    <row r="28" spans="2:6" ht="15" thickBot="1">
      <c r="B28" s="96" t="s">
        <v>143</v>
      </c>
      <c r="C28" s="92">
        <v>3600</v>
      </c>
      <c r="D28" s="93" t="s">
        <v>149</v>
      </c>
      <c r="E28" s="94" t="s">
        <v>222</v>
      </c>
      <c r="F28" s="134" t="s">
        <v>123</v>
      </c>
    </row>
    <row r="29" spans="2:6" ht="15" thickBot="1">
      <c r="B29" s="97"/>
      <c r="C29" s="92">
        <v>3700</v>
      </c>
      <c r="D29" s="93" t="s">
        <v>150</v>
      </c>
      <c r="E29" s="94" t="s">
        <v>222</v>
      </c>
      <c r="F29" s="134" t="s">
        <v>123</v>
      </c>
    </row>
    <row r="30" spans="2:6" ht="15" thickBot="1">
      <c r="B30" s="97"/>
      <c r="C30" s="92">
        <v>3800</v>
      </c>
      <c r="D30" s="93" t="s">
        <v>151</v>
      </c>
      <c r="E30" s="94" t="s">
        <v>222</v>
      </c>
      <c r="F30" s="134" t="s">
        <v>123</v>
      </c>
    </row>
    <row r="31" spans="2:6" ht="15" thickBot="1">
      <c r="B31" s="97"/>
      <c r="C31" s="92">
        <v>3900</v>
      </c>
      <c r="D31" s="93" t="s">
        <v>152</v>
      </c>
      <c r="E31" s="94" t="s">
        <v>222</v>
      </c>
      <c r="F31" s="134" t="s">
        <v>123</v>
      </c>
    </row>
    <row r="32" spans="2:6" ht="16" thickBot="1">
      <c r="B32" s="104"/>
      <c r="C32" s="218" t="s">
        <v>153</v>
      </c>
      <c r="D32" s="219"/>
      <c r="E32" s="220"/>
      <c r="F32" s="139">
        <f>SUM(F23:F31)</f>
        <v>236000</v>
      </c>
    </row>
    <row r="33" spans="2:10" ht="15" customHeight="1" thickBot="1">
      <c r="B33" s="95"/>
      <c r="C33" s="92">
        <v>4100</v>
      </c>
      <c r="D33" s="93" t="s">
        <v>155</v>
      </c>
      <c r="E33" s="94" t="s">
        <v>222</v>
      </c>
      <c r="F33" s="134" t="s">
        <v>123</v>
      </c>
    </row>
    <row r="34" spans="2:10" ht="15" thickBot="1">
      <c r="B34" s="95"/>
      <c r="C34" s="92">
        <v>4200</v>
      </c>
      <c r="D34" s="93" t="s">
        <v>156</v>
      </c>
      <c r="E34" s="94" t="s">
        <v>222</v>
      </c>
      <c r="F34" s="134" t="s">
        <v>123</v>
      </c>
    </row>
    <row r="35" spans="2:10" ht="15" thickBot="1">
      <c r="B35" s="103"/>
      <c r="C35" s="92">
        <v>4300</v>
      </c>
      <c r="D35" s="93" t="s">
        <v>157</v>
      </c>
      <c r="E35" s="94" t="s">
        <v>222</v>
      </c>
      <c r="F35" s="134" t="s">
        <v>123</v>
      </c>
    </row>
    <row r="36" spans="2:10" ht="15" thickBot="1">
      <c r="B36" s="105">
        <v>166.66666666666666</v>
      </c>
      <c r="C36" s="92">
        <v>4400</v>
      </c>
      <c r="D36" s="93" t="s">
        <v>158</v>
      </c>
      <c r="E36" s="145" t="s">
        <v>235</v>
      </c>
      <c r="F36" s="147">
        <v>6818111.7199999997</v>
      </c>
    </row>
    <row r="37" spans="2:10" ht="28.5" thickBot="1">
      <c r="B37" s="96" t="s">
        <v>154</v>
      </c>
      <c r="C37" s="92">
        <v>4500</v>
      </c>
      <c r="D37" s="93" t="s">
        <v>159</v>
      </c>
      <c r="E37" s="94" t="s">
        <v>222</v>
      </c>
      <c r="F37" s="134" t="s">
        <v>123</v>
      </c>
    </row>
    <row r="38" spans="2:10" ht="15" thickBot="1">
      <c r="B38" s="97"/>
      <c r="C38" s="92">
        <v>4600</v>
      </c>
      <c r="D38" s="93" t="s">
        <v>160</v>
      </c>
      <c r="E38" s="94" t="s">
        <v>222</v>
      </c>
      <c r="F38" s="134" t="s">
        <v>123</v>
      </c>
    </row>
    <row r="39" spans="2:10" ht="15" thickBot="1">
      <c r="B39" s="97"/>
      <c r="C39" s="92">
        <v>4700</v>
      </c>
      <c r="D39" s="93" t="s">
        <v>161</v>
      </c>
      <c r="E39" s="94" t="s">
        <v>222</v>
      </c>
      <c r="F39" s="134" t="s">
        <v>123</v>
      </c>
    </row>
    <row r="40" spans="2:10" ht="15" thickBot="1">
      <c r="B40" s="97"/>
      <c r="C40" s="92">
        <v>4800</v>
      </c>
      <c r="D40" s="93" t="s">
        <v>162</v>
      </c>
      <c r="E40" s="94" t="s">
        <v>222</v>
      </c>
      <c r="F40" s="134" t="s">
        <v>123</v>
      </c>
    </row>
    <row r="41" spans="2:10" ht="15" thickBot="1">
      <c r="B41" s="97"/>
      <c r="C41" s="92">
        <v>4900</v>
      </c>
      <c r="D41" s="93" t="s">
        <v>163</v>
      </c>
      <c r="E41" s="94" t="s">
        <v>222</v>
      </c>
      <c r="F41" s="134" t="s">
        <v>123</v>
      </c>
    </row>
    <row r="42" spans="2:10" ht="15" thickBot="1">
      <c r="B42" s="106"/>
      <c r="C42" s="218" t="s">
        <v>236</v>
      </c>
      <c r="D42" s="219"/>
      <c r="E42" s="220"/>
      <c r="F42" s="139">
        <v>6818111.7199999997</v>
      </c>
    </row>
    <row r="43" spans="2:10" ht="15" thickBot="1">
      <c r="B43" s="95"/>
      <c r="C43" s="223">
        <v>5100</v>
      </c>
      <c r="D43" s="221" t="s">
        <v>165</v>
      </c>
      <c r="E43" s="145" t="s">
        <v>237</v>
      </c>
      <c r="F43" s="147">
        <v>6302.84</v>
      </c>
    </row>
    <row r="44" spans="2:10" ht="21.5" thickBot="1">
      <c r="B44" s="95"/>
      <c r="C44" s="224"/>
      <c r="D44" s="222"/>
      <c r="E44" s="145" t="s">
        <v>238</v>
      </c>
      <c r="F44" s="147">
        <v>61289.760000000002</v>
      </c>
    </row>
    <row r="45" spans="2:10" ht="15" thickBot="1">
      <c r="B45" s="95"/>
      <c r="C45" s="92">
        <v>5200</v>
      </c>
      <c r="D45" s="93" t="s">
        <v>166</v>
      </c>
      <c r="E45" s="94" t="s">
        <v>222</v>
      </c>
      <c r="F45" s="134"/>
    </row>
    <row r="46" spans="2:10" ht="15" thickBot="1">
      <c r="B46" s="95"/>
      <c r="C46" s="92">
        <v>5300</v>
      </c>
      <c r="D46" s="93" t="s">
        <v>167</v>
      </c>
      <c r="E46" s="94" t="s">
        <v>222</v>
      </c>
      <c r="F46" s="134" t="s">
        <v>123</v>
      </c>
      <c r="J46" s="143"/>
    </row>
    <row r="47" spans="2:10" ht="15" thickBot="1">
      <c r="B47" s="107"/>
      <c r="C47" s="92">
        <v>5400</v>
      </c>
      <c r="D47" s="93" t="s">
        <v>168</v>
      </c>
      <c r="E47" s="94" t="s">
        <v>222</v>
      </c>
      <c r="F47" s="134" t="s">
        <v>123</v>
      </c>
    </row>
    <row r="48" spans="2:10" ht="15" thickBot="1">
      <c r="B48" s="96" t="s">
        <v>164</v>
      </c>
      <c r="C48" s="92">
        <v>5500</v>
      </c>
      <c r="D48" s="93" t="s">
        <v>169</v>
      </c>
      <c r="E48" s="94" t="s">
        <v>222</v>
      </c>
      <c r="F48" s="134" t="s">
        <v>123</v>
      </c>
    </row>
    <row r="49" spans="2:6" ht="15" thickBot="1">
      <c r="B49" s="97"/>
      <c r="C49" s="92">
        <v>5600</v>
      </c>
      <c r="D49" s="93" t="s">
        <v>170</v>
      </c>
      <c r="E49" s="94" t="s">
        <v>222</v>
      </c>
      <c r="F49" s="134" t="s">
        <v>123</v>
      </c>
    </row>
    <row r="50" spans="2:6" ht="15" thickBot="1">
      <c r="B50" s="97"/>
      <c r="C50" s="92">
        <v>5700</v>
      </c>
      <c r="D50" s="93" t="s">
        <v>171</v>
      </c>
      <c r="E50" s="94" t="s">
        <v>222</v>
      </c>
      <c r="F50" s="134" t="s">
        <v>123</v>
      </c>
    </row>
    <row r="51" spans="2:6" ht="15" thickBot="1">
      <c r="B51" s="97"/>
      <c r="C51" s="92">
        <v>5800</v>
      </c>
      <c r="D51" s="93" t="s">
        <v>172</v>
      </c>
      <c r="E51" s="94" t="s">
        <v>222</v>
      </c>
      <c r="F51" s="134"/>
    </row>
    <row r="52" spans="2:6" ht="15" thickBot="1">
      <c r="B52" s="97"/>
      <c r="C52" s="92">
        <v>5900</v>
      </c>
      <c r="D52" s="93" t="s">
        <v>173</v>
      </c>
      <c r="E52" s="94" t="s">
        <v>222</v>
      </c>
      <c r="F52" s="134" t="s">
        <v>123</v>
      </c>
    </row>
    <row r="53" spans="2:6" ht="16" thickBot="1">
      <c r="B53" s="108"/>
      <c r="C53" s="218" t="s">
        <v>174</v>
      </c>
      <c r="D53" s="219"/>
      <c r="E53" s="220"/>
      <c r="F53" s="152">
        <v>67592.600000000006</v>
      </c>
    </row>
    <row r="54" spans="2:6" ht="15" thickBot="1">
      <c r="B54" s="107"/>
      <c r="C54" s="92">
        <v>6100</v>
      </c>
      <c r="D54" s="93" t="s">
        <v>176</v>
      </c>
      <c r="E54" s="94" t="s">
        <v>222</v>
      </c>
      <c r="F54" s="134" t="s">
        <v>123</v>
      </c>
    </row>
    <row r="55" spans="2:6" ht="15" thickBot="1">
      <c r="B55" s="96" t="s">
        <v>175</v>
      </c>
      <c r="C55" s="92">
        <v>6200</v>
      </c>
      <c r="D55" s="93" t="s">
        <v>177</v>
      </c>
      <c r="E55" s="145" t="s">
        <v>239</v>
      </c>
      <c r="F55" s="147">
        <v>689098.95</v>
      </c>
    </row>
    <row r="56" spans="2:6" ht="15" thickBot="1">
      <c r="B56" s="97"/>
      <c r="C56" s="92">
        <v>6300</v>
      </c>
      <c r="D56" s="93" t="s">
        <v>178</v>
      </c>
      <c r="E56" s="94" t="s">
        <v>222</v>
      </c>
      <c r="F56" s="134" t="s">
        <v>123</v>
      </c>
    </row>
    <row r="57" spans="2:6" ht="15" thickBot="1">
      <c r="B57" s="109"/>
      <c r="C57" s="218" t="s">
        <v>179</v>
      </c>
      <c r="D57" s="219"/>
      <c r="E57" s="220"/>
      <c r="F57" s="140">
        <f>SUM(F54:F56)</f>
        <v>689098.95</v>
      </c>
    </row>
    <row r="58" spans="2:6" ht="31">
      <c r="B58" s="110"/>
      <c r="C58" s="240">
        <v>9100</v>
      </c>
      <c r="D58" s="209" t="s">
        <v>181</v>
      </c>
      <c r="E58" s="212" t="s">
        <v>222</v>
      </c>
      <c r="F58" s="225" t="s">
        <v>123</v>
      </c>
    </row>
    <row r="59" spans="2:6">
      <c r="B59" s="111"/>
      <c r="C59" s="241"/>
      <c r="D59" s="210"/>
      <c r="E59" s="213"/>
      <c r="F59" s="226"/>
    </row>
    <row r="60" spans="2:6" ht="15" thickBot="1">
      <c r="B60" s="112"/>
      <c r="C60" s="242"/>
      <c r="D60" s="211"/>
      <c r="E60" s="214"/>
      <c r="F60" s="227"/>
    </row>
    <row r="61" spans="2:6" ht="15" thickBot="1">
      <c r="B61" s="113" t="s">
        <v>180</v>
      </c>
      <c r="C61" s="115">
        <v>9200</v>
      </c>
      <c r="D61" s="116" t="s">
        <v>182</v>
      </c>
      <c r="E61" s="94" t="s">
        <v>222</v>
      </c>
      <c r="F61" s="141" t="s">
        <v>123</v>
      </c>
    </row>
    <row r="62" spans="2:6" ht="15" thickBot="1">
      <c r="B62" s="114"/>
      <c r="C62" s="228" t="s">
        <v>183</v>
      </c>
      <c r="D62" s="229"/>
      <c r="E62" s="230"/>
      <c r="F62" s="142" t="s">
        <v>184</v>
      </c>
    </row>
    <row r="63" spans="2:6" ht="18" customHeight="1" thickBot="1">
      <c r="B63" s="231" t="s">
        <v>185</v>
      </c>
      <c r="C63" s="232"/>
      <c r="D63" s="232"/>
      <c r="E63" s="232"/>
      <c r="F63" s="233"/>
    </row>
    <row r="64" spans="2:6" ht="15" thickBot="1">
      <c r="B64" s="234" t="s">
        <v>186</v>
      </c>
      <c r="C64" s="235"/>
      <c r="D64" s="235"/>
      <c r="E64" s="235"/>
      <c r="F64" s="236"/>
    </row>
    <row r="65" spans="2:6" ht="15" thickBot="1">
      <c r="B65" s="117" t="s">
        <v>187</v>
      </c>
      <c r="C65" s="206" t="s">
        <v>240</v>
      </c>
      <c r="D65" s="207"/>
      <c r="E65" s="207"/>
      <c r="F65" s="208"/>
    </row>
    <row r="66" spans="2:6" ht="15" thickBot="1">
      <c r="B66" s="117" t="s">
        <v>188</v>
      </c>
      <c r="C66" s="206" t="s">
        <v>241</v>
      </c>
      <c r="D66" s="207"/>
      <c r="E66" s="207"/>
      <c r="F66" s="208"/>
    </row>
    <row r="67" spans="2:6" ht="15" thickBot="1">
      <c r="B67" s="117" t="s">
        <v>189</v>
      </c>
      <c r="C67" s="206"/>
      <c r="D67" s="207"/>
      <c r="E67" s="207"/>
      <c r="F67" s="208"/>
    </row>
    <row r="68" spans="2:6" ht="15" thickBot="1">
      <c r="B68" s="117" t="s">
        <v>190</v>
      </c>
      <c r="C68" s="206" t="s">
        <v>242</v>
      </c>
      <c r="D68" s="207"/>
      <c r="E68" s="207"/>
      <c r="F68" s="208"/>
    </row>
    <row r="69" spans="2:6" ht="14" customHeight="1" thickBot="1">
      <c r="B69" s="144" t="s">
        <v>191</v>
      </c>
      <c r="C69" s="206"/>
      <c r="D69" s="207"/>
      <c r="E69" s="207"/>
      <c r="F69" s="208"/>
    </row>
    <row r="70" spans="2:6" ht="14.5" hidden="1" customHeight="1">
      <c r="B70" s="144"/>
      <c r="C70" s="206"/>
      <c r="D70" s="207"/>
      <c r="E70" s="207"/>
      <c r="F70" s="208"/>
    </row>
    <row r="71" spans="2:6" ht="15" hidden="1" customHeight="1" thickBot="1">
      <c r="B71" s="144"/>
      <c r="C71" s="206"/>
      <c r="D71" s="207"/>
      <c r="E71" s="207"/>
      <c r="F71" s="208"/>
    </row>
  </sheetData>
  <mergeCells count="24">
    <mergeCell ref="B2:F2"/>
    <mergeCell ref="F58:F60"/>
    <mergeCell ref="C62:E62"/>
    <mergeCell ref="B63:F63"/>
    <mergeCell ref="B64:F64"/>
    <mergeCell ref="C22:E22"/>
    <mergeCell ref="C32:E32"/>
    <mergeCell ref="C53:E53"/>
    <mergeCell ref="C57:E57"/>
    <mergeCell ref="C58:C60"/>
    <mergeCell ref="C4:D4"/>
    <mergeCell ref="C12:E12"/>
    <mergeCell ref="C42:E42"/>
    <mergeCell ref="D43:D44"/>
    <mergeCell ref="C43:C44"/>
    <mergeCell ref="C69:F69"/>
    <mergeCell ref="C70:F70"/>
    <mergeCell ref="C71:F71"/>
    <mergeCell ref="D58:D60"/>
    <mergeCell ref="E58:E60"/>
    <mergeCell ref="C67:F67"/>
    <mergeCell ref="C68:F68"/>
    <mergeCell ref="C65:F65"/>
    <mergeCell ref="C66:F66"/>
  </mergeCells>
  <pageMargins left="0.75" right="0.75" top="1" bottom="1" header="0.5" footer="0.5"/>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9" workbookViewId="0">
      <selection activeCell="L25" sqref="L25"/>
    </sheetView>
  </sheetViews>
  <sheetFormatPr baseColWidth="10" defaultRowHeight="14.5"/>
  <cols>
    <col min="2" max="2" width="18.26953125" bestFit="1" customWidth="1"/>
    <col min="3" max="3" width="27.1796875" bestFit="1" customWidth="1"/>
  </cols>
  <sheetData>
    <row r="11" spans="2:7">
      <c r="B11" s="243" t="s">
        <v>193</v>
      </c>
      <c r="C11" s="243"/>
      <c r="D11" s="243"/>
      <c r="E11" s="243"/>
      <c r="F11" s="243"/>
      <c r="G11" s="243"/>
    </row>
    <row r="13" spans="2:7">
      <c r="B13" t="str">
        <f>'ANEXO 4_Indicadores'!B4</f>
        <v>Nombre del Programa:</v>
      </c>
      <c r="C13" s="158" t="str">
        <f>'ANEXO 4_Indicadores'!C4:O4</f>
        <v>FISM Municipio de San Francisco de los Romo</v>
      </c>
      <c r="D13" s="158"/>
      <c r="E13" s="158"/>
      <c r="F13" s="158"/>
    </row>
    <row r="14" spans="2:7">
      <c r="B14" t="str">
        <f>'ANEXO 4_Indicadores'!B5</f>
        <v>Modalidad:</v>
      </c>
      <c r="C14" s="158" t="str">
        <f>'ANEXO 4_Indicadores'!C5:O5</f>
        <v>Gasto Federalizado</v>
      </c>
      <c r="D14" s="158"/>
      <c r="E14" s="158"/>
      <c r="F14" s="158"/>
    </row>
    <row r="15" spans="2:7">
      <c r="B15" t="str">
        <f>'ANEXO 4_Indicadores'!B6</f>
        <v>Dependencia/Entidad:</v>
      </c>
      <c r="C15" s="158" t="str">
        <f>'ANEXO 4_Indicadores'!C6:O6</f>
        <v>CEPLAP Aguascalientes</v>
      </c>
      <c r="D15" s="158"/>
      <c r="E15" s="158"/>
      <c r="F15" s="158"/>
    </row>
    <row r="16" spans="2:7">
      <c r="B16" t="str">
        <f>'ANEXO 4_Indicadores'!B7</f>
        <v>Unidad Responsable:</v>
      </c>
      <c r="C16" s="158" t="str">
        <f>'ANEXO 4_Indicadores'!C7:O7</f>
        <v>Municipio de San Francisco de los Romo</v>
      </c>
      <c r="D16" s="158"/>
      <c r="E16" s="158"/>
      <c r="F16" s="158"/>
    </row>
    <row r="17" spans="2:8">
      <c r="B17" t="str">
        <f>'ANEXO 4_Indicadores'!B8</f>
        <v>Tipo de Evaluación:</v>
      </c>
      <c r="C17" s="158" t="str">
        <f>'ANEXO 4_Indicadores'!C8:O8</f>
        <v>Consistencia y Resultados</v>
      </c>
      <c r="D17" s="158"/>
      <c r="E17" s="158"/>
      <c r="F17" s="158"/>
    </row>
    <row r="18" spans="2:8">
      <c r="B18" t="str">
        <f>'ANEXO 4_Indicadores'!B9</f>
        <v>Año de la Evaluación:</v>
      </c>
      <c r="C18" s="158" t="str">
        <f>'ANEXO 4_Indicadores'!C9:O9</f>
        <v>2017 (Ejercicio 2016)</v>
      </c>
      <c r="D18" s="158"/>
      <c r="E18" s="158"/>
      <c r="F18" s="158"/>
    </row>
    <row r="21" spans="2:8" ht="62.15" customHeight="1">
      <c r="B21" s="118" t="s">
        <v>194</v>
      </c>
      <c r="C21" s="118" t="s">
        <v>195</v>
      </c>
      <c r="D21" s="118" t="s">
        <v>196</v>
      </c>
      <c r="E21" s="118" t="s">
        <v>197</v>
      </c>
      <c r="F21" s="118" t="s">
        <v>198</v>
      </c>
      <c r="G21" s="118" t="s">
        <v>199</v>
      </c>
      <c r="H21" s="118" t="s">
        <v>34</v>
      </c>
    </row>
    <row r="22" spans="2:8">
      <c r="B22" s="86" t="s">
        <v>5</v>
      </c>
      <c r="C22" s="86"/>
      <c r="D22" s="86"/>
      <c r="E22" s="86"/>
      <c r="F22" s="86"/>
      <c r="G22" s="86"/>
      <c r="H22" s="86"/>
    </row>
    <row r="23" spans="2:8">
      <c r="B23" s="86" t="s">
        <v>6</v>
      </c>
      <c r="C23" s="86"/>
      <c r="D23" s="86"/>
      <c r="E23" s="86"/>
      <c r="F23" s="86"/>
      <c r="G23" s="86"/>
      <c r="H23" s="86"/>
    </row>
    <row r="24" spans="2:8">
      <c r="B24" s="86" t="s">
        <v>7</v>
      </c>
      <c r="C24" s="86"/>
      <c r="D24" s="86"/>
      <c r="E24" s="86"/>
      <c r="F24" s="86"/>
      <c r="G24" s="86"/>
      <c r="H24" s="86"/>
    </row>
    <row r="25" spans="2:8">
      <c r="B25" s="86" t="s">
        <v>8</v>
      </c>
      <c r="C25" s="86"/>
      <c r="D25" s="86"/>
      <c r="E25" s="86"/>
      <c r="F25" s="86"/>
      <c r="G25" s="86"/>
      <c r="H25" s="86"/>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2:E13"/>
  <sheetViews>
    <sheetView tabSelected="1" workbookViewId="0">
      <selection activeCell="A10" sqref="A10"/>
    </sheetView>
  </sheetViews>
  <sheetFormatPr baseColWidth="10" defaultRowHeight="14.5"/>
  <cols>
    <col min="2" max="2" width="26" customWidth="1"/>
    <col min="3" max="3" width="16.26953125" customWidth="1"/>
    <col min="4" max="4" width="17" customWidth="1"/>
    <col min="5" max="5" width="14.7265625" customWidth="1"/>
  </cols>
  <sheetData>
    <row r="2" spans="2:5">
      <c r="B2" s="83" t="s">
        <v>200</v>
      </c>
    </row>
    <row r="4" spans="2:5" ht="15" thickBot="1"/>
    <row r="5" spans="2:5">
      <c r="B5" s="244" t="s">
        <v>201</v>
      </c>
      <c r="C5" s="119" t="s">
        <v>202</v>
      </c>
      <c r="D5" s="119" t="s">
        <v>204</v>
      </c>
      <c r="E5" s="244" t="s">
        <v>206</v>
      </c>
    </row>
    <row r="6" spans="2:5" ht="15" thickBot="1">
      <c r="B6" s="245"/>
      <c r="C6" s="120" t="s">
        <v>203</v>
      </c>
      <c r="D6" s="120" t="s">
        <v>205</v>
      </c>
      <c r="E6" s="245"/>
    </row>
    <row r="7" spans="2:5" ht="15.5" thickTop="1" thickBot="1">
      <c r="B7" s="121" t="s">
        <v>207</v>
      </c>
      <c r="C7" s="122">
        <v>0.15</v>
      </c>
      <c r="D7" s="122">
        <v>0.1111</v>
      </c>
      <c r="E7" s="124" t="s">
        <v>208</v>
      </c>
    </row>
    <row r="8" spans="2:5" ht="23.5" thickBot="1">
      <c r="B8" s="121" t="s">
        <v>209</v>
      </c>
      <c r="C8" s="123">
        <v>4.1599999999999998E-2</v>
      </c>
      <c r="D8" s="123">
        <v>4.1700000000000001E-2</v>
      </c>
      <c r="E8" s="124" t="s">
        <v>210</v>
      </c>
    </row>
    <row r="9" spans="2:5" ht="15" thickBot="1">
      <c r="B9" s="121" t="s">
        <v>211</v>
      </c>
      <c r="C9" s="122">
        <v>0</v>
      </c>
      <c r="D9" s="122">
        <v>0.25</v>
      </c>
      <c r="E9" s="124" t="s">
        <v>210</v>
      </c>
    </row>
    <row r="10" spans="2:5" ht="15" thickBot="1">
      <c r="B10" s="121" t="s">
        <v>213</v>
      </c>
      <c r="C10" s="123">
        <v>0.52080000000000004</v>
      </c>
      <c r="D10" s="123">
        <v>0.1042</v>
      </c>
      <c r="E10" s="124" t="s">
        <v>208</v>
      </c>
    </row>
    <row r="11" spans="2:5" ht="23.5" thickBot="1">
      <c r="B11" s="121" t="s">
        <v>214</v>
      </c>
      <c r="C11" s="122">
        <v>0</v>
      </c>
      <c r="D11" s="122">
        <v>0</v>
      </c>
      <c r="E11" s="124" t="s">
        <v>212</v>
      </c>
    </row>
    <row r="12" spans="2:5" ht="15" thickBot="1">
      <c r="B12" s="121" t="s">
        <v>215</v>
      </c>
      <c r="C12" s="122">
        <v>0</v>
      </c>
      <c r="D12" s="122">
        <v>0.05</v>
      </c>
      <c r="E12" s="124" t="s">
        <v>210</v>
      </c>
    </row>
    <row r="13" spans="2:5" ht="15" thickBot="1">
      <c r="B13" s="125" t="s">
        <v>216</v>
      </c>
      <c r="C13" s="126">
        <v>0.22850000000000001</v>
      </c>
      <c r="D13" s="146">
        <v>8.8200000000000001E-2</v>
      </c>
      <c r="E13" s="127" t="s">
        <v>208</v>
      </c>
    </row>
  </sheetData>
  <mergeCells count="2">
    <mergeCell ref="B5:B6"/>
    <mergeCell ref="E5:E6"/>
  </mergeCells>
  <pageMargins left="0.75" right="0.75" top="1" bottom="1" header="0.5" footer="0.5"/>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Laura Vázquez</cp:lastModifiedBy>
  <dcterms:created xsi:type="dcterms:W3CDTF">2017-09-08T04:27:29Z</dcterms:created>
  <dcterms:modified xsi:type="dcterms:W3CDTF">2017-09-22T19:26:02Z</dcterms:modified>
</cp:coreProperties>
</file>