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125"/>
  <workbookPr autoCompressPictures="0"/>
  <bookViews>
    <workbookView xWindow="400" yWindow="100" windowWidth="23460" windowHeight="13480" firstSheet="6" activeTab="13"/>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0001" concurrentCalc="0"/>
  <fileRecoveryPr repairLoad="1"/>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6" i="6"/>
  <c r="C7" i="6"/>
  <c r="C7" i="4"/>
  <c r="C8" i="5"/>
  <c r="C8" i="6"/>
  <c r="C9" i="6"/>
  <c r="C10" i="6"/>
  <c r="C4" i="4"/>
  <c r="C5" i="5"/>
  <c r="C5" i="6"/>
  <c r="A10" i="6"/>
  <c r="A6" i="6"/>
  <c r="A7" i="6"/>
  <c r="A8" i="6"/>
  <c r="A9" i="6"/>
  <c r="A5" i="6"/>
  <c r="C6" i="5"/>
  <c r="C7" i="5"/>
  <c r="C9" i="5"/>
  <c r="C10" i="5"/>
  <c r="A6" i="5"/>
  <c r="A7" i="5"/>
  <c r="A8" i="5"/>
  <c r="A9" i="5"/>
  <c r="A10" i="5"/>
  <c r="A5" i="5"/>
  <c r="C9" i="4"/>
  <c r="C8" i="4"/>
  <c r="C6" i="4"/>
  <c r="C5" i="4"/>
  <c r="C9" i="3"/>
  <c r="C8" i="3"/>
  <c r="C7" i="3"/>
  <c r="C6" i="3"/>
  <c r="C5" i="3"/>
  <c r="C4" i="3"/>
</calcChain>
</file>

<file path=xl/sharedStrings.xml><?xml version="1.0" encoding="utf-8"?>
<sst xmlns="http://schemas.openxmlformats.org/spreadsheetml/2006/main" count="397" uniqueCount="226">
  <si>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</si>
  <si>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</si>
  <si>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</si>
  <si>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</si>
  <si>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</si>
  <si>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</si>
  <si>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</si>
  <si>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</si>
  <si>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</si>
  <si>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</si>
  <si>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</si>
  <si>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</si>
  <si>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</si>
  <si>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</si>
  <si>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</si>
  <si>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</si>
  <si>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</si>
  <si>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</si>
  <si>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</si>
  <si>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</si>
  <si>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</si>
  <si>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</si>
  <si>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</si>
  <si>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</si>
  <si>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</si>
  <si>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</si>
  <si>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</si>
  <si>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</si>
  <si>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</si>
  <si>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</si>
  <si>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</si>
  <si>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</si>
  <si>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</si>
  <si>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</si>
  <si>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</si>
  <si>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</si>
  <si>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</si>
  <si>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</si>
  <si>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</si>
  <si>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</si>
  <si>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</si>
  <si>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</si>
  <si>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</si>
  <si>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</si>
  <si>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</si>
  <si>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</si>
  <si>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</si>
  <si>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</si>
  <si>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</si>
  <si>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</si>
  <si>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</si>
  <si>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</si>
  <si>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</si>
  <si>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</si>
  <si>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</si>
  <si>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</si>
  <si>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</si>
  <si>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</si>
  <si>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</si>
  <si>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</si>
  <si>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</si>
  <si>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</si>
  <si>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</si>
  <si>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</si>
  <si>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</si>
  <si>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</si>
  <si>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</si>
  <si>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</si>
  <si>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</si>
  <si>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</si>
  <si>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</si>
  <si>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</si>
  <si>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</si>
  <si>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</si>
  <si>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</si>
  <si>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</si>
  <si>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</si>
  <si>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</si>
  <si>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</si>
  <si>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</si>
  <si>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</si>
  <si>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</si>
  <si>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</si>
  <si>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</si>
  <si>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</si>
  <si>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</si>
  <si>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</si>
  <si>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</si>
  <si>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</si>
  <si>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</si>
  <si>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</si>
  <si>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</si>
  <si>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</si>
  <si>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</si>
  <si>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</si>
  <si>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</si>
  <si>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</si>
  <si>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</si>
  <si>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</si>
  <si>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</si>
  <si>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</si>
  <si>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</si>
  <si>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</si>
  <si>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</si>
  <si>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</si>
  <si>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</si>
  <si>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</si>
  <si>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</si>
  <si>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</si>
  <si>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</si>
  <si>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</si>
  <si>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</si>
  <si>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</si>
  <si>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</si>
  <si>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Elaborar el Programa Presupuestario (Pp) del fondo.</t>
  </si>
  <si>
    <t>No</t>
  </si>
  <si>
    <t>No presenta evidencia</t>
  </si>
  <si>
    <t>Efectuar la “MIR” Matriz de Indicadores para Resultados a nivel municipal.</t>
  </si>
  <si>
    <t>Efectuar el Programa Presupuestal para el “FORTAMUN” municipal.</t>
  </si>
  <si>
    <t>Efectuar una estrategia municipal de cobertura a mediano y largo plazo.</t>
  </si>
  <si>
    <t>Efectuar procedimiento municipal de asignación de apoyos.</t>
  </si>
  <si>
    <t>Efectuar instrumentos para medir el grado de satisfacción de la población beneficiada.</t>
  </si>
  <si>
    <t>Efectuar diagrama municipal de flujo de los componentes y procesos claves del programa</t>
  </si>
  <si>
    <t>Efectuar diagnóstico municipal del programa</t>
  </si>
  <si>
    <t>Vincular el programa con al sistema nacional de planeación</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</si>
  <si>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</si>
  <si>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</si>
  <si>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</si>
  <si>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</si>
  <si>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</si>
  <si>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</si>
  <si>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</si>
  <si>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</si>
  <si>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</si>
  <si>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</si>
  <si>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</si>
  <si>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</si>
  <si>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</si>
  <si>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</si>
  <si>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</si>
  <si>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</si>
  <si>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</si>
  <si>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</si>
  <si>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</si>
  <si>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</si>
  <si>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</si>
  <si>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</si>
  <si>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</si>
  <si>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</si>
  <si>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</si>
  <si>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</si>
  <si>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</si>
  <si>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</si>
  <si>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</si>
  <si>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</si>
  <si>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</si>
  <si>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</si>
  <si>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</si>
  <si>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</si>
  <si>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</si>
  <si>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</si>
  <si>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</si>
  <si>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</si>
  <si>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</si>
  <si>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</si>
  <si>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</si>
  <si>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</si>
  <si>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</si>
  <si>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</si>
  <si>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</si>
  <si>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</si>
  <si>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</si>
  <si>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</si>
  <si>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</si>
  <si>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</si>
  <si>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</si>
  <si>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</si>
  <si>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</si>
  <si>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</si>
  <si>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</si>
  <si>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</si>
  <si>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</si>
  <si>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</si>
  <si>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</si>
  <si>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</si>
  <si>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6000: Obras Públicas</t>
  </si>
  <si>
    <t>OBRA PÚBLICA EN BIENES DE DOMINIO PÚBLICO</t>
  </si>
  <si>
    <t>OBRA PÚBLICA EN BIENES PROPIOS</t>
  </si>
  <si>
    <t>PROYECTOS PRODUCTIVOS Y ACCIONES DE FOMENTO</t>
  </si>
  <si>
    <t>Subtotal Capítulo 6000</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</si>
  <si>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</si>
  <si>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</si>
  <si>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</si>
  <si>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</si>
  <si>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</si>
  <si>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</si>
  <si>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</si>
  <si>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</si>
  <si>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</si>
  <si>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</si>
  <si>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</si>
  <si>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</si>
  <si>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</si>
  <si>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</si>
  <si>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</si>
  <si>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</si>
  <si>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</si>
  <si>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</si>
  <si>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</si>
  <si>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</si>
  <si>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</si>
  <si>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</si>
  <si>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</si>
  <si>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</si>
  <si>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</si>
  <si>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</si>
  <si>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</si>
  <si>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</si>
  <si>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</si>
  <si>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</si>
  <si>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</si>
  <si>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</si>
  <si>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</si>
  <si>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NOTA: LAS CIFRAS MANIFESTADAS EN EL FORMATO CORRESPONDEN A LA INFORMACIÓN PROPORCIONADA POR EL MUNICIPIO</t>
  </si>
  <si>
    <t>FORTAMUN Municipio de Calvillo</t>
  </si>
  <si>
    <t>Municipio de Calvillo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</si>
</sst>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48" x14ac:knownFonts="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i/>
      <sz val="7"/>
      <color rgb="FF000000"/>
      <name val="Arial"/>
    </font>
    <font>
      <b/>
      <i/>
      <sz val="8"/>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76">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
      <left/>
      <right style="medium">
        <color rgb="FF000000"/>
      </right>
      <top/>
      <bottom style="medium">
        <color auto="1"/>
      </bottom>
      <diagonal/>
    </border>
    <border>
      <left/>
      <right style="medium">
        <color auto="1"/>
      </right>
      <top style="medium">
        <color rgb="FF000000"/>
      </top>
      <bottom style="medium">
        <color rgb="FF000000"/>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06">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1" xfId="0" applyFont="1" applyBorder="1" applyAlignment="1">
      <alignment horizontal="center" vertical="center" wrapText="1"/>
    </xf>
    <xf numFmtId="0" fontId="40" fillId="0" borderId="61" xfId="0" applyFont="1" applyBorder="1" applyAlignment="1">
      <alignment vertical="center" wrapText="1"/>
    </xf>
    <xf numFmtId="0" fontId="40" fillId="0" borderId="61" xfId="0" applyFont="1" applyBorder="1" applyAlignment="1">
      <alignment horizontal="center" vertical="center" wrapText="1"/>
    </xf>
    <xf numFmtId="0" fontId="43"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4" fillId="13" borderId="58" xfId="0" applyFont="1" applyFill="1" applyBorder="1" applyAlignment="1">
      <alignment vertical="center" wrapText="1"/>
    </xf>
    <xf numFmtId="0" fontId="41" fillId="13" borderId="58" xfId="0" applyFont="1" applyFill="1" applyBorder="1" applyAlignment="1">
      <alignment vertical="center" wrapText="1"/>
    </xf>
    <xf numFmtId="0" fontId="0" fillId="13" borderId="62" xfId="0" applyFill="1" applyBorder="1" applyAlignment="1">
      <alignment vertical="center" wrapText="1"/>
    </xf>
    <xf numFmtId="0" fontId="39" fillId="12" borderId="55" xfId="0" applyFont="1" applyFill="1" applyBorder="1" applyAlignment="1">
      <alignment horizontal="center" vertical="center" wrapText="1"/>
    </xf>
    <xf numFmtId="0" fontId="40" fillId="0" borderId="57" xfId="0" applyFont="1" applyBorder="1" applyAlignment="1">
      <alignment vertical="center" wrapText="1"/>
    </xf>
    <xf numFmtId="0" fontId="40" fillId="0" borderId="59" xfId="0" applyFont="1" applyBorder="1" applyAlignment="1">
      <alignment vertical="center" wrapText="1"/>
    </xf>
    <xf numFmtId="0" fontId="40" fillId="0" borderId="62" xfId="0" applyFont="1" applyBorder="1" applyAlignment="1">
      <alignment vertical="center" wrapText="1"/>
    </xf>
    <xf numFmtId="0" fontId="38" fillId="11" borderId="2" xfId="0" applyFont="1" applyFill="1" applyBorder="1" applyAlignment="1">
      <alignment horizontal="center" wrapText="1"/>
    </xf>
    <xf numFmtId="0" fontId="45" fillId="14" borderId="70" xfId="0" applyFont="1" applyFill="1" applyBorder="1" applyAlignment="1">
      <alignment horizontal="center" vertical="center" wrapText="1"/>
    </xf>
    <xf numFmtId="0" fontId="45" fillId="14" borderId="71" xfId="0" applyFont="1" applyFill="1" applyBorder="1" applyAlignment="1">
      <alignment horizontal="center" vertical="center" wrapText="1"/>
    </xf>
    <xf numFmtId="0" fontId="46" fillId="0" borderId="72" xfId="0" applyFont="1" applyBorder="1" applyAlignment="1">
      <alignment vertical="center" wrapText="1"/>
    </xf>
    <xf numFmtId="9" fontId="46" fillId="0" borderId="73" xfId="0" applyNumberFormat="1" applyFont="1" applyBorder="1" applyAlignment="1">
      <alignment horizontal="center" vertical="center" wrapText="1"/>
    </xf>
    <xf numFmtId="10" fontId="46" fillId="0" borderId="73" xfId="0" applyNumberFormat="1" applyFont="1" applyBorder="1" applyAlignment="1">
      <alignment horizontal="center" vertical="center" wrapText="1"/>
    </xf>
    <xf numFmtId="0" fontId="46" fillId="0" borderId="73" xfId="0" applyFont="1" applyBorder="1" applyAlignment="1">
      <alignment horizontal="center" vertical="center" wrapText="1"/>
    </xf>
    <xf numFmtId="0" fontId="47" fillId="0" borderId="72" xfId="0" applyFont="1" applyBorder="1" applyAlignment="1">
      <alignment horizontal="center" vertical="center" wrapText="1"/>
    </xf>
    <xf numFmtId="10" fontId="47" fillId="0" borderId="73" xfId="0" applyNumberFormat="1" applyFont="1" applyBorder="1" applyAlignment="1">
      <alignment horizontal="center" vertical="center" wrapText="1"/>
    </xf>
    <xf numFmtId="0" fontId="47" fillId="0" borderId="73" xfId="0" applyFont="1" applyBorder="1" applyAlignment="1">
      <alignment horizontal="center" vertical="center" wrapText="1"/>
    </xf>
    <xf numFmtId="4" fontId="40" fillId="0" borderId="59" xfId="0" applyNumberFormat="1" applyFont="1" applyBorder="1" applyAlignment="1">
      <alignment horizontal="right" vertical="center" wrapText="1"/>
    </xf>
    <xf numFmtId="8" fontId="39" fillId="12" borderId="59" xfId="0" applyNumberFormat="1" applyFont="1" applyFill="1" applyBorder="1" applyAlignment="1">
      <alignment horizontal="right" vertical="center" wrapText="1"/>
    </xf>
    <xf numFmtId="8" fontId="39" fillId="13" borderId="59" xfId="0" applyNumberFormat="1" applyFont="1" applyFill="1" applyBorder="1" applyAlignment="1">
      <alignment horizontal="right" vertical="center" wrapText="1"/>
    </xf>
    <xf numFmtId="4" fontId="40" fillId="0" borderId="61" xfId="0" applyNumberFormat="1" applyFont="1" applyBorder="1" applyAlignment="1">
      <alignment horizontal="right" vertical="center" wrapText="1"/>
    </xf>
    <xf numFmtId="0" fontId="40" fillId="0" borderId="74" xfId="0" applyFont="1" applyBorder="1" applyAlignment="1">
      <alignment horizontal="right" vertical="center" wrapText="1"/>
    </xf>
    <xf numFmtId="8" fontId="39" fillId="13" borderId="4" xfId="0" applyNumberFormat="1" applyFont="1" applyFill="1" applyBorder="1" applyAlignment="1">
      <alignment horizontal="right" vertical="center" wrapText="1"/>
    </xf>
    <xf numFmtId="0" fontId="11" fillId="0" borderId="0" xfId="0" applyFont="1" applyAlignment="1">
      <alignment horizontal="center" vertical="center"/>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2" fillId="0" borderId="0" xfId="0" applyFont="1" applyAlignment="1">
      <alignment horizontal="left" vertical="center"/>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40" fillId="0" borderId="64"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39" fillId="13" borderId="65"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67" xfId="0" applyFont="1" applyFill="1" applyBorder="1" applyAlignment="1">
      <alignment horizontal="center" vertical="center" wrapText="1"/>
    </xf>
    <xf numFmtId="0" fontId="39" fillId="13" borderId="64"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40" fillId="0" borderId="63"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13" borderId="64"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2" borderId="6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7" fillId="0" borderId="0" xfId="0" applyFont="1" applyAlignment="1">
      <alignment horizontal="center"/>
    </xf>
    <xf numFmtId="0" fontId="45" fillId="14" borderId="68" xfId="0" applyFont="1" applyFill="1" applyBorder="1" applyAlignment="1">
      <alignment horizontal="center" vertical="center" wrapText="1"/>
    </xf>
    <xf numFmtId="0" fontId="45" fillId="14" borderId="6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 Id="rId1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592497</xdr:colOff>
      <xdr:row>14</xdr:row>
      <xdr:rowOff>87486</xdr:rowOff>
    </xdr:from>
    <xdr:to>
      <xdr:col>14</xdr:col>
      <xdr:colOff>592497</xdr:colOff>
      <xdr:row>15</xdr:row>
      <xdr:rowOff>36686</xdr:rowOff>
    </xdr:to>
    <xdr:sp macro="" textlink="">
      <xdr:nvSpPr>
        <xdr:cNvPr id="2" name="CuadroTexto 1"/>
        <xdr:cNvSpPr txBox="1"/>
      </xdr:nvSpPr>
      <xdr:spPr>
        <a:xfrm rot="21223267">
          <a:off x="2738797" y="4646786"/>
          <a:ext cx="72644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137192</xdr:colOff>
      <xdr:row>11</xdr:row>
      <xdr:rowOff>4977</xdr:rowOff>
    </xdr:from>
    <xdr:to>
      <xdr:col>7</xdr:col>
      <xdr:colOff>378492</xdr:colOff>
      <xdr:row>15</xdr:row>
      <xdr:rowOff>4977</xdr:rowOff>
    </xdr:to>
    <xdr:sp macro="" textlink="">
      <xdr:nvSpPr>
        <xdr:cNvPr id="2" name="CuadroTexto 1"/>
        <xdr:cNvSpPr txBox="1"/>
      </xdr:nvSpPr>
      <xdr:spPr>
        <a:xfrm rot="21270194">
          <a:off x="1330992" y="2189377"/>
          <a:ext cx="76200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227015</xdr:colOff>
      <xdr:row>12</xdr:row>
      <xdr:rowOff>506</xdr:rowOff>
    </xdr:from>
    <xdr:to>
      <xdr:col>16</xdr:col>
      <xdr:colOff>11115</xdr:colOff>
      <xdr:row>12</xdr:row>
      <xdr:rowOff>711706</xdr:rowOff>
    </xdr:to>
    <xdr:sp macro="" textlink="">
      <xdr:nvSpPr>
        <xdr:cNvPr id="2" name="CuadroTexto 1"/>
        <xdr:cNvSpPr txBox="1"/>
      </xdr:nvSpPr>
      <xdr:spPr>
        <a:xfrm rot="20798630">
          <a:off x="2360615" y="3493006"/>
          <a:ext cx="68961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811046</xdr:colOff>
      <xdr:row>4</xdr:row>
      <xdr:rowOff>245191</xdr:rowOff>
    </xdr:from>
    <xdr:to>
      <xdr:col>6</xdr:col>
      <xdr:colOff>811046</xdr:colOff>
      <xdr:row>6</xdr:row>
      <xdr:rowOff>67391</xdr:rowOff>
    </xdr:to>
    <xdr:sp macro="" textlink="">
      <xdr:nvSpPr>
        <xdr:cNvPr id="2" name="CuadroTexto 1"/>
        <xdr:cNvSpPr txBox="1"/>
      </xdr:nvSpPr>
      <xdr:spPr>
        <a:xfrm rot="21217322">
          <a:off x="811046" y="1375491"/>
          <a:ext cx="5130800" cy="54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400"/>
            <a:t>NO</a:t>
          </a:r>
          <a:r>
            <a:rPr lang="es-ES" sz="2400" baseline="0"/>
            <a:t> SE CUENTA CON INFORMACIÓN </a:t>
          </a:r>
        </a:p>
        <a:p>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xdr:colOff>
      <xdr:row>15</xdr:row>
      <xdr:rowOff>0</xdr:rowOff>
    </xdr:from>
    <xdr:to>
      <xdr:col>5</xdr:col>
      <xdr:colOff>1</xdr:colOff>
      <xdr:row>33</xdr:row>
      <xdr:rowOff>92159</xdr:rowOff>
    </xdr:to>
    <xdr:pic>
      <xdr:nvPicPr>
        <xdr:cNvPr id="2" name="Imagen 1"/>
        <xdr:cNvPicPr>
          <a:picLocks noChangeAspect="1"/>
        </xdr:cNvPicPr>
      </xdr:nvPicPr>
      <xdr:blipFill>
        <a:blip xmlns:r="http://schemas.openxmlformats.org/officeDocument/2006/relationships" r:embed="rId1"/>
        <a:stretch>
          <a:fillRect/>
        </a:stretch>
      </xdr:blipFill>
      <xdr:spPr>
        <a:xfrm>
          <a:off x="825501" y="30480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4" x14ac:dyDescent="0"/>
  <cols>
    <col min="2" max="2" width="17.33203125" customWidth="1"/>
    <col min="3" max="6" width="25.6640625" customWidth="1"/>
  </cols>
  <sheetData>
    <row r="2" spans="2:6" ht="15">
      <c r="B2" s="134" t="s">
        <v>50</v>
      </c>
      <c r="C2" s="134"/>
      <c r="D2" s="134"/>
      <c r="E2" s="134"/>
      <c r="F2" s="134"/>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C8" sqref="C8:O8"/>
    </sheetView>
  </sheetViews>
  <sheetFormatPr baseColWidth="10" defaultRowHeight="14" x14ac:dyDescent="0"/>
  <cols>
    <col min="2" max="2" width="19.83203125" bestFit="1" customWidth="1"/>
    <col min="3" max="4" width="20.6640625" customWidth="1"/>
    <col min="5" max="14" width="15.6640625" customWidth="1"/>
    <col min="15" max="15" width="24.6640625" customWidth="1"/>
  </cols>
  <sheetData>
    <row r="2" spans="1:16" ht="15">
      <c r="B2" s="134" t="s">
        <v>51</v>
      </c>
      <c r="C2" s="134"/>
      <c r="D2" s="134"/>
      <c r="E2" s="134"/>
      <c r="F2" s="134"/>
      <c r="G2" s="134"/>
      <c r="H2" s="134"/>
      <c r="I2" s="134"/>
      <c r="J2" s="134"/>
      <c r="K2" s="134"/>
      <c r="L2" s="134"/>
      <c r="M2" s="134"/>
      <c r="N2" s="134"/>
      <c r="O2" s="134"/>
    </row>
    <row r="4" spans="1:16">
      <c r="B4" s="84" t="s">
        <v>9</v>
      </c>
      <c r="C4" s="135" t="s">
        <v>224</v>
      </c>
      <c r="D4" s="135"/>
      <c r="E4" s="135"/>
      <c r="F4" s="135"/>
      <c r="G4" s="135"/>
      <c r="H4" s="135"/>
      <c r="I4" s="135"/>
      <c r="J4" s="135"/>
      <c r="K4" s="135"/>
      <c r="L4" s="135"/>
      <c r="M4" s="135"/>
      <c r="N4" s="135"/>
      <c r="O4" s="135"/>
    </row>
    <row r="5" spans="1:16">
      <c r="B5" s="84" t="s">
        <v>10</v>
      </c>
      <c r="C5" s="135" t="s">
        <v>107</v>
      </c>
      <c r="D5" s="135"/>
      <c r="E5" s="135"/>
      <c r="F5" s="135"/>
      <c r="G5" s="135"/>
      <c r="H5" s="135"/>
      <c r="I5" s="135"/>
      <c r="J5" s="135"/>
      <c r="K5" s="135"/>
      <c r="L5" s="135"/>
      <c r="M5" s="135"/>
      <c r="N5" s="135"/>
      <c r="O5" s="135"/>
    </row>
    <row r="6" spans="1:16">
      <c r="B6" s="84" t="s">
        <v>11</v>
      </c>
      <c r="C6" s="135" t="s">
        <v>108</v>
      </c>
      <c r="D6" s="135"/>
      <c r="E6" s="135"/>
      <c r="F6" s="135"/>
      <c r="G6" s="135"/>
      <c r="H6" s="135"/>
      <c r="I6" s="135"/>
      <c r="J6" s="135"/>
      <c r="K6" s="135"/>
      <c r="L6" s="135"/>
      <c r="M6" s="135"/>
      <c r="N6" s="135"/>
      <c r="O6" s="135"/>
    </row>
    <row r="7" spans="1:16">
      <c r="B7" s="84" t="s">
        <v>12</v>
      </c>
      <c r="C7" s="135" t="s">
        <v>225</v>
      </c>
      <c r="D7" s="135"/>
      <c r="E7" s="135"/>
      <c r="F7" s="135"/>
      <c r="G7" s="135"/>
      <c r="H7" s="135"/>
      <c r="I7" s="135"/>
      <c r="J7" s="135"/>
      <c r="K7" s="135"/>
      <c r="L7" s="135"/>
      <c r="M7" s="135"/>
      <c r="N7" s="135"/>
      <c r="O7" s="135"/>
    </row>
    <row r="8" spans="1:16">
      <c r="B8" s="84" t="s">
        <v>13</v>
      </c>
      <c r="C8" s="135" t="s">
        <v>109</v>
      </c>
      <c r="D8" s="135"/>
      <c r="E8" s="135"/>
      <c r="F8" s="135"/>
      <c r="G8" s="135"/>
      <c r="H8" s="135"/>
      <c r="I8" s="135"/>
      <c r="J8" s="135"/>
      <c r="K8" s="135"/>
      <c r="L8" s="135"/>
      <c r="M8" s="135"/>
      <c r="N8" s="135"/>
      <c r="O8" s="135"/>
    </row>
    <row r="9" spans="1:16">
      <c r="B9" s="84" t="s">
        <v>14</v>
      </c>
      <c r="C9" s="135" t="s">
        <v>110</v>
      </c>
      <c r="D9" s="135"/>
      <c r="E9" s="135"/>
      <c r="F9" s="135"/>
      <c r="G9" s="135"/>
      <c r="H9" s="135"/>
      <c r="I9" s="135"/>
      <c r="J9" s="135"/>
      <c r="K9" s="135"/>
      <c r="L9" s="135"/>
      <c r="M9" s="135"/>
      <c r="N9" s="135"/>
      <c r="O9" s="135"/>
    </row>
    <row r="12" spans="1:16" s="2" customFormat="1" ht="3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4" x14ac:dyDescent="0"/>
  <cols>
    <col min="2" max="2" width="19.83203125" bestFit="1" customWidth="1"/>
    <col min="3" max="3" width="19" bestFit="1" customWidth="1"/>
    <col min="4" max="10" width="12.6640625" customWidth="1"/>
    <col min="11" max="11" width="30.6640625" customWidth="1"/>
  </cols>
  <sheetData>
    <row r="2" spans="2:11" ht="15">
      <c r="B2" s="134" t="s">
        <v>52</v>
      </c>
      <c r="C2" s="134"/>
      <c r="D2" s="134"/>
      <c r="E2" s="134"/>
      <c r="F2" s="134"/>
      <c r="G2" s="134"/>
      <c r="H2" s="134"/>
      <c r="I2" s="134"/>
      <c r="J2" s="134"/>
      <c r="K2" s="134"/>
    </row>
    <row r="4" spans="2:11">
      <c r="B4" s="84" t="s">
        <v>9</v>
      </c>
      <c r="C4" s="137" t="str">
        <f>'ANEXO 4_Indicadores'!C4:O4</f>
        <v>FORTAMUN Municipio de Calvillo</v>
      </c>
      <c r="D4" s="137"/>
      <c r="E4" s="137"/>
      <c r="F4" s="137"/>
      <c r="G4" s="137"/>
      <c r="H4" s="137"/>
      <c r="I4" s="137"/>
      <c r="J4" s="137"/>
      <c r="K4" s="137"/>
    </row>
    <row r="5" spans="2:11">
      <c r="B5" s="84" t="s">
        <v>10</v>
      </c>
      <c r="C5" s="137" t="str">
        <f>'ANEXO 4_Indicadores'!C5:O5</f>
        <v>Gasto Federalizado</v>
      </c>
      <c r="D5" s="137"/>
      <c r="E5" s="137"/>
      <c r="F5" s="137"/>
      <c r="G5" s="137"/>
      <c r="H5" s="137"/>
      <c r="I5" s="137"/>
      <c r="J5" s="137"/>
      <c r="K5" s="137"/>
    </row>
    <row r="6" spans="2:11">
      <c r="B6" s="84" t="s">
        <v>11</v>
      </c>
      <c r="C6" s="137" t="str">
        <f>'ANEXO 4_Indicadores'!C6:O6</f>
        <v>CEPLAP Aguascalientes</v>
      </c>
      <c r="D6" s="137"/>
      <c r="E6" s="137"/>
      <c r="F6" s="137"/>
      <c r="G6" s="137"/>
      <c r="H6" s="137"/>
      <c r="I6" s="137"/>
      <c r="J6" s="137"/>
      <c r="K6" s="137"/>
    </row>
    <row r="7" spans="2:11">
      <c r="B7" s="84" t="s">
        <v>12</v>
      </c>
      <c r="C7" s="137" t="str">
        <f>'ANEXO 4_Indicadores'!C7:O7</f>
        <v>Municipio de Calvillo</v>
      </c>
      <c r="D7" s="137"/>
      <c r="E7" s="137"/>
      <c r="F7" s="137"/>
      <c r="G7" s="137"/>
      <c r="H7" s="137"/>
      <c r="I7" s="137"/>
      <c r="J7" s="137"/>
      <c r="K7" s="137"/>
    </row>
    <row r="8" spans="2:11">
      <c r="B8" s="84" t="s">
        <v>13</v>
      </c>
      <c r="C8" s="137" t="str">
        <f>'ANEXO 4_Indicadores'!C8:O8</f>
        <v>Consistencia y Resultados</v>
      </c>
      <c r="D8" s="137"/>
      <c r="E8" s="137"/>
      <c r="F8" s="137"/>
      <c r="G8" s="137"/>
      <c r="H8" s="137"/>
      <c r="I8" s="137"/>
      <c r="J8" s="137"/>
      <c r="K8" s="137"/>
    </row>
    <row r="9" spans="2:11">
      <c r="B9" s="84" t="s">
        <v>14</v>
      </c>
      <c r="C9" s="137" t="str">
        <f>'ANEXO 4_Indicadores'!C9:O9</f>
        <v>2017 (Ejercicio 2016)</v>
      </c>
      <c r="D9" s="137"/>
      <c r="E9" s="137"/>
      <c r="F9" s="137"/>
      <c r="G9" s="137"/>
      <c r="H9" s="137"/>
      <c r="I9" s="137"/>
      <c r="J9" s="137"/>
      <c r="K9" s="137"/>
    </row>
    <row r="11" spans="2:11" ht="15" thickBot="1"/>
    <row r="12" spans="2:11" s="2" customFormat="1" ht="43" thickBot="1">
      <c r="B12" s="44" t="s">
        <v>15</v>
      </c>
      <c r="C12" s="45" t="s">
        <v>37</v>
      </c>
      <c r="D12" s="46" t="s">
        <v>33</v>
      </c>
      <c r="E12" s="45" t="s">
        <v>36</v>
      </c>
      <c r="F12" s="46" t="s">
        <v>34</v>
      </c>
      <c r="G12" s="45" t="s">
        <v>39</v>
      </c>
      <c r="H12" s="46" t="s">
        <v>34</v>
      </c>
      <c r="I12" s="46" t="s">
        <v>35</v>
      </c>
      <c r="J12" s="46" t="s">
        <v>34</v>
      </c>
      <c r="K12" s="47" t="s">
        <v>38</v>
      </c>
    </row>
    <row r="13" spans="2:11" s="2" customFormat="1" ht="20" customHeight="1">
      <c r="B13" s="13" t="s">
        <v>5</v>
      </c>
      <c r="C13" s="14"/>
      <c r="D13" s="14"/>
      <c r="E13" s="14" t="s">
        <v>26</v>
      </c>
      <c r="F13" s="14"/>
      <c r="G13" s="14" t="s">
        <v>26</v>
      </c>
      <c r="H13" s="14"/>
      <c r="I13" s="14" t="s">
        <v>26</v>
      </c>
      <c r="J13" s="14"/>
      <c r="K13" s="15"/>
    </row>
    <row r="14" spans="2:11" s="2" customFormat="1" ht="20" customHeight="1">
      <c r="B14" s="16" t="s">
        <v>6</v>
      </c>
      <c r="C14" s="17"/>
      <c r="D14" s="17"/>
      <c r="E14" s="17" t="s">
        <v>26</v>
      </c>
      <c r="F14" s="17"/>
      <c r="G14" s="17" t="s">
        <v>26</v>
      </c>
      <c r="H14" s="17"/>
      <c r="I14" s="17" t="s">
        <v>26</v>
      </c>
      <c r="J14" s="17"/>
      <c r="K14" s="18"/>
    </row>
    <row r="15" spans="2:11" s="2" customFormat="1" ht="20" customHeight="1">
      <c r="B15" s="16" t="s">
        <v>28</v>
      </c>
      <c r="C15" s="17"/>
      <c r="D15" s="17"/>
      <c r="E15" s="17" t="s">
        <v>26</v>
      </c>
      <c r="F15" s="17"/>
      <c r="G15" s="17" t="s">
        <v>26</v>
      </c>
      <c r="H15" s="17"/>
      <c r="I15" s="17" t="s">
        <v>26</v>
      </c>
      <c r="J15" s="17"/>
      <c r="K15" s="18"/>
    </row>
    <row r="16" spans="2:11" s="2" customFormat="1" ht="20" customHeight="1" thickBot="1">
      <c r="B16" s="19" t="s">
        <v>29</v>
      </c>
      <c r="C16" s="20"/>
      <c r="D16" s="20"/>
      <c r="E16" s="20" t="s">
        <v>26</v>
      </c>
      <c r="F16" s="20"/>
      <c r="G16" s="20" t="s">
        <v>26</v>
      </c>
      <c r="H16" s="20"/>
      <c r="I16" s="20" t="s">
        <v>26</v>
      </c>
      <c r="J16" s="20"/>
      <c r="K16" s="21"/>
    </row>
    <row r="18" spans="2:11">
      <c r="B18" s="136" t="s">
        <v>40</v>
      </c>
      <c r="C18" s="136"/>
      <c r="D18" s="136"/>
      <c r="E18" s="136"/>
      <c r="F18" s="136"/>
      <c r="G18" s="136"/>
      <c r="H18" s="136"/>
      <c r="I18" s="136"/>
      <c r="J18" s="136"/>
      <c r="K18" s="136"/>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4" x14ac:dyDescent="0"/>
  <cols>
    <col min="2" max="2" width="16.83203125" bestFit="1" customWidth="1"/>
    <col min="3" max="12" width="15.6640625" customWidth="1"/>
  </cols>
  <sheetData>
    <row r="2" spans="2:12" ht="15">
      <c r="B2" s="134" t="s">
        <v>53</v>
      </c>
      <c r="C2" s="134"/>
      <c r="D2" s="134"/>
      <c r="E2" s="134"/>
      <c r="F2" s="134"/>
      <c r="G2" s="134"/>
      <c r="H2" s="134"/>
      <c r="I2" s="134"/>
      <c r="J2" s="134"/>
      <c r="K2" s="134"/>
      <c r="L2" s="134"/>
    </row>
    <row r="4" spans="2:12">
      <c r="B4" s="84" t="s">
        <v>9</v>
      </c>
      <c r="C4" s="138" t="str">
        <f>'ANEXO 4_Indicadores'!C4:O4</f>
        <v>FORTAMUN Municipio de Calvillo</v>
      </c>
      <c r="D4" s="138"/>
      <c r="E4" s="138"/>
      <c r="F4" s="138"/>
      <c r="G4" s="138"/>
      <c r="H4" s="138"/>
      <c r="I4" s="138"/>
      <c r="J4" s="138"/>
      <c r="K4" s="138"/>
    </row>
    <row r="5" spans="2:12">
      <c r="B5" s="84" t="s">
        <v>10</v>
      </c>
      <c r="C5" s="138" t="str">
        <f>'ANEXO 4_Indicadores'!C5:O5</f>
        <v>Gasto Federalizado</v>
      </c>
      <c r="D5" s="138"/>
      <c r="E5" s="138"/>
      <c r="F5" s="138"/>
      <c r="G5" s="138"/>
      <c r="H5" s="138"/>
      <c r="I5" s="138"/>
      <c r="J5" s="138"/>
      <c r="K5" s="138"/>
    </row>
    <row r="6" spans="2:12">
      <c r="B6" s="84" t="s">
        <v>11</v>
      </c>
      <c r="C6" s="138" t="str">
        <f>'ANEXO 4_Indicadores'!C6:O6</f>
        <v>CEPLAP Aguascalientes</v>
      </c>
      <c r="D6" s="138"/>
      <c r="E6" s="138"/>
      <c r="F6" s="138"/>
      <c r="G6" s="138"/>
      <c r="H6" s="138"/>
      <c r="I6" s="138"/>
      <c r="J6" s="138"/>
      <c r="K6" s="138"/>
    </row>
    <row r="7" spans="2:12">
      <c r="B7" s="84" t="s">
        <v>12</v>
      </c>
      <c r="C7" s="138" t="str">
        <f>'ANEXO 4_Indicadores'!C7:O7</f>
        <v>Municipio de Calvillo</v>
      </c>
      <c r="D7" s="138"/>
      <c r="E7" s="138"/>
      <c r="F7" s="138"/>
      <c r="G7" s="138"/>
      <c r="H7" s="138"/>
      <c r="I7" s="138"/>
      <c r="J7" s="138"/>
      <c r="K7" s="138"/>
    </row>
    <row r="8" spans="2:12">
      <c r="B8" s="84" t="s">
        <v>13</v>
      </c>
      <c r="C8" s="138" t="str">
        <f>'ANEXO 4_Indicadores'!C8:O8</f>
        <v>Consistencia y Resultados</v>
      </c>
      <c r="D8" s="138"/>
      <c r="E8" s="138"/>
      <c r="F8" s="138"/>
      <c r="G8" s="138"/>
      <c r="H8" s="138"/>
      <c r="I8" s="138"/>
      <c r="J8" s="138"/>
      <c r="K8" s="138"/>
    </row>
    <row r="9" spans="2:12">
      <c r="B9" s="84" t="s">
        <v>14</v>
      </c>
      <c r="C9" s="138" t="str">
        <f>'ANEXO 4_Indicadores'!C9:O9</f>
        <v>2017 (Ejercicio 2016)</v>
      </c>
      <c r="D9" s="138"/>
      <c r="E9" s="138"/>
      <c r="F9" s="138"/>
      <c r="G9" s="138"/>
      <c r="H9" s="138"/>
      <c r="I9" s="138"/>
      <c r="J9" s="138"/>
      <c r="K9" s="138"/>
    </row>
    <row r="10" spans="2:12">
      <c r="B10" s="9"/>
    </row>
    <row r="12" spans="2:12" s="5" customFormat="1" ht="43" thickBot="1">
      <c r="B12" s="10" t="s">
        <v>41</v>
      </c>
      <c r="C12" s="11" t="s">
        <v>42</v>
      </c>
      <c r="D12" s="11" t="s">
        <v>43</v>
      </c>
      <c r="E12" s="11" t="s">
        <v>6</v>
      </c>
      <c r="F12" s="11" t="s">
        <v>44</v>
      </c>
      <c r="G12" s="11" t="s">
        <v>45</v>
      </c>
      <c r="H12" s="11" t="s">
        <v>46</v>
      </c>
      <c r="I12" s="11" t="s">
        <v>47</v>
      </c>
      <c r="J12" s="11" t="s">
        <v>48</v>
      </c>
      <c r="K12" s="11" t="s">
        <v>49</v>
      </c>
      <c r="L12" s="11" t="s">
        <v>34</v>
      </c>
    </row>
    <row r="13" spans="2:12" ht="20" customHeight="1">
      <c r="B13" s="30"/>
      <c r="C13" s="22"/>
      <c r="D13" s="22"/>
      <c r="E13" s="22"/>
      <c r="F13" s="22"/>
      <c r="G13" s="23"/>
      <c r="H13" s="24"/>
      <c r="I13" s="24"/>
      <c r="J13" s="24"/>
      <c r="K13" s="24"/>
      <c r="L13" s="25"/>
    </row>
    <row r="14" spans="2:12" ht="20"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3" workbookViewId="0">
      <selection activeCell="C5" sqref="C5:R5"/>
    </sheetView>
  </sheetViews>
  <sheetFormatPr baseColWidth="10" defaultRowHeight="14" x14ac:dyDescent="0"/>
  <cols>
    <col min="2" max="20" width="8.6640625" customWidth="1"/>
  </cols>
  <sheetData>
    <row r="2" spans="1:19" ht="15">
      <c r="B2" s="139" t="s">
        <v>54</v>
      </c>
      <c r="C2" s="139"/>
      <c r="D2" s="139"/>
      <c r="E2" s="139"/>
      <c r="F2" s="139"/>
      <c r="G2" s="139"/>
      <c r="H2" s="139"/>
      <c r="I2" s="139"/>
      <c r="J2" s="139"/>
      <c r="K2" s="139"/>
      <c r="L2" s="139"/>
      <c r="M2" s="139"/>
      <c r="N2" s="139"/>
      <c r="O2" s="139"/>
      <c r="P2" s="139"/>
      <c r="Q2" s="139"/>
    </row>
    <row r="3" spans="1:19">
      <c r="B3" s="140" t="s">
        <v>55</v>
      </c>
      <c r="C3" s="140"/>
      <c r="D3" s="140"/>
      <c r="E3" s="140"/>
      <c r="F3" s="140"/>
      <c r="G3" s="140"/>
      <c r="H3" s="140"/>
      <c r="I3" s="140"/>
      <c r="J3" s="140"/>
      <c r="K3" s="140"/>
      <c r="L3" s="140"/>
      <c r="M3" s="140"/>
      <c r="N3" s="140"/>
      <c r="O3" s="140"/>
      <c r="P3" s="140"/>
      <c r="Q3" s="140"/>
    </row>
    <row r="4" spans="1:19" ht="15">
      <c r="B4" s="48"/>
      <c r="C4" s="141"/>
      <c r="D4" s="141"/>
      <c r="E4" s="141"/>
      <c r="F4" s="141"/>
      <c r="G4" s="142"/>
      <c r="H4" s="142"/>
      <c r="I4" s="142"/>
      <c r="J4" s="142"/>
      <c r="K4" s="142"/>
      <c r="L4" s="142"/>
      <c r="M4" s="142"/>
      <c r="N4" s="142"/>
      <c r="O4" s="142"/>
      <c r="P4" s="142"/>
      <c r="Q4" s="142"/>
    </row>
    <row r="5" spans="1:19" ht="15.5" customHeight="1">
      <c r="A5" s="157" t="str">
        <f>'ANEXO 6'!B4</f>
        <v>Nombre del Programa:</v>
      </c>
      <c r="B5" s="157"/>
      <c r="C5" s="157" t="str">
        <f>'ANEXO 6'!C4:K4</f>
        <v>FORTAMUN Municipio de Calvillo</v>
      </c>
      <c r="D5" s="157"/>
      <c r="E5" s="157"/>
      <c r="F5" s="157"/>
      <c r="G5" s="157"/>
      <c r="H5" s="157"/>
      <c r="I5" s="157"/>
      <c r="J5" s="157"/>
      <c r="K5" s="157"/>
      <c r="L5" s="157"/>
      <c r="M5" s="157"/>
      <c r="N5" s="157"/>
      <c r="O5" s="157"/>
      <c r="P5" s="157"/>
      <c r="Q5" s="157"/>
      <c r="R5" s="157"/>
    </row>
    <row r="6" spans="1:19" ht="15.5" customHeight="1">
      <c r="A6" s="157" t="str">
        <f>'ANEXO 6'!B5</f>
        <v>Modalidad:</v>
      </c>
      <c r="B6" s="157"/>
      <c r="C6" s="157" t="str">
        <f>'ANEXO 6'!C5:K5</f>
        <v>Gasto Federalizado</v>
      </c>
      <c r="D6" s="157"/>
      <c r="E6" s="157"/>
      <c r="F6" s="157"/>
      <c r="G6" s="157"/>
      <c r="H6" s="157"/>
      <c r="I6" s="157"/>
      <c r="J6" s="157"/>
      <c r="K6" s="157"/>
      <c r="L6" s="157"/>
      <c r="M6" s="157"/>
      <c r="N6" s="157"/>
      <c r="O6" s="157"/>
      <c r="P6" s="157"/>
      <c r="Q6" s="157"/>
      <c r="R6" s="157"/>
    </row>
    <row r="7" spans="1:19" ht="15.5" customHeight="1">
      <c r="A7" s="157" t="str">
        <f>'ANEXO 6'!B6</f>
        <v>Dependencia/Entidad:</v>
      </c>
      <c r="B7" s="157"/>
      <c r="C7" s="157" t="str">
        <f>'ANEXO 6'!C6:K6</f>
        <v>CEPLAP Aguascalientes</v>
      </c>
      <c r="D7" s="157"/>
      <c r="E7" s="157"/>
      <c r="F7" s="157"/>
      <c r="G7" s="157"/>
      <c r="H7" s="157"/>
      <c r="I7" s="157"/>
      <c r="J7" s="157"/>
      <c r="K7" s="157"/>
      <c r="L7" s="157"/>
      <c r="M7" s="157"/>
      <c r="N7" s="157"/>
      <c r="O7" s="157"/>
      <c r="P7" s="157"/>
      <c r="Q7" s="157"/>
      <c r="R7" s="157"/>
    </row>
    <row r="8" spans="1:19" ht="15.5" customHeight="1">
      <c r="A8" s="157" t="str">
        <f>'ANEXO 6'!B7</f>
        <v>Unidad Responsable:</v>
      </c>
      <c r="B8" s="157"/>
      <c r="C8" s="157" t="str">
        <f>'ANEXO 6'!C7:K7</f>
        <v>Municipio de Calvillo</v>
      </c>
      <c r="D8" s="157"/>
      <c r="E8" s="157"/>
      <c r="F8" s="157"/>
      <c r="G8" s="157"/>
      <c r="H8" s="157"/>
      <c r="I8" s="157"/>
      <c r="J8" s="157"/>
      <c r="K8" s="157"/>
      <c r="L8" s="157"/>
      <c r="M8" s="157"/>
      <c r="N8" s="157"/>
      <c r="O8" s="157"/>
      <c r="P8" s="157"/>
      <c r="Q8" s="157"/>
      <c r="R8" s="157"/>
    </row>
    <row r="9" spans="1:19" ht="15.5" customHeight="1">
      <c r="A9" s="157" t="str">
        <f>'ANEXO 6'!B8</f>
        <v>Tipo de Evaluación:</v>
      </c>
      <c r="B9" s="157"/>
      <c r="C9" s="157" t="str">
        <f>'ANEXO 6'!C8:K8</f>
        <v>Consistencia y Resultados</v>
      </c>
      <c r="D9" s="157"/>
      <c r="E9" s="157"/>
      <c r="F9" s="157"/>
      <c r="G9" s="157"/>
      <c r="H9" s="157"/>
      <c r="I9" s="157"/>
      <c r="J9" s="157"/>
      <c r="K9" s="157"/>
      <c r="L9" s="157"/>
      <c r="M9" s="157"/>
      <c r="N9" s="157"/>
      <c r="O9" s="157"/>
      <c r="P9" s="157"/>
      <c r="Q9" s="157"/>
      <c r="R9" s="157"/>
    </row>
    <row r="10" spans="1:19" ht="15.5" customHeight="1">
      <c r="A10" s="157" t="str">
        <f>'ANEXO 6'!B9</f>
        <v>Año de la Evaluación:</v>
      </c>
      <c r="B10" s="157"/>
      <c r="C10" s="157" t="str">
        <f>'ANEXO 6'!C9:K9</f>
        <v>2017 (Ejercicio 2016)</v>
      </c>
      <c r="D10" s="157"/>
      <c r="E10" s="157"/>
      <c r="F10" s="157"/>
      <c r="G10" s="157"/>
      <c r="H10" s="157"/>
      <c r="I10" s="157"/>
      <c r="J10" s="157"/>
      <c r="K10" s="157"/>
      <c r="L10" s="157"/>
      <c r="M10" s="157"/>
      <c r="N10" s="157"/>
      <c r="O10" s="157"/>
      <c r="P10" s="157"/>
      <c r="Q10" s="157"/>
      <c r="R10" s="157"/>
    </row>
    <row r="11" spans="1:19" ht="15.5" customHeight="1">
      <c r="A11" s="158"/>
      <c r="B11" s="158"/>
      <c r="C11" s="83"/>
      <c r="D11" s="156"/>
      <c r="E11" s="156"/>
      <c r="F11" s="156"/>
      <c r="G11" s="156"/>
      <c r="H11" s="156"/>
      <c r="I11" s="156"/>
      <c r="J11" s="156"/>
      <c r="K11" s="156"/>
      <c r="L11" s="156"/>
      <c r="M11" s="156"/>
      <c r="N11" s="156"/>
      <c r="O11" s="156"/>
      <c r="P11" s="156"/>
      <c r="Q11" s="156"/>
      <c r="R11" s="156"/>
    </row>
    <row r="12" spans="1:19" ht="16" thickBot="1">
      <c r="B12" s="49"/>
      <c r="C12" s="141"/>
      <c r="D12" s="141"/>
      <c r="E12" s="141"/>
      <c r="F12" s="141"/>
      <c r="G12" s="155"/>
      <c r="H12" s="155"/>
      <c r="I12" s="155"/>
      <c r="J12" s="155"/>
      <c r="K12" s="155"/>
      <c r="L12" s="155"/>
      <c r="M12" s="155"/>
      <c r="N12" s="155"/>
      <c r="O12" s="155"/>
      <c r="P12" s="155"/>
      <c r="Q12" s="155"/>
    </row>
    <row r="13" spans="1:19" ht="90" customHeight="1" thickBot="1">
      <c r="B13" s="150" t="s">
        <v>56</v>
      </c>
      <c r="C13" s="145" t="s">
        <v>57</v>
      </c>
      <c r="D13" s="145" t="s">
        <v>8</v>
      </c>
      <c r="E13" s="145" t="s">
        <v>58</v>
      </c>
      <c r="F13" s="152" t="s">
        <v>65</v>
      </c>
      <c r="G13" s="153"/>
      <c r="H13" s="149" t="s">
        <v>59</v>
      </c>
      <c r="I13" s="145" t="s">
        <v>60</v>
      </c>
      <c r="J13" s="147" t="s">
        <v>67</v>
      </c>
      <c r="K13" s="148"/>
      <c r="L13" s="148"/>
      <c r="M13" s="148"/>
      <c r="N13" s="148"/>
      <c r="O13" s="148"/>
      <c r="P13" s="149"/>
      <c r="Q13" s="145" t="s">
        <v>64</v>
      </c>
      <c r="R13" s="143" t="s">
        <v>66</v>
      </c>
      <c r="S13" s="58"/>
    </row>
    <row r="14" spans="1:19" s="12" customFormat="1" ht="90" customHeight="1" thickBot="1">
      <c r="B14" s="151"/>
      <c r="C14" s="146"/>
      <c r="D14" s="146"/>
      <c r="E14" s="146"/>
      <c r="F14" s="54" t="s">
        <v>62</v>
      </c>
      <c r="G14" s="54" t="s">
        <v>63</v>
      </c>
      <c r="H14" s="154"/>
      <c r="I14" s="146"/>
      <c r="J14" s="51">
        <v>41883</v>
      </c>
      <c r="K14" s="52">
        <v>42064</v>
      </c>
      <c r="L14" s="52">
        <v>42248</v>
      </c>
      <c r="M14" s="52">
        <v>42430</v>
      </c>
      <c r="N14" s="52">
        <v>42614</v>
      </c>
      <c r="O14" s="52">
        <v>42795</v>
      </c>
      <c r="P14" s="52">
        <v>42979</v>
      </c>
      <c r="Q14" s="146"/>
      <c r="R14" s="144"/>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C5" sqref="C5:S5"/>
    </sheetView>
  </sheetViews>
  <sheetFormatPr baseColWidth="10" defaultRowHeight="14" x14ac:dyDescent="0"/>
  <cols>
    <col min="2" max="19" width="8.6640625" customWidth="1"/>
  </cols>
  <sheetData>
    <row r="2" spans="1:19" ht="15">
      <c r="B2" s="139" t="s">
        <v>54</v>
      </c>
      <c r="C2" s="139"/>
      <c r="D2" s="139"/>
      <c r="E2" s="139"/>
      <c r="F2" s="139"/>
      <c r="G2" s="139"/>
      <c r="H2" s="139"/>
      <c r="I2" s="139"/>
      <c r="J2" s="139"/>
      <c r="K2" s="139"/>
      <c r="L2" s="139"/>
      <c r="M2" s="139"/>
      <c r="N2" s="139"/>
      <c r="O2" s="139"/>
      <c r="P2" s="139"/>
      <c r="Q2" s="139"/>
      <c r="R2" s="139"/>
      <c r="S2" s="139"/>
    </row>
    <row r="3" spans="1:19" ht="15">
      <c r="B3" s="163" t="s">
        <v>68</v>
      </c>
      <c r="C3" s="163"/>
      <c r="D3" s="163"/>
      <c r="E3" s="163"/>
      <c r="F3" s="163"/>
      <c r="G3" s="163"/>
      <c r="H3" s="163"/>
      <c r="I3" s="163"/>
      <c r="J3" s="163"/>
      <c r="K3" s="163"/>
      <c r="L3" s="163"/>
      <c r="M3" s="163"/>
      <c r="N3" s="163"/>
      <c r="O3" s="163"/>
      <c r="P3" s="163"/>
      <c r="Q3" s="163"/>
      <c r="R3" s="163"/>
      <c r="S3" s="163"/>
    </row>
    <row r="5" spans="1:19">
      <c r="A5" s="156" t="str">
        <f>'ANEXO 7a'!A5:B5</f>
        <v>Nombre del Programa:</v>
      </c>
      <c r="B5" s="156"/>
      <c r="C5" s="167" t="str">
        <f>'ANEXO 7a'!C5:R5</f>
        <v>FORTAMUN Municipio de Calvillo</v>
      </c>
      <c r="D5" s="167"/>
      <c r="E5" s="167"/>
      <c r="F5" s="167"/>
      <c r="G5" s="167"/>
      <c r="H5" s="167"/>
      <c r="I5" s="167"/>
      <c r="J5" s="167"/>
      <c r="K5" s="167"/>
      <c r="L5" s="167"/>
      <c r="M5" s="167"/>
      <c r="N5" s="167"/>
      <c r="O5" s="167"/>
      <c r="P5" s="167"/>
      <c r="Q5" s="167"/>
      <c r="R5" s="167"/>
      <c r="S5" s="167"/>
    </row>
    <row r="6" spans="1:19">
      <c r="A6" s="156" t="str">
        <f>'ANEXO 7a'!A6:B6</f>
        <v>Modalidad:</v>
      </c>
      <c r="B6" s="156"/>
      <c r="C6" s="167" t="str">
        <f>'ANEXO 7a'!C6:R6</f>
        <v>Gasto Federalizado</v>
      </c>
      <c r="D6" s="167"/>
      <c r="E6" s="167"/>
      <c r="F6" s="167"/>
      <c r="G6" s="167"/>
      <c r="H6" s="167"/>
      <c r="I6" s="167"/>
      <c r="J6" s="167"/>
      <c r="K6" s="167"/>
      <c r="L6" s="167"/>
      <c r="M6" s="167"/>
      <c r="N6" s="167"/>
      <c r="O6" s="167"/>
      <c r="P6" s="167"/>
      <c r="Q6" s="167"/>
      <c r="R6" s="167"/>
      <c r="S6" s="167"/>
    </row>
    <row r="7" spans="1:19">
      <c r="A7" s="156" t="str">
        <f>'ANEXO 7a'!A7:B7</f>
        <v>Dependencia/Entidad:</v>
      </c>
      <c r="B7" s="156"/>
      <c r="C7" s="167" t="str">
        <f>'ANEXO 7a'!C7:R7</f>
        <v>CEPLAP Aguascalientes</v>
      </c>
      <c r="D7" s="167"/>
      <c r="E7" s="167"/>
      <c r="F7" s="167"/>
      <c r="G7" s="167"/>
      <c r="H7" s="167"/>
      <c r="I7" s="167"/>
      <c r="J7" s="167"/>
      <c r="K7" s="167"/>
      <c r="L7" s="167"/>
      <c r="M7" s="167"/>
      <c r="N7" s="167"/>
      <c r="O7" s="167"/>
      <c r="P7" s="167"/>
      <c r="Q7" s="167"/>
      <c r="R7" s="167"/>
      <c r="S7" s="167"/>
    </row>
    <row r="8" spans="1:19">
      <c r="A8" s="156" t="str">
        <f>'ANEXO 7a'!A8:B8</f>
        <v>Unidad Responsable:</v>
      </c>
      <c r="B8" s="156"/>
      <c r="C8" s="167" t="str">
        <f>'ANEXO 7a'!C8:R8</f>
        <v>Municipio de Calvillo</v>
      </c>
      <c r="D8" s="167"/>
      <c r="E8" s="167"/>
      <c r="F8" s="167"/>
      <c r="G8" s="167"/>
      <c r="H8" s="167"/>
      <c r="I8" s="167"/>
      <c r="J8" s="167"/>
      <c r="K8" s="167"/>
      <c r="L8" s="167"/>
      <c r="M8" s="167"/>
      <c r="N8" s="167"/>
      <c r="O8" s="167"/>
      <c r="P8" s="167"/>
      <c r="Q8" s="167"/>
      <c r="R8" s="167"/>
      <c r="S8" s="167"/>
    </row>
    <row r="9" spans="1:19">
      <c r="A9" s="156" t="str">
        <f>'ANEXO 7a'!A9:B9</f>
        <v>Tipo de Evaluación:</v>
      </c>
      <c r="B9" s="156"/>
      <c r="C9" s="167" t="str">
        <f>'ANEXO 7a'!C9:R9</f>
        <v>Consistencia y Resultados</v>
      </c>
      <c r="D9" s="167"/>
      <c r="E9" s="167"/>
      <c r="F9" s="167"/>
      <c r="G9" s="167"/>
      <c r="H9" s="167"/>
      <c r="I9" s="167"/>
      <c r="J9" s="167"/>
      <c r="K9" s="167"/>
      <c r="L9" s="167"/>
      <c r="M9" s="167"/>
      <c r="N9" s="167"/>
      <c r="O9" s="167"/>
      <c r="P9" s="167"/>
      <c r="Q9" s="167"/>
      <c r="R9" s="167"/>
      <c r="S9" s="167"/>
    </row>
    <row r="10" spans="1:19">
      <c r="A10" s="156" t="str">
        <f>'ANEXO 7a'!A10:B10</f>
        <v>Año de la Evaluación:</v>
      </c>
      <c r="B10" s="156"/>
      <c r="C10" s="167" t="str">
        <f>'ANEXO 7a'!C10:R10</f>
        <v>2017 (Ejercicio 2016)</v>
      </c>
      <c r="D10" s="167"/>
      <c r="E10" s="167"/>
      <c r="F10" s="167"/>
      <c r="G10" s="167"/>
      <c r="H10" s="167"/>
      <c r="I10" s="167"/>
      <c r="J10" s="167"/>
      <c r="K10" s="167"/>
      <c r="L10" s="167"/>
      <c r="M10" s="167"/>
      <c r="N10" s="167"/>
      <c r="O10" s="167"/>
      <c r="P10" s="167"/>
      <c r="Q10" s="167"/>
      <c r="R10" s="167"/>
      <c r="S10" s="167"/>
    </row>
    <row r="11" spans="1:19" ht="15" thickBot="1"/>
    <row r="12" spans="1:19" ht="65" customHeight="1" thickBot="1">
      <c r="B12" s="159" t="s">
        <v>56</v>
      </c>
      <c r="C12" s="159" t="s">
        <v>57</v>
      </c>
      <c r="D12" s="159" t="s">
        <v>69</v>
      </c>
      <c r="E12" s="159" t="s">
        <v>70</v>
      </c>
      <c r="F12" s="159" t="s">
        <v>58</v>
      </c>
      <c r="G12" s="161" t="s">
        <v>71</v>
      </c>
      <c r="H12" s="162"/>
      <c r="I12" s="164" t="s">
        <v>59</v>
      </c>
      <c r="J12" s="159" t="s">
        <v>60</v>
      </c>
      <c r="K12" s="161" t="s">
        <v>67</v>
      </c>
      <c r="L12" s="166"/>
      <c r="M12" s="166"/>
      <c r="N12" s="166"/>
      <c r="O12" s="166"/>
      <c r="P12" s="166"/>
      <c r="Q12" s="162"/>
      <c r="R12" s="164" t="s">
        <v>61</v>
      </c>
      <c r="S12" s="159" t="s">
        <v>66</v>
      </c>
    </row>
    <row r="13" spans="1:19" ht="65" customHeight="1" thickBot="1">
      <c r="B13" s="160"/>
      <c r="C13" s="160"/>
      <c r="D13" s="160"/>
      <c r="E13" s="160"/>
      <c r="F13" s="160"/>
      <c r="G13" s="61" t="s">
        <v>62</v>
      </c>
      <c r="H13" s="61" t="s">
        <v>63</v>
      </c>
      <c r="I13" s="165"/>
      <c r="J13" s="160"/>
      <c r="K13" s="62">
        <v>41883</v>
      </c>
      <c r="L13" s="62">
        <v>42064</v>
      </c>
      <c r="M13" s="62">
        <v>42248</v>
      </c>
      <c r="N13" s="62">
        <v>42430</v>
      </c>
      <c r="O13" s="62">
        <v>42614</v>
      </c>
      <c r="P13" s="62">
        <v>42795</v>
      </c>
      <c r="Q13" s="62">
        <v>42979</v>
      </c>
      <c r="R13" s="165"/>
      <c r="S13" s="160"/>
    </row>
    <row r="14" spans="1:19" ht="60" customHeight="1" thickBot="1">
      <c r="B14" s="59"/>
      <c r="C14" s="60"/>
      <c r="D14" s="60"/>
      <c r="E14" s="60"/>
      <c r="F14" s="60"/>
      <c r="G14" s="60"/>
      <c r="H14" s="60"/>
      <c r="I14" s="60"/>
      <c r="J14" s="60"/>
      <c r="K14" s="60"/>
      <c r="L14" s="60"/>
      <c r="M14" s="60"/>
      <c r="N14" s="60"/>
      <c r="O14" s="60"/>
      <c r="P14" s="60"/>
      <c r="Q14" s="60"/>
      <c r="R14" s="60"/>
      <c r="S14" s="60"/>
    </row>
    <row r="15" spans="1:19" ht="16">
      <c r="B15" s="42"/>
    </row>
  </sheetData>
  <mergeCells count="25">
    <mergeCell ref="E12:E13"/>
    <mergeCell ref="A9:B9"/>
    <mergeCell ref="A10:B10"/>
    <mergeCell ref="C5:S5"/>
    <mergeCell ref="C6:S6"/>
    <mergeCell ref="C7:S7"/>
    <mergeCell ref="C8:S8"/>
    <mergeCell ref="C9:S9"/>
    <mergeCell ref="C10:S10"/>
    <mergeCell ref="F12:F13"/>
    <mergeCell ref="G12:H12"/>
    <mergeCell ref="B2:S2"/>
    <mergeCell ref="B3:S3"/>
    <mergeCell ref="I12:I13"/>
    <mergeCell ref="J12:J13"/>
    <mergeCell ref="K12:Q12"/>
    <mergeCell ref="R12:R13"/>
    <mergeCell ref="S12:S13"/>
    <mergeCell ref="B12:B13"/>
    <mergeCell ref="C12:C13"/>
    <mergeCell ref="D12:D13"/>
    <mergeCell ref="A5:B5"/>
    <mergeCell ref="A6:B6"/>
    <mergeCell ref="A7:B7"/>
    <mergeCell ref="A8:B8"/>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I18" sqref="I18"/>
    </sheetView>
  </sheetViews>
  <sheetFormatPr baseColWidth="10" defaultRowHeight="14" x14ac:dyDescent="0"/>
  <sheetData>
    <row r="3" spans="2:9">
      <c r="B3" s="168" t="s">
        <v>126</v>
      </c>
      <c r="C3" s="168"/>
      <c r="D3" s="168"/>
      <c r="E3" s="168"/>
      <c r="F3" s="168"/>
      <c r="G3" s="168"/>
      <c r="H3" s="168"/>
      <c r="I3" s="168"/>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workbookViewId="0">
      <selection activeCell="F10" sqref="F10"/>
    </sheetView>
  </sheetViews>
  <sheetFormatPr baseColWidth="10" defaultRowHeight="14" x14ac:dyDescent="0"/>
  <cols>
    <col min="2" max="2" width="51.33203125" customWidth="1"/>
    <col min="3" max="3" width="14.33203125" customWidth="1"/>
    <col min="4" max="4" width="16.1640625" customWidth="1"/>
  </cols>
  <sheetData>
    <row r="1" spans="2:5">
      <c r="B1" s="168" t="s">
        <v>125</v>
      </c>
      <c r="C1" s="168"/>
      <c r="D1" s="168"/>
      <c r="E1" s="168"/>
    </row>
    <row r="4" spans="2:5" ht="15" thickBot="1"/>
    <row r="5" spans="2:5" ht="55" customHeight="1">
      <c r="B5" s="169" t="s">
        <v>111</v>
      </c>
      <c r="C5" s="85" t="s">
        <v>112</v>
      </c>
      <c r="D5" s="169" t="s">
        <v>34</v>
      </c>
    </row>
    <row r="6" spans="2:5" ht="15" thickBot="1">
      <c r="B6" s="170"/>
      <c r="C6" s="86" t="s">
        <v>113</v>
      </c>
      <c r="D6" s="170"/>
    </row>
    <row r="7" spans="2:5" ht="27" thickBot="1">
      <c r="B7" s="87" t="s">
        <v>114</v>
      </c>
      <c r="C7" s="88" t="s">
        <v>115</v>
      </c>
      <c r="D7" s="88" t="s">
        <v>116</v>
      </c>
    </row>
    <row r="8" spans="2:5" ht="27" thickBot="1">
      <c r="B8" s="87" t="s">
        <v>117</v>
      </c>
      <c r="C8" s="88" t="s">
        <v>115</v>
      </c>
      <c r="D8" s="88" t="s">
        <v>116</v>
      </c>
    </row>
    <row r="9" spans="2:5" ht="27" thickBot="1">
      <c r="B9" s="87" t="s">
        <v>118</v>
      </c>
      <c r="C9" s="88" t="s">
        <v>115</v>
      </c>
      <c r="D9" s="88" t="s">
        <v>116</v>
      </c>
    </row>
    <row r="10" spans="2:5" ht="27" thickBot="1">
      <c r="B10" s="87" t="s">
        <v>119</v>
      </c>
      <c r="C10" s="88" t="s">
        <v>115</v>
      </c>
      <c r="D10" s="88" t="s">
        <v>116</v>
      </c>
    </row>
    <row r="11" spans="2:5" ht="27" thickBot="1">
      <c r="B11" s="87" t="s">
        <v>120</v>
      </c>
      <c r="C11" s="88" t="s">
        <v>115</v>
      </c>
      <c r="D11" s="88" t="s">
        <v>116</v>
      </c>
    </row>
    <row r="12" spans="2:5" ht="27" thickBot="1">
      <c r="B12" s="87" t="s">
        <v>121</v>
      </c>
      <c r="C12" s="88" t="s">
        <v>115</v>
      </c>
      <c r="D12" s="88" t="s">
        <v>116</v>
      </c>
    </row>
    <row r="13" spans="2:5" ht="27" thickBot="1">
      <c r="B13" s="87" t="s">
        <v>122</v>
      </c>
      <c r="C13" s="88" t="s">
        <v>115</v>
      </c>
      <c r="D13" s="88" t="s">
        <v>116</v>
      </c>
    </row>
    <row r="14" spans="2:5" ht="27" thickBot="1">
      <c r="B14" s="87" t="s">
        <v>123</v>
      </c>
      <c r="C14" s="88" t="s">
        <v>115</v>
      </c>
      <c r="D14" s="88" t="s">
        <v>116</v>
      </c>
    </row>
    <row r="15" spans="2:5" ht="27" thickBot="1">
      <c r="B15" s="87" t="s">
        <v>124</v>
      </c>
      <c r="C15" s="88" t="s">
        <v>115</v>
      </c>
      <c r="D15" s="88" t="s">
        <v>116</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C4" sqref="C4:F4"/>
    </sheetView>
  </sheetViews>
  <sheetFormatPr baseColWidth="10" defaultRowHeight="14" x14ac:dyDescent="0"/>
  <cols>
    <col min="1" max="1" width="15.6640625" customWidth="1"/>
    <col min="2" max="2" width="18.5" customWidth="1"/>
    <col min="3" max="8" width="15.6640625" customWidth="1"/>
  </cols>
  <sheetData>
    <row r="2" spans="2:8" ht="15">
      <c r="B2" s="139" t="s">
        <v>72</v>
      </c>
      <c r="C2" s="139"/>
      <c r="D2" s="139"/>
      <c r="E2" s="139"/>
      <c r="F2" s="139"/>
      <c r="G2" s="139"/>
      <c r="H2" s="139"/>
    </row>
    <row r="4" spans="2:8">
      <c r="B4" s="53" t="str">
        <f>'ANEXO 4_Indicadores'!B4</f>
        <v>Nombre del Programa:</v>
      </c>
      <c r="C4" s="138" t="str">
        <f>'ANEXO 4_Indicadores'!C4:O4</f>
        <v>FORTAMUN Municipio de Calvillo</v>
      </c>
      <c r="D4" s="138"/>
      <c r="E4" s="138"/>
      <c r="F4" s="138"/>
    </row>
    <row r="5" spans="2:8">
      <c r="B5" s="83" t="str">
        <f>'ANEXO 4_Indicadores'!B5</f>
        <v>Modalidad:</v>
      </c>
      <c r="C5" s="138" t="str">
        <f>'ANEXO 4_Indicadores'!C5:O5</f>
        <v>Gasto Federalizado</v>
      </c>
      <c r="D5" s="138"/>
      <c r="E5" s="138"/>
      <c r="F5" s="138"/>
    </row>
    <row r="6" spans="2:8">
      <c r="B6" s="83" t="str">
        <f>'ANEXO 4_Indicadores'!B6</f>
        <v>Dependencia/Entidad:</v>
      </c>
      <c r="C6" s="138" t="str">
        <f>'ANEXO 4_Indicadores'!C6:O6</f>
        <v>CEPLAP Aguascalientes</v>
      </c>
      <c r="D6" s="138"/>
      <c r="E6" s="138"/>
      <c r="F6" s="138"/>
    </row>
    <row r="7" spans="2:8">
      <c r="B7" s="83" t="str">
        <f>'ANEXO 4_Indicadores'!B7</f>
        <v>Unidad Responsable:</v>
      </c>
      <c r="C7" s="138" t="str">
        <f>'ANEXO 4_Indicadores'!C7:O7</f>
        <v>Municipio de Calvillo</v>
      </c>
      <c r="D7" s="138"/>
      <c r="E7" s="138"/>
      <c r="F7" s="138"/>
    </row>
    <row r="8" spans="2:8">
      <c r="B8" s="83" t="str">
        <f>'ANEXO 4_Indicadores'!B8</f>
        <v>Tipo de Evaluación:</v>
      </c>
      <c r="C8" s="138" t="str">
        <f>'ANEXO 4_Indicadores'!C8:O8</f>
        <v>Consistencia y Resultados</v>
      </c>
      <c r="D8" s="138"/>
      <c r="E8" s="138"/>
      <c r="F8" s="138"/>
    </row>
    <row r="9" spans="2:8">
      <c r="B9" s="83" t="str">
        <f>'ANEXO 4_Indicadores'!B9</f>
        <v>Año de la Evaluación:</v>
      </c>
      <c r="C9" s="138" t="str">
        <f>'ANEXO 4_Indicadores'!C9:O9</f>
        <v>2017 (Ejercicio 2016)</v>
      </c>
      <c r="D9" s="138"/>
      <c r="E9" s="138"/>
      <c r="F9" s="138"/>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85</v>
      </c>
      <c r="C15" s="172" t="s">
        <v>82</v>
      </c>
      <c r="D15" s="172" t="s">
        <v>82</v>
      </c>
      <c r="E15" s="172" t="s">
        <v>82</v>
      </c>
      <c r="F15" s="172" t="s">
        <v>82</v>
      </c>
      <c r="G15" s="172" t="s">
        <v>82</v>
      </c>
      <c r="H15" s="174" t="s">
        <v>82</v>
      </c>
    </row>
    <row r="16" spans="2:8" ht="15" thickBot="1">
      <c r="B16" s="69" t="s">
        <v>84</v>
      </c>
      <c r="C16" s="173"/>
      <c r="D16" s="173"/>
      <c r="E16" s="173"/>
      <c r="F16" s="173"/>
      <c r="G16" s="173"/>
      <c r="H16" s="175"/>
    </row>
    <row r="18" spans="2:8">
      <c r="B18" s="171" t="s">
        <v>83</v>
      </c>
      <c r="C18" s="171"/>
      <c r="D18" s="171"/>
      <c r="E18" s="171"/>
      <c r="F18" s="171"/>
      <c r="G18" s="171"/>
      <c r="H18" s="171"/>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workbookViewId="0">
      <selection activeCell="J17" sqref="J17"/>
    </sheetView>
  </sheetViews>
  <sheetFormatPr baseColWidth="10" defaultRowHeight="14" x14ac:dyDescent="0"/>
  <cols>
    <col min="2" max="2" width="17.1640625" customWidth="1"/>
    <col min="3" max="19" width="6.6640625" customWidth="1"/>
  </cols>
  <sheetData>
    <row r="2" spans="2:19" ht="15">
      <c r="B2" s="75" t="s">
        <v>86</v>
      </c>
    </row>
    <row r="3" spans="2:19" ht="15">
      <c r="B3" s="76"/>
    </row>
    <row r="4" spans="2:19">
      <c r="B4" s="53" t="str">
        <f>'ANEXO 4_Indicadores'!B4</f>
        <v>Nombre del Programa:</v>
      </c>
      <c r="C4" s="138" t="str">
        <f>'ANEXO 4_Indicadores'!C4:O4</f>
        <v>FORTAMUN Municipio de Calvillo</v>
      </c>
      <c r="D4" s="138"/>
      <c r="E4" s="138"/>
      <c r="F4" s="138"/>
      <c r="G4" s="138"/>
      <c r="H4" s="138"/>
    </row>
    <row r="5" spans="2:19">
      <c r="B5" s="83" t="str">
        <f>'ANEXO 4_Indicadores'!B5</f>
        <v>Modalidad:</v>
      </c>
      <c r="C5" s="138" t="str">
        <f>'ANEXO 4_Indicadores'!C5:O5</f>
        <v>Gasto Federalizado</v>
      </c>
      <c r="D5" s="138"/>
      <c r="E5" s="138"/>
      <c r="F5" s="138"/>
      <c r="G5" s="138"/>
      <c r="H5" s="138"/>
    </row>
    <row r="6" spans="2:19">
      <c r="B6" s="83" t="str">
        <f>'ANEXO 4_Indicadores'!B6</f>
        <v>Dependencia/Entidad:</v>
      </c>
      <c r="C6" s="138" t="str">
        <f>'ANEXO 4_Indicadores'!C6:O6</f>
        <v>CEPLAP Aguascalientes</v>
      </c>
      <c r="D6" s="138"/>
      <c r="E6" s="138"/>
      <c r="F6" s="138"/>
      <c r="G6" s="138"/>
      <c r="H6" s="138"/>
    </row>
    <row r="7" spans="2:19">
      <c r="B7" s="83" t="str">
        <f>'ANEXO 4_Indicadores'!B7</f>
        <v>Unidad Responsable:</v>
      </c>
      <c r="C7" s="138" t="str">
        <f>'ANEXO 4_Indicadores'!C7:O7</f>
        <v>Municipio de Calvillo</v>
      </c>
      <c r="D7" s="138"/>
      <c r="E7" s="138"/>
      <c r="F7" s="138"/>
      <c r="G7" s="138"/>
      <c r="H7" s="138"/>
    </row>
    <row r="8" spans="2:19">
      <c r="B8" s="83" t="str">
        <f>'ANEXO 4_Indicadores'!B8</f>
        <v>Tipo de Evaluación:</v>
      </c>
      <c r="C8" s="138" t="str">
        <f>'ANEXO 4_Indicadores'!C8:O8</f>
        <v>Consistencia y Resultados</v>
      </c>
      <c r="D8" s="138"/>
      <c r="E8" s="138"/>
      <c r="F8" s="138"/>
      <c r="G8" s="138"/>
      <c r="H8" s="138"/>
    </row>
    <row r="9" spans="2:19">
      <c r="B9" s="83" t="str">
        <f>'ANEXO 4_Indicadores'!B9</f>
        <v>Año de la Evaluación:</v>
      </c>
      <c r="C9" s="138" t="str">
        <f>'ANEXO 4_Indicadores'!C9:O9</f>
        <v>2017 (Ejercicio 2016)</v>
      </c>
      <c r="D9" s="138"/>
      <c r="E9" s="138"/>
      <c r="F9" s="138"/>
      <c r="G9" s="138"/>
      <c r="H9" s="138"/>
    </row>
    <row r="10" spans="2:19" ht="17" thickBot="1">
      <c r="B10" s="73"/>
    </row>
    <row r="11" spans="2:19" ht="65" customHeight="1">
      <c r="B11" s="176" t="s">
        <v>87</v>
      </c>
      <c r="C11" s="178" t="s">
        <v>88</v>
      </c>
      <c r="D11" s="178" t="s">
        <v>89</v>
      </c>
      <c r="E11" s="178" t="s">
        <v>90</v>
      </c>
      <c r="F11" s="178" t="s">
        <v>91</v>
      </c>
      <c r="G11" s="178" t="s">
        <v>92</v>
      </c>
      <c r="H11" s="182" t="s">
        <v>93</v>
      </c>
      <c r="I11" s="182" t="s">
        <v>94</v>
      </c>
      <c r="J11" s="182" t="s">
        <v>95</v>
      </c>
      <c r="K11" s="178" t="s">
        <v>99</v>
      </c>
      <c r="L11" s="178" t="s">
        <v>100</v>
      </c>
      <c r="M11" s="178" t="s">
        <v>101</v>
      </c>
      <c r="N11" s="178" t="s">
        <v>102</v>
      </c>
      <c r="O11" s="178" t="s">
        <v>103</v>
      </c>
      <c r="P11" s="178" t="s">
        <v>104</v>
      </c>
      <c r="Q11" s="178" t="s">
        <v>96</v>
      </c>
      <c r="R11" s="178" t="s">
        <v>97</v>
      </c>
      <c r="S11" s="180" t="s">
        <v>98</v>
      </c>
    </row>
    <row r="12" spans="2:19" ht="65" customHeight="1" thickBot="1">
      <c r="B12" s="177"/>
      <c r="C12" s="179"/>
      <c r="D12" s="179"/>
      <c r="E12" s="179"/>
      <c r="F12" s="179"/>
      <c r="G12" s="179"/>
      <c r="H12" s="183"/>
      <c r="I12" s="183"/>
      <c r="J12" s="183"/>
      <c r="K12" s="179"/>
      <c r="L12" s="179"/>
      <c r="M12" s="179"/>
      <c r="N12" s="179"/>
      <c r="O12" s="179"/>
      <c r="P12" s="179"/>
      <c r="Q12" s="179"/>
      <c r="R12" s="179"/>
      <c r="S12" s="181"/>
    </row>
    <row r="13" spans="2:19" ht="60" customHeight="1" thickBot="1">
      <c r="B13" s="81"/>
      <c r="C13" s="78"/>
      <c r="D13" s="77"/>
      <c r="E13" s="78"/>
      <c r="F13" s="77"/>
      <c r="G13" s="78"/>
      <c r="H13" s="79"/>
      <c r="I13" s="80"/>
      <c r="J13" s="80"/>
      <c r="K13" s="80"/>
      <c r="L13" s="80"/>
      <c r="M13" s="80"/>
      <c r="N13" s="80"/>
      <c r="O13" s="80"/>
      <c r="P13" s="80"/>
      <c r="Q13" s="80"/>
      <c r="R13" s="80"/>
      <c r="S13" s="74"/>
    </row>
    <row r="14" spans="2:19" ht="16">
      <c r="B14" s="41"/>
    </row>
  </sheetData>
  <mergeCells count="24">
    <mergeCell ref="H11:H12"/>
    <mergeCell ref="I11:I12"/>
    <mergeCell ref="J11:J12"/>
    <mergeCell ref="C4:H4"/>
    <mergeCell ref="C5:H5"/>
    <mergeCell ref="C6:H6"/>
    <mergeCell ref="C7:H7"/>
    <mergeCell ref="C8:H8"/>
    <mergeCell ref="C9:H9"/>
    <mergeCell ref="G11:G12"/>
    <mergeCell ref="Q11:Q12"/>
    <mergeCell ref="R11:R12"/>
    <mergeCell ref="S11:S12"/>
    <mergeCell ref="K11:K12"/>
    <mergeCell ref="L11:L12"/>
    <mergeCell ref="M11:M12"/>
    <mergeCell ref="N11:N12"/>
    <mergeCell ref="O11:O12"/>
    <mergeCell ref="P11:P12"/>
    <mergeCell ref="B11:B12"/>
    <mergeCell ref="C11:C12"/>
    <mergeCell ref="D11:D12"/>
    <mergeCell ref="E11:E12"/>
    <mergeCell ref="F11:F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G11" sqref="G11"/>
    </sheetView>
  </sheetViews>
  <sheetFormatPr baseColWidth="10" defaultRowHeight="14" x14ac:dyDescent="0"/>
  <cols>
    <col min="2" max="2" width="13.1640625" customWidth="1"/>
  </cols>
  <sheetData>
    <row r="2" spans="2:6" ht="15">
      <c r="B2" s="43" t="s">
        <v>105</v>
      </c>
    </row>
    <row r="3" spans="2:6">
      <c r="B3" s="82"/>
    </row>
    <row r="4" spans="2:6" ht="46" customHeight="1">
      <c r="B4" s="90" t="s">
        <v>106</v>
      </c>
      <c r="C4" s="91" t="s">
        <v>127</v>
      </c>
      <c r="D4" s="90" t="s">
        <v>8</v>
      </c>
      <c r="E4" s="91" t="s">
        <v>58</v>
      </c>
      <c r="F4" s="90" t="s">
        <v>128</v>
      </c>
    </row>
    <row r="5" spans="2:6" ht="28" customHeight="1">
      <c r="B5" s="92"/>
      <c r="C5" s="92"/>
      <c r="D5" s="92"/>
      <c r="E5" s="92"/>
      <c r="F5" s="92"/>
    </row>
    <row r="6" spans="2:6" ht="29" customHeight="1">
      <c r="B6" s="92"/>
      <c r="C6" s="92"/>
      <c r="D6" s="92"/>
      <c r="E6" s="92"/>
      <c r="F6" s="92"/>
    </row>
    <row r="9" spans="2:6" ht="1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5"/>
  <sheetViews>
    <sheetView workbookViewId="0">
      <selection activeCell="G61" sqref="G61"/>
    </sheetView>
  </sheetViews>
  <sheetFormatPr baseColWidth="10" defaultRowHeight="14" x14ac:dyDescent="0"/>
  <cols>
    <col min="2" max="2" width="16.6640625" customWidth="1"/>
    <col min="3" max="3" width="12.6640625" customWidth="1"/>
    <col min="4" max="4" width="20.33203125" customWidth="1"/>
    <col min="5" max="5" width="14.33203125" customWidth="1"/>
  </cols>
  <sheetData>
    <row r="2" spans="2:6">
      <c r="B2" s="168" t="s">
        <v>198</v>
      </c>
      <c r="C2" s="168"/>
      <c r="D2" s="168"/>
      <c r="E2" s="168"/>
      <c r="F2" s="168"/>
    </row>
    <row r="3" spans="2:6" ht="15" thickBot="1"/>
    <row r="4" spans="2:6" ht="15" thickBot="1">
      <c r="B4" s="93" t="s">
        <v>129</v>
      </c>
      <c r="C4" s="200" t="s">
        <v>130</v>
      </c>
      <c r="D4" s="201"/>
      <c r="E4" s="114" t="s">
        <v>131</v>
      </c>
      <c r="F4" s="114" t="s">
        <v>93</v>
      </c>
    </row>
    <row r="5" spans="2:6" ht="19" thickBot="1">
      <c r="B5" s="94"/>
      <c r="C5" s="97">
        <v>1100</v>
      </c>
      <c r="D5" s="116" t="s">
        <v>133</v>
      </c>
      <c r="E5" s="98" t="s">
        <v>134</v>
      </c>
      <c r="F5" s="128">
        <v>6604944.04</v>
      </c>
    </row>
    <row r="6" spans="2:6" ht="19" thickBot="1">
      <c r="B6" s="94"/>
      <c r="C6" s="97">
        <v>1200</v>
      </c>
      <c r="D6" s="116" t="s">
        <v>135</v>
      </c>
      <c r="E6" s="98" t="s">
        <v>134</v>
      </c>
      <c r="F6" s="99">
        <v>0</v>
      </c>
    </row>
    <row r="7" spans="2:6" ht="19" thickBot="1">
      <c r="B7" s="94"/>
      <c r="C7" s="97">
        <v>1300</v>
      </c>
      <c r="D7" s="116" t="s">
        <v>136</v>
      </c>
      <c r="E7" s="98" t="s">
        <v>134</v>
      </c>
      <c r="F7" s="128">
        <v>4238085.93</v>
      </c>
    </row>
    <row r="8" spans="2:6" ht="15" thickBot="1">
      <c r="B8" s="95" t="s">
        <v>132</v>
      </c>
      <c r="C8" s="97">
        <v>1400</v>
      </c>
      <c r="D8" s="116" t="s">
        <v>137</v>
      </c>
      <c r="E8" s="98" t="s">
        <v>134</v>
      </c>
      <c r="F8" s="128">
        <v>1829835.2</v>
      </c>
    </row>
    <row r="9" spans="2:6" ht="19" thickBot="1">
      <c r="B9" s="94"/>
      <c r="C9" s="97">
        <v>1500</v>
      </c>
      <c r="D9" s="116" t="s">
        <v>138</v>
      </c>
      <c r="E9" s="98" t="s">
        <v>134</v>
      </c>
      <c r="F9" s="128">
        <v>7515730.3700000001</v>
      </c>
    </row>
    <row r="10" spans="2:6" ht="15" thickBot="1">
      <c r="B10" s="94"/>
      <c r="C10" s="97">
        <v>1600</v>
      </c>
      <c r="D10" s="116" t="s">
        <v>139</v>
      </c>
      <c r="E10" s="98" t="s">
        <v>134</v>
      </c>
      <c r="F10" s="99">
        <v>0</v>
      </c>
    </row>
    <row r="11" spans="2:6" ht="19" thickBot="1">
      <c r="B11" s="94"/>
      <c r="C11" s="97">
        <v>1700</v>
      </c>
      <c r="D11" s="116" t="s">
        <v>140</v>
      </c>
      <c r="E11" s="98" t="s">
        <v>134</v>
      </c>
      <c r="F11" s="128">
        <v>483067.04</v>
      </c>
    </row>
    <row r="12" spans="2:6" ht="16" customHeight="1" thickBot="1">
      <c r="B12" s="96"/>
      <c r="C12" s="200" t="s">
        <v>141</v>
      </c>
      <c r="D12" s="202"/>
      <c r="E12" s="201"/>
      <c r="F12" s="129">
        <v>20671662.579999998</v>
      </c>
    </row>
    <row r="13" spans="2:6" ht="19" thickBot="1">
      <c r="B13" s="100"/>
      <c r="C13" s="97">
        <v>2100</v>
      </c>
      <c r="D13" s="116" t="s">
        <v>143</v>
      </c>
      <c r="E13" s="98" t="s">
        <v>134</v>
      </c>
      <c r="F13" s="128">
        <v>13606.81</v>
      </c>
    </row>
    <row r="14" spans="2:6" ht="15" thickBot="1">
      <c r="B14" s="100"/>
      <c r="C14" s="97">
        <v>2200</v>
      </c>
      <c r="D14" s="116" t="s">
        <v>144</v>
      </c>
      <c r="E14" s="98" t="s">
        <v>134</v>
      </c>
      <c r="F14" s="128">
        <v>1822.83</v>
      </c>
    </row>
    <row r="15" spans="2:6" ht="19" thickBot="1">
      <c r="B15" s="100"/>
      <c r="C15" s="97">
        <v>2300</v>
      </c>
      <c r="D15" s="116" t="s">
        <v>145</v>
      </c>
      <c r="E15" s="98" t="s">
        <v>134</v>
      </c>
      <c r="F15" s="99">
        <v>0</v>
      </c>
    </row>
    <row r="16" spans="2:6" ht="19" thickBot="1">
      <c r="B16" s="100"/>
      <c r="C16" s="97">
        <v>2400</v>
      </c>
      <c r="D16" s="116" t="s">
        <v>146</v>
      </c>
      <c r="E16" s="98" t="s">
        <v>134</v>
      </c>
      <c r="F16" s="99">
        <v>0</v>
      </c>
    </row>
    <row r="17" spans="2:6" ht="28" thickBot="1">
      <c r="B17" s="101" t="s">
        <v>142</v>
      </c>
      <c r="C17" s="97">
        <v>2500</v>
      </c>
      <c r="D17" s="116" t="s">
        <v>147</v>
      </c>
      <c r="E17" s="98" t="s">
        <v>134</v>
      </c>
      <c r="F17" s="99">
        <v>736.6</v>
      </c>
    </row>
    <row r="18" spans="2:6" ht="19" thickBot="1">
      <c r="B18" s="102"/>
      <c r="C18" s="97">
        <v>2600</v>
      </c>
      <c r="D18" s="116" t="s">
        <v>148</v>
      </c>
      <c r="E18" s="98" t="s">
        <v>134</v>
      </c>
      <c r="F18" s="128">
        <v>2313282.33</v>
      </c>
    </row>
    <row r="19" spans="2:6" ht="19" thickBot="1">
      <c r="B19" s="102"/>
      <c r="C19" s="97">
        <v>2700</v>
      </c>
      <c r="D19" s="116" t="s">
        <v>149</v>
      </c>
      <c r="E19" s="98" t="s">
        <v>134</v>
      </c>
      <c r="F19" s="128">
        <v>73504.08</v>
      </c>
    </row>
    <row r="20" spans="2:6" ht="19" thickBot="1">
      <c r="B20" s="102"/>
      <c r="C20" s="97">
        <v>2800</v>
      </c>
      <c r="D20" s="116" t="s">
        <v>150</v>
      </c>
      <c r="E20" s="98" t="s">
        <v>134</v>
      </c>
      <c r="F20" s="99">
        <v>0</v>
      </c>
    </row>
    <row r="21" spans="2:6" ht="19" thickBot="1">
      <c r="B21" s="112"/>
      <c r="C21" s="104">
        <v>2900</v>
      </c>
      <c r="D21" s="105" t="s">
        <v>151</v>
      </c>
      <c r="E21" s="106" t="s">
        <v>134</v>
      </c>
      <c r="F21" s="131">
        <v>622931.29</v>
      </c>
    </row>
    <row r="22" spans="2:6" ht="16" customHeight="1" thickTop="1" thickBot="1">
      <c r="B22" s="103"/>
      <c r="C22" s="187" t="s">
        <v>152</v>
      </c>
      <c r="D22" s="188"/>
      <c r="E22" s="189"/>
      <c r="F22" s="130">
        <v>3025883.94</v>
      </c>
    </row>
    <row r="23" spans="2:6" ht="15" thickBot="1">
      <c r="B23" s="100"/>
      <c r="C23" s="97">
        <v>3100</v>
      </c>
      <c r="D23" s="116" t="s">
        <v>154</v>
      </c>
      <c r="E23" s="98" t="s">
        <v>134</v>
      </c>
      <c r="F23" s="128">
        <v>170435.61</v>
      </c>
    </row>
    <row r="24" spans="2:6" ht="15" thickBot="1">
      <c r="B24" s="100"/>
      <c r="C24" s="97">
        <v>3200</v>
      </c>
      <c r="D24" s="116" t="s">
        <v>155</v>
      </c>
      <c r="E24" s="98" t="s">
        <v>134</v>
      </c>
      <c r="F24" s="99">
        <v>0</v>
      </c>
    </row>
    <row r="25" spans="2:6" ht="28" thickBot="1">
      <c r="B25" s="100"/>
      <c r="C25" s="97">
        <v>3300</v>
      </c>
      <c r="D25" s="116" t="s">
        <v>156</v>
      </c>
      <c r="E25" s="98" t="s">
        <v>134</v>
      </c>
      <c r="F25" s="128">
        <v>711248.93</v>
      </c>
    </row>
    <row r="26" spans="2:6" ht="19" thickBot="1">
      <c r="B26" s="100"/>
      <c r="C26" s="97">
        <v>3400</v>
      </c>
      <c r="D26" s="116" t="s">
        <v>157</v>
      </c>
      <c r="E26" s="98" t="s">
        <v>134</v>
      </c>
      <c r="F26" s="128">
        <v>373164.36</v>
      </c>
    </row>
    <row r="27" spans="2:6" ht="28" thickBot="1">
      <c r="B27" s="107"/>
      <c r="C27" s="97">
        <v>3500</v>
      </c>
      <c r="D27" s="116" t="s">
        <v>158</v>
      </c>
      <c r="E27" s="98" t="s">
        <v>134</v>
      </c>
      <c r="F27" s="128">
        <v>172310</v>
      </c>
    </row>
    <row r="28" spans="2:6" ht="19" thickBot="1">
      <c r="B28" s="101" t="s">
        <v>153</v>
      </c>
      <c r="C28" s="97">
        <v>3600</v>
      </c>
      <c r="D28" s="116" t="s">
        <v>159</v>
      </c>
      <c r="E28" s="98" t="s">
        <v>134</v>
      </c>
      <c r="F28" s="99">
        <v>0</v>
      </c>
    </row>
    <row r="29" spans="2:6" ht="15" thickBot="1">
      <c r="B29" s="102"/>
      <c r="C29" s="97">
        <v>3700</v>
      </c>
      <c r="D29" s="116" t="s">
        <v>160</v>
      </c>
      <c r="E29" s="98" t="s">
        <v>134</v>
      </c>
      <c r="F29" s="99">
        <v>0</v>
      </c>
    </row>
    <row r="30" spans="2:6" ht="15" thickBot="1">
      <c r="B30" s="102"/>
      <c r="C30" s="97">
        <v>3800</v>
      </c>
      <c r="D30" s="116" t="s">
        <v>161</v>
      </c>
      <c r="E30" s="98" t="s">
        <v>134</v>
      </c>
      <c r="F30" s="99">
        <v>0</v>
      </c>
    </row>
    <row r="31" spans="2:6" ht="15" thickBot="1">
      <c r="B31" s="102"/>
      <c r="C31" s="97">
        <v>3900</v>
      </c>
      <c r="D31" s="116" t="s">
        <v>162</v>
      </c>
      <c r="E31" s="98" t="s">
        <v>134</v>
      </c>
      <c r="F31" s="128">
        <v>2426645.9300000002</v>
      </c>
    </row>
    <row r="32" spans="2:6" ht="16" customHeight="1" thickBot="1">
      <c r="B32" s="108"/>
      <c r="C32" s="190" t="s">
        <v>163</v>
      </c>
      <c r="D32" s="191"/>
      <c r="E32" s="192"/>
      <c r="F32" s="130">
        <v>3853804.83</v>
      </c>
    </row>
    <row r="33" spans="2:6" ht="19" thickBot="1">
      <c r="B33" s="100"/>
      <c r="C33" s="97">
        <v>4100</v>
      </c>
      <c r="D33" s="116" t="s">
        <v>165</v>
      </c>
      <c r="E33" s="98" t="s">
        <v>134</v>
      </c>
      <c r="F33" s="99">
        <v>0</v>
      </c>
    </row>
    <row r="34" spans="2:6" ht="19" thickBot="1">
      <c r="B34" s="100"/>
      <c r="C34" s="97">
        <v>4200</v>
      </c>
      <c r="D34" s="116" t="s">
        <v>166</v>
      </c>
      <c r="E34" s="98" t="s">
        <v>134</v>
      </c>
      <c r="F34" s="99">
        <v>0</v>
      </c>
    </row>
    <row r="35" spans="2:6" ht="15" thickBot="1">
      <c r="B35" s="107"/>
      <c r="C35" s="97">
        <v>4300</v>
      </c>
      <c r="D35" s="116" t="s">
        <v>167</v>
      </c>
      <c r="E35" s="98" t="s">
        <v>134</v>
      </c>
      <c r="F35" s="99">
        <v>0</v>
      </c>
    </row>
    <row r="36" spans="2:6" ht="15" thickBot="1">
      <c r="B36" s="109">
        <v>166.66666666666666</v>
      </c>
      <c r="C36" s="97">
        <v>4400</v>
      </c>
      <c r="D36" s="116" t="s">
        <v>168</v>
      </c>
      <c r="E36" s="98" t="s">
        <v>134</v>
      </c>
      <c r="F36" s="99">
        <v>0</v>
      </c>
    </row>
    <row r="37" spans="2:6" ht="19" thickBot="1">
      <c r="B37" s="101" t="s">
        <v>164</v>
      </c>
      <c r="C37" s="97">
        <v>4500</v>
      </c>
      <c r="D37" s="116" t="s">
        <v>169</v>
      </c>
      <c r="E37" s="98" t="s">
        <v>134</v>
      </c>
      <c r="F37" s="128">
        <v>140647.54999999999</v>
      </c>
    </row>
    <row r="38" spans="2:6" ht="19" thickBot="1">
      <c r="B38" s="102"/>
      <c r="C38" s="97">
        <v>4600</v>
      </c>
      <c r="D38" s="116" t="s">
        <v>170</v>
      </c>
      <c r="E38" s="98" t="s">
        <v>134</v>
      </c>
      <c r="F38" s="99">
        <v>0</v>
      </c>
    </row>
    <row r="39" spans="2:6" ht="19" thickBot="1">
      <c r="B39" s="102"/>
      <c r="C39" s="97">
        <v>4700</v>
      </c>
      <c r="D39" s="116" t="s">
        <v>171</v>
      </c>
      <c r="E39" s="98" t="s">
        <v>134</v>
      </c>
      <c r="F39" s="99">
        <v>0</v>
      </c>
    </row>
    <row r="40" spans="2:6" ht="15" thickBot="1">
      <c r="B40" s="102"/>
      <c r="C40" s="97">
        <v>4800</v>
      </c>
      <c r="D40" s="116" t="s">
        <v>172</v>
      </c>
      <c r="E40" s="98" t="s">
        <v>134</v>
      </c>
      <c r="F40" s="99">
        <v>0</v>
      </c>
    </row>
    <row r="41" spans="2:6" ht="15" thickBot="1">
      <c r="B41" s="110"/>
      <c r="C41" s="97">
        <v>4900</v>
      </c>
      <c r="D41" s="116" t="s">
        <v>173</v>
      </c>
      <c r="E41" s="98" t="s">
        <v>134</v>
      </c>
      <c r="F41" s="99">
        <v>0</v>
      </c>
    </row>
    <row r="42" spans="2:6" ht="19" thickBot="1">
      <c r="B42" s="100"/>
      <c r="C42" s="97">
        <v>5100</v>
      </c>
      <c r="D42" s="116" t="s">
        <v>175</v>
      </c>
      <c r="E42" s="98" t="s">
        <v>134</v>
      </c>
      <c r="F42" s="99">
        <v>0</v>
      </c>
    </row>
    <row r="43" spans="2:6" ht="19" thickBot="1">
      <c r="B43" s="100"/>
      <c r="C43" s="97">
        <v>5200</v>
      </c>
      <c r="D43" s="116" t="s">
        <v>176</v>
      </c>
      <c r="E43" s="98" t="s">
        <v>134</v>
      </c>
      <c r="F43" s="99">
        <v>0</v>
      </c>
    </row>
    <row r="44" spans="2:6" ht="19" thickBot="1">
      <c r="B44" s="100"/>
      <c r="C44" s="97">
        <v>5300</v>
      </c>
      <c r="D44" s="116" t="s">
        <v>177</v>
      </c>
      <c r="E44" s="98" t="s">
        <v>134</v>
      </c>
      <c r="F44" s="99">
        <v>0</v>
      </c>
    </row>
    <row r="45" spans="2:6" ht="19" thickBot="1">
      <c r="B45" s="111"/>
      <c r="C45" s="97">
        <v>5400</v>
      </c>
      <c r="D45" s="116" t="s">
        <v>178</v>
      </c>
      <c r="E45" s="98" t="s">
        <v>134</v>
      </c>
      <c r="F45" s="99">
        <v>0</v>
      </c>
    </row>
    <row r="46" spans="2:6" ht="19" thickBot="1">
      <c r="B46" s="101" t="s">
        <v>174</v>
      </c>
      <c r="C46" s="97">
        <v>5500</v>
      </c>
      <c r="D46" s="116" t="s">
        <v>179</v>
      </c>
      <c r="E46" s="98" t="s">
        <v>134</v>
      </c>
      <c r="F46" s="99">
        <v>0</v>
      </c>
    </row>
    <row r="47" spans="2:6" ht="19" thickBot="1">
      <c r="B47" s="102"/>
      <c r="C47" s="97">
        <v>5600</v>
      </c>
      <c r="D47" s="116" t="s">
        <v>180</v>
      </c>
      <c r="E47" s="98" t="s">
        <v>134</v>
      </c>
      <c r="F47" s="99">
        <v>0</v>
      </c>
    </row>
    <row r="48" spans="2:6" ht="15" thickBot="1">
      <c r="B48" s="102"/>
      <c r="C48" s="97">
        <v>5700</v>
      </c>
      <c r="D48" s="116" t="s">
        <v>181</v>
      </c>
      <c r="E48" s="98" t="s">
        <v>134</v>
      </c>
      <c r="F48" s="99">
        <v>0</v>
      </c>
    </row>
    <row r="49" spans="2:6" ht="15" thickBot="1">
      <c r="B49" s="102"/>
      <c r="C49" s="97">
        <v>5800</v>
      </c>
      <c r="D49" s="116" t="s">
        <v>182</v>
      </c>
      <c r="E49" s="98" t="s">
        <v>134</v>
      </c>
      <c r="F49" s="99">
        <v>0</v>
      </c>
    </row>
    <row r="50" spans="2:6" ht="15" thickBot="1">
      <c r="B50" s="102"/>
      <c r="C50" s="97">
        <v>5900</v>
      </c>
      <c r="D50" s="116" t="s">
        <v>183</v>
      </c>
      <c r="E50" s="98" t="s">
        <v>134</v>
      </c>
      <c r="F50" s="99">
        <v>0</v>
      </c>
    </row>
    <row r="51" spans="2:6" ht="16" customHeight="1" thickBot="1">
      <c r="B51" s="108"/>
      <c r="C51" s="190" t="s">
        <v>184</v>
      </c>
      <c r="D51" s="191"/>
      <c r="E51" s="192"/>
      <c r="F51" s="130">
        <v>140647.54999999999</v>
      </c>
    </row>
    <row r="52" spans="2:6" ht="19" thickBot="1">
      <c r="B52" s="111"/>
      <c r="C52" s="97">
        <v>6100</v>
      </c>
      <c r="D52" s="116" t="s">
        <v>186</v>
      </c>
      <c r="E52" s="98" t="s">
        <v>134</v>
      </c>
      <c r="F52" s="99">
        <v>0</v>
      </c>
    </row>
    <row r="53" spans="2:6" ht="15" thickBot="1">
      <c r="B53" s="101" t="s">
        <v>185</v>
      </c>
      <c r="C53" s="97">
        <v>6200</v>
      </c>
      <c r="D53" s="116" t="s">
        <v>187</v>
      </c>
      <c r="E53" s="98" t="s">
        <v>134</v>
      </c>
      <c r="F53" s="99">
        <v>0</v>
      </c>
    </row>
    <row r="54" spans="2:6" ht="19" thickBot="1">
      <c r="B54" s="102"/>
      <c r="C54" s="97">
        <v>6300</v>
      </c>
      <c r="D54" s="116" t="s">
        <v>188</v>
      </c>
      <c r="E54" s="98" t="s">
        <v>134</v>
      </c>
      <c r="F54" s="132">
        <v>0</v>
      </c>
    </row>
    <row r="55" spans="2:6" ht="15" thickBot="1">
      <c r="B55" s="113"/>
      <c r="C55" s="190" t="s">
        <v>189</v>
      </c>
      <c r="D55" s="191"/>
      <c r="E55" s="193"/>
      <c r="F55" s="133">
        <v>0</v>
      </c>
    </row>
    <row r="56" spans="2:6" ht="18" customHeight="1" thickBot="1">
      <c r="B56" s="194" t="s">
        <v>190</v>
      </c>
      <c r="C56" s="195"/>
      <c r="D56" s="195"/>
      <c r="E56" s="195"/>
      <c r="F56" s="196"/>
    </row>
    <row r="57" spans="2:6" ht="15" thickBot="1">
      <c r="B57" s="197" t="s">
        <v>191</v>
      </c>
      <c r="C57" s="198"/>
      <c r="D57" s="198"/>
      <c r="E57" s="198"/>
      <c r="F57" s="199"/>
    </row>
    <row r="58" spans="2:6" ht="15" thickBot="1">
      <c r="B58" s="115" t="s">
        <v>192</v>
      </c>
      <c r="C58" s="184" t="s">
        <v>193</v>
      </c>
      <c r="D58" s="185"/>
      <c r="E58" s="185"/>
      <c r="F58" s="186"/>
    </row>
    <row r="59" spans="2:6" ht="19" thickBot="1">
      <c r="B59" s="115" t="s">
        <v>194</v>
      </c>
      <c r="C59" s="184" t="s">
        <v>193</v>
      </c>
      <c r="D59" s="185"/>
      <c r="E59" s="185"/>
      <c r="F59" s="186"/>
    </row>
    <row r="60" spans="2:6" ht="15" thickBot="1">
      <c r="B60" s="115" t="s">
        <v>195</v>
      </c>
      <c r="C60" s="184" t="s">
        <v>193</v>
      </c>
      <c r="D60" s="185"/>
      <c r="E60" s="185"/>
      <c r="F60" s="186"/>
    </row>
    <row r="61" spans="2:6" ht="15" thickBot="1">
      <c r="B61" s="115" t="s">
        <v>196</v>
      </c>
      <c r="C61" s="184" t="s">
        <v>193</v>
      </c>
      <c r="D61" s="185"/>
      <c r="E61" s="185"/>
      <c r="F61" s="186"/>
    </row>
    <row r="62" spans="2:6" ht="15" thickBot="1">
      <c r="B62" s="117" t="s">
        <v>197</v>
      </c>
      <c r="C62" s="184" t="s">
        <v>193</v>
      </c>
      <c r="D62" s="185"/>
      <c r="E62" s="185"/>
      <c r="F62" s="186"/>
    </row>
    <row r="63" spans="2:6" ht="15" customHeight="1"/>
    <row r="64" spans="2:6" ht="15" customHeight="1">
      <c r="B64" t="s">
        <v>223</v>
      </c>
    </row>
    <row r="65" ht="15" customHeight="1"/>
  </sheetData>
  <mergeCells count="14">
    <mergeCell ref="C4:D4"/>
    <mergeCell ref="C12:E12"/>
    <mergeCell ref="B2:F2"/>
    <mergeCell ref="C59:F59"/>
    <mergeCell ref="C60:F60"/>
    <mergeCell ref="C61:F61"/>
    <mergeCell ref="C62:F62"/>
    <mergeCell ref="C22:E22"/>
    <mergeCell ref="C51:E51"/>
    <mergeCell ref="C55:E55"/>
    <mergeCell ref="B56:F56"/>
    <mergeCell ref="B57:F57"/>
    <mergeCell ref="C58:F58"/>
    <mergeCell ref="C32:E32"/>
  </mergeCells>
  <pageMargins left="0.75" right="0.75" top="1" bottom="1" header="0.5" footer="0.5"/>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8" workbookViewId="0">
      <selection activeCell="C9" sqref="C9"/>
    </sheetView>
  </sheetViews>
  <sheetFormatPr baseColWidth="10" defaultRowHeight="14" x14ac:dyDescent="0"/>
  <cols>
    <col min="2" max="2" width="18.33203125" bestFit="1" customWidth="1"/>
    <col min="3" max="3" width="27.1640625" bestFit="1" customWidth="1"/>
  </cols>
  <sheetData>
    <row r="11" spans="2:7">
      <c r="B11" s="203" t="s">
        <v>199</v>
      </c>
      <c r="C11" s="203"/>
      <c r="D11" s="203"/>
      <c r="E11" s="203"/>
      <c r="F11" s="203"/>
      <c r="G11" s="203"/>
    </row>
    <row r="13" spans="2:7">
      <c r="B13" t="str">
        <f>'ANEXO 4_Indicadores'!B4</f>
        <v>Nombre del Programa:</v>
      </c>
      <c r="C13" s="138" t="str">
        <f>'ANEXO 4_Indicadores'!C4:O4</f>
        <v>FORTAMUN Municipio de Calvillo</v>
      </c>
      <c r="D13" s="138"/>
      <c r="E13" s="138"/>
      <c r="F13" s="138"/>
    </row>
    <row r="14" spans="2:7">
      <c r="B14" t="str">
        <f>'ANEXO 4_Indicadores'!B5</f>
        <v>Modalidad:</v>
      </c>
      <c r="C14" s="138" t="str">
        <f>'ANEXO 4_Indicadores'!C5:O5</f>
        <v>Gasto Federalizado</v>
      </c>
      <c r="D14" s="138"/>
      <c r="E14" s="138"/>
      <c r="F14" s="138"/>
    </row>
    <row r="15" spans="2:7">
      <c r="B15" t="str">
        <f>'ANEXO 4_Indicadores'!B6</f>
        <v>Dependencia/Entidad:</v>
      </c>
      <c r="C15" s="138" t="str">
        <f>'ANEXO 4_Indicadores'!C6:O6</f>
        <v>CEPLAP Aguascalientes</v>
      </c>
      <c r="D15" s="138"/>
      <c r="E15" s="138"/>
      <c r="F15" s="138"/>
    </row>
    <row r="16" spans="2:7">
      <c r="B16" t="str">
        <f>'ANEXO 4_Indicadores'!B7</f>
        <v>Unidad Responsable:</v>
      </c>
      <c r="C16" s="138" t="str">
        <f>'ANEXO 4_Indicadores'!C7:O7</f>
        <v>Municipio de Calvillo</v>
      </c>
      <c r="D16" s="138"/>
      <c r="E16" s="138"/>
      <c r="F16" s="138"/>
    </row>
    <row r="17" spans="2:8">
      <c r="B17" t="str">
        <f>'ANEXO 4_Indicadores'!B8</f>
        <v>Tipo de Evaluación:</v>
      </c>
      <c r="C17" s="138" t="str">
        <f>'ANEXO 4_Indicadores'!C8:O8</f>
        <v>Consistencia y Resultados</v>
      </c>
      <c r="D17" s="138"/>
      <c r="E17" s="138"/>
      <c r="F17" s="138"/>
    </row>
    <row r="18" spans="2:8">
      <c r="B18" t="str">
        <f>'ANEXO 4_Indicadores'!B9</f>
        <v>Año de la Evaluación:</v>
      </c>
      <c r="C18" s="138" t="str">
        <f>'ANEXO 4_Indicadores'!C9:O9</f>
        <v>2017 (Ejercicio 2016)</v>
      </c>
      <c r="D18" s="138"/>
      <c r="E18" s="138"/>
      <c r="F18" s="138"/>
    </row>
    <row r="21" spans="2:8" ht="62" customHeight="1">
      <c r="B21" s="118" t="s">
        <v>200</v>
      </c>
      <c r="C21" s="118" t="s">
        <v>201</v>
      </c>
      <c r="D21" s="118" t="s">
        <v>202</v>
      </c>
      <c r="E21" s="118" t="s">
        <v>203</v>
      </c>
      <c r="F21" s="118" t="s">
        <v>204</v>
      </c>
      <c r="G21" s="118" t="s">
        <v>205</v>
      </c>
      <c r="H21" s="118" t="s">
        <v>34</v>
      </c>
    </row>
    <row r="22" spans="2:8">
      <c r="B22" s="92" t="s">
        <v>5</v>
      </c>
      <c r="C22" s="92"/>
      <c r="D22" s="92"/>
      <c r="E22" s="92"/>
      <c r="F22" s="92"/>
      <c r="G22" s="92"/>
      <c r="H22" s="92"/>
    </row>
    <row r="23" spans="2:8">
      <c r="B23" s="92" t="s">
        <v>6</v>
      </c>
      <c r="C23" s="92"/>
      <c r="D23" s="92"/>
      <c r="E23" s="92"/>
      <c r="F23" s="92"/>
      <c r="G23" s="92"/>
      <c r="H23" s="92"/>
    </row>
    <row r="24" spans="2:8">
      <c r="B24" s="92" t="s">
        <v>7</v>
      </c>
      <c r="C24" s="92"/>
      <c r="D24" s="92"/>
      <c r="E24" s="92"/>
      <c r="F24" s="92"/>
      <c r="G24" s="92"/>
      <c r="H24" s="92"/>
    </row>
    <row r="25" spans="2:8">
      <c r="B25" s="92" t="s">
        <v>8</v>
      </c>
      <c r="C25" s="92"/>
      <c r="D25" s="92"/>
      <c r="E25" s="92"/>
      <c r="F25" s="92"/>
      <c r="G25" s="92"/>
      <c r="H25" s="92"/>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tabSelected="1" workbookViewId="0">
      <selection activeCell="F18" sqref="F18"/>
    </sheetView>
  </sheetViews>
  <sheetFormatPr baseColWidth="10" defaultRowHeight="14" x14ac:dyDescent="0"/>
  <cols>
    <col min="2" max="2" width="26" customWidth="1"/>
    <col min="3" max="3" width="16.33203125" customWidth="1"/>
    <col min="4" max="4" width="17" customWidth="1"/>
    <col min="5" max="5" width="14.6640625" customWidth="1"/>
  </cols>
  <sheetData>
    <row r="2" spans="2:5">
      <c r="B2" s="89" t="s">
        <v>206</v>
      </c>
    </row>
    <row r="4" spans="2:5" ht="15" thickBot="1"/>
    <row r="5" spans="2:5" ht="14" customHeight="1">
      <c r="B5" s="204" t="s">
        <v>207</v>
      </c>
      <c r="C5" s="119" t="s">
        <v>208</v>
      </c>
      <c r="D5" s="119" t="s">
        <v>210</v>
      </c>
      <c r="E5" s="204" t="s">
        <v>212</v>
      </c>
    </row>
    <row r="6" spans="2:5" ht="15" thickBot="1">
      <c r="B6" s="205"/>
      <c r="C6" s="120" t="s">
        <v>209</v>
      </c>
      <c r="D6" s="120" t="s">
        <v>211</v>
      </c>
      <c r="E6" s="205"/>
    </row>
    <row r="7" spans="2:5" ht="16" thickTop="1" thickBot="1">
      <c r="B7" s="121" t="s">
        <v>213</v>
      </c>
      <c r="C7" s="123">
        <v>0.15</v>
      </c>
      <c r="D7" s="123">
        <v>8.3299999999999999E-2</v>
      </c>
      <c r="E7" s="124" t="s">
        <v>214</v>
      </c>
    </row>
    <row r="8" spans="2:5" ht="25" thickBot="1">
      <c r="B8" s="121" t="s">
        <v>215</v>
      </c>
      <c r="C8" s="123">
        <v>4.1599999999999998E-2</v>
      </c>
      <c r="D8" s="123">
        <v>4.1700000000000001E-2</v>
      </c>
      <c r="E8" s="124" t="s">
        <v>216</v>
      </c>
    </row>
    <row r="9" spans="2:5" ht="15" thickBot="1">
      <c r="B9" s="121" t="s">
        <v>217</v>
      </c>
      <c r="C9" s="122">
        <v>0</v>
      </c>
      <c r="D9" s="122">
        <v>0</v>
      </c>
      <c r="E9" s="124" t="s">
        <v>218</v>
      </c>
    </row>
    <row r="10" spans="2:5" ht="15" thickBot="1">
      <c r="B10" s="121" t="s">
        <v>219</v>
      </c>
      <c r="C10" s="123">
        <v>0.52080000000000004</v>
      </c>
      <c r="D10" s="123">
        <v>0.1042</v>
      </c>
      <c r="E10" s="124" t="s">
        <v>214</v>
      </c>
    </row>
    <row r="11" spans="2:5" ht="25" thickBot="1">
      <c r="B11" s="121" t="s">
        <v>220</v>
      </c>
      <c r="C11" s="122">
        <v>0</v>
      </c>
      <c r="D11" s="122">
        <v>0</v>
      </c>
      <c r="E11" s="124" t="s">
        <v>218</v>
      </c>
    </row>
    <row r="12" spans="2:5" ht="15" thickBot="1">
      <c r="B12" s="121" t="s">
        <v>221</v>
      </c>
      <c r="C12" s="122">
        <v>0</v>
      </c>
      <c r="D12" s="123">
        <v>0.05</v>
      </c>
      <c r="E12" s="124" t="s">
        <v>216</v>
      </c>
    </row>
    <row r="13" spans="2:5" ht="15" thickBot="1">
      <c r="B13" s="125" t="s">
        <v>222</v>
      </c>
      <c r="C13" s="126">
        <v>0.2286</v>
      </c>
      <c r="D13" s="126">
        <v>7.3499999999999996E-2</v>
      </c>
      <c r="E13" s="127" t="s">
        <v>214</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pedro lopez</cp:lastModifiedBy>
  <dcterms:created xsi:type="dcterms:W3CDTF">2017-09-08T04:27:29Z</dcterms:created>
  <dcterms:modified xsi:type="dcterms:W3CDTF">2017-09-14T07:25:22Z</dcterms:modified>
</cp:coreProperties>
</file>