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dic\Programas Presupuestarios y Pobreza\"/>
    </mc:Choice>
  </mc:AlternateContent>
  <bookViews>
    <workbookView xWindow="0" yWindow="0" windowWidth="25200" windowHeight="10575"/>
  </bookViews>
  <sheets>
    <sheet name="Princi_Prog_4T_2015" sheetId="1" r:id="rId1"/>
    <sheet name="Prog. Pobreza 4T2015" sheetId="2" r:id="rId2"/>
  </sheets>
  <definedNames>
    <definedName name="_xlnm._FilterDatabase" localSheetId="0" hidden="1">Princi_Prog_4T_2015!$A$13:$H$310</definedName>
    <definedName name="_xlnm._FilterDatabase" localSheetId="1" hidden="1">'Prog. Pobreza 4T2015'!$A$9:$F$130</definedName>
    <definedName name="_xlnm.Print_Area" localSheetId="0">Princi_Prog_4T_2015!$A$3:$H$315</definedName>
    <definedName name="_xlnm.Print_Area" localSheetId="1">'Prog. Pobreza 4T2015'!$A$1:$F$136</definedName>
    <definedName name="_xlnm.Print_Titles" localSheetId="0">Princi_Prog_4T_2015!$1:$9</definedName>
    <definedName name="_xlnm.Print_Titles" localSheetId="1">'Prog. Pobreza 4T2015'!$1:$8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B10" i="2"/>
  <c r="C10" i="2"/>
  <c r="D10" i="2"/>
  <c r="E11" i="2"/>
  <c r="F11" i="2"/>
  <c r="B12" i="2"/>
  <c r="B13" i="2"/>
  <c r="E13" i="2" s="1"/>
  <c r="C13" i="2"/>
  <c r="C12" i="2" s="1"/>
  <c r="D13" i="2"/>
  <c r="D12" i="2" s="1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B23" i="2"/>
  <c r="C23" i="2"/>
  <c r="F23" i="2" s="1"/>
  <c r="D23" i="2"/>
  <c r="E24" i="2"/>
  <c r="F24" i="2"/>
  <c r="E25" i="2"/>
  <c r="F25" i="2"/>
  <c r="E26" i="2"/>
  <c r="F26" i="2"/>
  <c r="E27" i="2"/>
  <c r="F27" i="2"/>
  <c r="E28" i="2"/>
  <c r="F28" i="2"/>
  <c r="E30" i="2"/>
  <c r="F30" i="2"/>
  <c r="B31" i="2"/>
  <c r="B29" i="2" s="1"/>
  <c r="C31" i="2"/>
  <c r="C29" i="2" s="1"/>
  <c r="D31" i="2"/>
  <c r="D29" i="2" s="1"/>
  <c r="E32" i="2"/>
  <c r="F32" i="2"/>
  <c r="E33" i="2"/>
  <c r="F33" i="2"/>
  <c r="E34" i="2"/>
  <c r="F34" i="2"/>
  <c r="E35" i="2"/>
  <c r="F35" i="2"/>
  <c r="B36" i="2"/>
  <c r="C36" i="2"/>
  <c r="D36" i="2"/>
  <c r="E37" i="2"/>
  <c r="F37" i="2"/>
  <c r="E38" i="2"/>
  <c r="F38" i="2"/>
  <c r="E39" i="2"/>
  <c r="F39" i="2"/>
  <c r="B41" i="2"/>
  <c r="C41" i="2"/>
  <c r="E42" i="2"/>
  <c r="F42" i="2"/>
  <c r="E43" i="2"/>
  <c r="F43" i="2"/>
  <c r="B44" i="2"/>
  <c r="E44" i="2" s="1"/>
  <c r="C44" i="2"/>
  <c r="D44" i="2"/>
  <c r="E45" i="2"/>
  <c r="F45" i="2"/>
  <c r="E46" i="2"/>
  <c r="F46" i="2"/>
  <c r="B47" i="2"/>
  <c r="C47" i="2"/>
  <c r="D47" i="2"/>
  <c r="E48" i="2"/>
  <c r="F48" i="2"/>
  <c r="B49" i="2"/>
  <c r="C49" i="2"/>
  <c r="D49" i="2"/>
  <c r="E50" i="2"/>
  <c r="F50" i="2"/>
  <c r="E51" i="2"/>
  <c r="F51" i="2"/>
  <c r="E52" i="2"/>
  <c r="F52" i="2"/>
  <c r="E53" i="2"/>
  <c r="F53" i="2"/>
  <c r="E54" i="2"/>
  <c r="F54" i="2"/>
  <c r="E56" i="2"/>
  <c r="F56" i="2"/>
  <c r="E57" i="2"/>
  <c r="F57" i="2"/>
  <c r="E58" i="2"/>
  <c r="F58" i="2"/>
  <c r="E59" i="2"/>
  <c r="F59" i="2"/>
  <c r="E60" i="2"/>
  <c r="F60" i="2"/>
  <c r="E61" i="2"/>
  <c r="F61" i="2"/>
  <c r="B62" i="2"/>
  <c r="B55" i="2" s="1"/>
  <c r="C62" i="2"/>
  <c r="D62" i="2"/>
  <c r="D55" i="2" s="1"/>
  <c r="E63" i="2"/>
  <c r="F63" i="2"/>
  <c r="E64" i="2"/>
  <c r="F64" i="2"/>
  <c r="E65" i="2"/>
  <c r="F65" i="2"/>
  <c r="E66" i="2"/>
  <c r="F66" i="2"/>
  <c r="E67" i="2"/>
  <c r="F67" i="2"/>
  <c r="E68" i="2"/>
  <c r="F68" i="2"/>
  <c r="B69" i="2"/>
  <c r="C69" i="2"/>
  <c r="D69" i="2"/>
  <c r="E70" i="2"/>
  <c r="F70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E80" i="2"/>
  <c r="F80" i="2"/>
  <c r="E81" i="2"/>
  <c r="F81" i="2"/>
  <c r="B82" i="2"/>
  <c r="C82" i="2"/>
  <c r="D82" i="2"/>
  <c r="D71" i="2" s="1"/>
  <c r="E83" i="2"/>
  <c r="F83" i="2"/>
  <c r="E84" i="2"/>
  <c r="F84" i="2"/>
  <c r="E86" i="2"/>
  <c r="F86" i="2"/>
  <c r="E87" i="2"/>
  <c r="F87" i="2"/>
  <c r="E88" i="2"/>
  <c r="F88" i="2"/>
  <c r="E89" i="2"/>
  <c r="F89" i="2"/>
  <c r="E90" i="2"/>
  <c r="F90" i="2"/>
  <c r="C91" i="2"/>
  <c r="B92" i="2"/>
  <c r="E92" i="2" s="1"/>
  <c r="C92" i="2"/>
  <c r="F92" i="2" s="1"/>
  <c r="D92" i="2"/>
  <c r="D91" i="2" s="1"/>
  <c r="D85" i="2" s="1"/>
  <c r="E93" i="2"/>
  <c r="F93" i="2"/>
  <c r="E94" i="2"/>
  <c r="F94" i="2"/>
  <c r="E95" i="2"/>
  <c r="F95" i="2"/>
  <c r="B96" i="2"/>
  <c r="C96" i="2"/>
  <c r="D96" i="2"/>
  <c r="E97" i="2"/>
  <c r="F97" i="2"/>
  <c r="E98" i="2"/>
  <c r="F98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E107" i="2"/>
  <c r="F107" i="2"/>
  <c r="B108" i="2"/>
  <c r="E108" i="2" s="1"/>
  <c r="C108" i="2"/>
  <c r="D108" i="2"/>
  <c r="E109" i="2"/>
  <c r="F109" i="2"/>
  <c r="E110" i="2"/>
  <c r="F110" i="2"/>
  <c r="E111" i="2"/>
  <c r="F111" i="2"/>
  <c r="E112" i="2"/>
  <c r="F112" i="2"/>
  <c r="E113" i="2"/>
  <c r="F113" i="2"/>
  <c r="E114" i="2"/>
  <c r="F114" i="2"/>
  <c r="E115" i="2"/>
  <c r="F115" i="2"/>
  <c r="E116" i="2"/>
  <c r="F116" i="2"/>
  <c r="E117" i="2"/>
  <c r="F117" i="2"/>
  <c r="E118" i="2"/>
  <c r="F118" i="2"/>
  <c r="B119" i="2"/>
  <c r="E119" i="2" s="1"/>
  <c r="C119" i="2"/>
  <c r="D119" i="2"/>
  <c r="E120" i="2"/>
  <c r="F120" i="2"/>
  <c r="E121" i="2"/>
  <c r="F121" i="2"/>
  <c r="E122" i="2"/>
  <c r="F122" i="2"/>
  <c r="B123" i="2"/>
  <c r="C123" i="2"/>
  <c r="D123" i="2"/>
  <c r="E124" i="2"/>
  <c r="F124" i="2"/>
  <c r="B126" i="2"/>
  <c r="C126" i="2"/>
  <c r="C125" i="2" s="1"/>
  <c r="F125" i="2" s="1"/>
  <c r="D126" i="2"/>
  <c r="D125" i="2" s="1"/>
  <c r="E127" i="2"/>
  <c r="F127" i="2"/>
  <c r="E128" i="2"/>
  <c r="F128" i="2"/>
  <c r="E129" i="2"/>
  <c r="F129" i="2"/>
  <c r="E130" i="2"/>
  <c r="F130" i="2"/>
  <c r="B91" i="2" l="1"/>
  <c r="B85" i="2" s="1"/>
  <c r="D40" i="2"/>
  <c r="E40" i="2" s="1"/>
  <c r="E41" i="2"/>
  <c r="E123" i="2"/>
  <c r="F108" i="2"/>
  <c r="E36" i="2"/>
  <c r="E12" i="2"/>
  <c r="F126" i="2"/>
  <c r="B99" i="2"/>
  <c r="C40" i="2"/>
  <c r="E126" i="2"/>
  <c r="F36" i="2"/>
  <c r="F13" i="2"/>
  <c r="F69" i="2"/>
  <c r="F123" i="2"/>
  <c r="E69" i="2"/>
  <c r="B40" i="2"/>
  <c r="E23" i="2"/>
  <c r="B125" i="2"/>
  <c r="E125" i="2" s="1"/>
  <c r="C99" i="2"/>
  <c r="E96" i="2"/>
  <c r="F82" i="2"/>
  <c r="F47" i="2"/>
  <c r="F44" i="2"/>
  <c r="E31" i="2"/>
  <c r="F12" i="2"/>
  <c r="D99" i="2"/>
  <c r="F91" i="2"/>
  <c r="E91" i="2"/>
  <c r="F96" i="2"/>
  <c r="E62" i="2"/>
  <c r="C85" i="2"/>
  <c r="F85" i="2" s="1"/>
  <c r="E82" i="2"/>
  <c r="F62" i="2"/>
  <c r="E49" i="2"/>
  <c r="E47" i="2"/>
  <c r="F119" i="2"/>
  <c r="F49" i="2"/>
  <c r="E29" i="2"/>
  <c r="F41" i="2"/>
  <c r="E85" i="2"/>
  <c r="E55" i="2"/>
  <c r="F29" i="2"/>
  <c r="F40" i="2"/>
  <c r="B71" i="2"/>
  <c r="E71" i="2" s="1"/>
  <c r="C55" i="2"/>
  <c r="F55" i="2" s="1"/>
  <c r="F31" i="2"/>
  <c r="C71" i="2"/>
  <c r="F71" i="2" s="1"/>
  <c r="F10" i="2"/>
  <c r="E10" i="2"/>
  <c r="D198" i="1"/>
  <c r="D9" i="2" l="1"/>
  <c r="B9" i="2"/>
  <c r="E9" i="2" s="1"/>
  <c r="E99" i="2"/>
  <c r="C9" i="2"/>
  <c r="F9" i="2" s="1"/>
  <c r="F99" i="2"/>
  <c r="E198" i="1"/>
  <c r="E197" i="1" s="1"/>
  <c r="F198" i="1"/>
  <c r="F197" i="1" s="1"/>
  <c r="F300" i="1"/>
  <c r="E300" i="1"/>
  <c r="F297" i="1"/>
  <c r="E297" i="1"/>
  <c r="F293" i="1"/>
  <c r="E293" i="1"/>
  <c r="F284" i="1"/>
  <c r="E284" i="1"/>
  <c r="F264" i="1"/>
  <c r="F263" i="1" s="1"/>
  <c r="E264" i="1"/>
  <c r="E263" i="1" s="1"/>
  <c r="F260" i="1"/>
  <c r="E260" i="1"/>
  <c r="F257" i="1"/>
  <c r="E257" i="1"/>
  <c r="F227" i="1"/>
  <c r="F226" i="1" s="1"/>
  <c r="E227" i="1"/>
  <c r="E226" i="1" s="1"/>
  <c r="F208" i="1"/>
  <c r="E208" i="1"/>
  <c r="F195" i="1"/>
  <c r="E195" i="1"/>
  <c r="F162" i="1"/>
  <c r="F161" i="1" s="1"/>
  <c r="E162" i="1"/>
  <c r="E161" i="1" s="1"/>
  <c r="F117" i="1"/>
  <c r="E117" i="1"/>
  <c r="F100" i="1"/>
  <c r="E100" i="1"/>
  <c r="F98" i="1"/>
  <c r="E98" i="1"/>
  <c r="F92" i="1"/>
  <c r="E92" i="1"/>
  <c r="F90" i="1"/>
  <c r="E90" i="1"/>
  <c r="F88" i="1"/>
  <c r="E88" i="1"/>
  <c r="F84" i="1"/>
  <c r="E84" i="1"/>
  <c r="F78" i="1"/>
  <c r="E78" i="1"/>
  <c r="F60" i="1"/>
  <c r="E60" i="1"/>
  <c r="F58" i="1"/>
  <c r="E58" i="1"/>
  <c r="F33" i="1"/>
  <c r="F32" i="1" s="1"/>
  <c r="E33" i="1"/>
  <c r="E32" i="1" s="1"/>
  <c r="F30" i="1"/>
  <c r="E30" i="1"/>
  <c r="F13" i="1"/>
  <c r="E13" i="1"/>
  <c r="E77" i="1" l="1"/>
  <c r="E11" i="1" s="1"/>
  <c r="F77" i="1"/>
  <c r="H310" i="1" l="1"/>
  <c r="G310" i="1"/>
  <c r="H309" i="1"/>
  <c r="G309" i="1"/>
  <c r="H308" i="1"/>
  <c r="G308" i="1"/>
  <c r="H307" i="1"/>
  <c r="G307" i="1"/>
  <c r="H306" i="1"/>
  <c r="G306" i="1"/>
  <c r="H305" i="1"/>
  <c r="G305" i="1"/>
  <c r="H304" i="1"/>
  <c r="G304" i="1"/>
  <c r="H303" i="1"/>
  <c r="G303" i="1"/>
  <c r="H302" i="1"/>
  <c r="G302" i="1"/>
  <c r="H301" i="1"/>
  <c r="G301" i="1"/>
  <c r="H299" i="1"/>
  <c r="G299" i="1"/>
  <c r="H298" i="1"/>
  <c r="G298" i="1"/>
  <c r="H296" i="1"/>
  <c r="G296" i="1"/>
  <c r="H295" i="1"/>
  <c r="G295" i="1"/>
  <c r="H294" i="1"/>
  <c r="G294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5" i="1"/>
  <c r="G285" i="1"/>
  <c r="H283" i="1"/>
  <c r="G283" i="1"/>
  <c r="H282" i="1"/>
  <c r="G282" i="1"/>
  <c r="H281" i="1"/>
  <c r="G281" i="1"/>
  <c r="H280" i="1"/>
  <c r="G280" i="1"/>
  <c r="H279" i="1"/>
  <c r="G279" i="1"/>
  <c r="H278" i="1"/>
  <c r="G278" i="1"/>
  <c r="H277" i="1"/>
  <c r="G277" i="1"/>
  <c r="H276" i="1"/>
  <c r="G276" i="1"/>
  <c r="H275" i="1"/>
  <c r="G275" i="1"/>
  <c r="H274" i="1"/>
  <c r="G274" i="1"/>
  <c r="H273" i="1"/>
  <c r="G273" i="1"/>
  <c r="H272" i="1"/>
  <c r="G272" i="1"/>
  <c r="H271" i="1"/>
  <c r="G271" i="1"/>
  <c r="H270" i="1"/>
  <c r="G270" i="1"/>
  <c r="H269" i="1"/>
  <c r="G269" i="1"/>
  <c r="H268" i="1"/>
  <c r="G268" i="1"/>
  <c r="H267" i="1"/>
  <c r="G267" i="1"/>
  <c r="H266" i="1"/>
  <c r="G266" i="1"/>
  <c r="H265" i="1"/>
  <c r="G265" i="1"/>
  <c r="H262" i="1"/>
  <c r="G262" i="1"/>
  <c r="H261" i="1"/>
  <c r="G261" i="1"/>
  <c r="H259" i="1"/>
  <c r="G259" i="1"/>
  <c r="H258" i="1"/>
  <c r="G258" i="1"/>
  <c r="H256" i="1"/>
  <c r="G256" i="1"/>
  <c r="H255" i="1"/>
  <c r="G255" i="1"/>
  <c r="H254" i="1"/>
  <c r="G254" i="1"/>
  <c r="H253" i="1"/>
  <c r="G253" i="1"/>
  <c r="H252" i="1"/>
  <c r="G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6" i="1"/>
  <c r="G196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99" i="1"/>
  <c r="G99" i="1"/>
  <c r="H97" i="1"/>
  <c r="G97" i="1"/>
  <c r="H96" i="1"/>
  <c r="G96" i="1"/>
  <c r="H95" i="1"/>
  <c r="G95" i="1"/>
  <c r="H94" i="1"/>
  <c r="G94" i="1"/>
  <c r="H93" i="1"/>
  <c r="G93" i="1"/>
  <c r="H91" i="1"/>
  <c r="G91" i="1"/>
  <c r="H89" i="1"/>
  <c r="G89" i="1"/>
  <c r="H87" i="1"/>
  <c r="G87" i="1"/>
  <c r="H86" i="1"/>
  <c r="G86" i="1"/>
  <c r="H85" i="1"/>
  <c r="G85" i="1"/>
  <c r="H83" i="1"/>
  <c r="G83" i="1"/>
  <c r="H82" i="1"/>
  <c r="G82" i="1"/>
  <c r="H81" i="1"/>
  <c r="G81" i="1"/>
  <c r="H80" i="1"/>
  <c r="G80" i="1"/>
  <c r="H79" i="1"/>
  <c r="G79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59" i="1"/>
  <c r="G59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1" i="1"/>
  <c r="G31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17" i="1" l="1"/>
  <c r="D117" i="1"/>
  <c r="G117" i="1" l="1"/>
  <c r="H90" i="1" l="1"/>
  <c r="H30" i="1"/>
  <c r="H58" i="1"/>
  <c r="H260" i="1" l="1"/>
  <c r="H257" i="1"/>
  <c r="H195" i="1"/>
  <c r="H98" i="1"/>
  <c r="H92" i="1"/>
  <c r="H88" i="1"/>
  <c r="H33" i="1"/>
  <c r="H60" i="1"/>
  <c r="H84" i="1"/>
  <c r="H162" i="1"/>
  <c r="H300" i="1"/>
  <c r="H264" i="1" l="1"/>
  <c r="H100" i="1"/>
  <c r="H284" i="1"/>
  <c r="H297" i="1"/>
  <c r="H293" i="1"/>
  <c r="H227" i="1"/>
  <c r="H208" i="1"/>
  <c r="H198" i="1"/>
  <c r="H78" i="1"/>
  <c r="H13" i="1"/>
  <c r="H197" i="1"/>
  <c r="D300" i="1"/>
  <c r="G300" i="1" s="1"/>
  <c r="D297" i="1"/>
  <c r="G297" i="1" s="1"/>
  <c r="D260" i="1"/>
  <c r="G260" i="1" s="1"/>
  <c r="D227" i="1"/>
  <c r="D195" i="1"/>
  <c r="G195" i="1" s="1"/>
  <c r="D162" i="1"/>
  <c r="G162" i="1" s="1"/>
  <c r="D98" i="1"/>
  <c r="G98" i="1" s="1"/>
  <c r="D90" i="1"/>
  <c r="G90" i="1" s="1"/>
  <c r="D88" i="1"/>
  <c r="G88" i="1" s="1"/>
  <c r="D78" i="1"/>
  <c r="G78" i="1" s="1"/>
  <c r="D58" i="1"/>
  <c r="G58" i="1" s="1"/>
  <c r="D33" i="1"/>
  <c r="G33" i="1" s="1"/>
  <c r="D30" i="1"/>
  <c r="G30" i="1" s="1"/>
  <c r="D13" i="1"/>
  <c r="G13" i="1" s="1"/>
  <c r="H161" i="1" l="1"/>
  <c r="H263" i="1"/>
  <c r="G227" i="1"/>
  <c r="H226" i="1"/>
  <c r="H77" i="1"/>
  <c r="H32" i="1"/>
  <c r="F11" i="1"/>
  <c r="D226" i="1"/>
  <c r="D161" i="1"/>
  <c r="G161" i="1" s="1"/>
  <c r="D264" i="1"/>
  <c r="G264" i="1" s="1"/>
  <c r="D32" i="1"/>
  <c r="G32" i="1" s="1"/>
  <c r="D84" i="1"/>
  <c r="G84" i="1" s="1"/>
  <c r="G198" i="1"/>
  <c r="D284" i="1"/>
  <c r="G284" i="1" s="1"/>
  <c r="D60" i="1"/>
  <c r="G60" i="1" s="1"/>
  <c r="D208" i="1"/>
  <c r="G208" i="1" s="1"/>
  <c r="D257" i="1"/>
  <c r="G257" i="1" s="1"/>
  <c r="D100" i="1"/>
  <c r="G100" i="1" s="1"/>
  <c r="D293" i="1"/>
  <c r="G293" i="1" s="1"/>
  <c r="D92" i="1"/>
  <c r="G92" i="1" s="1"/>
  <c r="G226" i="1" l="1"/>
  <c r="H11" i="1"/>
  <c r="D197" i="1"/>
  <c r="G197" i="1" s="1"/>
  <c r="D263" i="1"/>
  <c r="G263" i="1" s="1"/>
  <c r="D77" i="1"/>
  <c r="G77" i="1" s="1"/>
  <c r="D11" i="1" l="1"/>
  <c r="G11" i="1" s="1"/>
</calcChain>
</file>

<file path=xl/sharedStrings.xml><?xml version="1.0" encoding="utf-8"?>
<sst xmlns="http://schemas.openxmlformats.org/spreadsheetml/2006/main" count="464" uniqueCount="360">
  <si>
    <t>Programa Modificado</t>
  </si>
  <si>
    <t>Avance %</t>
  </si>
  <si>
    <t>Aprobado</t>
  </si>
  <si>
    <t>Programado al periodo</t>
  </si>
  <si>
    <t>(1)</t>
  </si>
  <si>
    <t>(2)</t>
  </si>
  <si>
    <t>(3)</t>
  </si>
  <si>
    <t>Total</t>
  </si>
  <si>
    <t>Servicios de inteligencia para la Seguridad Nacional</t>
  </si>
  <si>
    <t>Servicios migratorios en fronteras, puertos y aeropuertos</t>
  </si>
  <si>
    <t>Registro e Identificación de Población</t>
  </si>
  <si>
    <t>Servicios de protección, custodia, vigilancia y seguridad de personas, bienes e instalaciones</t>
  </si>
  <si>
    <t>Proyectos de infraestructura gubernamental de seguridad pública</t>
  </si>
  <si>
    <t>Coordinación del Sistema Nacional de Protección Civil</t>
  </si>
  <si>
    <t>Implementación de la Reforma al Sistema de Justicia Penal</t>
  </si>
  <si>
    <t>Plataforma México</t>
  </si>
  <si>
    <t>Modernización Integral del Registro Civil con Entidades Federativas</t>
  </si>
  <si>
    <t>Otorgamiento de subsidios para las entidades federativas para el fortalecimiento de las instituciones de seguridad pública en materia de mando policial</t>
  </si>
  <si>
    <t>Programa Nacional de Prevención del Delito</t>
  </si>
  <si>
    <t>Promoción y defensa de los intereses de México en el exterior, en los ámbitos bilateral y regional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</si>
  <si>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</si>
  <si>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</si>
  <si>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</si>
  <si>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</si>
  <si>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 para el Mejoramiento de la Producción y la Productividad Indígena</t>
  </si>
  <si>
    <t>Programa de Derechos Indígenas</t>
  </si>
  <si>
    <t>Protección y Defensa de los Usuarios de Servicios Financieros</t>
  </si>
  <si>
    <t>Control de la operación aduanera</t>
  </si>
  <si>
    <t>Recaudación de las contribuciones federales</t>
  </si>
  <si>
    <t>Programa de Garantías Liquidas</t>
  </si>
  <si>
    <t>Programa integral de formación, capacitación y consultoría para Productores e Intermediarios Financieros Rurales.</t>
  </si>
  <si>
    <t>Programas de Capital de Riesgo y para Servicios de Cobertura</t>
  </si>
  <si>
    <t>Reducción de Costos de Acceso al Crédito</t>
  </si>
  <si>
    <t>Regulación, inspección y vigilancia de las entidades del sistema financiero mexicano sujetas a la supervisión de la Comisión Nacional Bancaria y de Valores.</t>
  </si>
  <si>
    <t>Programa de Subsidio a la Prima del Seguro Agropecuario</t>
  </si>
  <si>
    <t>Fortalecimiento a la Transversalidad de la Perspectiva de Género</t>
  </si>
  <si>
    <t>Programa de Apoyo a los Fondos de Aseguramiento Agropecuario</t>
  </si>
  <si>
    <t>Programa de Seguro para Contingencias Climatológicas</t>
  </si>
  <si>
    <t>Operación y desarrollo de la Fuerza Aérea Mexicana</t>
  </si>
  <si>
    <t>Desarrollo y aplicación de programas educativos a nivel medio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</si>
  <si>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</si>
  <si>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</si>
  <si>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</si>
  <si>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Regulación, supervisión y aplicación de las políticas públicas en materia agropecuaria, acuícola y pesquera</t>
  </si>
  <si>
    <t>Programa de Productividad y Competitividad Agroalimentaria</t>
  </si>
  <si>
    <t>Programa Integral de Desarrollo Rural</t>
  </si>
  <si>
    <t>Programa de Fomento a la Agricultura</t>
  </si>
  <si>
    <t>Programa de Fomento Ganadero</t>
  </si>
  <si>
    <t>Programa de Fomento a la Productividad Pesquera y Acuícola</t>
  </si>
  <si>
    <t>Programa de Comercialización y Desarrollo de Mercados</t>
  </si>
  <si>
    <t>Programa de Sanidad e Inocuidad Agroalimentaria</t>
  </si>
  <si>
    <t>Programa de Innovación, Investigación, Desarrollo Tecnológico y Educación</t>
  </si>
  <si>
    <t>Instrumentación de acciones para mejorar las Sanidades a través de Inspecciones Fitozoosanitarias</t>
  </si>
  <si>
    <t>Supervisión, regulación, inspección, verificación y servicios administrativos de construcción y conservación de carreteras</t>
  </si>
  <si>
    <t>Proyectos de infraestructura económica de carreteras</t>
  </si>
  <si>
    <t>Estudios y Proyectos para la construcción, ampliación, modernización, conservación y operación de infraestructura de comunicaciones y transportes</t>
  </si>
  <si>
    <t>Conservación de infraestructura de caminos rurales y carreteras alimentadoras</t>
  </si>
  <si>
    <t>Programa de Empleo Temporal (PET)</t>
  </si>
  <si>
    <t>Reconstrucción y Conservación de Carreteras</t>
  </si>
  <si>
    <t>Servicios de ayudas a la navegación aérea</t>
  </si>
  <si>
    <t>Supervisión, inspección y verificación del transporte terrestre, marítimo y aéreo</t>
  </si>
  <si>
    <t>Proyectos de infraestructura económica de puertos</t>
  </si>
  <si>
    <t>Mantenimiento de infraestructura</t>
  </si>
  <si>
    <t>Conservación de infraestructura marítimo-portuaria</t>
  </si>
  <si>
    <t>Sistema Satelital</t>
  </si>
  <si>
    <t>Economía</t>
  </si>
  <si>
    <t>Promoción de una cultura de consumo responsable e inteligente</t>
  </si>
  <si>
    <t>Protección de los derechos de los consumidores y el desarrollo del Sistema Nacional de Protección al Consumidor</t>
  </si>
  <si>
    <t>Regulación, modernización y promoción de las actividades en materia de normalización y evaluación de la conformidad, y participación en la normalización internacional</t>
  </si>
  <si>
    <t>Fortalecimiento de la integración y competitividad de México en las cadenas globales de valor</t>
  </si>
  <si>
    <t>Instrumentación de políticas  de fomento a las micro, pequeñas y medianas empresas y al sector social de la economía</t>
  </si>
  <si>
    <t>Promoción y fomento del desarrollo, competitividad y la innovación de los sectores industrial, comercial y de servicios</t>
  </si>
  <si>
    <t>Competitividad y transparencia del marco regulatorio que el gobierno federal aplica a los particulares</t>
  </si>
  <si>
    <t>Fondo de Microfinanciamiento a Mujeres Rurales (FOMMUR)</t>
  </si>
  <si>
    <t>Fondo Nacional Emprendedor</t>
  </si>
  <si>
    <t>Programa Nacional de Financiamiento al Microempresario</t>
  </si>
  <si>
    <t>Programa para  el  desarrollo  de la productividad de las industrias ligeras (PROIND)</t>
  </si>
  <si>
    <t>Prestación de Servicios de Educación Inicial y Básica Comunitaria</t>
  </si>
  <si>
    <t>Edición, producción y distribución de libros y otros materiales educativos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</si>
  <si>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</si>
  <si>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</si>
  <si>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</si>
  <si>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</si>
  <si>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Prestación de servicios de educación superior y posgrado</t>
  </si>
  <si>
    <t>Incorporación, restauración, conservación y mantenimiento de bienes patrimonio de la Nación</t>
  </si>
  <si>
    <t>Producción y transmisión de materiales educativos y culturales</t>
  </si>
  <si>
    <t>Diseño, construcción, certificación y evaluación de la infraestructura física educativa</t>
  </si>
  <si>
    <t>Atención a la Demanda de Educación para Adultos (INEA)</t>
  </si>
  <si>
    <t>Normar los servicios educativos</t>
  </si>
  <si>
    <t>Diseño y aplicación de la política educativa</t>
  </si>
  <si>
    <t>Fortalecimiento a la educación y la cultura indígena</t>
  </si>
  <si>
    <t>Programas de Cultura en las Entidades Federativas</t>
  </si>
  <si>
    <t>Programa Escuelas de Calidad</t>
  </si>
  <si>
    <t>Cultura Física</t>
  </si>
  <si>
    <t>Deporte</t>
  </si>
  <si>
    <t>Sistema Mexicano del Deporte de Alto Rendimiento</t>
  </si>
  <si>
    <t>Programa de Apoyo a las Culturas Municipales y Comunitarias (PACMYC)</t>
  </si>
  <si>
    <t>Programa de Apoyo a la Infraestructura Cultural de los Estados (PAICE)</t>
  </si>
  <si>
    <t>Programa Escuelas de Tiempo Completo</t>
  </si>
  <si>
    <t>Programa Nacional de Becas</t>
  </si>
  <si>
    <t>Programa para la Inclusión y la Equidad Educativa</t>
  </si>
  <si>
    <t>Programa de fortalecimiento de la calidad en instituciones educativas</t>
  </si>
  <si>
    <t>Programa de Fortalecimiento de la Calidad en Educación Básica</t>
  </si>
  <si>
    <t>Programa para el Desarrollo Profesional Docente</t>
  </si>
  <si>
    <t>Subsidios federales para organismos descentralizados estatales</t>
  </si>
  <si>
    <t>Fondo para elevar la calidad de la educación superior</t>
  </si>
  <si>
    <t>Escuelas Dignas</t>
  </si>
  <si>
    <t>Programa de Inclusión y Alfabetización Digital</t>
  </si>
  <si>
    <t>Programa de Expansión en la Oferta Educativa en Educación Media Superior y Superior</t>
  </si>
  <si>
    <t>Apoyos a centros y organizaciones de educación</t>
  </si>
  <si>
    <t>Apoyos para saneamiento financiero y la atención a problemas estructurales de las UPES</t>
  </si>
  <si>
    <t>Dignificación, conservación y mantenimiento de la infraestructura y equipamiento en salud</t>
  </si>
  <si>
    <t>Seguro Médico Siglo XXI</t>
  </si>
  <si>
    <t>Protección Contra Riesgos Sanitarios</t>
  </si>
  <si>
    <t>Formación y desarrollo profesional de recursos humanos especializados para la salud</t>
  </si>
  <si>
    <t>Capacitación técnica y gerencial de recursos humanos para la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</si>
  <si>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</si>
  <si>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</si>
  <si>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</si>
  <si>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Reducción de enfermedades prevenibles por vacunación</t>
  </si>
  <si>
    <t>Proyectos de infraestructura social de salud</t>
  </si>
  <si>
    <t>Asistencia social y protección del paciente</t>
  </si>
  <si>
    <t>Prevención y atención de VIH/SIDA y otras ITS</t>
  </si>
  <si>
    <t>Atención de la Salud Reproductiva y la Igualdad de Género en Salud</t>
  </si>
  <si>
    <t>Programa Comunidades Saludables</t>
  </si>
  <si>
    <t>Programa de estancias infantiles para apoyar a madres trabajadoras</t>
  </si>
  <si>
    <t>Fortalecimiento de las Redes de Servicios de Salud</t>
  </si>
  <si>
    <t>Vigilancia epidemiológica</t>
  </si>
  <si>
    <t>Proyectos de infraestructura gubernamental de seguridad nacional</t>
  </si>
  <si>
    <t>Programa de Apoyo al Empleo (PAE)</t>
  </si>
  <si>
    <t>Coordinación de acciones de vinculación entre los factores de la producción para apoyar el empleo</t>
  </si>
  <si>
    <t>Impartición de justicia laboral</t>
  </si>
  <si>
    <t>Procuración de justicia laboral</t>
  </si>
  <si>
    <t>Asesoría en materia de seguridad y salud en el trabajo</t>
  </si>
  <si>
    <t>Instrumentación de la política laboral</t>
  </si>
  <si>
    <t>Procuración de justicia agraria</t>
  </si>
  <si>
    <t>Programa de Atención de Conflictos Sociales en el Medio Rural</t>
  </si>
  <si>
    <t>Fomento al desarrollo agrario</t>
  </si>
  <si>
    <t>Obligaciones jurídicas Ineludibles</t>
  </si>
  <si>
    <t>Implementación de políticas enfocadas al medio agrario, territorial y urbano</t>
  </si>
  <si>
    <t>Modernización del Catastro Rural Nacional</t>
  </si>
  <si>
    <t>Programa de Vivienda Rural</t>
  </si>
  <si>
    <t>Rescate de espacios públicos</t>
  </si>
  <si>
    <t>Programa de esquema de financiamiento y subsidio federal para vivienda</t>
  </si>
  <si>
    <t>Programa de prevención de riesgos en los asentamientos humanos</t>
  </si>
  <si>
    <t>Programa Nacional Forestal-Desarrollo Forestal</t>
  </si>
  <si>
    <t>Programa Nacional Forestal-Protección Forestal</t>
  </si>
  <si>
    <t>Programa Nacional Forestal Pago por Servicios Ambientales</t>
  </si>
  <si>
    <t>Operación y mantenimiento del Sistema Cutzamala</t>
  </si>
  <si>
    <t>Operación y mantenimiento del sistema de pozos de abastecimiento del Valle de México</t>
  </si>
  <si>
    <t>Manejo Integral del Sistema Hidrológico</t>
  </si>
  <si>
    <t>Regulación Ambiental</t>
  </si>
  <si>
    <t>Programa de gestión hídrica</t>
  </si>
  <si>
    <t>Consolidar el Sistema Nacional de Áreas Naturales Protegidas</t>
  </si>
  <si>
    <t>Proyectos de infraestructura económica de agua potable, alcantarillado y saneamiento</t>
  </si>
  <si>
    <t>Infraestructura para la Protección de Centros de Población y Áreas Productivas</t>
  </si>
  <si>
    <t>Túnel Emisor Oriente y Planta de Tratamiento Atotonilco</t>
  </si>
  <si>
    <t>Infraestructura de riego y Temporal Tecnificado</t>
  </si>
  <si>
    <t>Planeación, Dirección y Evaluación Ambiental</t>
  </si>
  <si>
    <t>Programa de Conservación para el Desarrollo Sostenible (PROCODES)</t>
  </si>
  <si>
    <t>Programa de Agua Potable, Alcantarillado y Saneamiento en Zonas Urbanas</t>
  </si>
  <si>
    <t>Programa para la Construcción y Rehabilitación de Sistemas de Agua Potable y Saneamiento en Zonas Rurales</t>
  </si>
  <si>
    <t>Programa de Rehabilitación, Modernización, Tecnificación y Equipamiento de Distritos de Riego y Temporal Tecnificado</t>
  </si>
  <si>
    <t>Programa de Rehabilitación, Modernización, Tecnificación y Equipamiento de Unidades de Riego</t>
  </si>
  <si>
    <t>Programa de Tratamiento de Aguas Residuales</t>
  </si>
  <si>
    <t>Prevención y gestión integral de residuos</t>
  </si>
  <si>
    <t>Fomento para la Conservación y Aprovechamiento Sustentable de la Vida Silvestre</t>
  </si>
  <si>
    <t>Investigar y perseguir los delitos del orden federal</t>
  </si>
  <si>
    <t>Investigar y perseguir los delitos relativos a la Delincuencia Organizada</t>
  </si>
  <si>
    <t>Seguridad Social Cañeros</t>
  </si>
  <si>
    <t>Servicios a grupos con necesidades especiales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</si>
  <si>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</si>
  <si>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</si>
  <si>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</si>
  <si>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 3 x 1 para Migrantes</t>
  </si>
  <si>
    <t>Programa de Atención a Jornaleros Agrícolas</t>
  </si>
  <si>
    <t>Programa de Coinversión Social</t>
  </si>
  <si>
    <t>Programa de Apoyo Alimentario</t>
  </si>
  <si>
    <t>Pensión para Adultos Mayores</t>
  </si>
  <si>
    <t>Servicios de asistencia integral e información turística</t>
  </si>
  <si>
    <t>Promoción de México como Destino Turístico</t>
  </si>
  <si>
    <t>Proyectos de infraestructura de turismo</t>
  </si>
  <si>
    <t>Otros proyectos</t>
  </si>
  <si>
    <t>Programa para el Desarrollo Regional Turístico Sustentable</t>
  </si>
  <si>
    <t>Fondo de Apoyo a Migrantes</t>
  </si>
  <si>
    <t>Promover los Derechos Humanos de los pueblos y las comunidades indígenas</t>
  </si>
  <si>
    <t>Realización de investigación científica y elaboración de publicaciones</t>
  </si>
  <si>
    <t>Apoyos institucionales para actividades científicas, tecnológicas y de innovación.</t>
  </si>
  <si>
    <t>Becas de posgrado y otras modalidades de apoyo a la calidad</t>
  </si>
  <si>
    <t>Fortalecimiento a nivel sectorial de las capacidades científicas, tecnológicas y de innovación</t>
  </si>
  <si>
    <t>Fortalecimiento en las Entidades Federativas de las capacidades científicas, tecnológicas y de innovación.</t>
  </si>
  <si>
    <t>Apoyo al Fortalecimiento y Desarrollo de la Infraestructura Científica y Tecnológica</t>
  </si>
  <si>
    <t>Innovación tecnológica para negocios de alto valor agregado, tecnologías precursoras y competitividad de las empresas</t>
  </si>
  <si>
    <t>Programa de Desarrollo Científico y Tecnológico</t>
  </si>
  <si>
    <t>Las sumas parciales pueden no coincidir debido al redondeo.</t>
  </si>
  <si>
    <t>n.a. no aplicable. -o-: mayor de 500 por ciento.</t>
  </si>
  <si>
    <t>Fuente: Secretaría de Hacienda y Crédito Público.</t>
  </si>
  <si>
    <t>AVANCE FINANCIERO DE LOS PROGRAMAS PRESUPUESTARIOS PRINCIPALES</t>
  </si>
  <si>
    <t>Asignación Anual</t>
  </si>
  <si>
    <t>Ramo / Programa</t>
  </si>
  <si>
    <t>PROSPERA Programa de Inclusión Social</t>
  </si>
  <si>
    <t>Programa de Apoyo a Comunidades para Restauración de Monumentos y Bienes Artísticos de Propiedad Federal (FOREMOBA)</t>
  </si>
  <si>
    <t>Programa para el Rescate del Acapulco Tradicional</t>
  </si>
  <si>
    <t>Programa de Apoyo para la Mejora Tecnológica de la Industria de Alta Tecnología (PROIAT)</t>
  </si>
  <si>
    <t>Rectoría en Salud</t>
  </si>
  <si>
    <t>Promoción de la salud, prevención y control de enfermedades crónicas no transmisibles, enfermedades transmisibles y lesiones</t>
  </si>
  <si>
    <t>Calidad en la Atención Médica</t>
  </si>
  <si>
    <t>Reducción de la mortalidad materna y calidad en la atención obstétrica</t>
  </si>
  <si>
    <t>Prevención y Control de Sobrepeso, Obesidad y Diabetes</t>
  </si>
  <si>
    <t>Programa de Apoyo a Jóvenes Emprendedores Agrarios. </t>
  </si>
  <si>
    <t>Programa IMSS-PROSPERA</t>
  </si>
  <si>
    <t>Fondo Regional</t>
  </si>
  <si>
    <t>PEF 2015</t>
  </si>
  <si>
    <t>Gobernación</t>
  </si>
  <si>
    <t>Relaciones Exteriores</t>
  </si>
  <si>
    <t>Hacienda y Crédito Público</t>
  </si>
  <si>
    <t>Comisión Nacional para el Desarrollo de los Pueblos Indígenas</t>
  </si>
  <si>
    <t>Defensa Nacional</t>
  </si>
  <si>
    <t>Agricultura, Ganadería, Desarrollo Rural, Pesca y Alimentación</t>
  </si>
  <si>
    <t>Comunicaciones y Transportes</t>
  </si>
  <si>
    <t xml:space="preserve">Construcción y Modernización de carreteras </t>
  </si>
  <si>
    <t>Caminos Rurales</t>
  </si>
  <si>
    <t>Conservación y Mantenimiento de Carreteras</t>
  </si>
  <si>
    <t>Prestación de Servicios en Puertos, Aeropuertos y Ferrocarriles</t>
  </si>
  <si>
    <t>Educación Pública</t>
  </si>
  <si>
    <t>Salud</t>
  </si>
  <si>
    <t xml:space="preserve">Programa Seguro Popular </t>
  </si>
  <si>
    <t>Marina</t>
  </si>
  <si>
    <t>Trabajo y Previsión Social</t>
  </si>
  <si>
    <t>Sistema Nacional de Empleo ( Portal de Empleo)</t>
  </si>
  <si>
    <t>Desarrollo Agrario, Territorial y Urbano</t>
  </si>
  <si>
    <t>Medio Ambiente y Recursos Naturales</t>
  </si>
  <si>
    <t>Programa Nacional Forestal</t>
  </si>
  <si>
    <t>Procuraduría General de la República</t>
  </si>
  <si>
    <t>Aportaciones a Seguridad Social</t>
  </si>
  <si>
    <t>Desarrollo Social</t>
  </si>
  <si>
    <t>Turismo</t>
  </si>
  <si>
    <t>Provisiones Salariales y Económicas</t>
  </si>
  <si>
    <t>Comisión Nacional de los Derechos Humanos</t>
  </si>
  <si>
    <t>Consejo Nacional de Ciencia y Tecnología</t>
  </si>
  <si>
    <t>Gendarmería Nacional</t>
  </si>
  <si>
    <t>Implementación de operativos para la prevención y disuasión del delito</t>
  </si>
  <si>
    <t>Administración del sistema federal penitenciario</t>
  </si>
  <si>
    <t>Promover la Protección de los Derechos Humanos y Prevenir la Discriminación</t>
  </si>
  <si>
    <t>Otorgamiento de subsidios en materia de Seguridad Pública a Entidades Federativas, Municipios y el Distrito Federal</t>
  </si>
  <si>
    <t>Fomento del patrimonio cultural Indígena</t>
  </si>
  <si>
    <t>Programa de Apoyo a la Educación Indígena</t>
  </si>
  <si>
    <t>Programa de Infraestructura Indígena</t>
  </si>
  <si>
    <t>Actividades orientadas a ofrecer productos y servicios para fortalecer el sector y fomentar la inclusión Financiera</t>
  </si>
  <si>
    <t>Constitución y Operación de Unidades de Promoción de Crédito</t>
  </si>
  <si>
    <t>Desarrollo de los programas educativos a nivel superior</t>
  </si>
  <si>
    <t>Programa de Concurrencia con las Entidades Federativas  </t>
  </si>
  <si>
    <t>Estudios técnicos para la construcción, conservación y operación de infraestructura de comunicaciones y transportes</t>
  </si>
  <si>
    <t>Derecho de Vía</t>
  </si>
  <si>
    <t>Proyectos de infraestructura económica de carreteras alimentadoras y caminos rurales</t>
  </si>
  <si>
    <t>Estudios y proyectos de construcción de caminos rurales y carreteras alimentadoras</t>
  </si>
  <si>
    <t>Proyectos de Infraestructura Ferroviaria</t>
  </si>
  <si>
    <t>Atención a las solicitudes de servicios y promoción de los programas competencia de la Secretaría en el interior de la República</t>
  </si>
  <si>
    <t>Promoción del Comercio Exterior y Atracción de Inversión Extranjera Directa</t>
  </si>
  <si>
    <t>Programa de Fomento a la Economía Social</t>
  </si>
  <si>
    <t>Programa para el Desarrollo de la Industria de Software (PROSOFT)</t>
  </si>
  <si>
    <t>Impulso al desarrollo de la cultura</t>
  </si>
  <si>
    <t>Investigación científica y desarrollo tecnológico</t>
  </si>
  <si>
    <t>Proyectos de infraestructura social del sector educativo</t>
  </si>
  <si>
    <t>Programa de Escuela Segura</t>
  </si>
  <si>
    <t>Seguro Popular</t>
  </si>
  <si>
    <t>Programa de Atención a Personas con Discapacidad</t>
  </si>
  <si>
    <t>Programa para la Protección y el Desarrollo Integral de la Infancia</t>
  </si>
  <si>
    <t>Programa de Atención a Familias y Población Vulnerable</t>
  </si>
  <si>
    <t>Unidades Médicas Móviles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</si>
  <si>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</si>
  <si>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</si>
  <si>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</si>
  <si>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Programa Hábitat</t>
  </si>
  <si>
    <t>Programa de vivienda digna</t>
  </si>
  <si>
    <t>Programa de apoyo a los avecindados  en condiciones de pobreza patrimonial para regularizar asentamientos humanos irregulares (PASPRAH)</t>
  </si>
  <si>
    <t>Programa de apoyo para los núcleos agrarios sin regularizar (FANAR)</t>
  </si>
  <si>
    <t>Programa de modernización de los registros públicos de la propiedad y catastros</t>
  </si>
  <si>
    <t>Fomento a la Producción de Vivienda en las Entidades Federativas y Municipios</t>
  </si>
  <si>
    <t>Capacitación Ambiental y Desarrollo Sustentable</t>
  </si>
  <si>
    <t>Servicio Meteorológico Nacional y Estaciones Hidrometeorológicas</t>
  </si>
  <si>
    <t>Conservación y Operación de Acueductos Uspanapa-La Cangrejera, Ver. y Lázaro Cárdenas, Mich.</t>
  </si>
  <si>
    <t>Programa de Agua Limpia</t>
  </si>
  <si>
    <t>Programa de Cultura del Agua</t>
  </si>
  <si>
    <t>Programa de Recuperación y Repoblación de Especies en Peligro de Extinción</t>
  </si>
  <si>
    <t>Programa de adquisición de leche nacional a cargo de LICONSA, S. A. de C. V.</t>
  </si>
  <si>
    <t>Programas del Fondo Nacional de Fomento a las Artesanías (FONART)</t>
  </si>
  <si>
    <t>Programa de Apoyo a las Instancias de Mujeres en las Entidades Federativas, Para Implementar y Ejecutar Programas de Prevención de la Violencia Contra las Mujeres</t>
  </si>
  <si>
    <t>Programa para el Desarrollo de Zonas Prioritarias</t>
  </si>
  <si>
    <t>Seguro de vida para jefas de familia</t>
  </si>
  <si>
    <t>Conservación y mantenimiento a los CIP's a cargo del FONATUR</t>
  </si>
  <si>
    <t>Promoción y desarrollo de programas y proyectos turísticos en las Entidades Federativas</t>
  </si>
  <si>
    <t>Protección de los Derechos Humanos de Indígenas en Reclusión</t>
  </si>
  <si>
    <t>Fomento regional para el desarrollo científico , tecnológico y de innovación.</t>
  </si>
  <si>
    <t>Sistema Nacional de Investigadores</t>
  </si>
  <si>
    <t>Programa que Canaliza Apoyos para el Fomento a los Sectores Agropecuario, Forestal, Pesquero y Rural</t>
  </si>
  <si>
    <t>Enero-diciembre 2015</t>
  </si>
  <si>
    <t>Enero - diciembre</t>
  </si>
  <si>
    <t>Enero - 
diciembre</t>
  </si>
  <si>
    <t>(4)=(3/1)</t>
  </si>
  <si>
    <t>(5)=(3/2)</t>
  </si>
  <si>
    <t xml:space="preserve">Informes sobre la Situación Económica,
las Finanzas Públicas y la Deuda Pública </t>
  </si>
  <si>
    <t>Cuarto Trimestre de 2015</t>
  </si>
  <si>
    <t>ANEXO VI. AVANCE FINANCIERO DE LOS PRINCIPALES PROGRAMAS PRESUPUESTARIOS</t>
  </si>
  <si>
    <r>
      <t xml:space="preserve">Observado </t>
    </r>
    <r>
      <rPr>
        <b/>
        <vertAlign val="superscript"/>
        <sz val="9"/>
        <rFont val="Soberana Sans"/>
        <family val="3"/>
      </rPr>
      <t>p_/</t>
    </r>
  </si>
  <si>
    <t>(Millones de pesos)</t>
  </si>
  <si>
    <t>Fuente: Secretaría de Hacienda y Crédito Público, con base en la información proporcionada por los ejecutores de gasto.</t>
  </si>
  <si>
    <t>3_/ La dependencia informa: el presupuesto pagado es bajo con relación al modificado, debido a que aún quedaron pagos en las Cuentas por Liquidar Certificadas.</t>
  </si>
  <si>
    <t>2_/ Las sumas parciales y las variaciones, pueden no coincidir debido al redondeo de las cifras.</t>
  </si>
  <si>
    <t>1_/ En algunos casos, los recursos aprobados y reportados no corresponden al total autorizado para cada programa, sino únicamente a los recursos destinados para la superación de la pobreza.</t>
  </si>
  <si>
    <t>p_/ Cifras preliminares.</t>
  </si>
  <si>
    <t xml:space="preserve">FAM Asistencia Social </t>
  </si>
  <si>
    <t>FORTAMUN</t>
  </si>
  <si>
    <t>FAIS Municipal y de las Demarcaciones Territoriales del Distrito Federal</t>
  </si>
  <si>
    <t>FAIS Entidades</t>
  </si>
  <si>
    <t xml:space="preserve">Fondo de Aportaciones para la Infraestructura Social </t>
  </si>
  <si>
    <t xml:space="preserve">Fondo Regional </t>
  </si>
  <si>
    <t>Fondo Nacional para el Fomento de las Artesanías, FONART</t>
  </si>
  <si>
    <t>Comedores Comunitarios</t>
  </si>
  <si>
    <t xml:space="preserve">PROSPERA Programa de Inclusión Social </t>
  </si>
  <si>
    <t xml:space="preserve">Programa IMSS-PROSPERA   </t>
  </si>
  <si>
    <t xml:space="preserve">Infraestructura Hidroagrícola en Zonas Marginadas (pobreza)  </t>
  </si>
  <si>
    <t>Comisión Nacional del Agua (CNA)</t>
  </si>
  <si>
    <t xml:space="preserve">Comisión Nacional de Vivienda (CONAVI)  </t>
  </si>
  <si>
    <t>Consolidación de Reservas Urbanas</t>
  </si>
  <si>
    <t>Programa de Ordenamiento Territorial y Esquemas de Reubicación de la Población en zonas de riesgo</t>
  </si>
  <si>
    <t>Programa de Desarrollo Comunitario "Comunidad DIFerente"</t>
  </si>
  <si>
    <t>Servicios de Atención a Población Vulnerable</t>
  </si>
  <si>
    <t>Sistema Nacional para el Desarrollo Integral de la Familia (DIF)</t>
  </si>
  <si>
    <t>Unidades Médicas Móviles (Caravanas de la Salud)</t>
  </si>
  <si>
    <t>Instituto Nacional de Lenguas Indígenas</t>
  </si>
  <si>
    <t>Coordinación General de Educación  Intercultural Bilingüe</t>
  </si>
  <si>
    <t>Educación Indígena, SEP</t>
  </si>
  <si>
    <t xml:space="preserve">Programas CONAFE </t>
  </si>
  <si>
    <t>Caminos rurales</t>
  </si>
  <si>
    <t>Fondo para el Apoyo a Proyectos Productivos en Núcleos Agrarios (FAPPA)</t>
  </si>
  <si>
    <t>Programa de Apoyo para la Productividad de la Mujer Emprendedora</t>
  </si>
  <si>
    <t>Comisión Nacional para el Desarrollo de los Pueblos Indígenas  (CDI)</t>
  </si>
  <si>
    <t>Protección y asistencia consular</t>
  </si>
  <si>
    <t>Al
Periodo
(5)=(3/2)</t>
  </si>
  <si>
    <t>Aprobado
Anual
(4)=(3/1)</t>
  </si>
  <si>
    <t>Enero-diciembre
(3)</t>
  </si>
  <si>
    <t>Programado Modificado
Enero-diciembre
(2)</t>
  </si>
  <si>
    <t>Aprobado
Anual
(1)</t>
  </si>
  <si>
    <t xml:space="preserve"> Programa</t>
  </si>
  <si>
    <t>(Millones de Pesos)</t>
  </si>
  <si>
    <t>Enero-diciembre de 2015</t>
  </si>
  <si>
    <t>Informes sobre la Situación Económica,
las Finanzas Públicas y la Deuda Pública</t>
  </si>
  <si>
    <t>ANEXO VI. AVANCE FINANCIERO DE LOS PRINCIPALES PROGRAMAS PARA LA SUPERACIÓN DE LA POBREZA</t>
  </si>
  <si>
    <t>Observado p_/</t>
  </si>
  <si>
    <t>Programa de adquisición de leche nacional a cargo de LICONSA, S.A. de C.V.</t>
  </si>
  <si>
    <t xml:space="preserve">Economía  </t>
  </si>
  <si>
    <t xml:space="preserve">Desarrollo Agrario, Territorial y Urbano </t>
  </si>
  <si>
    <t>Previsiones Salariales y Económicas</t>
  </si>
  <si>
    <t>Aportaciones Federales para Entidades Federativas y Municipios</t>
  </si>
  <si>
    <r>
      <t xml:space="preserve">TOTAL </t>
    </r>
    <r>
      <rPr>
        <b/>
        <vertAlign val="superscript"/>
        <sz val="9"/>
        <rFont val="Soberana Sans"/>
        <family val="3"/>
      </rPr>
      <t>p_/ 2_/</t>
    </r>
  </si>
  <si>
    <r>
      <t xml:space="preserve">Programa de Abasto Rural a cargo de Diconsa, S.A. de C.V. (DICONSA)  </t>
    </r>
    <r>
      <rPr>
        <vertAlign val="superscript"/>
        <sz val="9"/>
        <rFont val="Soberana Sans"/>
        <family val="3"/>
      </rPr>
      <t>3_/</t>
    </r>
  </si>
  <si>
    <r>
      <t xml:space="preserve">Actividades de apoyo administrativo (PROSPERA)  </t>
    </r>
    <r>
      <rPr>
        <vertAlign val="superscript"/>
        <sz val="9"/>
        <rFont val="Soberana Sans"/>
        <family val="3"/>
      </rPr>
      <t>3_/</t>
    </r>
  </si>
  <si>
    <r>
      <t xml:space="preserve">AVANCE FINANCIERO DE LOS PRINCIPALES PROGRAMAS PARA LA SUPERACIÓN DE LA POBREZA </t>
    </r>
    <r>
      <rPr>
        <b/>
        <vertAlign val="superscript"/>
        <sz val="10"/>
        <rFont val="Soberana Sans"/>
        <family val="3"/>
      </rPr>
      <t>1_/</t>
    </r>
  </si>
  <si>
    <t>Programa Nacional Forestal-Pago por Servicios 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</si>
</sst>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0.0"/>
    <numFmt numFmtId="167" formatCode="#,##0.000000"/>
  </numFmts>
  <fonts count="19" x14ac:knownFonts="1"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Soberana Sans"/>
      <family val="3"/>
    </font>
    <font>
      <b/>
      <sz val="10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9"/>
      <name val="Soberana Sans"/>
      <family val="3"/>
    </font>
    <font>
      <sz val="9"/>
      <name val="Soberana Sans"/>
      <family val="3"/>
    </font>
    <font>
      <b/>
      <vertAlign val="superscript"/>
      <sz val="9"/>
      <name val="Soberana Sans"/>
      <family val="3"/>
    </font>
    <font>
      <i/>
      <sz val="9"/>
      <name val="Soberana Sans"/>
      <family val="3"/>
    </font>
    <font>
      <b/>
      <i/>
      <sz val="9"/>
      <name val="Soberana Sans"/>
      <family val="3"/>
    </font>
    <font>
      <sz val="11"/>
      <name val="Arial"/>
      <family val="2"/>
    </font>
    <font>
      <sz val="9"/>
      <name val="Arial"/>
      <family val="2"/>
    </font>
    <font>
      <vertAlign val="superscript"/>
      <sz val="9"/>
      <name val="Soberana Sans"/>
      <family val="3"/>
    </font>
    <font>
      <b/>
      <vertAlign val="superscript"/>
      <sz val="10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5" fillId="0" borderId="0" xfId="2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0" fontId="11" fillId="0" borderId="0" xfId="2" applyFont="1" applyFill="1" applyBorder="1" applyAlignment="1">
      <alignment vertical="top"/>
    </xf>
    <xf numFmtId="0" fontId="10" fillId="0" borderId="0" xfId="2" applyFont="1" applyFill="1" applyBorder="1" applyAlignment="1">
      <alignment vertical="top"/>
    </xf>
    <xf numFmtId="0" fontId="10" fillId="0" borderId="0" xfId="2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/>
    </xf>
    <xf numFmtId="0" fontId="10" fillId="0" borderId="1" xfId="2" applyFont="1" applyFill="1" applyBorder="1" applyAlignment="1">
      <alignment vertical="top"/>
    </xf>
    <xf numFmtId="0" fontId="10" fillId="0" borderId="1" xfId="2" applyFont="1" applyFill="1" applyBorder="1" applyAlignment="1">
      <alignment horizontal="center" vertical="top"/>
    </xf>
    <xf numFmtId="0" fontId="10" fillId="0" borderId="1" xfId="2" quotePrefix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right" vertical="top"/>
    </xf>
    <xf numFmtId="0" fontId="11" fillId="0" borderId="0" xfId="2" applyFont="1" applyFill="1" applyBorder="1" applyAlignment="1">
      <alignment horizontal="right" vertical="top"/>
    </xf>
    <xf numFmtId="164" fontId="10" fillId="0" borderId="0" xfId="0" applyNumberFormat="1" applyFont="1" applyFill="1" applyBorder="1" applyAlignment="1">
      <alignment vertical="top"/>
    </xf>
    <xf numFmtId="164" fontId="10" fillId="0" borderId="0" xfId="0" applyNumberFormat="1" applyFont="1" applyFill="1" applyBorder="1" applyAlignment="1">
      <alignment horizontal="right" vertical="top"/>
    </xf>
    <xf numFmtId="0" fontId="13" fillId="0" borderId="0" xfId="0" applyFont="1" applyFill="1" applyBorder="1" applyAlignment="1">
      <alignment vertical="top"/>
    </xf>
    <xf numFmtId="164" fontId="13" fillId="0" borderId="0" xfId="0" applyNumberFormat="1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0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vertical="top"/>
    </xf>
    <xf numFmtId="166" fontId="10" fillId="2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vertical="top"/>
    </xf>
    <xf numFmtId="164" fontId="11" fillId="0" borderId="0" xfId="0" applyNumberFormat="1" applyFont="1" applyFill="1" applyBorder="1" applyAlignment="1">
      <alignment vertical="top"/>
    </xf>
    <xf numFmtId="166" fontId="11" fillId="0" borderId="0" xfId="0" applyNumberFormat="1" applyFont="1" applyFill="1" applyBorder="1" applyAlignment="1">
      <alignment horizontal="right" vertical="top"/>
    </xf>
    <xf numFmtId="166" fontId="10" fillId="0" borderId="0" xfId="0" applyNumberFormat="1" applyFont="1" applyFill="1" applyBorder="1" applyAlignment="1">
      <alignment horizontal="right" vertical="top"/>
    </xf>
    <xf numFmtId="165" fontId="11" fillId="0" borderId="1" xfId="1" applyNumberFormat="1" applyFont="1" applyFill="1" applyBorder="1" applyAlignment="1">
      <alignment horizontal="left" vertical="top" wrapText="1"/>
    </xf>
    <xf numFmtId="0" fontId="11" fillId="0" borderId="0" xfId="0" quotePrefix="1" applyFont="1" applyFill="1" applyBorder="1" applyAlignment="1">
      <alignment horizontal="left" vertical="top"/>
    </xf>
    <xf numFmtId="165" fontId="11" fillId="0" borderId="0" xfId="1" applyNumberFormat="1" applyFont="1" applyFill="1" applyBorder="1" applyAlignment="1">
      <alignment horizontal="left" vertical="top" wrapText="1"/>
    </xf>
    <xf numFmtId="0" fontId="10" fillId="0" borderId="0" xfId="2" applyFont="1" applyFill="1" applyBorder="1" applyAlignment="1">
      <alignment horizontal="right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top"/>
    </xf>
    <xf numFmtId="0" fontId="15" fillId="0" borderId="0" xfId="0" applyFont="1" applyFill="1"/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vertical="top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wrapText="1"/>
    </xf>
    <xf numFmtId="167" fontId="16" fillId="0" borderId="0" xfId="0" applyNumberFormat="1" applyFont="1" applyFill="1" applyBorder="1" applyAlignment="1">
      <alignment wrapText="1"/>
    </xf>
    <xf numFmtId="164" fontId="16" fillId="0" borderId="0" xfId="0" applyNumberFormat="1" applyFont="1" applyFill="1" applyBorder="1" applyAlignment="1">
      <alignment wrapText="1"/>
    </xf>
    <xf numFmtId="43" fontId="15" fillId="0" borderId="0" xfId="1" applyFont="1" applyFill="1"/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top"/>
    </xf>
    <xf numFmtId="164" fontId="10" fillId="0" borderId="3" xfId="1" applyNumberFormat="1" applyFont="1" applyFill="1" applyBorder="1" applyAlignment="1">
      <alignment horizontal="right" vertical="top"/>
    </xf>
    <xf numFmtId="164" fontId="10" fillId="0" borderId="3" xfId="4" applyNumberFormat="1" applyFont="1" applyFill="1" applyBorder="1" applyAlignment="1">
      <alignment horizontal="right" vertical="top"/>
    </xf>
    <xf numFmtId="164" fontId="10" fillId="0" borderId="3" xfId="4" applyNumberFormat="1" applyFont="1" applyFill="1" applyBorder="1" applyAlignment="1">
      <alignment horizontal="right" vertical="top" indent="1"/>
    </xf>
    <xf numFmtId="0" fontId="10" fillId="4" borderId="0" xfId="0" applyFont="1" applyFill="1" applyBorder="1" applyAlignment="1">
      <alignment horizontal="left" vertical="top" wrapText="1"/>
    </xf>
    <xf numFmtId="164" fontId="10" fillId="4" borderId="0" xfId="0" applyNumberFormat="1" applyFont="1" applyFill="1" applyBorder="1" applyAlignment="1">
      <alignment horizontal="right" vertical="top"/>
    </xf>
    <xf numFmtId="164" fontId="10" fillId="4" borderId="0" xfId="0" applyNumberFormat="1" applyFont="1" applyFill="1" applyBorder="1" applyAlignment="1">
      <alignment horizontal="right" vertical="top" indent="1"/>
    </xf>
    <xf numFmtId="0" fontId="11" fillId="0" borderId="0" xfId="0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Border="1" applyAlignment="1">
      <alignment horizontal="right" vertical="top" indent="1"/>
    </xf>
    <xf numFmtId="0" fontId="10" fillId="4" borderId="0" xfId="0" applyFont="1" applyFill="1" applyBorder="1" applyAlignment="1">
      <alignment vertical="top"/>
    </xf>
    <xf numFmtId="164" fontId="10" fillId="4" borderId="0" xfId="0" quotePrefix="1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 indent="1"/>
    </xf>
    <xf numFmtId="0" fontId="11" fillId="0" borderId="0" xfId="0" applyFont="1" applyFill="1" applyBorder="1" applyAlignment="1">
      <alignment horizontal="left" vertical="top" wrapText="1" indent="1"/>
    </xf>
    <xf numFmtId="0" fontId="11" fillId="0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horizontal="justify" vertical="top" wrapText="1"/>
    </xf>
    <xf numFmtId="164" fontId="10" fillId="4" borderId="0" xfId="0" applyNumberFormat="1" applyFont="1" applyFill="1" applyBorder="1" applyAlignment="1">
      <alignment horizontal="justify" vertical="top"/>
    </xf>
    <xf numFmtId="164" fontId="11" fillId="0" borderId="0" xfId="0" applyNumberFormat="1" applyFont="1" applyFill="1" applyBorder="1" applyAlignment="1">
      <alignment horizontal="justify" vertical="top" wrapText="1"/>
    </xf>
    <xf numFmtId="0" fontId="10" fillId="4" borderId="0" xfId="0" applyFont="1" applyFill="1" applyBorder="1" applyAlignment="1">
      <alignment horizontal="justify" vertical="top"/>
    </xf>
    <xf numFmtId="164" fontId="10" fillId="4" borderId="0" xfId="0" applyNumberFormat="1" applyFont="1" applyFill="1" applyBorder="1" applyAlignment="1" applyProtection="1">
      <alignment horizontal="right" vertical="top"/>
      <protection locked="0"/>
    </xf>
    <xf numFmtId="0" fontId="10" fillId="0" borderId="0" xfId="0" applyFont="1" applyFill="1" applyBorder="1" applyAlignment="1" applyProtection="1">
      <alignment horizontal="justify" vertical="top" wrapText="1"/>
      <protection locked="0"/>
    </xf>
    <xf numFmtId="3" fontId="11" fillId="0" borderId="0" xfId="0" applyNumberFormat="1" applyFont="1" applyFill="1" applyBorder="1" applyAlignment="1" applyProtection="1">
      <alignment horizontal="left" vertical="top" wrapText="1" indent="1"/>
      <protection locked="0"/>
    </xf>
    <xf numFmtId="0" fontId="11" fillId="0" borderId="0" xfId="0" applyFont="1" applyFill="1" applyBorder="1" applyAlignment="1" applyProtection="1">
      <alignment horizontal="left" vertical="top" indent="1"/>
      <protection locked="0"/>
    </xf>
    <xf numFmtId="164" fontId="10" fillId="0" borderId="0" xfId="0" applyNumberFormat="1" applyFont="1" applyFill="1" applyBorder="1" applyAlignment="1" applyProtection="1">
      <alignment horizontal="right" vertical="top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justify" vertical="top" wrapText="1"/>
      <protection locked="0"/>
    </xf>
    <xf numFmtId="0" fontId="10" fillId="0" borderId="0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left" vertical="top" wrapText="1" indent="1"/>
    </xf>
    <xf numFmtId="0" fontId="11" fillId="0" borderId="0" xfId="0" applyFont="1" applyFill="1" applyBorder="1" applyAlignment="1">
      <alignment horizontal="left" vertical="top" wrapText="1" indent="2"/>
    </xf>
    <xf numFmtId="164" fontId="10" fillId="4" borderId="0" xfId="4" applyNumberFormat="1" applyFont="1" applyFill="1" applyBorder="1" applyAlignment="1">
      <alignment horizontal="right" vertical="top"/>
    </xf>
    <xf numFmtId="0" fontId="10" fillId="4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wrapText="1"/>
    </xf>
    <xf numFmtId="0" fontId="11" fillId="0" borderId="0" xfId="0" applyFont="1"/>
    <xf numFmtId="0" fontId="11" fillId="0" borderId="0" xfId="0" applyFont="1" applyFill="1"/>
    <xf numFmtId="0" fontId="10" fillId="0" borderId="0" xfId="0" applyFont="1" applyFill="1" applyAlignment="1">
      <alignment horizontal="justify" vertical="top"/>
    </xf>
    <xf numFmtId="0" fontId="11" fillId="0" borderId="0" xfId="0" applyFont="1" applyFill="1" applyAlignment="1">
      <alignment horizontal="justify" vertical="top"/>
    </xf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 applyAlignment="1">
      <alignment vertical="top"/>
    </xf>
    <xf numFmtId="0" fontId="6" fillId="3" borderId="0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10" fillId="0" borderId="2" xfId="2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justify" vertical="top" wrapText="1"/>
    </xf>
    <xf numFmtId="0" fontId="6" fillId="3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top" wrapText="1"/>
    </xf>
  </cellXfs>
  <cellStyles count="6">
    <cellStyle name="Millares" xfId="1" builtinId="3"/>
    <cellStyle name="Millares 2 2" xfId="4"/>
    <cellStyle name="Normal" xfId="0" builtinId="0"/>
    <cellStyle name="Normal 2" xfId="2"/>
    <cellStyle name="Normal 2 2" xfId="5"/>
    <cellStyle name="Normal 3" xfId="3"/>
  </cellStyles>
  <dxfs count="0"/>
  <tableStyles count="0" defaultTableStyle="TableStyleMedium2" defaultPivotStyle="PivotStyleLight16"/>
  <colors>
    <mruColors>
      <color rgb="FFC4D79B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"/>
  <sheetViews>
    <sheetView showGridLines="0" tabSelected="1" zoomScale="85" zoomScaleNormal="85" workbookViewId="0">
      <selection sqref="A1:D1"/>
    </sheetView>
  </sheetViews>
  <sheetFormatPr baseColWidth="10" defaultRowHeight="12.75" x14ac:dyDescent="0.2"/>
  <cols>
    <col min="1" max="2" width="3" style="1" customWidth="1"/>
    <col min="3" max="3" width="78.85546875" style="1" customWidth="1"/>
    <col min="4" max="6" width="13.7109375" style="1" customWidth="1"/>
    <col min="7" max="8" width="12.85546875" style="1" customWidth="1"/>
    <col min="9" max="16384" width="11.42578125" style="1"/>
  </cols>
  <sheetData>
    <row r="1" spans="1:9" ht="68.25" customHeight="1" x14ac:dyDescent="0.2">
      <c r="A1" s="87" t="s">
        <v>301</v>
      </c>
      <c r="B1" s="87"/>
      <c r="C1" s="87"/>
      <c r="D1" s="87"/>
      <c r="E1" s="5" t="s">
        <v>302</v>
      </c>
      <c r="F1" s="5"/>
    </row>
    <row r="2" spans="1:9" ht="47.25" customHeight="1" x14ac:dyDescent="0.3">
      <c r="A2" s="88" t="s">
        <v>303</v>
      </c>
      <c r="B2" s="88"/>
      <c r="C2" s="88"/>
      <c r="D2" s="88"/>
      <c r="E2" s="88"/>
      <c r="F2" s="88"/>
      <c r="G2" s="88"/>
      <c r="H2" s="88"/>
    </row>
    <row r="3" spans="1:9" s="4" customFormat="1" ht="25.5" customHeight="1" x14ac:dyDescent="0.2">
      <c r="A3" s="90" t="s">
        <v>197</v>
      </c>
      <c r="B3" s="90"/>
      <c r="C3" s="90"/>
      <c r="D3" s="90"/>
      <c r="E3" s="90"/>
      <c r="F3" s="90"/>
      <c r="G3" s="90"/>
      <c r="H3" s="90"/>
      <c r="I3" s="6"/>
    </row>
    <row r="4" spans="1:9" s="4" customFormat="1" ht="22.5" customHeight="1" x14ac:dyDescent="0.2">
      <c r="A4" s="34" t="s">
        <v>296</v>
      </c>
      <c r="B4" s="34"/>
      <c r="C4" s="34"/>
      <c r="D4" s="34"/>
      <c r="E4" s="34"/>
      <c r="F4" s="34"/>
      <c r="G4" s="34"/>
      <c r="H4" s="34"/>
      <c r="I4" s="6"/>
    </row>
    <row r="5" spans="1:9" s="4" customFormat="1" ht="14.25" x14ac:dyDescent="0.2">
      <c r="A5" s="34" t="s">
        <v>305</v>
      </c>
      <c r="B5" s="34"/>
      <c r="C5" s="34"/>
      <c r="D5" s="34"/>
      <c r="E5" s="34"/>
      <c r="F5" s="34"/>
      <c r="G5" s="34"/>
      <c r="H5" s="34"/>
      <c r="I5" s="6"/>
    </row>
    <row r="6" spans="1:9" s="4" customFormat="1" ht="14.25" x14ac:dyDescent="0.2">
      <c r="A6" s="34"/>
      <c r="B6" s="34"/>
      <c r="C6" s="34"/>
      <c r="D6" s="34"/>
      <c r="E6" s="34"/>
      <c r="F6" s="34"/>
      <c r="G6" s="34"/>
      <c r="H6" s="34"/>
      <c r="I6" s="6"/>
    </row>
    <row r="7" spans="1:9" s="4" customFormat="1" ht="30" customHeight="1" x14ac:dyDescent="0.2">
      <c r="A7" s="7"/>
      <c r="B7" s="7"/>
      <c r="C7" s="7"/>
      <c r="D7" s="32" t="s">
        <v>198</v>
      </c>
      <c r="E7" s="32" t="s">
        <v>0</v>
      </c>
      <c r="F7" s="33" t="s">
        <v>304</v>
      </c>
      <c r="G7" s="89" t="s">
        <v>1</v>
      </c>
      <c r="H7" s="89"/>
      <c r="I7" s="6"/>
    </row>
    <row r="8" spans="1:9" s="4" customFormat="1" ht="27" x14ac:dyDescent="0.2">
      <c r="A8" s="7"/>
      <c r="B8" s="9" t="s">
        <v>199</v>
      </c>
      <c r="C8" s="7"/>
      <c r="D8" s="33" t="s">
        <v>212</v>
      </c>
      <c r="E8" s="32" t="s">
        <v>297</v>
      </c>
      <c r="F8" s="8" t="s">
        <v>298</v>
      </c>
      <c r="G8" s="31" t="s">
        <v>2</v>
      </c>
      <c r="H8" s="8" t="s">
        <v>3</v>
      </c>
      <c r="I8" s="6"/>
    </row>
    <row r="9" spans="1:9" s="4" customFormat="1" ht="14.25" thickBot="1" x14ac:dyDescent="0.25">
      <c r="A9" s="10"/>
      <c r="B9" s="10"/>
      <c r="C9" s="10"/>
      <c r="D9" s="11" t="s">
        <v>4</v>
      </c>
      <c r="E9" s="11" t="s">
        <v>5</v>
      </c>
      <c r="F9" s="12" t="s">
        <v>6</v>
      </c>
      <c r="G9" s="13" t="s">
        <v>299</v>
      </c>
      <c r="H9" s="13" t="s">
        <v>300</v>
      </c>
      <c r="I9" s="6"/>
    </row>
    <row r="10" spans="1:9" s="4" customFormat="1" ht="8.25" customHeight="1" x14ac:dyDescent="0.2">
      <c r="A10" s="6"/>
      <c r="B10" s="6"/>
      <c r="C10" s="6"/>
      <c r="D10" s="6"/>
      <c r="E10" s="6"/>
      <c r="F10" s="6"/>
      <c r="G10" s="14"/>
      <c r="H10" s="14"/>
      <c r="I10" s="6"/>
    </row>
    <row r="11" spans="1:9" s="2" customFormat="1" ht="13.5" x14ac:dyDescent="0.2">
      <c r="A11" s="9" t="s">
        <v>7</v>
      </c>
      <c r="B11" s="9"/>
      <c r="C11" s="9"/>
      <c r="D11" s="15">
        <f>+D13+D30+D32+D58+D60+D77+D100+D117+D161+D195+D197+D208+D226+D257+D260+D263+D284+D293+D297+D300</f>
        <v>980026.31768200023</v>
      </c>
      <c r="E11" s="15">
        <f>+E13+E30+E32+E58+E60+E77+E100+E117+E161+E195+E197+E208+E226+E257+E260+E263+E284+E293+E297+E300</f>
        <v>946636.21895722009</v>
      </c>
      <c r="F11" s="15">
        <f>+F13+F30+F32+F58+F60+F77+F100+F117+F161+F195+F197+F208+F226+F257+F260+F263+F284+F293+F297+F300</f>
        <v>929153.78571989993</v>
      </c>
      <c r="G11" s="16">
        <f>+IF(F11=0,"0.0",(IF(D11=0,"n.a.",(F11/D11)*100)))</f>
        <v>94.809064711402229</v>
      </c>
      <c r="H11" s="16">
        <f>+IF(E11=0,"0.0",(IF(F11=0,"n.a.",(F11/E11)*100)))</f>
        <v>98.15320469603644</v>
      </c>
      <c r="I11" s="9"/>
    </row>
    <row r="12" spans="1:9" s="3" customFormat="1" ht="13.5" x14ac:dyDescent="0.2">
      <c r="A12" s="17"/>
      <c r="B12" s="17"/>
      <c r="C12" s="17"/>
      <c r="D12" s="18"/>
      <c r="E12" s="18"/>
      <c r="F12" s="18"/>
      <c r="G12" s="18"/>
      <c r="H12" s="18"/>
      <c r="I12" s="19"/>
    </row>
    <row r="13" spans="1:9" s="3" customFormat="1" ht="13.5" x14ac:dyDescent="0.2">
      <c r="A13" s="20" t="s">
        <v>213</v>
      </c>
      <c r="B13" s="20"/>
      <c r="C13" s="21"/>
      <c r="D13" s="22">
        <f>+SUM(D14:D29)</f>
        <v>68202.411336999998</v>
      </c>
      <c r="E13" s="22">
        <f>+SUM(E14:E29)</f>
        <v>72017.356004930014</v>
      </c>
      <c r="F13" s="22">
        <f t="shared" ref="F13" si="0">+SUM(F14:F29)</f>
        <v>70667.86085253999</v>
      </c>
      <c r="G13" s="23">
        <f t="shared" ref="G13:G76" si="1">+IF(F13=0,"0.0",(IF(D13=0,"n.a.",(F13/D13)*100)))</f>
        <v>103.6149008036648</v>
      </c>
      <c r="H13" s="23">
        <f t="shared" ref="H13:H76" si="2">+IF(E13=0,"0.0",(IF(F13=0,"n.a.",(F13/E13)*100)))</f>
        <v>98.126152878623259</v>
      </c>
      <c r="I13" s="19"/>
    </row>
    <row r="14" spans="1:9" s="3" customFormat="1" ht="13.5" x14ac:dyDescent="0.2">
      <c r="A14" s="19"/>
      <c r="B14" s="24" t="s">
        <v>8</v>
      </c>
      <c r="C14" s="19"/>
      <c r="D14" s="25">
        <v>7616.1348699999999</v>
      </c>
      <c r="E14" s="25">
        <v>6752.2859476600006</v>
      </c>
      <c r="F14" s="25">
        <v>6608.0422359499998</v>
      </c>
      <c r="G14" s="26">
        <f t="shared" si="1"/>
        <v>86.763723972104501</v>
      </c>
      <c r="H14" s="26">
        <f t="shared" si="2"/>
        <v>97.863779572901706</v>
      </c>
      <c r="I14" s="19"/>
    </row>
    <row r="15" spans="1:9" s="3" customFormat="1" ht="13.5" x14ac:dyDescent="0.2">
      <c r="A15" s="19"/>
      <c r="B15" s="24" t="s">
        <v>9</v>
      </c>
      <c r="C15" s="19"/>
      <c r="D15" s="25">
        <v>1966.0846610000001</v>
      </c>
      <c r="E15" s="25">
        <v>4189.7694341700007</v>
      </c>
      <c r="F15" s="25">
        <v>3795.9767203900019</v>
      </c>
      <c r="G15" s="26">
        <f t="shared" si="1"/>
        <v>193.07290248931969</v>
      </c>
      <c r="H15" s="26">
        <f t="shared" si="2"/>
        <v>90.601088676422364</v>
      </c>
      <c r="I15" s="19"/>
    </row>
    <row r="16" spans="1:9" s="3" customFormat="1" ht="13.5" x14ac:dyDescent="0.2">
      <c r="A16" s="19"/>
      <c r="B16" s="24" t="s">
        <v>10</v>
      </c>
      <c r="C16" s="19"/>
      <c r="D16" s="25">
        <v>688.41791699999999</v>
      </c>
      <c r="E16" s="25">
        <v>242.93985607000005</v>
      </c>
      <c r="F16" s="25">
        <v>207.02698736000005</v>
      </c>
      <c r="G16" s="26">
        <f t="shared" si="1"/>
        <v>30.072864498092379</v>
      </c>
      <c r="H16" s="26">
        <f t="shared" si="2"/>
        <v>85.217382898402576</v>
      </c>
      <c r="I16" s="19"/>
    </row>
    <row r="17" spans="1:9" s="3" customFormat="1" ht="13.5" x14ac:dyDescent="0.2">
      <c r="A17" s="19"/>
      <c r="B17" s="24" t="s">
        <v>240</v>
      </c>
      <c r="C17" s="19"/>
      <c r="D17" s="25">
        <v>4591.970499</v>
      </c>
      <c r="E17" s="25">
        <v>2714.2834794200003</v>
      </c>
      <c r="F17" s="25">
        <v>2669.3114380100001</v>
      </c>
      <c r="G17" s="26">
        <f t="shared" si="1"/>
        <v>58.129977938475427</v>
      </c>
      <c r="H17" s="26">
        <f t="shared" si="2"/>
        <v>98.343133952257261</v>
      </c>
      <c r="I17" s="19"/>
    </row>
    <row r="18" spans="1:9" s="3" customFormat="1" ht="13.5" x14ac:dyDescent="0.2">
      <c r="A18" s="19"/>
      <c r="B18" s="24" t="s">
        <v>11</v>
      </c>
      <c r="C18" s="19"/>
      <c r="D18" s="25">
        <v>1605.052424</v>
      </c>
      <c r="E18" s="25">
        <v>1689.0637309899998</v>
      </c>
      <c r="F18" s="25">
        <v>1657.8719859399998</v>
      </c>
      <c r="G18" s="26">
        <f t="shared" si="1"/>
        <v>103.29083095045372</v>
      </c>
      <c r="H18" s="26">
        <f t="shared" si="2"/>
        <v>98.153311537172257</v>
      </c>
      <c r="I18" s="19"/>
    </row>
    <row r="19" spans="1:9" s="3" customFormat="1" ht="13.5" x14ac:dyDescent="0.2">
      <c r="A19" s="19"/>
      <c r="B19" s="24" t="s">
        <v>241</v>
      </c>
      <c r="C19" s="19"/>
      <c r="D19" s="25">
        <v>20378.753961999999</v>
      </c>
      <c r="E19" s="25">
        <v>27939.230249350003</v>
      </c>
      <c r="F19" s="25">
        <v>27576.961415489997</v>
      </c>
      <c r="G19" s="26">
        <f t="shared" si="1"/>
        <v>135.32211766682303</v>
      </c>
      <c r="H19" s="26">
        <f t="shared" si="2"/>
        <v>98.703368594528712</v>
      </c>
      <c r="I19" s="19"/>
    </row>
    <row r="20" spans="1:9" s="3" customFormat="1" ht="13.5" x14ac:dyDescent="0.2">
      <c r="A20" s="19"/>
      <c r="B20" s="24" t="s">
        <v>242</v>
      </c>
      <c r="C20" s="19"/>
      <c r="D20" s="25">
        <v>16991.4283</v>
      </c>
      <c r="E20" s="25">
        <v>18954.122899519993</v>
      </c>
      <c r="F20" s="25">
        <v>18700.565949019994</v>
      </c>
      <c r="G20" s="26">
        <f t="shared" si="1"/>
        <v>110.05882271250849</v>
      </c>
      <c r="H20" s="26">
        <f t="shared" si="2"/>
        <v>98.662259647443676</v>
      </c>
      <c r="I20" s="19"/>
    </row>
    <row r="21" spans="1:9" s="3" customFormat="1" ht="13.5" x14ac:dyDescent="0.2">
      <c r="A21" s="19"/>
      <c r="B21" s="24" t="s">
        <v>12</v>
      </c>
      <c r="C21" s="19"/>
      <c r="D21" s="25">
        <v>2083.3780999999999</v>
      </c>
      <c r="E21" s="25">
        <v>741.8106209299998</v>
      </c>
      <c r="F21" s="25">
        <v>741.62205374999974</v>
      </c>
      <c r="G21" s="26">
        <f t="shared" si="1"/>
        <v>35.597093669651215</v>
      </c>
      <c r="H21" s="26">
        <f t="shared" si="2"/>
        <v>99.974580145568197</v>
      </c>
      <c r="I21" s="19"/>
    </row>
    <row r="22" spans="1:9" s="3" customFormat="1" ht="13.5" x14ac:dyDescent="0.2">
      <c r="A22" s="19"/>
      <c r="B22" s="24" t="s">
        <v>13</v>
      </c>
      <c r="C22" s="19"/>
      <c r="D22" s="25">
        <v>240.03070399999999</v>
      </c>
      <c r="E22" s="25">
        <v>187.34331894000005</v>
      </c>
      <c r="F22" s="25">
        <v>179.72511987000001</v>
      </c>
      <c r="G22" s="26">
        <f t="shared" si="1"/>
        <v>74.875887490627051</v>
      </c>
      <c r="H22" s="26">
        <f t="shared" si="2"/>
        <v>95.933562449355406</v>
      </c>
      <c r="I22" s="19"/>
    </row>
    <row r="23" spans="1:9" s="3" customFormat="1" ht="13.5" x14ac:dyDescent="0.2">
      <c r="A23" s="19"/>
      <c r="B23" s="24" t="s">
        <v>14</v>
      </c>
      <c r="C23" s="19"/>
      <c r="D23" s="25">
        <v>108.013482</v>
      </c>
      <c r="E23" s="25">
        <v>159.91062792999998</v>
      </c>
      <c r="F23" s="25">
        <v>159.85502728999998</v>
      </c>
      <c r="G23" s="26">
        <f t="shared" si="1"/>
        <v>147.9954393933898</v>
      </c>
      <c r="H23" s="26">
        <f t="shared" si="2"/>
        <v>99.96523017843171</v>
      </c>
      <c r="I23" s="19"/>
    </row>
    <row r="24" spans="1:9" s="3" customFormat="1" ht="13.5" x14ac:dyDescent="0.2">
      <c r="A24" s="19"/>
      <c r="B24" s="24" t="s">
        <v>243</v>
      </c>
      <c r="C24" s="19"/>
      <c r="D24" s="25">
        <v>147.91344900000001</v>
      </c>
      <c r="E24" s="25">
        <v>154.09670244000003</v>
      </c>
      <c r="F24" s="25">
        <v>146.11003073000006</v>
      </c>
      <c r="G24" s="26">
        <f t="shared" si="1"/>
        <v>98.78076112605558</v>
      </c>
      <c r="H24" s="26">
        <f t="shared" si="2"/>
        <v>94.817104075858012</v>
      </c>
      <c r="I24" s="19"/>
    </row>
    <row r="25" spans="1:9" s="3" customFormat="1" ht="13.5" x14ac:dyDescent="0.2">
      <c r="A25" s="19"/>
      <c r="B25" s="24" t="s">
        <v>15</v>
      </c>
      <c r="C25" s="19"/>
      <c r="D25" s="25">
        <v>1393.2987419999999</v>
      </c>
      <c r="E25" s="25">
        <v>380.04635634999988</v>
      </c>
      <c r="F25" s="25">
        <v>377.24985312999985</v>
      </c>
      <c r="G25" s="26">
        <f t="shared" si="1"/>
        <v>27.076020508601012</v>
      </c>
      <c r="H25" s="26">
        <f t="shared" si="2"/>
        <v>99.264167864452673</v>
      </c>
      <c r="I25" s="19"/>
    </row>
    <row r="26" spans="1:9" s="3" customFormat="1" ht="13.5" x14ac:dyDescent="0.2">
      <c r="A26" s="19"/>
      <c r="B26" s="24" t="s">
        <v>16</v>
      </c>
      <c r="C26" s="19"/>
      <c r="D26" s="25">
        <v>55.629199999999997</v>
      </c>
      <c r="E26" s="25">
        <v>30.8292</v>
      </c>
      <c r="F26" s="25">
        <v>29.8292</v>
      </c>
      <c r="G26" s="26">
        <f t="shared" si="1"/>
        <v>53.621479366951178</v>
      </c>
      <c r="H26" s="26">
        <f t="shared" si="2"/>
        <v>96.756321928561235</v>
      </c>
      <c r="I26" s="19"/>
    </row>
    <row r="27" spans="1:9" s="3" customFormat="1" ht="13.5" x14ac:dyDescent="0.2">
      <c r="A27" s="19"/>
      <c r="B27" s="24" t="s">
        <v>244</v>
      </c>
      <c r="C27" s="19"/>
      <c r="D27" s="25">
        <v>4893.9494269999996</v>
      </c>
      <c r="E27" s="25">
        <v>3805.1233615000006</v>
      </c>
      <c r="F27" s="25">
        <v>3804.9542249599999</v>
      </c>
      <c r="G27" s="26">
        <f t="shared" si="1"/>
        <v>77.748131273445637</v>
      </c>
      <c r="H27" s="26">
        <f t="shared" si="2"/>
        <v>99.995555031363452</v>
      </c>
      <c r="I27" s="19"/>
    </row>
    <row r="28" spans="1:9" s="3" customFormat="1" ht="13.5" x14ac:dyDescent="0.2">
      <c r="A28" s="19"/>
      <c r="B28" s="24" t="s">
        <v>17</v>
      </c>
      <c r="C28" s="19"/>
      <c r="D28" s="25">
        <v>2759.1255999999998</v>
      </c>
      <c r="E28" s="25">
        <v>2069.3442000000005</v>
      </c>
      <c r="F28" s="25">
        <v>2069.3273780000004</v>
      </c>
      <c r="G28" s="26">
        <f t="shared" si="1"/>
        <v>74.999390314090832</v>
      </c>
      <c r="H28" s="26">
        <f t="shared" si="2"/>
        <v>99.999187085454409</v>
      </c>
      <c r="I28" s="19"/>
    </row>
    <row r="29" spans="1:9" s="3" customFormat="1" ht="13.5" x14ac:dyDescent="0.2">
      <c r="A29" s="19"/>
      <c r="B29" s="24" t="s">
        <v>18</v>
      </c>
      <c r="C29" s="19"/>
      <c r="D29" s="25">
        <v>2683.23</v>
      </c>
      <c r="E29" s="25">
        <v>2007.1560196599996</v>
      </c>
      <c r="F29" s="25">
        <v>1943.4312326499999</v>
      </c>
      <c r="G29" s="26">
        <f t="shared" si="1"/>
        <v>72.428797853706158</v>
      </c>
      <c r="H29" s="26">
        <f t="shared" si="2"/>
        <v>96.825120399918177</v>
      </c>
      <c r="I29" s="19"/>
    </row>
    <row r="30" spans="1:9" s="3" customFormat="1" ht="13.5" x14ac:dyDescent="0.2">
      <c r="A30" s="20" t="s">
        <v>214</v>
      </c>
      <c r="B30" s="20"/>
      <c r="C30" s="21"/>
      <c r="D30" s="22">
        <f>+D31</f>
        <v>4219.8171549999997</v>
      </c>
      <c r="E30" s="22">
        <f>+E31</f>
        <v>3945.9479651999964</v>
      </c>
      <c r="F30" s="22">
        <f t="shared" ref="F30" si="3">+F31</f>
        <v>3836.9860363699977</v>
      </c>
      <c r="G30" s="23">
        <f t="shared" si="1"/>
        <v>90.927779461335405</v>
      </c>
      <c r="H30" s="23">
        <f t="shared" si="2"/>
        <v>97.23863746326731</v>
      </c>
      <c r="I30" s="19"/>
    </row>
    <row r="31" spans="1:9" s="3" customFormat="1" ht="13.5" x14ac:dyDescent="0.2">
      <c r="A31" s="19"/>
      <c r="B31" s="24" t="s">
        <v>19</v>
      </c>
      <c r="C31" s="19"/>
      <c r="D31" s="25">
        <v>4219.8171549999997</v>
      </c>
      <c r="E31" s="25">
        <v>3945.9479651999964</v>
      </c>
      <c r="F31" s="25">
        <v>3836.9860363699977</v>
      </c>
      <c r="G31" s="26">
        <f t="shared" si="1"/>
        <v>90.927779461335405</v>
      </c>
      <c r="H31" s="26">
        <f t="shared" si="2"/>
        <v>97.23863746326731</v>
      </c>
      <c r="I31" s="19"/>
    </row>
    <row r="32" spans="1:9" s="3" customFormat="1" ht="13.5" x14ac:dyDescent="0.2">
      <c r="A32" s="20" t="s">
        <v>215</v>
      </c>
      <c r="B32" s="20"/>
      <c r="C32" s="21"/>
      <c r="D32" s="22">
        <f>+D33+SUM(D43:D57)</f>
        <v>31537.282346</v>
      </c>
      <c r="E32" s="22">
        <f>+E33+SUM(E43:E57)</f>
        <v>32627.021853669998</v>
      </c>
      <c r="F32" s="22">
        <f t="shared" ref="F32" si="4">+F33+SUM(F43:F57)</f>
        <v>31877.06522864</v>
      </c>
      <c r="G32" s="23">
        <f t="shared" si="1"/>
        <v>101.07740064255439</v>
      </c>
      <c r="H32" s="23">
        <f t="shared" si="2"/>
        <v>97.701424823897497</v>
      </c>
      <c r="I32" s="19"/>
    </row>
    <row r="33" spans="1:9" s="3" customFormat="1" ht="13.5" x14ac:dyDescent="0.2">
      <c r="A33" s="19"/>
      <c r="B33" s="9" t="s">
        <v>216</v>
      </c>
      <c r="C33" s="19"/>
      <c r="D33" s="15">
        <f>+SUM(D34:D42)</f>
        <v>12129.311598999999</v>
      </c>
      <c r="E33" s="15">
        <f>+SUM(E34:E42)</f>
        <v>9386.0103881300001</v>
      </c>
      <c r="F33" s="15">
        <f t="shared" ref="F33" si="5">+SUM(F34:F42)</f>
        <v>9379.813298709998</v>
      </c>
      <c r="G33" s="27">
        <f t="shared" si="1"/>
        <v>77.331786079956231</v>
      </c>
      <c r="H33" s="27">
        <f t="shared" si="2"/>
        <v>99.933975255047244</v>
      </c>
      <c r="I33" s="19"/>
    </row>
    <row r="34" spans="1:9" s="3" customFormat="1" ht="13.5" x14ac:dyDescent="0.2">
      <c r="A34" s="19"/>
      <c r="B34" s="19"/>
      <c r="C34" s="24" t="s">
        <v>245</v>
      </c>
      <c r="D34" s="25">
        <v>141.178304</v>
      </c>
      <c r="E34" s="25">
        <v>79.515634000000006</v>
      </c>
      <c r="F34" s="25">
        <v>76.596897999999996</v>
      </c>
      <c r="G34" s="26">
        <f t="shared" si="1"/>
        <v>54.255431486129766</v>
      </c>
      <c r="H34" s="26">
        <f t="shared" si="2"/>
        <v>96.329355809449993</v>
      </c>
      <c r="I34" s="19"/>
    </row>
    <row r="35" spans="1:9" s="3" customFormat="1" ht="13.5" x14ac:dyDescent="0.2">
      <c r="A35" s="19"/>
      <c r="B35" s="19"/>
      <c r="C35" s="24" t="s">
        <v>20</v>
      </c>
      <c r="D35" s="25">
        <v>258.99073800000002</v>
      </c>
      <c r="E35" s="25">
        <v>193.98765479999994</v>
      </c>
      <c r="F35" s="25">
        <v>190.74151687999998</v>
      </c>
      <c r="G35" s="26">
        <f t="shared" si="1"/>
        <v>73.648007010968854</v>
      </c>
      <c r="H35" s="26">
        <f t="shared" si="2"/>
        <v>98.326626545721822</v>
      </c>
      <c r="I35" s="19"/>
    </row>
    <row r="36" spans="1:9" s="3" customFormat="1" ht="13.5" x14ac:dyDescent="0.2">
      <c r="A36" s="19"/>
      <c r="B36" s="19"/>
      <c r="C36" s="24" t="s">
        <v>21</v>
      </c>
      <c r="D36" s="25">
        <v>14.703168</v>
      </c>
      <c r="E36" s="25">
        <v>15.284162999999998</v>
      </c>
      <c r="F36" s="25">
        <v>15.284162999999999</v>
      </c>
      <c r="G36" s="26">
        <f t="shared" si="1"/>
        <v>103.95149535120593</v>
      </c>
      <c r="H36" s="26">
        <f t="shared" si="2"/>
        <v>100.00000000000003</v>
      </c>
      <c r="I36" s="19"/>
    </row>
    <row r="37" spans="1:9" s="3" customFormat="1" ht="13.5" x14ac:dyDescent="0.2">
      <c r="A37" s="19"/>
      <c r="B37" s="19"/>
      <c r="C37" s="24" t="s">
        <v>22</v>
      </c>
      <c r="D37" s="25">
        <v>1386.021115</v>
      </c>
      <c r="E37" s="25">
        <v>1292.4827741400009</v>
      </c>
      <c r="F37" s="25">
        <v>1292.4827741400011</v>
      </c>
      <c r="G37" s="26">
        <f t="shared" si="1"/>
        <v>93.251304771067723</v>
      </c>
      <c r="H37" s="26">
        <f t="shared" si="2"/>
        <v>100.00000000000003</v>
      </c>
      <c r="I37" s="19"/>
    </row>
    <row r="38" spans="1:9" s="3" customFormat="1" ht="13.5" x14ac:dyDescent="0.2">
      <c r="A38" s="19"/>
      <c r="B38" s="19"/>
      <c r="C38" s="24" t="s">
        <v>23</v>
      </c>
      <c r="D38" s="25">
        <v>0.5</v>
      </c>
      <c r="E38" s="25">
        <v>8.2046310599999988</v>
      </c>
      <c r="F38" s="25">
        <v>8.2046310599999988</v>
      </c>
      <c r="G38" s="26">
        <f t="shared" si="1"/>
        <v>1640.9262119999999</v>
      </c>
      <c r="H38" s="26">
        <f t="shared" si="2"/>
        <v>100</v>
      </c>
      <c r="I38" s="19"/>
    </row>
    <row r="39" spans="1:9" s="3" customFormat="1" ht="13.5" x14ac:dyDescent="0.2">
      <c r="A39" s="19"/>
      <c r="B39" s="19"/>
      <c r="C39" s="24" t="s">
        <v>246</v>
      </c>
      <c r="D39" s="25">
        <v>1195.9696469999999</v>
      </c>
      <c r="E39" s="25">
        <v>1092.5171681099996</v>
      </c>
      <c r="F39" s="25">
        <v>1092.4849526099999</v>
      </c>
      <c r="G39" s="26">
        <f t="shared" si="1"/>
        <v>91.347213982429778</v>
      </c>
      <c r="H39" s="26">
        <f t="shared" si="2"/>
        <v>99.997051259152713</v>
      </c>
      <c r="I39" s="19"/>
    </row>
    <row r="40" spans="1:9" s="3" customFormat="1" ht="13.5" x14ac:dyDescent="0.2">
      <c r="A40" s="19"/>
      <c r="B40" s="19"/>
      <c r="C40" s="24" t="s">
        <v>247</v>
      </c>
      <c r="D40" s="25">
        <v>7362.4476119999999</v>
      </c>
      <c r="E40" s="25">
        <v>5078.4596109000004</v>
      </c>
      <c r="F40" s="25">
        <v>5078.4596108999986</v>
      </c>
      <c r="G40" s="26">
        <f t="shared" si="1"/>
        <v>68.977870927361906</v>
      </c>
      <c r="H40" s="26">
        <f t="shared" si="2"/>
        <v>99.999999999999972</v>
      </c>
      <c r="I40" s="19"/>
    </row>
    <row r="41" spans="1:9" s="3" customFormat="1" ht="13.5" x14ac:dyDescent="0.2">
      <c r="A41" s="19"/>
      <c r="B41" s="19"/>
      <c r="C41" s="24" t="s">
        <v>24</v>
      </c>
      <c r="D41" s="25">
        <v>1524.6181489999999</v>
      </c>
      <c r="E41" s="25">
        <v>1439.63825625</v>
      </c>
      <c r="F41" s="25">
        <v>1439.63825625</v>
      </c>
      <c r="G41" s="26">
        <f t="shared" si="1"/>
        <v>94.426152357838689</v>
      </c>
      <c r="H41" s="26">
        <f t="shared" si="2"/>
        <v>100</v>
      </c>
      <c r="I41" s="19"/>
    </row>
    <row r="42" spans="1:9" s="3" customFormat="1" ht="13.5" x14ac:dyDescent="0.2">
      <c r="A42" s="19"/>
      <c r="B42" s="19"/>
      <c r="C42" s="24" t="s">
        <v>25</v>
      </c>
      <c r="D42" s="25">
        <v>244.88286600000001</v>
      </c>
      <c r="E42" s="25">
        <v>185.92049587</v>
      </c>
      <c r="F42" s="25">
        <v>185.92049587</v>
      </c>
      <c r="G42" s="26">
        <f t="shared" si="1"/>
        <v>75.922214937651049</v>
      </c>
      <c r="H42" s="26">
        <f t="shared" si="2"/>
        <v>100</v>
      </c>
      <c r="I42" s="19"/>
    </row>
    <row r="43" spans="1:9" s="3" customFormat="1" ht="13.5" x14ac:dyDescent="0.2">
      <c r="A43" s="19"/>
      <c r="B43" s="24" t="s">
        <v>26</v>
      </c>
      <c r="C43" s="19"/>
      <c r="D43" s="25">
        <v>611.28694099999996</v>
      </c>
      <c r="E43" s="25">
        <v>627.7352014300003</v>
      </c>
      <c r="F43" s="25">
        <v>627.7352014300003</v>
      </c>
      <c r="G43" s="26">
        <f t="shared" si="1"/>
        <v>102.69075933523015</v>
      </c>
      <c r="H43" s="26">
        <f t="shared" si="2"/>
        <v>100</v>
      </c>
      <c r="I43" s="19"/>
    </row>
    <row r="44" spans="1:9" s="3" customFormat="1" ht="13.5" x14ac:dyDescent="0.2">
      <c r="A44" s="19"/>
      <c r="B44" s="24" t="s">
        <v>27</v>
      </c>
      <c r="C44" s="19"/>
      <c r="D44" s="25">
        <v>3177.3644610000001</v>
      </c>
      <c r="E44" s="25">
        <v>4905.1160760400016</v>
      </c>
      <c r="F44" s="25">
        <v>4738.9616461800006</v>
      </c>
      <c r="G44" s="26">
        <f t="shared" si="1"/>
        <v>149.14756252697953</v>
      </c>
      <c r="H44" s="26">
        <f t="shared" si="2"/>
        <v>96.61263001151768</v>
      </c>
      <c r="I44" s="19"/>
    </row>
    <row r="45" spans="1:9" s="3" customFormat="1" ht="13.5" x14ac:dyDescent="0.2">
      <c r="A45" s="19"/>
      <c r="B45" s="24" t="s">
        <v>28</v>
      </c>
      <c r="C45" s="19"/>
      <c r="D45" s="25">
        <v>9511.7774489999993</v>
      </c>
      <c r="E45" s="25">
        <v>10449.379685389991</v>
      </c>
      <c r="F45" s="25">
        <v>9962.7657624400017</v>
      </c>
      <c r="G45" s="26">
        <f t="shared" si="1"/>
        <v>104.74136738225953</v>
      </c>
      <c r="H45" s="26">
        <f t="shared" si="2"/>
        <v>95.343131002978495</v>
      </c>
      <c r="I45" s="19"/>
    </row>
    <row r="46" spans="1:9" s="3" customFormat="1" ht="13.5" x14ac:dyDescent="0.2">
      <c r="A46" s="19"/>
      <c r="B46" s="24" t="s">
        <v>29</v>
      </c>
      <c r="C46" s="19"/>
      <c r="D46" s="25">
        <v>582.4</v>
      </c>
      <c r="E46" s="25">
        <v>502.4</v>
      </c>
      <c r="F46" s="25">
        <v>502.4</v>
      </c>
      <c r="G46" s="26">
        <f t="shared" si="1"/>
        <v>86.263736263736263</v>
      </c>
      <c r="H46" s="26">
        <f t="shared" si="2"/>
        <v>100</v>
      </c>
      <c r="I46" s="19"/>
    </row>
    <row r="47" spans="1:9" s="3" customFormat="1" ht="13.5" x14ac:dyDescent="0.2">
      <c r="A47" s="19"/>
      <c r="B47" s="24" t="s">
        <v>30</v>
      </c>
      <c r="C47" s="19"/>
      <c r="D47" s="25">
        <v>162.69999999999999</v>
      </c>
      <c r="E47" s="25">
        <v>162.69999999999999</v>
      </c>
      <c r="F47" s="25">
        <v>162.69999999999999</v>
      </c>
      <c r="G47" s="26">
        <f t="shared" si="1"/>
        <v>100</v>
      </c>
      <c r="H47" s="26">
        <f t="shared" si="2"/>
        <v>100</v>
      </c>
      <c r="I47" s="19"/>
    </row>
    <row r="48" spans="1:9" s="3" customFormat="1" ht="13.5" x14ac:dyDescent="0.2">
      <c r="A48" s="19"/>
      <c r="B48" s="24" t="s">
        <v>248</v>
      </c>
      <c r="C48" s="19"/>
      <c r="D48" s="25">
        <v>855.20680800000002</v>
      </c>
      <c r="E48" s="25">
        <v>901.68196089000014</v>
      </c>
      <c r="F48" s="25">
        <v>812.44551760999991</v>
      </c>
      <c r="G48" s="26">
        <f t="shared" si="1"/>
        <v>94.999888916927318</v>
      </c>
      <c r="H48" s="26">
        <f t="shared" si="2"/>
        <v>90.103334972796844</v>
      </c>
      <c r="I48" s="19"/>
    </row>
    <row r="49" spans="1:9" s="3" customFormat="1" ht="13.5" x14ac:dyDescent="0.2">
      <c r="A49" s="19"/>
      <c r="B49" s="24" t="s">
        <v>31</v>
      </c>
      <c r="C49" s="19"/>
      <c r="D49" s="25">
        <v>200</v>
      </c>
      <c r="E49" s="25">
        <v>200</v>
      </c>
      <c r="F49" s="25">
        <v>200</v>
      </c>
      <c r="G49" s="26">
        <f t="shared" si="1"/>
        <v>100</v>
      </c>
      <c r="H49" s="26">
        <f t="shared" si="2"/>
        <v>100</v>
      </c>
      <c r="I49" s="19"/>
    </row>
    <row r="50" spans="1:9" s="3" customFormat="1" ht="13.5" x14ac:dyDescent="0.2">
      <c r="A50" s="19"/>
      <c r="B50" s="24" t="s">
        <v>295</v>
      </c>
      <c r="C50" s="19"/>
      <c r="D50" s="25">
        <v>552.29999999999995</v>
      </c>
      <c r="E50" s="25">
        <v>552.29999999999995</v>
      </c>
      <c r="F50" s="25">
        <v>552.29999999999995</v>
      </c>
      <c r="G50" s="26">
        <f t="shared" si="1"/>
        <v>100</v>
      </c>
      <c r="H50" s="26">
        <f t="shared" si="2"/>
        <v>100</v>
      </c>
      <c r="I50" s="19"/>
    </row>
    <row r="51" spans="1:9" s="3" customFormat="1" ht="13.5" x14ac:dyDescent="0.2">
      <c r="A51" s="19"/>
      <c r="B51" s="24" t="s">
        <v>249</v>
      </c>
      <c r="C51" s="19"/>
      <c r="D51" s="25">
        <v>336</v>
      </c>
      <c r="E51" s="25">
        <v>406</v>
      </c>
      <c r="F51" s="25">
        <v>406</v>
      </c>
      <c r="G51" s="26">
        <f t="shared" si="1"/>
        <v>120.83333333333333</v>
      </c>
      <c r="H51" s="26">
        <f t="shared" si="2"/>
        <v>100</v>
      </c>
      <c r="I51" s="19"/>
    </row>
    <row r="52" spans="1:9" s="3" customFormat="1" ht="13.5" x14ac:dyDescent="0.2">
      <c r="A52" s="19"/>
      <c r="B52" s="24" t="s">
        <v>32</v>
      </c>
      <c r="C52" s="19"/>
      <c r="D52" s="25">
        <v>146.19999999999999</v>
      </c>
      <c r="E52" s="25">
        <v>146.19999999999999</v>
      </c>
      <c r="F52" s="25">
        <v>146.19999999999999</v>
      </c>
      <c r="G52" s="26">
        <f t="shared" si="1"/>
        <v>100</v>
      </c>
      <c r="H52" s="26">
        <f t="shared" si="2"/>
        <v>100</v>
      </c>
      <c r="I52" s="19"/>
    </row>
    <row r="53" spans="1:9" s="3" customFormat="1" ht="13.5" x14ac:dyDescent="0.2">
      <c r="A53" s="19"/>
      <c r="B53" s="24" t="s">
        <v>33</v>
      </c>
      <c r="C53" s="19"/>
      <c r="D53" s="25">
        <v>998.32743100000005</v>
      </c>
      <c r="E53" s="25">
        <v>1594.8295851300002</v>
      </c>
      <c r="F53" s="25">
        <v>1594.5941920799999</v>
      </c>
      <c r="G53" s="26">
        <f t="shared" si="1"/>
        <v>159.72657292234612</v>
      </c>
      <c r="H53" s="26">
        <f t="shared" si="2"/>
        <v>99.985240238067121</v>
      </c>
      <c r="I53" s="19"/>
    </row>
    <row r="54" spans="1:9" s="3" customFormat="1" ht="13.5" x14ac:dyDescent="0.2">
      <c r="A54" s="19"/>
      <c r="B54" s="24" t="s">
        <v>34</v>
      </c>
      <c r="C54" s="19"/>
      <c r="D54" s="25">
        <v>1611.5869439999999</v>
      </c>
      <c r="E54" s="25">
        <v>2132.5043282000001</v>
      </c>
      <c r="F54" s="25">
        <v>2132.5043282000001</v>
      </c>
      <c r="G54" s="26">
        <f t="shared" si="1"/>
        <v>132.32325665949304</v>
      </c>
      <c r="H54" s="26">
        <f t="shared" si="2"/>
        <v>100</v>
      </c>
      <c r="I54" s="19"/>
    </row>
    <row r="55" spans="1:9" s="3" customFormat="1" ht="13.5" x14ac:dyDescent="0.2">
      <c r="A55" s="19"/>
      <c r="B55" s="24" t="s">
        <v>35</v>
      </c>
      <c r="C55" s="19"/>
      <c r="D55" s="25">
        <v>417.82071300000001</v>
      </c>
      <c r="E55" s="25">
        <v>415.16462846000002</v>
      </c>
      <c r="F55" s="25">
        <v>413.64528199000006</v>
      </c>
      <c r="G55" s="26">
        <f t="shared" si="1"/>
        <v>99.000664428524885</v>
      </c>
      <c r="H55" s="26">
        <f t="shared" si="2"/>
        <v>99.634037592355639</v>
      </c>
      <c r="I55" s="19"/>
    </row>
    <row r="56" spans="1:9" s="3" customFormat="1" ht="13.5" x14ac:dyDescent="0.2">
      <c r="A56" s="19"/>
      <c r="B56" s="24" t="s">
        <v>36</v>
      </c>
      <c r="C56" s="19"/>
      <c r="D56" s="25">
        <v>151.30000000000001</v>
      </c>
      <c r="E56" s="25">
        <v>151.30000000000001</v>
      </c>
      <c r="F56" s="25">
        <v>151.30000000000001</v>
      </c>
      <c r="G56" s="26">
        <f t="shared" si="1"/>
        <v>100</v>
      </c>
      <c r="H56" s="26">
        <f t="shared" si="2"/>
        <v>100</v>
      </c>
      <c r="I56" s="19"/>
    </row>
    <row r="57" spans="1:9" s="3" customFormat="1" ht="13.5" x14ac:dyDescent="0.2">
      <c r="A57" s="19"/>
      <c r="B57" s="24" t="s">
        <v>37</v>
      </c>
      <c r="C57" s="19"/>
      <c r="D57" s="25">
        <v>93.7</v>
      </c>
      <c r="E57" s="25">
        <v>93.7</v>
      </c>
      <c r="F57" s="25">
        <v>93.7</v>
      </c>
      <c r="G57" s="26">
        <f t="shared" si="1"/>
        <v>100</v>
      </c>
      <c r="H57" s="26">
        <f t="shared" si="2"/>
        <v>100</v>
      </c>
      <c r="I57" s="19"/>
    </row>
    <row r="58" spans="1:9" s="3" customFormat="1" ht="13.5" x14ac:dyDescent="0.2">
      <c r="A58" s="20" t="s">
        <v>217</v>
      </c>
      <c r="B58" s="20"/>
      <c r="C58" s="21"/>
      <c r="D58" s="22">
        <f>+D59</f>
        <v>11349.733029999999</v>
      </c>
      <c r="E58" s="22">
        <f>+E59</f>
        <v>11376.692713169998</v>
      </c>
      <c r="F58" s="22">
        <f t="shared" ref="F58" si="6">+F59</f>
        <v>11372.533674820002</v>
      </c>
      <c r="G58" s="23">
        <f t="shared" si="1"/>
        <v>100.20089146378805</v>
      </c>
      <c r="H58" s="23">
        <f t="shared" si="2"/>
        <v>99.96344246561938</v>
      </c>
      <c r="I58" s="19"/>
    </row>
    <row r="59" spans="1:9" s="3" customFormat="1" ht="13.5" x14ac:dyDescent="0.2">
      <c r="A59" s="19"/>
      <c r="B59" s="24" t="s">
        <v>38</v>
      </c>
      <c r="C59" s="19"/>
      <c r="D59" s="25">
        <v>11349.733029999999</v>
      </c>
      <c r="E59" s="25">
        <v>11376.692713169998</v>
      </c>
      <c r="F59" s="25">
        <v>11372.533674820002</v>
      </c>
      <c r="G59" s="26">
        <f t="shared" si="1"/>
        <v>100.20089146378805</v>
      </c>
      <c r="H59" s="26">
        <f t="shared" si="2"/>
        <v>99.96344246561938</v>
      </c>
      <c r="I59" s="19"/>
    </row>
    <row r="60" spans="1:9" s="3" customFormat="1" ht="13.5" x14ac:dyDescent="0.2">
      <c r="A60" s="20" t="s">
        <v>218</v>
      </c>
      <c r="B60" s="20"/>
      <c r="C60" s="21"/>
      <c r="D60" s="22">
        <f>+SUM(D61:D76)</f>
        <v>82387.713852000001</v>
      </c>
      <c r="E60" s="22">
        <f>+SUM(E61:E76)</f>
        <v>73841.327110280006</v>
      </c>
      <c r="F60" s="22">
        <f t="shared" ref="F60" si="7">+SUM(F61:F76)</f>
        <v>71114.283375839994</v>
      </c>
      <c r="G60" s="23">
        <f t="shared" si="1"/>
        <v>86.316612090473328</v>
      </c>
      <c r="H60" s="23">
        <f t="shared" si="2"/>
        <v>96.306886886841497</v>
      </c>
      <c r="I60" s="19"/>
    </row>
    <row r="61" spans="1:9" s="3" customFormat="1" ht="13.5" x14ac:dyDescent="0.2">
      <c r="A61" s="19"/>
      <c r="B61" s="24" t="s">
        <v>39</v>
      </c>
      <c r="C61" s="19"/>
      <c r="D61" s="25">
        <v>734.02524100000005</v>
      </c>
      <c r="E61" s="25">
        <v>716.63693867000029</v>
      </c>
      <c r="F61" s="25">
        <v>715.18756127000029</v>
      </c>
      <c r="G61" s="26">
        <f t="shared" si="1"/>
        <v>97.433646872369636</v>
      </c>
      <c r="H61" s="26">
        <f t="shared" si="2"/>
        <v>99.797752903626503</v>
      </c>
      <c r="I61" s="19"/>
    </row>
    <row r="62" spans="1:9" s="3" customFormat="1" ht="13.5" x14ac:dyDescent="0.2">
      <c r="A62" s="19"/>
      <c r="B62" s="24" t="s">
        <v>250</v>
      </c>
      <c r="C62" s="19"/>
      <c r="D62" s="25">
        <v>1106.0763959999999</v>
      </c>
      <c r="E62" s="25">
        <v>1162.3416689800003</v>
      </c>
      <c r="F62" s="25">
        <v>1160.9954788500002</v>
      </c>
      <c r="G62" s="26">
        <f t="shared" si="1"/>
        <v>104.96521605999449</v>
      </c>
      <c r="H62" s="26">
        <f t="shared" si="2"/>
        <v>99.884182924356352</v>
      </c>
      <c r="I62" s="19"/>
    </row>
    <row r="63" spans="1:9" s="3" customFormat="1" ht="13.5" x14ac:dyDescent="0.2">
      <c r="A63" s="19"/>
      <c r="B63" s="24" t="s">
        <v>40</v>
      </c>
      <c r="C63" s="19"/>
      <c r="D63" s="25">
        <v>1254.1992130000001</v>
      </c>
      <c r="E63" s="25">
        <v>1288.2823032599999</v>
      </c>
      <c r="F63" s="25">
        <v>1288.2823032599999</v>
      </c>
      <c r="G63" s="26">
        <f t="shared" si="1"/>
        <v>102.71751807103071</v>
      </c>
      <c r="H63" s="26">
        <f t="shared" si="2"/>
        <v>100</v>
      </c>
      <c r="I63" s="19"/>
    </row>
    <row r="64" spans="1:9" s="3" customFormat="1" ht="13.5" x14ac:dyDescent="0.2">
      <c r="A64" s="19"/>
      <c r="B64" s="24" t="s">
        <v>41</v>
      </c>
      <c r="C64" s="19"/>
      <c r="D64" s="25">
        <v>1190.833623</v>
      </c>
      <c r="E64" s="25">
        <v>115.18395200000001</v>
      </c>
      <c r="F64" s="25">
        <v>115.18395200000001</v>
      </c>
      <c r="G64" s="26">
        <f t="shared" si="1"/>
        <v>9.6725478501206226</v>
      </c>
      <c r="H64" s="26">
        <f t="shared" si="2"/>
        <v>100</v>
      </c>
      <c r="I64" s="19"/>
    </row>
    <row r="65" spans="1:9" s="3" customFormat="1" ht="13.5" x14ac:dyDescent="0.2">
      <c r="A65" s="19"/>
      <c r="B65" s="24" t="s">
        <v>42</v>
      </c>
      <c r="C65" s="19"/>
      <c r="D65" s="25">
        <v>746.55677700000001</v>
      </c>
      <c r="E65" s="25">
        <v>1525.3454483300004</v>
      </c>
      <c r="F65" s="25">
        <v>1523.7634822200002</v>
      </c>
      <c r="G65" s="26">
        <f t="shared" si="1"/>
        <v>204.10550532314039</v>
      </c>
      <c r="H65" s="26">
        <f t="shared" si="2"/>
        <v>99.896288010579354</v>
      </c>
      <c r="I65" s="19"/>
    </row>
    <row r="66" spans="1:9" s="3" customFormat="1" ht="13.5" x14ac:dyDescent="0.2">
      <c r="A66" s="19"/>
      <c r="B66" s="24" t="s">
        <v>43</v>
      </c>
      <c r="C66" s="19"/>
      <c r="D66" s="25">
        <v>1938.1311350000001</v>
      </c>
      <c r="E66" s="25">
        <v>2018.9805557300003</v>
      </c>
      <c r="F66" s="25">
        <v>2010.4028879900004</v>
      </c>
      <c r="G66" s="26">
        <f t="shared" si="1"/>
        <v>103.728940301555</v>
      </c>
      <c r="H66" s="26">
        <f t="shared" si="2"/>
        <v>99.575148571111498</v>
      </c>
      <c r="I66" s="19"/>
    </row>
    <row r="67" spans="1:9" s="3" customFormat="1" ht="13.5" x14ac:dyDescent="0.2">
      <c r="A67" s="19"/>
      <c r="B67" s="24" t="s">
        <v>251</v>
      </c>
      <c r="C67" s="19"/>
      <c r="D67" s="25">
        <v>4743.3433409999998</v>
      </c>
      <c r="E67" s="25">
        <v>4157.5842540000003</v>
      </c>
      <c r="F67" s="25">
        <v>4157.5842537200006</v>
      </c>
      <c r="G67" s="26">
        <f t="shared" si="1"/>
        <v>87.650923722580274</v>
      </c>
      <c r="H67" s="26">
        <f t="shared" si="2"/>
        <v>99.99999999326532</v>
      </c>
      <c r="I67" s="19"/>
    </row>
    <row r="68" spans="1:9" s="3" customFormat="1" ht="13.5" x14ac:dyDescent="0.2">
      <c r="A68" s="19"/>
      <c r="B68" s="24" t="s">
        <v>44</v>
      </c>
      <c r="C68" s="19"/>
      <c r="D68" s="25">
        <v>6444.1276699999999</v>
      </c>
      <c r="E68" s="25">
        <v>5167.2529221999976</v>
      </c>
      <c r="F68" s="25">
        <v>5166.806049249999</v>
      </c>
      <c r="G68" s="26">
        <f t="shared" si="1"/>
        <v>80.17851777368648</v>
      </c>
      <c r="H68" s="26">
        <f t="shared" si="2"/>
        <v>99.991351827426939</v>
      </c>
      <c r="I68" s="19"/>
    </row>
    <row r="69" spans="1:9" s="3" customFormat="1" ht="13.5" x14ac:dyDescent="0.2">
      <c r="A69" s="19"/>
      <c r="B69" s="24" t="s">
        <v>45</v>
      </c>
      <c r="C69" s="19"/>
      <c r="D69" s="25">
        <v>13654.183338999999</v>
      </c>
      <c r="E69" s="25">
        <v>8661.7830737699987</v>
      </c>
      <c r="F69" s="25">
        <v>8651.3785231999991</v>
      </c>
      <c r="G69" s="26">
        <f t="shared" si="1"/>
        <v>63.360644195316674</v>
      </c>
      <c r="H69" s="26">
        <f t="shared" si="2"/>
        <v>99.879879806716616</v>
      </c>
      <c r="I69" s="19"/>
    </row>
    <row r="70" spans="1:9" s="3" customFormat="1" ht="13.5" x14ac:dyDescent="0.2">
      <c r="A70" s="19"/>
      <c r="B70" s="24" t="s">
        <v>46</v>
      </c>
      <c r="C70" s="19"/>
      <c r="D70" s="25">
        <v>21500.242416000001</v>
      </c>
      <c r="E70" s="25">
        <v>20735.021081580002</v>
      </c>
      <c r="F70" s="25">
        <v>20702.056962550003</v>
      </c>
      <c r="G70" s="26">
        <f t="shared" si="1"/>
        <v>96.287551377299792</v>
      </c>
      <c r="H70" s="26">
        <f t="shared" si="2"/>
        <v>99.84102201343174</v>
      </c>
      <c r="I70" s="19"/>
    </row>
    <row r="71" spans="1:9" s="3" customFormat="1" ht="13.5" x14ac:dyDescent="0.2">
      <c r="A71" s="19"/>
      <c r="B71" s="24" t="s">
        <v>47</v>
      </c>
      <c r="C71" s="19"/>
      <c r="D71" s="25">
        <v>6951.6825930000005</v>
      </c>
      <c r="E71" s="25">
        <v>3959.4131368399994</v>
      </c>
      <c r="F71" s="25">
        <v>3950.8554892399989</v>
      </c>
      <c r="G71" s="26">
        <f t="shared" si="1"/>
        <v>56.833082298928815</v>
      </c>
      <c r="H71" s="26">
        <f t="shared" si="2"/>
        <v>99.783865757266483</v>
      </c>
      <c r="I71" s="19"/>
    </row>
    <row r="72" spans="1:9" s="3" customFormat="1" ht="13.5" x14ac:dyDescent="0.2">
      <c r="A72" s="19"/>
      <c r="B72" s="24" t="s">
        <v>48</v>
      </c>
      <c r="C72" s="19"/>
      <c r="D72" s="25">
        <v>2410.2017000000001</v>
      </c>
      <c r="E72" s="25">
        <v>1903.1339788999999</v>
      </c>
      <c r="F72" s="25">
        <v>1902.7511493500001</v>
      </c>
      <c r="G72" s="26">
        <f t="shared" si="1"/>
        <v>78.945722648440579</v>
      </c>
      <c r="H72" s="26">
        <f t="shared" si="2"/>
        <v>99.979884256481981</v>
      </c>
      <c r="I72" s="19"/>
    </row>
    <row r="73" spans="1:9" s="3" customFormat="1" ht="13.5" x14ac:dyDescent="0.2">
      <c r="A73" s="19"/>
      <c r="B73" s="24" t="s">
        <v>49</v>
      </c>
      <c r="C73" s="19"/>
      <c r="D73" s="25">
        <v>12007.125598000001</v>
      </c>
      <c r="E73" s="25">
        <v>15263.134394150002</v>
      </c>
      <c r="F73" s="25">
        <v>12883.113547289999</v>
      </c>
      <c r="G73" s="26">
        <f t="shared" si="1"/>
        <v>107.29556747066849</v>
      </c>
      <c r="H73" s="26">
        <f t="shared" si="2"/>
        <v>84.406735959999097</v>
      </c>
      <c r="I73" s="19"/>
    </row>
    <row r="74" spans="1:9" s="3" customFormat="1" ht="13.5" x14ac:dyDescent="0.2">
      <c r="A74" s="19"/>
      <c r="B74" s="24" t="s">
        <v>50</v>
      </c>
      <c r="C74" s="19"/>
      <c r="D74" s="25">
        <v>2064.6260000000002</v>
      </c>
      <c r="E74" s="25">
        <v>2328.4302258800003</v>
      </c>
      <c r="F74" s="25">
        <v>2128.4302258800003</v>
      </c>
      <c r="G74" s="26">
        <f t="shared" si="1"/>
        <v>103.09035272635334</v>
      </c>
      <c r="H74" s="26">
        <f t="shared" si="2"/>
        <v>91.410522085779377</v>
      </c>
      <c r="I74" s="19"/>
    </row>
    <row r="75" spans="1:9" s="3" customFormat="1" ht="13.5" x14ac:dyDescent="0.2">
      <c r="A75" s="19"/>
      <c r="B75" s="24" t="s">
        <v>51</v>
      </c>
      <c r="C75" s="19"/>
      <c r="D75" s="25">
        <v>3715.095679</v>
      </c>
      <c r="E75" s="25">
        <v>3758.1629514399997</v>
      </c>
      <c r="F75" s="25">
        <v>3711.4966602200002</v>
      </c>
      <c r="G75" s="26">
        <f t="shared" si="1"/>
        <v>99.903124465936543</v>
      </c>
      <c r="H75" s="26">
        <f t="shared" si="2"/>
        <v>98.758268552402214</v>
      </c>
      <c r="I75" s="19"/>
    </row>
    <row r="76" spans="1:9" s="3" customFormat="1" ht="13.5" x14ac:dyDescent="0.2">
      <c r="A76" s="19"/>
      <c r="B76" s="24" t="s">
        <v>52</v>
      </c>
      <c r="C76" s="19"/>
      <c r="D76" s="25">
        <v>1927.2631309999999</v>
      </c>
      <c r="E76" s="25">
        <v>1080.6402245499999</v>
      </c>
      <c r="F76" s="25">
        <v>1045.99484955</v>
      </c>
      <c r="G76" s="26">
        <f t="shared" si="1"/>
        <v>54.273587904276674</v>
      </c>
      <c r="H76" s="26">
        <f t="shared" si="2"/>
        <v>96.793995428550062</v>
      </c>
      <c r="I76" s="19"/>
    </row>
    <row r="77" spans="1:9" s="3" customFormat="1" ht="13.5" x14ac:dyDescent="0.2">
      <c r="A77" s="20" t="s">
        <v>219</v>
      </c>
      <c r="B77" s="20"/>
      <c r="C77" s="21"/>
      <c r="D77" s="22">
        <f>+D78+D84+D88+D90+D92+D98</f>
        <v>92388.483173999994</v>
      </c>
      <c r="E77" s="22">
        <f>+E78+E84+E88+E90+E92+E98</f>
        <v>66826.854436859998</v>
      </c>
      <c r="F77" s="22">
        <f t="shared" ref="F77" si="8">+F78+F84+F88+F90+F92+F98</f>
        <v>64871.749509280002</v>
      </c>
      <c r="G77" s="23">
        <f t="shared" ref="G77:G140" si="9">+IF(F77=0,"0.0",(IF(D77=0,"n.a.",(F77/D77)*100)))</f>
        <v>70.216272938590947</v>
      </c>
      <c r="H77" s="23">
        <f t="shared" ref="H77:H140" si="10">+IF(E77=0,"0.0",(IF(F77=0,"n.a.",(F77/E77)*100)))</f>
        <v>97.074372355162637</v>
      </c>
      <c r="I77" s="19"/>
    </row>
    <row r="78" spans="1:9" s="3" customFormat="1" ht="13.5" x14ac:dyDescent="0.2">
      <c r="A78" s="19"/>
      <c r="B78" s="9" t="s">
        <v>220</v>
      </c>
      <c r="C78" s="19"/>
      <c r="D78" s="15">
        <f>+SUM(D79:D83)</f>
        <v>32831.009590999995</v>
      </c>
      <c r="E78" s="15">
        <f>+SUM(E79:E83)</f>
        <v>23263.879327079998</v>
      </c>
      <c r="F78" s="15">
        <f t="shared" ref="F78" si="11">+SUM(F79:F83)</f>
        <v>22379.377779699993</v>
      </c>
      <c r="G78" s="27">
        <f t="shared" si="9"/>
        <v>68.165365788309103</v>
      </c>
      <c r="H78" s="27">
        <f t="shared" si="10"/>
        <v>96.197961935134288</v>
      </c>
      <c r="I78" s="19"/>
    </row>
    <row r="79" spans="1:9" s="3" customFormat="1" ht="13.5" x14ac:dyDescent="0.2">
      <c r="A79" s="24"/>
      <c r="B79" s="19"/>
      <c r="C79" s="24" t="s">
        <v>252</v>
      </c>
      <c r="D79" s="25">
        <v>56.713273999999998</v>
      </c>
      <c r="E79" s="25">
        <v>52.158993330000001</v>
      </c>
      <c r="F79" s="25">
        <v>52.158993330000008</v>
      </c>
      <c r="G79" s="26">
        <f t="shared" si="9"/>
        <v>91.969638942022655</v>
      </c>
      <c r="H79" s="26">
        <f t="shared" si="10"/>
        <v>100.00000000000003</v>
      </c>
      <c r="I79" s="19"/>
    </row>
    <row r="80" spans="1:9" s="3" customFormat="1" ht="13.5" x14ac:dyDescent="0.2">
      <c r="A80" s="19"/>
      <c r="B80" s="19"/>
      <c r="C80" s="24" t="s">
        <v>53</v>
      </c>
      <c r="D80" s="25">
        <v>5082.0035719999996</v>
      </c>
      <c r="E80" s="25">
        <v>5293.9424606500006</v>
      </c>
      <c r="F80" s="25">
        <v>5068.1683907300021</v>
      </c>
      <c r="G80" s="26">
        <f t="shared" si="9"/>
        <v>99.727761284029299</v>
      </c>
      <c r="H80" s="26">
        <f t="shared" si="10"/>
        <v>95.735237555032327</v>
      </c>
      <c r="I80" s="19"/>
    </row>
    <row r="81" spans="1:9" s="3" customFormat="1" ht="13.5" x14ac:dyDescent="0.2">
      <c r="A81" s="19"/>
      <c r="B81" s="19"/>
      <c r="C81" s="24" t="s">
        <v>253</v>
      </c>
      <c r="D81" s="25">
        <v>1543.6478</v>
      </c>
      <c r="E81" s="25">
        <v>2369.5819930400025</v>
      </c>
      <c r="F81" s="25">
        <v>2361.5273176400024</v>
      </c>
      <c r="G81" s="26">
        <f t="shared" si="9"/>
        <v>152.98355736587078</v>
      </c>
      <c r="H81" s="26">
        <f t="shared" si="10"/>
        <v>99.660080325405133</v>
      </c>
      <c r="I81" s="19"/>
    </row>
    <row r="82" spans="1:9" s="3" customFormat="1" ht="13.5" x14ac:dyDescent="0.2">
      <c r="A82" s="19"/>
      <c r="B82" s="19"/>
      <c r="C82" s="24" t="s">
        <v>54</v>
      </c>
      <c r="D82" s="25">
        <v>24748.644945</v>
      </c>
      <c r="E82" s="25">
        <v>14541.982087189996</v>
      </c>
      <c r="F82" s="25">
        <v>13899.643850399987</v>
      </c>
      <c r="G82" s="26">
        <f t="shared" si="9"/>
        <v>56.163252094366278</v>
      </c>
      <c r="H82" s="26">
        <f t="shared" si="10"/>
        <v>95.582870114000187</v>
      </c>
      <c r="I82" s="19"/>
    </row>
    <row r="83" spans="1:9" s="3" customFormat="1" ht="13.5" x14ac:dyDescent="0.2">
      <c r="A83" s="19"/>
      <c r="B83" s="19"/>
      <c r="C83" s="24" t="s">
        <v>55</v>
      </c>
      <c r="D83" s="25">
        <v>1400</v>
      </c>
      <c r="E83" s="25">
        <v>1006.2137928700005</v>
      </c>
      <c r="F83" s="25">
        <v>997.87922760000038</v>
      </c>
      <c r="G83" s="26">
        <f t="shared" si="9"/>
        <v>71.277087685714307</v>
      </c>
      <c r="H83" s="26">
        <f t="shared" si="10"/>
        <v>99.171690417179875</v>
      </c>
      <c r="I83" s="19"/>
    </row>
    <row r="84" spans="1:9" s="3" customFormat="1" ht="13.5" x14ac:dyDescent="0.2">
      <c r="A84" s="19"/>
      <c r="B84" s="9" t="s">
        <v>221</v>
      </c>
      <c r="C84" s="19"/>
      <c r="D84" s="15">
        <f>+SUM(D85:D87)</f>
        <v>17865.736811999999</v>
      </c>
      <c r="E84" s="15">
        <f>+SUM(E85:E87)</f>
        <v>12670.827116380005</v>
      </c>
      <c r="F84" s="15">
        <f t="shared" ref="F84" si="12">+SUM(F85:F87)</f>
        <v>12163.099185780009</v>
      </c>
      <c r="G84" s="27">
        <f t="shared" si="9"/>
        <v>68.080590874988928</v>
      </c>
      <c r="H84" s="27">
        <f t="shared" si="10"/>
        <v>95.992937746395114</v>
      </c>
      <c r="I84" s="19"/>
    </row>
    <row r="85" spans="1:9" s="3" customFormat="1" ht="13.5" x14ac:dyDescent="0.2">
      <c r="A85" s="19"/>
      <c r="B85" s="19"/>
      <c r="C85" s="24" t="s">
        <v>254</v>
      </c>
      <c r="D85" s="25">
        <v>13331.305795</v>
      </c>
      <c r="E85" s="25">
        <v>7764.089098460001</v>
      </c>
      <c r="F85" s="25">
        <v>7335.6702376700068</v>
      </c>
      <c r="G85" s="26">
        <f t="shared" si="9"/>
        <v>55.025894315778892</v>
      </c>
      <c r="H85" s="26">
        <f t="shared" si="10"/>
        <v>94.48204605386394</v>
      </c>
      <c r="I85" s="19"/>
    </row>
    <row r="86" spans="1:9" s="3" customFormat="1" ht="13.5" x14ac:dyDescent="0.2">
      <c r="A86" s="19"/>
      <c r="B86" s="19"/>
      <c r="C86" s="24" t="s">
        <v>56</v>
      </c>
      <c r="D86" s="25">
        <v>4228.8403969999999</v>
      </c>
      <c r="E86" s="25">
        <v>4542.0800622100051</v>
      </c>
      <c r="F86" s="25">
        <v>4464.058710080003</v>
      </c>
      <c r="G86" s="26">
        <f t="shared" si="9"/>
        <v>105.56224144204805</v>
      </c>
      <c r="H86" s="26">
        <f t="shared" si="10"/>
        <v>98.282255022778259</v>
      </c>
      <c r="I86" s="19"/>
    </row>
    <row r="87" spans="1:9" s="3" customFormat="1" ht="13.5" x14ac:dyDescent="0.2">
      <c r="A87" s="19"/>
      <c r="B87" s="19"/>
      <c r="C87" s="24" t="s">
        <v>255</v>
      </c>
      <c r="D87" s="25">
        <v>305.59062</v>
      </c>
      <c r="E87" s="25">
        <v>364.65795570999995</v>
      </c>
      <c r="F87" s="25">
        <v>363.37023803000005</v>
      </c>
      <c r="G87" s="26">
        <f t="shared" si="9"/>
        <v>118.90752341482211</v>
      </c>
      <c r="H87" s="26">
        <f t="shared" si="10"/>
        <v>99.646869714526673</v>
      </c>
      <c r="I87" s="19"/>
    </row>
    <row r="88" spans="1:9" s="3" customFormat="1" ht="13.5" x14ac:dyDescent="0.2">
      <c r="A88" s="19"/>
      <c r="B88" s="9" t="s">
        <v>57</v>
      </c>
      <c r="C88" s="19"/>
      <c r="D88" s="15">
        <f>+D89</f>
        <v>1860.683006</v>
      </c>
      <c r="E88" s="15">
        <f>+E89</f>
        <v>1930.3455237799994</v>
      </c>
      <c r="F88" s="15">
        <f t="shared" ref="F88" si="13">+F89</f>
        <v>1926.76340663</v>
      </c>
      <c r="G88" s="27">
        <f t="shared" si="9"/>
        <v>103.55140560841991</v>
      </c>
      <c r="H88" s="27">
        <f t="shared" si="10"/>
        <v>99.814431297098309</v>
      </c>
      <c r="I88" s="19"/>
    </row>
    <row r="89" spans="1:9" s="3" customFormat="1" ht="13.5" x14ac:dyDescent="0.2">
      <c r="A89" s="19"/>
      <c r="B89" s="19"/>
      <c r="C89" s="24" t="s">
        <v>57</v>
      </c>
      <c r="D89" s="25">
        <v>1860.683006</v>
      </c>
      <c r="E89" s="25">
        <v>1930.3455237799994</v>
      </c>
      <c r="F89" s="25">
        <v>1926.76340663</v>
      </c>
      <c r="G89" s="26">
        <f t="shared" si="9"/>
        <v>103.55140560841991</v>
      </c>
      <c r="H89" s="26">
        <f t="shared" si="10"/>
        <v>99.814431297098309</v>
      </c>
      <c r="I89" s="19"/>
    </row>
    <row r="90" spans="1:9" s="3" customFormat="1" ht="13.5" x14ac:dyDescent="0.2">
      <c r="A90" s="19"/>
      <c r="B90" s="9" t="s">
        <v>222</v>
      </c>
      <c r="C90" s="19"/>
      <c r="D90" s="15">
        <f>+D91</f>
        <v>11872.27601</v>
      </c>
      <c r="E90" s="15">
        <f>+E91</f>
        <v>10019.409926759996</v>
      </c>
      <c r="F90" s="15">
        <f t="shared" ref="F90" si="14">+F91</f>
        <v>9735.5376889299951</v>
      </c>
      <c r="G90" s="27">
        <f t="shared" si="9"/>
        <v>82.002285667295524</v>
      </c>
      <c r="H90" s="27">
        <f t="shared" si="10"/>
        <v>97.166776887011778</v>
      </c>
      <c r="I90" s="19"/>
    </row>
    <row r="91" spans="1:9" s="3" customFormat="1" ht="13.5" x14ac:dyDescent="0.2">
      <c r="A91" s="19"/>
      <c r="B91" s="19"/>
      <c r="C91" s="24" t="s">
        <v>58</v>
      </c>
      <c r="D91" s="25">
        <v>11872.27601</v>
      </c>
      <c r="E91" s="25">
        <v>10019.409926759996</v>
      </c>
      <c r="F91" s="25">
        <v>9735.5376889299951</v>
      </c>
      <c r="G91" s="26">
        <f t="shared" si="9"/>
        <v>82.002285667295524</v>
      </c>
      <c r="H91" s="26">
        <f t="shared" si="10"/>
        <v>97.166776887011778</v>
      </c>
      <c r="I91" s="19"/>
    </row>
    <row r="92" spans="1:9" s="3" customFormat="1" ht="13.5" x14ac:dyDescent="0.2">
      <c r="A92" s="19"/>
      <c r="B92" s="9" t="s">
        <v>223</v>
      </c>
      <c r="C92" s="19"/>
      <c r="D92" s="15">
        <f>+SUM(D93:D97)</f>
        <v>24833.167255</v>
      </c>
      <c r="E92" s="15">
        <f>+SUM(E93:E97)</f>
        <v>16158.008508270002</v>
      </c>
      <c r="F92" s="15">
        <f t="shared" ref="F92" si="15">+SUM(F93:F97)</f>
        <v>15888.761247000004</v>
      </c>
      <c r="G92" s="27">
        <f t="shared" si="9"/>
        <v>63.98201680778719</v>
      </c>
      <c r="H92" s="27">
        <f t="shared" si="10"/>
        <v>98.33366060469524</v>
      </c>
      <c r="I92" s="19"/>
    </row>
    <row r="93" spans="1:9" s="3" customFormat="1" ht="13.5" x14ac:dyDescent="0.2">
      <c r="A93" s="19"/>
      <c r="B93" s="19"/>
      <c r="C93" s="24" t="s">
        <v>59</v>
      </c>
      <c r="D93" s="25">
        <v>2423.3872200000001</v>
      </c>
      <c r="E93" s="25">
        <v>2487.2093643300004</v>
      </c>
      <c r="F93" s="25">
        <v>2486.6917677500005</v>
      </c>
      <c r="G93" s="26">
        <f t="shared" si="9"/>
        <v>102.61223411708842</v>
      </c>
      <c r="H93" s="26">
        <f t="shared" si="10"/>
        <v>99.97918966583903</v>
      </c>
      <c r="I93" s="19"/>
    </row>
    <row r="94" spans="1:9" s="3" customFormat="1" ht="13.5" x14ac:dyDescent="0.2">
      <c r="A94" s="19"/>
      <c r="B94" s="19"/>
      <c r="C94" s="24" t="s">
        <v>60</v>
      </c>
      <c r="D94" s="25">
        <v>2177.5437120000001</v>
      </c>
      <c r="E94" s="25">
        <v>1585.1124873700032</v>
      </c>
      <c r="F94" s="25">
        <v>1455.3544817100017</v>
      </c>
      <c r="G94" s="26">
        <f t="shared" si="9"/>
        <v>66.834685048563642</v>
      </c>
      <c r="H94" s="26">
        <f t="shared" si="10"/>
        <v>91.813956000353372</v>
      </c>
      <c r="I94" s="19"/>
    </row>
    <row r="95" spans="1:9" s="3" customFormat="1" ht="13.5" x14ac:dyDescent="0.2">
      <c r="A95" s="19"/>
      <c r="B95" s="19"/>
      <c r="C95" s="24" t="s">
        <v>61</v>
      </c>
      <c r="D95" s="25">
        <v>2300.2441840000001</v>
      </c>
      <c r="E95" s="25">
        <v>2143.7083011900004</v>
      </c>
      <c r="F95" s="25">
        <v>2135.2822746100005</v>
      </c>
      <c r="G95" s="26">
        <f t="shared" si="9"/>
        <v>92.828504445856709</v>
      </c>
      <c r="H95" s="26">
        <f t="shared" si="10"/>
        <v>99.606941551920912</v>
      </c>
      <c r="I95" s="19"/>
    </row>
    <row r="96" spans="1:9" s="3" customFormat="1" ht="13.5" x14ac:dyDescent="0.2">
      <c r="A96" s="19"/>
      <c r="B96" s="19"/>
      <c r="C96" s="24" t="s">
        <v>63</v>
      </c>
      <c r="D96" s="25">
        <v>222.500001</v>
      </c>
      <c r="E96" s="25">
        <v>119.24314156999998</v>
      </c>
      <c r="F96" s="25">
        <v>119.24308291999999</v>
      </c>
      <c r="G96" s="26">
        <f t="shared" si="9"/>
        <v>53.592396577112822</v>
      </c>
      <c r="H96" s="26">
        <f t="shared" si="10"/>
        <v>99.999950814781286</v>
      </c>
      <c r="I96" s="19"/>
    </row>
    <row r="97" spans="1:9" s="3" customFormat="1" ht="13.5" x14ac:dyDescent="0.2">
      <c r="A97" s="19"/>
      <c r="B97" s="19"/>
      <c r="C97" s="24" t="s">
        <v>256</v>
      </c>
      <c r="D97" s="25">
        <v>17709.492138000001</v>
      </c>
      <c r="E97" s="25">
        <v>9822.7352138099995</v>
      </c>
      <c r="F97" s="25">
        <v>9692.1896400100013</v>
      </c>
      <c r="G97" s="26">
        <f t="shared" si="9"/>
        <v>54.728783662932166</v>
      </c>
      <c r="H97" s="26">
        <f t="shared" si="10"/>
        <v>98.67098551514998</v>
      </c>
      <c r="I97" s="19"/>
    </row>
    <row r="98" spans="1:9" s="3" customFormat="1" ht="13.5" x14ac:dyDescent="0.2">
      <c r="A98" s="19"/>
      <c r="B98" s="9" t="s">
        <v>64</v>
      </c>
      <c r="C98" s="19"/>
      <c r="D98" s="15">
        <f>+D99</f>
        <v>3125.6104999999998</v>
      </c>
      <c r="E98" s="15">
        <f>+E99</f>
        <v>2784.3840345900003</v>
      </c>
      <c r="F98" s="15">
        <f t="shared" ref="F98" si="16">+F99</f>
        <v>2778.2102012400001</v>
      </c>
      <c r="G98" s="27">
        <f t="shared" si="9"/>
        <v>88.88536179539966</v>
      </c>
      <c r="H98" s="27">
        <f t="shared" si="10"/>
        <v>99.778269330907534</v>
      </c>
      <c r="I98" s="19"/>
    </row>
    <row r="99" spans="1:9" s="3" customFormat="1" ht="13.5" x14ac:dyDescent="0.2">
      <c r="A99" s="19"/>
      <c r="B99" s="19"/>
      <c r="C99" s="24" t="s">
        <v>64</v>
      </c>
      <c r="D99" s="25">
        <v>3125.6104999999998</v>
      </c>
      <c r="E99" s="25">
        <v>2784.3840345900003</v>
      </c>
      <c r="F99" s="25">
        <v>2778.2102012400001</v>
      </c>
      <c r="G99" s="26">
        <f t="shared" si="9"/>
        <v>88.88536179539966</v>
      </c>
      <c r="H99" s="26">
        <f t="shared" si="10"/>
        <v>99.778269330907534</v>
      </c>
      <c r="I99" s="19"/>
    </row>
    <row r="100" spans="1:9" s="3" customFormat="1" ht="13.5" x14ac:dyDescent="0.2">
      <c r="A100" s="20" t="s">
        <v>65</v>
      </c>
      <c r="B100" s="20"/>
      <c r="C100" s="21"/>
      <c r="D100" s="22">
        <f>+SUM(D101:D116)</f>
        <v>17044.431724999999</v>
      </c>
      <c r="E100" s="22">
        <f>+SUM(E101:E116)</f>
        <v>14727.8111118</v>
      </c>
      <c r="F100" s="22">
        <f t="shared" ref="F100" si="17">+SUM(F101:F116)</f>
        <v>14474.784980790002</v>
      </c>
      <c r="G100" s="23">
        <f t="shared" si="9"/>
        <v>84.923834448285206</v>
      </c>
      <c r="H100" s="23">
        <f t="shared" si="10"/>
        <v>98.281984138109493</v>
      </c>
      <c r="I100" s="19"/>
    </row>
    <row r="101" spans="1:9" s="3" customFormat="1" ht="13.5" x14ac:dyDescent="0.2">
      <c r="A101" s="19"/>
      <c r="B101" s="24" t="s">
        <v>66</v>
      </c>
      <c r="C101" s="19"/>
      <c r="D101" s="25">
        <v>368.15107699999999</v>
      </c>
      <c r="E101" s="25">
        <v>423.60841891000007</v>
      </c>
      <c r="F101" s="25">
        <v>402.76385464000009</v>
      </c>
      <c r="G101" s="26">
        <f t="shared" si="9"/>
        <v>109.40178633240834</v>
      </c>
      <c r="H101" s="26">
        <f t="shared" si="10"/>
        <v>95.079284702689392</v>
      </c>
      <c r="I101" s="19"/>
    </row>
    <row r="102" spans="1:9" s="3" customFormat="1" ht="13.5" x14ac:dyDescent="0.2">
      <c r="A102" s="19"/>
      <c r="B102" s="24" t="s">
        <v>67</v>
      </c>
      <c r="C102" s="19"/>
      <c r="D102" s="25">
        <v>315.70864699999998</v>
      </c>
      <c r="E102" s="25">
        <v>341.36428481000024</v>
      </c>
      <c r="F102" s="25">
        <v>324.09617253000033</v>
      </c>
      <c r="G102" s="26">
        <f t="shared" si="9"/>
        <v>102.65672974424433</v>
      </c>
      <c r="H102" s="26">
        <f t="shared" si="10"/>
        <v>94.941441431223197</v>
      </c>
      <c r="I102" s="19"/>
    </row>
    <row r="103" spans="1:9" s="3" customFormat="1" ht="13.5" x14ac:dyDescent="0.2">
      <c r="A103" s="19"/>
      <c r="B103" s="24" t="s">
        <v>257</v>
      </c>
      <c r="C103" s="19"/>
      <c r="D103" s="25">
        <v>418.67463600000002</v>
      </c>
      <c r="E103" s="25">
        <v>440.35784847999986</v>
      </c>
      <c r="F103" s="25">
        <v>405.19452974000041</v>
      </c>
      <c r="G103" s="26">
        <f t="shared" si="9"/>
        <v>96.780290683766282</v>
      </c>
      <c r="H103" s="26">
        <f t="shared" si="10"/>
        <v>92.014830924128177</v>
      </c>
      <c r="I103" s="19"/>
    </row>
    <row r="104" spans="1:9" s="3" customFormat="1" ht="13.5" x14ac:dyDescent="0.2">
      <c r="A104" s="19"/>
      <c r="B104" s="24" t="s">
        <v>258</v>
      </c>
      <c r="C104" s="19"/>
      <c r="D104" s="25">
        <v>1072.9176669999999</v>
      </c>
      <c r="E104" s="25">
        <v>1343.4126888199996</v>
      </c>
      <c r="F104" s="25">
        <v>1327.2274511099997</v>
      </c>
      <c r="G104" s="26">
        <f t="shared" si="9"/>
        <v>123.70263739072161</v>
      </c>
      <c r="H104" s="26">
        <f t="shared" si="10"/>
        <v>98.795214765745854</v>
      </c>
      <c r="I104" s="19"/>
    </row>
    <row r="105" spans="1:9" s="3" customFormat="1" ht="13.5" x14ac:dyDescent="0.2">
      <c r="A105" s="19"/>
      <c r="B105" s="24" t="s">
        <v>68</v>
      </c>
      <c r="C105" s="19"/>
      <c r="D105" s="25">
        <v>73.786333999999997</v>
      </c>
      <c r="E105" s="25">
        <v>66.539826079999997</v>
      </c>
      <c r="F105" s="25">
        <v>61.294760559999993</v>
      </c>
      <c r="G105" s="26">
        <f t="shared" si="9"/>
        <v>83.070613807700482</v>
      </c>
      <c r="H105" s="26">
        <f t="shared" si="10"/>
        <v>92.11740422390956</v>
      </c>
      <c r="I105" s="19"/>
    </row>
    <row r="106" spans="1:9" s="3" customFormat="1" ht="13.5" x14ac:dyDescent="0.2">
      <c r="A106" s="19"/>
      <c r="B106" s="24" t="s">
        <v>69</v>
      </c>
      <c r="C106" s="19"/>
      <c r="D106" s="25">
        <v>564.75083299999994</v>
      </c>
      <c r="E106" s="25">
        <v>509.19744820000011</v>
      </c>
      <c r="F106" s="25">
        <v>474.0799732400003</v>
      </c>
      <c r="G106" s="26">
        <f t="shared" si="9"/>
        <v>83.944979898772516</v>
      </c>
      <c r="H106" s="26">
        <f t="shared" si="10"/>
        <v>93.103367842054368</v>
      </c>
      <c r="I106" s="19"/>
    </row>
    <row r="107" spans="1:9" s="3" customFormat="1" ht="13.5" x14ac:dyDescent="0.2">
      <c r="A107" s="19"/>
      <c r="B107" s="24" t="s">
        <v>70</v>
      </c>
      <c r="C107" s="19"/>
      <c r="D107" s="25">
        <v>595.296471</v>
      </c>
      <c r="E107" s="25">
        <v>630.97973050999997</v>
      </c>
      <c r="F107" s="25">
        <v>596.23243969999987</v>
      </c>
      <c r="G107" s="26">
        <f t="shared" si="9"/>
        <v>100.15722732211525</v>
      </c>
      <c r="H107" s="26">
        <f t="shared" si="10"/>
        <v>94.49312091500704</v>
      </c>
      <c r="I107" s="19"/>
    </row>
    <row r="108" spans="1:9" s="3" customFormat="1" ht="13.5" x14ac:dyDescent="0.2">
      <c r="A108" s="19"/>
      <c r="B108" s="24" t="s">
        <v>71</v>
      </c>
      <c r="C108" s="19"/>
      <c r="D108" s="25">
        <v>656.16875700000003</v>
      </c>
      <c r="E108" s="25">
        <v>669.91634068999974</v>
      </c>
      <c r="F108" s="25">
        <v>640.45351237</v>
      </c>
      <c r="G108" s="26">
        <f t="shared" si="9"/>
        <v>97.604999558063383</v>
      </c>
      <c r="H108" s="26">
        <f t="shared" si="10"/>
        <v>95.602013784340045</v>
      </c>
      <c r="I108" s="19"/>
    </row>
    <row r="109" spans="1:9" s="3" customFormat="1" ht="13.5" x14ac:dyDescent="0.2">
      <c r="A109" s="19"/>
      <c r="B109" s="24" t="s">
        <v>72</v>
      </c>
      <c r="C109" s="19"/>
      <c r="D109" s="25">
        <v>73.283593999999994</v>
      </c>
      <c r="E109" s="25">
        <v>76.713026929999984</v>
      </c>
      <c r="F109" s="25">
        <v>74.031939400000013</v>
      </c>
      <c r="G109" s="26">
        <f t="shared" si="9"/>
        <v>101.02116361814899</v>
      </c>
      <c r="H109" s="26">
        <f t="shared" si="10"/>
        <v>96.505042706180205</v>
      </c>
      <c r="I109" s="19"/>
    </row>
    <row r="110" spans="1:9" s="3" customFormat="1" ht="13.5" x14ac:dyDescent="0.2">
      <c r="A110" s="19"/>
      <c r="B110" s="24" t="s">
        <v>73</v>
      </c>
      <c r="C110" s="19"/>
      <c r="D110" s="25">
        <v>205.16002</v>
      </c>
      <c r="E110" s="25">
        <v>144.57812407</v>
      </c>
      <c r="F110" s="25">
        <v>144.57812407000003</v>
      </c>
      <c r="G110" s="26">
        <f t="shared" si="9"/>
        <v>70.470905622840178</v>
      </c>
      <c r="H110" s="26">
        <f t="shared" si="10"/>
        <v>100.00000000000003</v>
      </c>
      <c r="I110" s="19"/>
    </row>
    <row r="111" spans="1:9" s="3" customFormat="1" ht="13.5" x14ac:dyDescent="0.2">
      <c r="A111" s="19"/>
      <c r="B111" s="24" t="s">
        <v>259</v>
      </c>
      <c r="C111" s="19"/>
      <c r="D111" s="25">
        <v>2432.7675009999998</v>
      </c>
      <c r="E111" s="25">
        <v>1426.3422924200001</v>
      </c>
      <c r="F111" s="25">
        <v>1422.2041999400003</v>
      </c>
      <c r="G111" s="26">
        <f t="shared" si="9"/>
        <v>58.460341950284885</v>
      </c>
      <c r="H111" s="26">
        <f t="shared" si="10"/>
        <v>99.709880825802415</v>
      </c>
      <c r="I111" s="19"/>
    </row>
    <row r="112" spans="1:9" s="3" customFormat="1" ht="13.5" x14ac:dyDescent="0.2">
      <c r="A112" s="19"/>
      <c r="B112" s="24" t="s">
        <v>74</v>
      </c>
      <c r="C112" s="19"/>
      <c r="D112" s="25">
        <v>8907.3862260000005</v>
      </c>
      <c r="E112" s="25">
        <v>7394.293561200001</v>
      </c>
      <c r="F112" s="25">
        <v>7361.5030059300007</v>
      </c>
      <c r="G112" s="26">
        <f t="shared" si="9"/>
        <v>82.64492881696674</v>
      </c>
      <c r="H112" s="26">
        <f t="shared" si="10"/>
        <v>99.55654242019736</v>
      </c>
      <c r="I112" s="19"/>
    </row>
    <row r="113" spans="1:9" s="3" customFormat="1" ht="13.5" x14ac:dyDescent="0.2">
      <c r="A113" s="19"/>
      <c r="B113" s="24" t="s">
        <v>75</v>
      </c>
      <c r="C113" s="19"/>
      <c r="D113" s="25">
        <v>119.284192</v>
      </c>
      <c r="E113" s="25">
        <v>78.971019439999992</v>
      </c>
      <c r="F113" s="25">
        <v>78.971019439999992</v>
      </c>
      <c r="G113" s="26">
        <f t="shared" si="9"/>
        <v>66.204094705189434</v>
      </c>
      <c r="H113" s="26">
        <f t="shared" si="10"/>
        <v>100</v>
      </c>
      <c r="I113" s="19"/>
    </row>
    <row r="114" spans="1:9" s="3" customFormat="1" ht="13.5" x14ac:dyDescent="0.2">
      <c r="A114" s="19"/>
      <c r="B114" s="24" t="s">
        <v>260</v>
      </c>
      <c r="C114" s="19"/>
      <c r="D114" s="25">
        <v>767.90179599999999</v>
      </c>
      <c r="E114" s="25">
        <v>760.15797090000001</v>
      </c>
      <c r="F114" s="25">
        <v>760.15656625000008</v>
      </c>
      <c r="G114" s="26">
        <f t="shared" si="9"/>
        <v>98.991377570628842</v>
      </c>
      <c r="H114" s="26">
        <f t="shared" si="10"/>
        <v>99.999815216040119</v>
      </c>
      <c r="I114" s="19"/>
    </row>
    <row r="115" spans="1:9" s="3" customFormat="1" ht="13.5" x14ac:dyDescent="0.2">
      <c r="A115" s="19"/>
      <c r="B115" s="24" t="s">
        <v>203</v>
      </c>
      <c r="C115" s="19"/>
      <c r="D115" s="25">
        <v>214.19465</v>
      </c>
      <c r="E115" s="25">
        <v>239.04477855000002</v>
      </c>
      <c r="F115" s="25">
        <v>239.04181368000002</v>
      </c>
      <c r="G115" s="26">
        <f t="shared" si="9"/>
        <v>111.60027277992239</v>
      </c>
      <c r="H115" s="26">
        <f t="shared" si="10"/>
        <v>99.99875970099913</v>
      </c>
      <c r="I115" s="19"/>
    </row>
    <row r="116" spans="1:9" s="3" customFormat="1" ht="13.5" x14ac:dyDescent="0.2">
      <c r="A116" s="19"/>
      <c r="B116" s="24" t="s">
        <v>76</v>
      </c>
      <c r="C116" s="19"/>
      <c r="D116" s="25">
        <v>258.999324</v>
      </c>
      <c r="E116" s="25">
        <v>182.33375178999998</v>
      </c>
      <c r="F116" s="25">
        <v>162.95561819</v>
      </c>
      <c r="G116" s="26">
        <f t="shared" si="9"/>
        <v>62.917391317206686</v>
      </c>
      <c r="H116" s="26">
        <f t="shared" si="10"/>
        <v>89.372163184401302</v>
      </c>
      <c r="I116" s="19"/>
    </row>
    <row r="117" spans="1:9" s="3" customFormat="1" ht="13.5" x14ac:dyDescent="0.2">
      <c r="A117" s="20" t="s">
        <v>224</v>
      </c>
      <c r="B117" s="20"/>
      <c r="C117" s="21"/>
      <c r="D117" s="22">
        <f>SUM(D118:D160)</f>
        <v>290132.44954599999</v>
      </c>
      <c r="E117" s="22">
        <f>SUM(E118:E160)</f>
        <v>311746.92518212995</v>
      </c>
      <c r="F117" s="22">
        <f t="shared" ref="F117" si="18">SUM(F118:F160)</f>
        <v>308394.48097590002</v>
      </c>
      <c r="G117" s="23">
        <f t="shared" si="9"/>
        <v>106.29437743295398</v>
      </c>
      <c r="H117" s="23">
        <f t="shared" si="10"/>
        <v>98.924626376259724</v>
      </c>
      <c r="I117" s="19"/>
    </row>
    <row r="118" spans="1:9" s="3" customFormat="1" ht="13.5" x14ac:dyDescent="0.2">
      <c r="A118" s="19"/>
      <c r="B118" s="24" t="s">
        <v>77</v>
      </c>
      <c r="C118" s="19"/>
      <c r="D118" s="25">
        <v>4477.6910909999997</v>
      </c>
      <c r="E118" s="25">
        <v>4644.0739105000011</v>
      </c>
      <c r="F118" s="25">
        <v>4644.0423918300012</v>
      </c>
      <c r="G118" s="26">
        <f t="shared" si="9"/>
        <v>103.71511337984798</v>
      </c>
      <c r="H118" s="26">
        <f t="shared" si="10"/>
        <v>99.999321314203698</v>
      </c>
      <c r="I118" s="19"/>
    </row>
    <row r="119" spans="1:9" s="3" customFormat="1" ht="13.5" x14ac:dyDescent="0.2">
      <c r="A119" s="19"/>
      <c r="B119" s="24" t="s">
        <v>78</v>
      </c>
      <c r="C119" s="19"/>
      <c r="D119" s="25">
        <v>2748.2896569999998</v>
      </c>
      <c r="E119" s="25">
        <v>2742.5223877400022</v>
      </c>
      <c r="F119" s="25">
        <v>2741.440394350002</v>
      </c>
      <c r="G119" s="26">
        <f t="shared" si="9"/>
        <v>99.750780903586616</v>
      </c>
      <c r="H119" s="26">
        <f t="shared" si="10"/>
        <v>99.960547509298848</v>
      </c>
      <c r="I119" s="19"/>
    </row>
    <row r="120" spans="1:9" s="3" customFormat="1" ht="13.5" x14ac:dyDescent="0.2">
      <c r="A120" s="19"/>
      <c r="B120" s="24" t="s">
        <v>79</v>
      </c>
      <c r="C120" s="19"/>
      <c r="D120" s="25">
        <v>353.66458899999998</v>
      </c>
      <c r="E120" s="25">
        <v>352.45123171000006</v>
      </c>
      <c r="F120" s="25">
        <v>351.96640143000002</v>
      </c>
      <c r="G120" s="26">
        <f t="shared" si="9"/>
        <v>99.519831042513573</v>
      </c>
      <c r="H120" s="26">
        <f t="shared" si="10"/>
        <v>99.862440463706776</v>
      </c>
      <c r="I120" s="19"/>
    </row>
    <row r="121" spans="1:9" s="3" customFormat="1" ht="13.5" x14ac:dyDescent="0.2">
      <c r="A121" s="19"/>
      <c r="B121" s="24" t="s">
        <v>80</v>
      </c>
      <c r="C121" s="19"/>
      <c r="D121" s="25">
        <v>2606.0364439999998</v>
      </c>
      <c r="E121" s="25">
        <v>2646.73353615</v>
      </c>
      <c r="F121" s="25">
        <v>2646.1570008800009</v>
      </c>
      <c r="G121" s="26">
        <f t="shared" si="9"/>
        <v>101.53952401442324</v>
      </c>
      <c r="H121" s="26">
        <f t="shared" si="10"/>
        <v>99.978217101868225</v>
      </c>
      <c r="I121" s="19"/>
    </row>
    <row r="122" spans="1:9" s="3" customFormat="1" ht="13.5" x14ac:dyDescent="0.2">
      <c r="A122" s="19"/>
      <c r="B122" s="24" t="s">
        <v>81</v>
      </c>
      <c r="C122" s="19"/>
      <c r="D122" s="25">
        <v>7994.3504940000003</v>
      </c>
      <c r="E122" s="25">
        <v>7706.9660342500038</v>
      </c>
      <c r="F122" s="25">
        <v>7706.603796260003</v>
      </c>
      <c r="G122" s="26">
        <f t="shared" si="9"/>
        <v>96.400624441523291</v>
      </c>
      <c r="H122" s="26">
        <f t="shared" si="10"/>
        <v>99.995299862638674</v>
      </c>
      <c r="I122" s="19"/>
    </row>
    <row r="123" spans="1:9" s="3" customFormat="1" ht="13.5" x14ac:dyDescent="0.2">
      <c r="A123" s="19"/>
      <c r="B123" s="24" t="s">
        <v>82</v>
      </c>
      <c r="C123" s="19"/>
      <c r="D123" s="25">
        <v>26847.695829</v>
      </c>
      <c r="E123" s="25">
        <v>30913.741643879977</v>
      </c>
      <c r="F123" s="25">
        <v>30898.568018029975</v>
      </c>
      <c r="G123" s="26">
        <f t="shared" si="9"/>
        <v>115.0883420865278</v>
      </c>
      <c r="H123" s="26">
        <f t="shared" si="10"/>
        <v>99.950916242929125</v>
      </c>
      <c r="I123" s="19"/>
    </row>
    <row r="124" spans="1:9" s="3" customFormat="1" ht="13.5" x14ac:dyDescent="0.2">
      <c r="A124" s="19"/>
      <c r="B124" s="24" t="s">
        <v>83</v>
      </c>
      <c r="C124" s="19"/>
      <c r="D124" s="25">
        <v>42663.81409</v>
      </c>
      <c r="E124" s="25">
        <v>45573.089375840005</v>
      </c>
      <c r="F124" s="25">
        <v>45423.845558700021</v>
      </c>
      <c r="G124" s="26">
        <f t="shared" si="9"/>
        <v>106.46925627155062</v>
      </c>
      <c r="H124" s="26">
        <f t="shared" si="10"/>
        <v>99.67251766517478</v>
      </c>
      <c r="I124" s="19"/>
    </row>
    <row r="125" spans="1:9" s="3" customFormat="1" ht="13.5" x14ac:dyDescent="0.2">
      <c r="A125" s="19"/>
      <c r="B125" s="24" t="s">
        <v>261</v>
      </c>
      <c r="C125" s="19"/>
      <c r="D125" s="25">
        <v>8071.9009800000003</v>
      </c>
      <c r="E125" s="25">
        <v>8245.9996023700023</v>
      </c>
      <c r="F125" s="25">
        <v>7974.922358540005</v>
      </c>
      <c r="G125" s="26">
        <f t="shared" si="9"/>
        <v>98.79856527352996</v>
      </c>
      <c r="H125" s="26">
        <f t="shared" si="10"/>
        <v>96.712621187222879</v>
      </c>
      <c r="I125" s="19"/>
    </row>
    <row r="126" spans="1:9" s="3" customFormat="1" ht="13.5" x14ac:dyDescent="0.2">
      <c r="A126" s="19"/>
      <c r="B126" s="24" t="s">
        <v>84</v>
      </c>
      <c r="C126" s="19"/>
      <c r="D126" s="25">
        <v>2307.7764560000001</v>
      </c>
      <c r="E126" s="25">
        <v>2321.6904333899988</v>
      </c>
      <c r="F126" s="25">
        <v>2282.8398909799989</v>
      </c>
      <c r="G126" s="26">
        <f t="shared" si="9"/>
        <v>98.919454917084011</v>
      </c>
      <c r="H126" s="26">
        <f t="shared" si="10"/>
        <v>98.326626933063054</v>
      </c>
      <c r="I126" s="19"/>
    </row>
    <row r="127" spans="1:9" s="3" customFormat="1" ht="13.5" x14ac:dyDescent="0.2">
      <c r="A127" s="19"/>
      <c r="B127" s="24" t="s">
        <v>85</v>
      </c>
      <c r="C127" s="19"/>
      <c r="D127" s="25">
        <v>1227.2853930000001</v>
      </c>
      <c r="E127" s="25">
        <v>1111.7021363800002</v>
      </c>
      <c r="F127" s="25">
        <v>1103.7456217800002</v>
      </c>
      <c r="G127" s="26">
        <f t="shared" si="9"/>
        <v>89.933900303496898</v>
      </c>
      <c r="H127" s="26">
        <f t="shared" si="10"/>
        <v>99.284294386092625</v>
      </c>
      <c r="I127" s="19"/>
    </row>
    <row r="128" spans="1:9" s="3" customFormat="1" ht="13.5" x14ac:dyDescent="0.2">
      <c r="A128" s="19"/>
      <c r="B128" s="24" t="s">
        <v>262</v>
      </c>
      <c r="C128" s="19"/>
      <c r="D128" s="25">
        <v>13535.623192999999</v>
      </c>
      <c r="E128" s="25">
        <v>13795.958492659995</v>
      </c>
      <c r="F128" s="25">
        <v>13767.08449146999</v>
      </c>
      <c r="G128" s="26">
        <f t="shared" si="9"/>
        <v>101.71001582394589</v>
      </c>
      <c r="H128" s="26">
        <f t="shared" si="10"/>
        <v>99.790706813119456</v>
      </c>
      <c r="I128" s="19"/>
    </row>
    <row r="129" spans="1:9" s="3" customFormat="1" ht="13.5" x14ac:dyDescent="0.2">
      <c r="A129" s="19"/>
      <c r="B129" s="24" t="s">
        <v>86</v>
      </c>
      <c r="C129" s="19"/>
      <c r="D129" s="25">
        <v>214.12213299999999</v>
      </c>
      <c r="E129" s="25">
        <v>205.54968381000003</v>
      </c>
      <c r="F129" s="25">
        <v>204.14415281000004</v>
      </c>
      <c r="G129" s="26">
        <f t="shared" si="9"/>
        <v>95.340051936620696</v>
      </c>
      <c r="H129" s="26">
        <f t="shared" si="10"/>
        <v>99.316208629491641</v>
      </c>
      <c r="I129" s="19"/>
    </row>
    <row r="130" spans="1:9" s="3" customFormat="1" ht="13.5" x14ac:dyDescent="0.2">
      <c r="A130" s="19"/>
      <c r="B130" s="24" t="s">
        <v>87</v>
      </c>
      <c r="C130" s="19"/>
      <c r="D130" s="25">
        <v>3050.1244710000001</v>
      </c>
      <c r="E130" s="25">
        <v>3148.5629256599996</v>
      </c>
      <c r="F130" s="25">
        <v>3048.3931721799995</v>
      </c>
      <c r="G130" s="26">
        <f t="shared" si="9"/>
        <v>99.943238420711637</v>
      </c>
      <c r="H130" s="26">
        <f t="shared" si="10"/>
        <v>96.818556406681864</v>
      </c>
      <c r="I130" s="19"/>
    </row>
    <row r="131" spans="1:9" s="3" customFormat="1" ht="13.5" x14ac:dyDescent="0.2">
      <c r="A131" s="19"/>
      <c r="B131" s="24" t="s">
        <v>88</v>
      </c>
      <c r="C131" s="19"/>
      <c r="D131" s="25">
        <v>492.958212</v>
      </c>
      <c r="E131" s="25">
        <v>459.12316079999994</v>
      </c>
      <c r="F131" s="25">
        <v>453.00816294999993</v>
      </c>
      <c r="G131" s="26">
        <f t="shared" si="9"/>
        <v>91.895854845805857</v>
      </c>
      <c r="H131" s="26">
        <f t="shared" si="10"/>
        <v>98.668113836961552</v>
      </c>
      <c r="I131" s="19"/>
    </row>
    <row r="132" spans="1:9" s="3" customFormat="1" ht="13.5" x14ac:dyDescent="0.2">
      <c r="A132" s="19"/>
      <c r="B132" s="24" t="s">
        <v>263</v>
      </c>
      <c r="C132" s="19"/>
      <c r="D132" s="25">
        <v>1539.5018809999999</v>
      </c>
      <c r="E132" s="25">
        <v>1490.3704426899997</v>
      </c>
      <c r="F132" s="25">
        <v>1368.5769889299995</v>
      </c>
      <c r="G132" s="26">
        <f t="shared" si="9"/>
        <v>88.89738985190624</v>
      </c>
      <c r="H132" s="26">
        <f t="shared" si="10"/>
        <v>91.827974423582049</v>
      </c>
      <c r="I132" s="19"/>
    </row>
    <row r="133" spans="1:9" s="3" customFormat="1" ht="13.5" x14ac:dyDescent="0.2">
      <c r="A133" s="19"/>
      <c r="B133" s="24" t="s">
        <v>62</v>
      </c>
      <c r="C133" s="19"/>
      <c r="D133" s="25">
        <v>683.53213800000003</v>
      </c>
      <c r="E133" s="25">
        <v>694.00132070999985</v>
      </c>
      <c r="F133" s="25">
        <v>693.99825967999982</v>
      </c>
      <c r="G133" s="26">
        <f t="shared" si="9"/>
        <v>101.53118209051932</v>
      </c>
      <c r="H133" s="26">
        <f t="shared" si="10"/>
        <v>99.999558930234173</v>
      </c>
      <c r="I133" s="19"/>
    </row>
    <row r="134" spans="1:9" s="3" customFormat="1" ht="13.5" x14ac:dyDescent="0.2">
      <c r="A134" s="19"/>
      <c r="B134" s="24" t="s">
        <v>20</v>
      </c>
      <c r="C134" s="19"/>
      <c r="D134" s="25">
        <v>10814.154732000001</v>
      </c>
      <c r="E134" s="25">
        <v>8516.6719615099919</v>
      </c>
      <c r="F134" s="25">
        <v>8478.404866549994</v>
      </c>
      <c r="G134" s="26">
        <f t="shared" si="9"/>
        <v>78.400994591483652</v>
      </c>
      <c r="H134" s="26">
        <f t="shared" si="10"/>
        <v>99.550680181966129</v>
      </c>
      <c r="I134" s="19"/>
    </row>
    <row r="135" spans="1:9" s="3" customFormat="1" ht="13.5" x14ac:dyDescent="0.2">
      <c r="A135" s="19"/>
      <c r="B135" s="24" t="s">
        <v>21</v>
      </c>
      <c r="C135" s="19"/>
      <c r="D135" s="25">
        <v>392.52332000000001</v>
      </c>
      <c r="E135" s="25">
        <v>381.51404899000016</v>
      </c>
      <c r="F135" s="25">
        <v>379.88097444000027</v>
      </c>
      <c r="G135" s="26">
        <f t="shared" si="9"/>
        <v>96.779211599453575</v>
      </c>
      <c r="H135" s="26">
        <f t="shared" si="10"/>
        <v>99.571949039799918</v>
      </c>
      <c r="I135" s="19"/>
    </row>
    <row r="136" spans="1:9" s="3" customFormat="1" ht="13.5" x14ac:dyDescent="0.2">
      <c r="A136" s="19"/>
      <c r="B136" s="24" t="s">
        <v>89</v>
      </c>
      <c r="C136" s="19"/>
      <c r="D136" s="25">
        <v>2124.1707099999999</v>
      </c>
      <c r="E136" s="25">
        <v>3688.0871391799969</v>
      </c>
      <c r="F136" s="25">
        <v>3108.7300425699996</v>
      </c>
      <c r="G136" s="26">
        <f t="shared" si="9"/>
        <v>146.35029227806271</v>
      </c>
      <c r="H136" s="26">
        <f t="shared" si="10"/>
        <v>84.291122342114434</v>
      </c>
      <c r="I136" s="19"/>
    </row>
    <row r="137" spans="1:9" s="3" customFormat="1" ht="13.5" x14ac:dyDescent="0.2">
      <c r="A137" s="19"/>
      <c r="B137" s="24" t="s">
        <v>90</v>
      </c>
      <c r="C137" s="19"/>
      <c r="D137" s="25">
        <v>104.931774</v>
      </c>
      <c r="E137" s="25">
        <v>100.71046107000001</v>
      </c>
      <c r="F137" s="25">
        <v>100.69932335000001</v>
      </c>
      <c r="G137" s="26">
        <f t="shared" si="9"/>
        <v>95.966473748933296</v>
      </c>
      <c r="H137" s="26">
        <f t="shared" si="10"/>
        <v>99.988940850948694</v>
      </c>
      <c r="I137" s="19"/>
    </row>
    <row r="138" spans="1:9" s="3" customFormat="1" ht="13.5" x14ac:dyDescent="0.2">
      <c r="A138" s="19"/>
      <c r="B138" s="24" t="s">
        <v>91</v>
      </c>
      <c r="C138" s="19"/>
      <c r="D138" s="25">
        <v>2111.567258</v>
      </c>
      <c r="E138" s="25">
        <v>1947.3670561599999</v>
      </c>
      <c r="F138" s="25">
        <v>1942.2670561599998</v>
      </c>
      <c r="G138" s="26">
        <f t="shared" si="9"/>
        <v>91.982249146998271</v>
      </c>
      <c r="H138" s="26">
        <f t="shared" si="10"/>
        <v>99.738107924550363</v>
      </c>
      <c r="I138" s="19"/>
    </row>
    <row r="139" spans="1:9" s="3" customFormat="1" ht="13.5" x14ac:dyDescent="0.2">
      <c r="A139" s="19"/>
      <c r="B139" s="24" t="s">
        <v>92</v>
      </c>
      <c r="C139" s="19"/>
      <c r="D139" s="25">
        <v>1469.8226910000001</v>
      </c>
      <c r="E139" s="25">
        <v>1002.11141123</v>
      </c>
      <c r="F139" s="25">
        <v>1001.52932435</v>
      </c>
      <c r="G139" s="26">
        <f t="shared" si="9"/>
        <v>68.139465425493285</v>
      </c>
      <c r="H139" s="26">
        <f t="shared" si="10"/>
        <v>99.941913955526601</v>
      </c>
      <c r="I139" s="19"/>
    </row>
    <row r="140" spans="1:9" s="3" customFormat="1" ht="13.5" x14ac:dyDescent="0.2">
      <c r="A140" s="19"/>
      <c r="B140" s="24" t="s">
        <v>200</v>
      </c>
      <c r="C140" s="19"/>
      <c r="D140" s="25">
        <v>28275.872749999999</v>
      </c>
      <c r="E140" s="25">
        <v>28080.366825019999</v>
      </c>
      <c r="F140" s="25">
        <v>28080.366825019999</v>
      </c>
      <c r="G140" s="26">
        <f t="shared" si="9"/>
        <v>99.308576867958919</v>
      </c>
      <c r="H140" s="26">
        <f t="shared" si="10"/>
        <v>100</v>
      </c>
      <c r="I140" s="19"/>
    </row>
    <row r="141" spans="1:9" s="3" customFormat="1" ht="13.5" x14ac:dyDescent="0.2">
      <c r="A141" s="19"/>
      <c r="B141" s="24" t="s">
        <v>93</v>
      </c>
      <c r="C141" s="19"/>
      <c r="D141" s="25">
        <v>736.41889400000002</v>
      </c>
      <c r="E141" s="25">
        <v>629.46385136000004</v>
      </c>
      <c r="F141" s="25">
        <v>629.46385136000004</v>
      </c>
      <c r="G141" s="26">
        <f t="shared" ref="G141:G204" si="19">+IF(F141=0,"0.0",(IF(D141=0,"n.a.",(F141/D141)*100)))</f>
        <v>85.47633099701541</v>
      </c>
      <c r="H141" s="26">
        <f t="shared" ref="H141:H204" si="20">+IF(E141=0,"0.0",(IF(F141=0,"n.a.",(F141/E141)*100)))</f>
        <v>100</v>
      </c>
      <c r="I141" s="19"/>
    </row>
    <row r="142" spans="1:9" s="3" customFormat="1" ht="13.5" x14ac:dyDescent="0.2">
      <c r="A142" s="19"/>
      <c r="B142" s="24" t="s">
        <v>94</v>
      </c>
      <c r="C142" s="19"/>
      <c r="D142" s="25">
        <v>1365.862061</v>
      </c>
      <c r="E142" s="25">
        <v>724.9234061300001</v>
      </c>
      <c r="F142" s="25">
        <v>724.9234061300001</v>
      </c>
      <c r="G142" s="26">
        <f t="shared" si="19"/>
        <v>53.074422873950823</v>
      </c>
      <c r="H142" s="26">
        <f t="shared" si="20"/>
        <v>100</v>
      </c>
      <c r="I142" s="19"/>
    </row>
    <row r="143" spans="1:9" s="3" customFormat="1" ht="13.5" x14ac:dyDescent="0.2">
      <c r="A143" s="19"/>
      <c r="B143" s="24" t="s">
        <v>95</v>
      </c>
      <c r="C143" s="19"/>
      <c r="D143" s="25">
        <v>641.15680899999995</v>
      </c>
      <c r="E143" s="25">
        <v>1113.78224778</v>
      </c>
      <c r="F143" s="25">
        <v>1109.9783497800001</v>
      </c>
      <c r="G143" s="26">
        <f t="shared" si="19"/>
        <v>173.12119815294673</v>
      </c>
      <c r="H143" s="26">
        <f t="shared" si="20"/>
        <v>99.658470225433931</v>
      </c>
      <c r="I143" s="19"/>
    </row>
    <row r="144" spans="1:9" s="3" customFormat="1" ht="13.5" x14ac:dyDescent="0.2">
      <c r="A144" s="19"/>
      <c r="B144" s="24" t="s">
        <v>96</v>
      </c>
      <c r="C144" s="19"/>
      <c r="D144" s="25">
        <v>55.239648000000003</v>
      </c>
      <c r="E144" s="25">
        <v>55.239648000000003</v>
      </c>
      <c r="F144" s="25">
        <v>52.406687609999999</v>
      </c>
      <c r="G144" s="26">
        <f t="shared" si="19"/>
        <v>94.87150897485806</v>
      </c>
      <c r="H144" s="26">
        <f t="shared" si="20"/>
        <v>94.87150897485806</v>
      </c>
      <c r="I144" s="19"/>
    </row>
    <row r="145" spans="1:9" s="3" customFormat="1" ht="13.5" x14ac:dyDescent="0.2">
      <c r="A145" s="19"/>
      <c r="B145" s="24" t="s">
        <v>201</v>
      </c>
      <c r="C145" s="19"/>
      <c r="D145" s="25">
        <v>56.7</v>
      </c>
      <c r="E145" s="25">
        <v>25.540848</v>
      </c>
      <c r="F145" s="25">
        <v>23.455848</v>
      </c>
      <c r="G145" s="26">
        <f t="shared" si="19"/>
        <v>41.368338624338627</v>
      </c>
      <c r="H145" s="26">
        <f t="shared" si="20"/>
        <v>91.836606208219862</v>
      </c>
      <c r="I145" s="19"/>
    </row>
    <row r="146" spans="1:9" s="3" customFormat="1" ht="13.5" x14ac:dyDescent="0.2">
      <c r="A146" s="19"/>
      <c r="B146" s="24" t="s">
        <v>97</v>
      </c>
      <c r="C146" s="19"/>
      <c r="D146" s="25">
        <v>600.4</v>
      </c>
      <c r="E146" s="25">
        <v>300.2</v>
      </c>
      <c r="F146" s="25">
        <v>300.2</v>
      </c>
      <c r="G146" s="26">
        <f t="shared" si="19"/>
        <v>50</v>
      </c>
      <c r="H146" s="26">
        <f t="shared" si="20"/>
        <v>100</v>
      </c>
      <c r="I146" s="19"/>
    </row>
    <row r="147" spans="1:9" s="3" customFormat="1" ht="13.5" x14ac:dyDescent="0.2">
      <c r="A147" s="19"/>
      <c r="B147" s="24" t="s">
        <v>98</v>
      </c>
      <c r="C147" s="19"/>
      <c r="D147" s="25">
        <v>12500.381529</v>
      </c>
      <c r="E147" s="25">
        <v>6443.6933233299987</v>
      </c>
      <c r="F147" s="25">
        <v>6435.7906243399993</v>
      </c>
      <c r="G147" s="26">
        <f t="shared" si="19"/>
        <v>51.484753560596694</v>
      </c>
      <c r="H147" s="26">
        <f t="shared" si="20"/>
        <v>99.877357617852681</v>
      </c>
      <c r="I147" s="19"/>
    </row>
    <row r="148" spans="1:9" s="3" customFormat="1" ht="13.5" x14ac:dyDescent="0.2">
      <c r="A148" s="19"/>
      <c r="B148" s="24" t="s">
        <v>264</v>
      </c>
      <c r="C148" s="19"/>
      <c r="D148" s="25">
        <v>338.66294399999998</v>
      </c>
      <c r="E148" s="25">
        <v>161.07770131000007</v>
      </c>
      <c r="F148" s="25">
        <v>159.90184444000005</v>
      </c>
      <c r="G148" s="26">
        <f t="shared" si="19"/>
        <v>47.215630547403514</v>
      </c>
      <c r="H148" s="26">
        <f t="shared" si="20"/>
        <v>99.270006425199071</v>
      </c>
      <c r="I148" s="19"/>
    </row>
    <row r="149" spans="1:9" s="3" customFormat="1" ht="13.5" x14ac:dyDescent="0.2">
      <c r="A149" s="19"/>
      <c r="B149" s="24" t="s">
        <v>99</v>
      </c>
      <c r="C149" s="19"/>
      <c r="D149" s="25">
        <v>13699.130682000001</v>
      </c>
      <c r="E149" s="25">
        <v>10513.410120799999</v>
      </c>
      <c r="F149" s="25">
        <v>10484.891894279999</v>
      </c>
      <c r="G149" s="26">
        <f t="shared" si="19"/>
        <v>76.536914185778542</v>
      </c>
      <c r="H149" s="26">
        <f t="shared" si="20"/>
        <v>99.728744278095078</v>
      </c>
      <c r="I149" s="19"/>
    </row>
    <row r="150" spans="1:9" s="3" customFormat="1" ht="13.5" x14ac:dyDescent="0.2">
      <c r="A150" s="19"/>
      <c r="B150" s="24" t="s">
        <v>100</v>
      </c>
      <c r="C150" s="19"/>
      <c r="D150" s="25">
        <v>572.376621</v>
      </c>
      <c r="E150" s="25">
        <v>603.40668733000007</v>
      </c>
      <c r="F150" s="25">
        <v>593.42676129999995</v>
      </c>
      <c r="G150" s="26">
        <f t="shared" si="19"/>
        <v>103.67767297399799</v>
      </c>
      <c r="H150" s="26">
        <f t="shared" si="20"/>
        <v>98.346069700659086</v>
      </c>
      <c r="I150" s="19"/>
    </row>
    <row r="151" spans="1:9" s="3" customFormat="1" ht="13.5" x14ac:dyDescent="0.2">
      <c r="A151" s="19"/>
      <c r="B151" s="24" t="s">
        <v>101</v>
      </c>
      <c r="C151" s="19"/>
      <c r="D151" s="25">
        <v>2655.9758700000002</v>
      </c>
      <c r="E151" s="25">
        <v>1092.30151052</v>
      </c>
      <c r="F151" s="25">
        <v>1000.9736709800001</v>
      </c>
      <c r="G151" s="26">
        <f t="shared" si="19"/>
        <v>37.687604103873127</v>
      </c>
      <c r="H151" s="26">
        <f t="shared" si="20"/>
        <v>91.638953287126512</v>
      </c>
      <c r="I151" s="19"/>
    </row>
    <row r="152" spans="1:9" s="3" customFormat="1" ht="13.5" x14ac:dyDescent="0.2">
      <c r="A152" s="19"/>
      <c r="B152" s="24" t="s">
        <v>102</v>
      </c>
      <c r="C152" s="19"/>
      <c r="D152" s="25">
        <v>800.00798699999996</v>
      </c>
      <c r="E152" s="25">
        <v>617.81132631999992</v>
      </c>
      <c r="F152" s="25">
        <v>613.45785497000008</v>
      </c>
      <c r="G152" s="26">
        <f t="shared" si="19"/>
        <v>76.681466302660823</v>
      </c>
      <c r="H152" s="26">
        <f t="shared" si="20"/>
        <v>99.29533966689614</v>
      </c>
      <c r="I152" s="19"/>
    </row>
    <row r="153" spans="1:9" s="3" customFormat="1" ht="13.5" x14ac:dyDescent="0.2">
      <c r="A153" s="19"/>
      <c r="B153" s="24" t="s">
        <v>103</v>
      </c>
      <c r="C153" s="19"/>
      <c r="D153" s="25">
        <v>1020.28809</v>
      </c>
      <c r="E153" s="25">
        <v>1001.7378265699999</v>
      </c>
      <c r="F153" s="25">
        <v>930.1001365699999</v>
      </c>
      <c r="G153" s="26">
        <f t="shared" si="19"/>
        <v>91.160540408738854</v>
      </c>
      <c r="H153" s="26">
        <f t="shared" si="20"/>
        <v>92.848658790764532</v>
      </c>
      <c r="I153" s="19"/>
    </row>
    <row r="154" spans="1:9" s="3" customFormat="1" ht="13.5" x14ac:dyDescent="0.2">
      <c r="A154" s="19"/>
      <c r="B154" s="24" t="s">
        <v>104</v>
      </c>
      <c r="C154" s="19"/>
      <c r="D154" s="25">
        <v>74745.806307000006</v>
      </c>
      <c r="E154" s="25">
        <v>79158.94685040004</v>
      </c>
      <c r="F154" s="25">
        <v>78249.216771289997</v>
      </c>
      <c r="G154" s="26">
        <f t="shared" si="19"/>
        <v>104.68709970148772</v>
      </c>
      <c r="H154" s="26">
        <f t="shared" si="20"/>
        <v>98.850755201645981</v>
      </c>
      <c r="I154" s="19"/>
    </row>
    <row r="155" spans="1:9" s="3" customFormat="1" ht="13.5" x14ac:dyDescent="0.2">
      <c r="A155" s="19"/>
      <c r="B155" s="24" t="s">
        <v>105</v>
      </c>
      <c r="C155" s="19"/>
      <c r="D155" s="25">
        <v>1013.7782130000001</v>
      </c>
      <c r="E155" s="25">
        <v>718.48612394000008</v>
      </c>
      <c r="F155" s="25">
        <v>717.43312394000009</v>
      </c>
      <c r="G155" s="26">
        <f t="shared" si="19"/>
        <v>70.768252339626883</v>
      </c>
      <c r="H155" s="26">
        <f t="shared" si="20"/>
        <v>99.853441845998972</v>
      </c>
      <c r="I155" s="19"/>
    </row>
    <row r="156" spans="1:9" s="3" customFormat="1" ht="13.5" x14ac:dyDescent="0.2">
      <c r="A156" s="19"/>
      <c r="B156" s="24" t="s">
        <v>106</v>
      </c>
      <c r="C156" s="19"/>
      <c r="D156" s="25">
        <v>3330</v>
      </c>
      <c r="E156" s="25">
        <v>3660.3823865799991</v>
      </c>
      <c r="F156" s="25">
        <v>3026.8823865799991</v>
      </c>
      <c r="G156" s="26">
        <f t="shared" si="19"/>
        <v>90.897368966366344</v>
      </c>
      <c r="H156" s="26">
        <f t="shared" si="20"/>
        <v>82.693065010841735</v>
      </c>
      <c r="I156" s="19"/>
    </row>
    <row r="157" spans="1:9" s="3" customFormat="1" ht="13.5" x14ac:dyDescent="0.2">
      <c r="A157" s="19"/>
      <c r="B157" s="24" t="s">
        <v>107</v>
      </c>
      <c r="C157" s="19"/>
      <c r="D157" s="25">
        <v>2510.1350649999999</v>
      </c>
      <c r="E157" s="25">
        <v>2349.0499615500007</v>
      </c>
      <c r="F157" s="25">
        <v>2339.1892565000003</v>
      </c>
      <c r="G157" s="26">
        <f t="shared" si="19"/>
        <v>93.18977648320292</v>
      </c>
      <c r="H157" s="26">
        <f t="shared" si="20"/>
        <v>99.580225826976715</v>
      </c>
      <c r="I157" s="19"/>
    </row>
    <row r="158" spans="1:9" s="3" customFormat="1" ht="13.5" x14ac:dyDescent="0.2">
      <c r="A158" s="19"/>
      <c r="B158" s="24" t="s">
        <v>108</v>
      </c>
      <c r="C158" s="19"/>
      <c r="D158" s="25">
        <v>6157.8725340000001</v>
      </c>
      <c r="E158" s="25">
        <v>5137.8810541700013</v>
      </c>
      <c r="F158" s="25">
        <v>4955.9672856899997</v>
      </c>
      <c r="G158" s="26">
        <f t="shared" si="19"/>
        <v>80.481810208415069</v>
      </c>
      <c r="H158" s="26">
        <f t="shared" si="20"/>
        <v>96.459362010096413</v>
      </c>
      <c r="I158" s="19"/>
    </row>
    <row r="159" spans="1:9" s="3" customFormat="1" ht="13.5" x14ac:dyDescent="0.2">
      <c r="A159" s="19"/>
      <c r="B159" s="24" t="s">
        <v>109</v>
      </c>
      <c r="C159" s="19"/>
      <c r="D159" s="25">
        <v>1078.3306190000001</v>
      </c>
      <c r="E159" s="25">
        <v>25651.77868634</v>
      </c>
      <c r="F159" s="25">
        <v>25627.159748900001</v>
      </c>
      <c r="G159" s="26">
        <f t="shared" si="19"/>
        <v>2376.5586636745588</v>
      </c>
      <c r="H159" s="26">
        <f t="shared" si="20"/>
        <v>99.904026392317547</v>
      </c>
      <c r="I159" s="19"/>
    </row>
    <row r="160" spans="1:9" s="3" customFormat="1" ht="13.5" x14ac:dyDescent="0.2">
      <c r="A160" s="19"/>
      <c r="B160" s="24" t="s">
        <v>110</v>
      </c>
      <c r="C160" s="19"/>
      <c r="D160" s="25">
        <v>2146.5153869999999</v>
      </c>
      <c r="E160" s="25">
        <v>2018.4464</v>
      </c>
      <c r="F160" s="25">
        <v>2018.4464</v>
      </c>
      <c r="G160" s="26">
        <f t="shared" si="19"/>
        <v>94.033632939431627</v>
      </c>
      <c r="H160" s="26">
        <f t="shared" si="20"/>
        <v>100</v>
      </c>
      <c r="I160" s="19"/>
    </row>
    <row r="161" spans="1:9" s="3" customFormat="1" ht="13.5" x14ac:dyDescent="0.2">
      <c r="A161" s="20" t="s">
        <v>225</v>
      </c>
      <c r="B161" s="20"/>
      <c r="C161" s="21"/>
      <c r="D161" s="22">
        <f>+D162+SUM(D167:D194)</f>
        <v>129213.20289000002</v>
      </c>
      <c r="E161" s="22">
        <f>+E162+SUM(E167:E194)</f>
        <v>120570.78865239002</v>
      </c>
      <c r="F161" s="22">
        <f>+F162+SUM(F167:F194)</f>
        <v>119730.76411404999</v>
      </c>
      <c r="G161" s="23">
        <f t="shared" si="19"/>
        <v>92.661401030340159</v>
      </c>
      <c r="H161" s="23">
        <f t="shared" si="20"/>
        <v>99.303293486151233</v>
      </c>
      <c r="I161" s="19"/>
    </row>
    <row r="162" spans="1:9" s="3" customFormat="1" ht="13.5" x14ac:dyDescent="0.2">
      <c r="A162" s="19"/>
      <c r="B162" s="9" t="s">
        <v>226</v>
      </c>
      <c r="C162" s="19"/>
      <c r="D162" s="15">
        <f>+SUM(D163:D166)</f>
        <v>80915.923538000003</v>
      </c>
      <c r="E162" s="15">
        <f>+SUM(E163:E166)</f>
        <v>74270.480965900017</v>
      </c>
      <c r="F162" s="15">
        <f t="shared" ref="F162" si="21">+SUM(F163:F166)</f>
        <v>74126.029230149987</v>
      </c>
      <c r="G162" s="27">
        <f t="shared" si="19"/>
        <v>91.608704429281687</v>
      </c>
      <c r="H162" s="27">
        <f t="shared" si="20"/>
        <v>99.805505856604924</v>
      </c>
      <c r="I162" s="19"/>
    </row>
    <row r="163" spans="1:9" s="3" customFormat="1" ht="13.5" x14ac:dyDescent="0.2">
      <c r="A163" s="19"/>
      <c r="B163" s="19"/>
      <c r="C163" s="24" t="s">
        <v>265</v>
      </c>
      <c r="D163" s="25">
        <v>74789.232306999998</v>
      </c>
      <c r="E163" s="25">
        <v>69147.226226940009</v>
      </c>
      <c r="F163" s="25">
        <v>69071.414689529993</v>
      </c>
      <c r="G163" s="26">
        <f t="shared" si="19"/>
        <v>92.354758243808263</v>
      </c>
      <c r="H163" s="26">
        <f t="shared" si="20"/>
        <v>99.890362142421736</v>
      </c>
      <c r="I163" s="19"/>
    </row>
    <row r="164" spans="1:9" s="3" customFormat="1" ht="13.5" x14ac:dyDescent="0.2">
      <c r="A164" s="19"/>
      <c r="B164" s="19"/>
      <c r="C164" s="24" t="s">
        <v>111</v>
      </c>
      <c r="D164" s="25">
        <v>3082.0508439999999</v>
      </c>
      <c r="E164" s="25">
        <v>3003.9303930000001</v>
      </c>
      <c r="F164" s="25">
        <v>3003.9303930000001</v>
      </c>
      <c r="G164" s="26">
        <f t="shared" si="19"/>
        <v>97.465309465868117</v>
      </c>
      <c r="H164" s="26">
        <f t="shared" si="20"/>
        <v>100</v>
      </c>
      <c r="I164" s="19"/>
    </row>
    <row r="165" spans="1:9" s="3" customFormat="1" ht="13.5" x14ac:dyDescent="0.2">
      <c r="A165" s="19"/>
      <c r="B165" s="19"/>
      <c r="C165" s="24" t="s">
        <v>20</v>
      </c>
      <c r="D165" s="25">
        <v>439.55398700000001</v>
      </c>
      <c r="E165" s="25">
        <v>214.21649047999998</v>
      </c>
      <c r="F165" s="25">
        <v>197.05933972999998</v>
      </c>
      <c r="G165" s="26">
        <f t="shared" si="19"/>
        <v>44.831657898259486</v>
      </c>
      <c r="H165" s="26">
        <f t="shared" si="20"/>
        <v>91.990742303939555</v>
      </c>
      <c r="I165" s="19"/>
    </row>
    <row r="166" spans="1:9" s="3" customFormat="1" ht="13.5" x14ac:dyDescent="0.2">
      <c r="A166" s="19"/>
      <c r="B166" s="19"/>
      <c r="C166" s="24" t="s">
        <v>112</v>
      </c>
      <c r="D166" s="25">
        <v>2605.0864000000001</v>
      </c>
      <c r="E166" s="25">
        <v>1905.1078554800004</v>
      </c>
      <c r="F166" s="25">
        <v>1853.6248078900003</v>
      </c>
      <c r="G166" s="26">
        <f t="shared" si="19"/>
        <v>71.15406260191601</v>
      </c>
      <c r="H166" s="26">
        <f t="shared" si="20"/>
        <v>97.297630816968692</v>
      </c>
      <c r="I166" s="19"/>
    </row>
    <row r="167" spans="1:9" s="3" customFormat="1" ht="13.5" x14ac:dyDescent="0.2">
      <c r="A167" s="19"/>
      <c r="B167" s="24" t="s">
        <v>113</v>
      </c>
      <c r="C167" s="19"/>
      <c r="D167" s="25">
        <v>860.28077199999996</v>
      </c>
      <c r="E167" s="25">
        <v>1233.8018839399999</v>
      </c>
      <c r="F167" s="25">
        <v>1147.1995520599996</v>
      </c>
      <c r="G167" s="26">
        <f t="shared" si="19"/>
        <v>133.35176019254325</v>
      </c>
      <c r="H167" s="26">
        <f t="shared" si="20"/>
        <v>92.980855921256506</v>
      </c>
      <c r="I167" s="19"/>
    </row>
    <row r="168" spans="1:9" s="3" customFormat="1" ht="13.5" x14ac:dyDescent="0.2">
      <c r="A168" s="19"/>
      <c r="B168" s="24" t="s">
        <v>111</v>
      </c>
      <c r="C168" s="19"/>
      <c r="D168" s="25">
        <v>544.26648300000033</v>
      </c>
      <c r="E168" s="25">
        <v>372.62975557000016</v>
      </c>
      <c r="F168" s="25">
        <v>358.09092594000003</v>
      </c>
      <c r="G168" s="26">
        <f t="shared" si="19"/>
        <v>65.793308448133814</v>
      </c>
      <c r="H168" s="26">
        <f t="shared" si="20"/>
        <v>96.098317589329241</v>
      </c>
      <c r="I168" s="19"/>
    </row>
    <row r="169" spans="1:9" s="3" customFormat="1" ht="13.5" x14ac:dyDescent="0.2">
      <c r="A169" s="19"/>
      <c r="B169" s="24" t="s">
        <v>20</v>
      </c>
      <c r="C169" s="19"/>
      <c r="D169" s="25">
        <v>3524.8587159999997</v>
      </c>
      <c r="E169" s="25">
        <v>2939.2482898599997</v>
      </c>
      <c r="F169" s="25">
        <v>2860.4992888999991</v>
      </c>
      <c r="G169" s="26">
        <f t="shared" si="19"/>
        <v>81.152168622125259</v>
      </c>
      <c r="H169" s="26">
        <f t="shared" si="20"/>
        <v>97.320777518807319</v>
      </c>
      <c r="I169" s="19"/>
    </row>
    <row r="170" spans="1:9" s="3" customFormat="1" ht="13.5" x14ac:dyDescent="0.2">
      <c r="A170" s="19"/>
      <c r="B170" s="24" t="s">
        <v>114</v>
      </c>
      <c r="C170" s="19"/>
      <c r="D170" s="25">
        <v>3676.1221690000002</v>
      </c>
      <c r="E170" s="25">
        <v>3113.243445560001</v>
      </c>
      <c r="F170" s="25">
        <v>3024.3364572399992</v>
      </c>
      <c r="G170" s="26">
        <f t="shared" si="19"/>
        <v>82.269748343611127</v>
      </c>
      <c r="H170" s="26">
        <f t="shared" si="20"/>
        <v>97.144232698962313</v>
      </c>
      <c r="I170" s="19"/>
    </row>
    <row r="171" spans="1:9" s="3" customFormat="1" ht="13.5" x14ac:dyDescent="0.2">
      <c r="A171" s="19"/>
      <c r="B171" s="24" t="s">
        <v>115</v>
      </c>
      <c r="C171" s="19"/>
      <c r="D171" s="25">
        <v>140.163138</v>
      </c>
      <c r="E171" s="25">
        <v>111.75660115999996</v>
      </c>
      <c r="F171" s="25">
        <v>107.24078498999997</v>
      </c>
      <c r="G171" s="26">
        <f t="shared" si="19"/>
        <v>76.511404153922385</v>
      </c>
      <c r="H171" s="26">
        <f t="shared" si="20"/>
        <v>95.959239881020736</v>
      </c>
      <c r="I171" s="19"/>
    </row>
    <row r="172" spans="1:9" s="3" customFormat="1" ht="13.5" x14ac:dyDescent="0.2">
      <c r="A172" s="19"/>
      <c r="B172" s="24" t="s">
        <v>116</v>
      </c>
      <c r="C172" s="19"/>
      <c r="D172" s="25">
        <v>2161.9428699999999</v>
      </c>
      <c r="E172" s="25">
        <v>2104.5766791799992</v>
      </c>
      <c r="F172" s="25">
        <v>2103.557858149999</v>
      </c>
      <c r="G172" s="26">
        <f t="shared" si="19"/>
        <v>97.299419301954032</v>
      </c>
      <c r="H172" s="26">
        <f t="shared" si="20"/>
        <v>99.951590215738904</v>
      </c>
      <c r="I172" s="19"/>
    </row>
    <row r="173" spans="1:9" s="3" customFormat="1" ht="13.5" x14ac:dyDescent="0.2">
      <c r="A173" s="19"/>
      <c r="B173" s="24" t="s">
        <v>117</v>
      </c>
      <c r="C173" s="19"/>
      <c r="D173" s="25">
        <v>18276.936750000001</v>
      </c>
      <c r="E173" s="25">
        <v>18854.817427960006</v>
      </c>
      <c r="F173" s="25">
        <v>18716.087597620011</v>
      </c>
      <c r="G173" s="26">
        <f t="shared" si="19"/>
        <v>102.40275957413931</v>
      </c>
      <c r="H173" s="26">
        <f t="shared" si="20"/>
        <v>99.264220770792136</v>
      </c>
      <c r="I173" s="19"/>
    </row>
    <row r="174" spans="1:9" s="3" customFormat="1" ht="13.5" x14ac:dyDescent="0.2">
      <c r="A174" s="19"/>
      <c r="B174" s="24" t="s">
        <v>118</v>
      </c>
      <c r="C174" s="19"/>
      <c r="D174" s="25">
        <v>1405.0269880000001</v>
      </c>
      <c r="E174" s="25">
        <v>1201.1980208799996</v>
      </c>
      <c r="F174" s="25">
        <v>1178.5325229699995</v>
      </c>
      <c r="G174" s="26">
        <f t="shared" si="19"/>
        <v>83.879707154066381</v>
      </c>
      <c r="H174" s="26">
        <f t="shared" si="20"/>
        <v>98.113092303182839</v>
      </c>
      <c r="I174" s="19"/>
    </row>
    <row r="175" spans="1:9" s="3" customFormat="1" ht="13.5" x14ac:dyDescent="0.2">
      <c r="A175" s="19"/>
      <c r="B175" s="24" t="s">
        <v>119</v>
      </c>
      <c r="C175" s="19"/>
      <c r="D175" s="25">
        <v>1919.9353309999999</v>
      </c>
      <c r="E175" s="25">
        <v>1396.8134538099996</v>
      </c>
      <c r="F175" s="25">
        <v>1396.8134538100001</v>
      </c>
      <c r="G175" s="26">
        <f t="shared" si="19"/>
        <v>72.753151174236095</v>
      </c>
      <c r="H175" s="26">
        <f t="shared" si="20"/>
        <v>100.00000000000003</v>
      </c>
      <c r="I175" s="19"/>
    </row>
    <row r="176" spans="1:9" s="3" customFormat="1" ht="13.5" x14ac:dyDescent="0.2">
      <c r="A176" s="19"/>
      <c r="B176" s="24" t="s">
        <v>120</v>
      </c>
      <c r="C176" s="19"/>
      <c r="D176" s="25">
        <v>1887.4849610000001</v>
      </c>
      <c r="E176" s="25">
        <v>767.96716684</v>
      </c>
      <c r="F176" s="25">
        <v>765.41690358999995</v>
      </c>
      <c r="G176" s="26">
        <f t="shared" si="19"/>
        <v>40.552212039055277</v>
      </c>
      <c r="H176" s="26">
        <f t="shared" si="20"/>
        <v>99.66792027574644</v>
      </c>
      <c r="I176" s="19"/>
    </row>
    <row r="177" spans="1:9" s="3" customFormat="1" ht="13.5" x14ac:dyDescent="0.2">
      <c r="A177" s="19"/>
      <c r="B177" s="24" t="s">
        <v>204</v>
      </c>
      <c r="C177" s="19"/>
      <c r="D177" s="25">
        <v>710.15090799999996</v>
      </c>
      <c r="E177" s="25">
        <v>2208.0599325599974</v>
      </c>
      <c r="F177" s="25">
        <v>2079.294100229999</v>
      </c>
      <c r="G177" s="26">
        <f t="shared" si="19"/>
        <v>292.79609119784425</v>
      </c>
      <c r="H177" s="26">
        <f t="shared" si="20"/>
        <v>94.168372405512159</v>
      </c>
      <c r="I177" s="19"/>
    </row>
    <row r="178" spans="1:9" s="3" customFormat="1" ht="13.5" x14ac:dyDescent="0.2">
      <c r="A178" s="19"/>
      <c r="B178" s="24" t="s">
        <v>121</v>
      </c>
      <c r="C178" s="19"/>
      <c r="D178" s="25">
        <v>706.344335</v>
      </c>
      <c r="E178" s="25">
        <v>640.73079683000014</v>
      </c>
      <c r="F178" s="25">
        <v>632.33439311000006</v>
      </c>
      <c r="G178" s="26">
        <f t="shared" si="19"/>
        <v>89.522115741184521</v>
      </c>
      <c r="H178" s="26">
        <f t="shared" si="20"/>
        <v>98.689558272906325</v>
      </c>
      <c r="I178" s="19"/>
    </row>
    <row r="179" spans="1:9" s="3" customFormat="1" ht="13.5" x14ac:dyDescent="0.2">
      <c r="A179" s="19"/>
      <c r="B179" s="24" t="s">
        <v>205</v>
      </c>
      <c r="C179" s="19"/>
      <c r="D179" s="25">
        <v>863.68447100000003</v>
      </c>
      <c r="E179" s="25">
        <v>673.18019181</v>
      </c>
      <c r="F179" s="25">
        <v>659.26059378000002</v>
      </c>
      <c r="G179" s="26">
        <f t="shared" si="19"/>
        <v>76.331185278425593</v>
      </c>
      <c r="H179" s="26">
        <f t="shared" si="20"/>
        <v>97.932262683996399</v>
      </c>
      <c r="I179" s="19"/>
    </row>
    <row r="180" spans="1:9" s="3" customFormat="1" ht="13.5" x14ac:dyDescent="0.2">
      <c r="A180" s="19"/>
      <c r="B180" s="24" t="s">
        <v>122</v>
      </c>
      <c r="C180" s="19"/>
      <c r="D180" s="25">
        <v>429.99194199999999</v>
      </c>
      <c r="E180" s="25">
        <v>360.63369355999976</v>
      </c>
      <c r="F180" s="25">
        <v>358.46428145999988</v>
      </c>
      <c r="G180" s="26">
        <f t="shared" si="19"/>
        <v>83.365348613904928</v>
      </c>
      <c r="H180" s="26">
        <f t="shared" si="20"/>
        <v>99.398444421932822</v>
      </c>
      <c r="I180" s="19"/>
    </row>
    <row r="181" spans="1:9" s="3" customFormat="1" ht="13.5" x14ac:dyDescent="0.2">
      <c r="A181" s="19"/>
      <c r="B181" s="24" t="s">
        <v>123</v>
      </c>
      <c r="C181" s="19"/>
      <c r="D181" s="25">
        <v>1671.3860689999999</v>
      </c>
      <c r="E181" s="25">
        <v>1332.3409166499996</v>
      </c>
      <c r="F181" s="25">
        <v>1252.1634869199991</v>
      </c>
      <c r="G181" s="26">
        <f t="shared" si="19"/>
        <v>74.91766924138453</v>
      </c>
      <c r="H181" s="26">
        <f t="shared" si="20"/>
        <v>93.982213656577002</v>
      </c>
      <c r="I181" s="19"/>
    </row>
    <row r="182" spans="1:9" s="3" customFormat="1" ht="13.5" x14ac:dyDescent="0.2">
      <c r="A182" s="19"/>
      <c r="B182" s="24" t="s">
        <v>23</v>
      </c>
      <c r="C182" s="19"/>
      <c r="D182" s="25">
        <v>331.865477</v>
      </c>
      <c r="E182" s="25">
        <v>291.45425356999999</v>
      </c>
      <c r="F182" s="25">
        <v>291.45425357000005</v>
      </c>
      <c r="G182" s="26">
        <f t="shared" si="19"/>
        <v>87.823010758663528</v>
      </c>
      <c r="H182" s="26">
        <f t="shared" si="20"/>
        <v>100.00000000000003</v>
      </c>
      <c r="I182" s="19"/>
    </row>
    <row r="183" spans="1:9" s="3" customFormat="1" ht="13.5" x14ac:dyDescent="0.2">
      <c r="A183" s="19"/>
      <c r="B183" s="24" t="s">
        <v>124</v>
      </c>
      <c r="C183" s="19"/>
      <c r="D183" s="25">
        <v>77.964378999999994</v>
      </c>
      <c r="E183" s="25">
        <v>75.638427650000011</v>
      </c>
      <c r="F183" s="25">
        <v>75.638427650000011</v>
      </c>
      <c r="G183" s="26">
        <f t="shared" si="19"/>
        <v>97.016648654381015</v>
      </c>
      <c r="H183" s="26">
        <f t="shared" si="20"/>
        <v>100</v>
      </c>
      <c r="I183" s="19"/>
    </row>
    <row r="184" spans="1:9" s="3" customFormat="1" ht="13.5" x14ac:dyDescent="0.2">
      <c r="A184" s="19"/>
      <c r="B184" s="24" t="s">
        <v>266</v>
      </c>
      <c r="C184" s="19"/>
      <c r="D184" s="25">
        <v>40.541451000000002</v>
      </c>
      <c r="E184" s="25">
        <v>42.524032679999991</v>
      </c>
      <c r="F184" s="25">
        <v>42.513228049999988</v>
      </c>
      <c r="G184" s="26">
        <f t="shared" si="19"/>
        <v>104.86360749643615</v>
      </c>
      <c r="H184" s="26">
        <f t="shared" si="20"/>
        <v>99.974591708925374</v>
      </c>
      <c r="I184" s="19"/>
    </row>
    <row r="185" spans="1:9" s="3" customFormat="1" ht="13.5" x14ac:dyDescent="0.2">
      <c r="A185" s="19"/>
      <c r="B185" s="24" t="s">
        <v>200</v>
      </c>
      <c r="C185" s="19"/>
      <c r="D185" s="25">
        <v>6023.1902630000004</v>
      </c>
      <c r="E185" s="25">
        <v>5941.7335780599997</v>
      </c>
      <c r="F185" s="25">
        <v>5932.9128356700003</v>
      </c>
      <c r="G185" s="26">
        <f t="shared" si="19"/>
        <v>98.501169257684467</v>
      </c>
      <c r="H185" s="26">
        <f t="shared" si="20"/>
        <v>99.851545979399518</v>
      </c>
      <c r="I185" s="19"/>
    </row>
    <row r="186" spans="1:9" s="3" customFormat="1" ht="13.5" x14ac:dyDescent="0.2">
      <c r="A186" s="19"/>
      <c r="B186" s="24" t="s">
        <v>267</v>
      </c>
      <c r="C186" s="19"/>
      <c r="D186" s="25">
        <v>135.541741</v>
      </c>
      <c r="E186" s="25">
        <v>102.18593561</v>
      </c>
      <c r="F186" s="25">
        <v>102.15286731</v>
      </c>
      <c r="G186" s="26">
        <f t="shared" si="19"/>
        <v>75.366353240216981</v>
      </c>
      <c r="H186" s="26">
        <f t="shared" si="20"/>
        <v>99.96763908868418</v>
      </c>
      <c r="I186" s="19"/>
    </row>
    <row r="187" spans="1:9" s="3" customFormat="1" ht="13.5" x14ac:dyDescent="0.2">
      <c r="A187" s="19"/>
      <c r="B187" s="24" t="s">
        <v>268</v>
      </c>
      <c r="C187" s="19"/>
      <c r="D187" s="25">
        <v>94.580423999999994</v>
      </c>
      <c r="E187" s="25">
        <v>94.844010940000004</v>
      </c>
      <c r="F187" s="25">
        <v>94.82463654999998</v>
      </c>
      <c r="G187" s="26">
        <f t="shared" si="19"/>
        <v>100.25820623303612</v>
      </c>
      <c r="H187" s="26">
        <f t="shared" si="20"/>
        <v>99.979572363285769</v>
      </c>
      <c r="I187" s="19"/>
    </row>
    <row r="188" spans="1:9" s="3" customFormat="1" ht="13.5" x14ac:dyDescent="0.2">
      <c r="A188" s="19"/>
      <c r="B188" s="24" t="s">
        <v>125</v>
      </c>
      <c r="C188" s="19"/>
      <c r="D188" s="25">
        <v>325.86001499999998</v>
      </c>
      <c r="E188" s="25">
        <v>166.12319978000002</v>
      </c>
      <c r="F188" s="25">
        <v>163.30216038000003</v>
      </c>
      <c r="G188" s="26">
        <f t="shared" si="19"/>
        <v>50.114206365576962</v>
      </c>
      <c r="H188" s="26">
        <f t="shared" si="20"/>
        <v>98.301838994351215</v>
      </c>
      <c r="I188" s="19"/>
    </row>
    <row r="189" spans="1:9" s="3" customFormat="1" ht="13.5" x14ac:dyDescent="0.2">
      <c r="A189" s="19"/>
      <c r="B189" s="24" t="s">
        <v>269</v>
      </c>
      <c r="C189" s="19"/>
      <c r="D189" s="25">
        <v>788.96434499999998</v>
      </c>
      <c r="E189" s="25">
        <v>764.27065032000007</v>
      </c>
      <c r="F189" s="25">
        <v>754.32839913000009</v>
      </c>
      <c r="G189" s="26">
        <f t="shared" si="19"/>
        <v>95.609947890610968</v>
      </c>
      <c r="H189" s="26">
        <f t="shared" si="20"/>
        <v>98.699119063928848</v>
      </c>
      <c r="I189" s="19"/>
    </row>
    <row r="190" spans="1:9" s="3" customFormat="1" ht="13.5" x14ac:dyDescent="0.2">
      <c r="A190" s="19"/>
      <c r="B190" s="24" t="s">
        <v>206</v>
      </c>
      <c r="C190" s="19"/>
      <c r="D190" s="25">
        <v>104.800257</v>
      </c>
      <c r="E190" s="25">
        <v>67.204936610000004</v>
      </c>
      <c r="F190" s="25">
        <v>67.20493660999999</v>
      </c>
      <c r="G190" s="26">
        <f t="shared" si="19"/>
        <v>64.126690653058219</v>
      </c>
      <c r="H190" s="26">
        <f t="shared" si="20"/>
        <v>99.999999999999972</v>
      </c>
      <c r="I190" s="19"/>
    </row>
    <row r="191" spans="1:9" s="3" customFormat="1" ht="13.5" x14ac:dyDescent="0.2">
      <c r="A191" s="19"/>
      <c r="B191" s="24" t="s">
        <v>126</v>
      </c>
      <c r="C191" s="19"/>
      <c r="D191" s="25">
        <v>68.77</v>
      </c>
      <c r="E191" s="25">
        <v>29.253740690000001</v>
      </c>
      <c r="F191" s="25">
        <v>29.253740690000001</v>
      </c>
      <c r="G191" s="26">
        <f t="shared" si="19"/>
        <v>42.538520706703508</v>
      </c>
      <c r="H191" s="26">
        <f t="shared" si="20"/>
        <v>100</v>
      </c>
      <c r="I191" s="19"/>
    </row>
    <row r="192" spans="1:9" s="3" customFormat="1" ht="13.5" x14ac:dyDescent="0.2">
      <c r="A192" s="19"/>
      <c r="B192" s="24" t="s">
        <v>207</v>
      </c>
      <c r="C192" s="19"/>
      <c r="D192" s="25">
        <v>537.68000300000006</v>
      </c>
      <c r="E192" s="25">
        <v>453.79767630999993</v>
      </c>
      <c r="F192" s="25">
        <v>451.57895130999992</v>
      </c>
      <c r="G192" s="26">
        <f t="shared" si="19"/>
        <v>83.986562414522197</v>
      </c>
      <c r="H192" s="26">
        <f t="shared" si="20"/>
        <v>99.511076165475046</v>
      </c>
      <c r="I192" s="19"/>
    </row>
    <row r="193" spans="1:9" s="3" customFormat="1" ht="13.5" x14ac:dyDescent="0.2">
      <c r="A193" s="19"/>
      <c r="B193" s="24" t="s">
        <v>208</v>
      </c>
      <c r="C193" s="19"/>
      <c r="D193" s="25">
        <v>323.73222099999998</v>
      </c>
      <c r="E193" s="25">
        <v>330.3723</v>
      </c>
      <c r="F193" s="25">
        <v>330.3723</v>
      </c>
      <c r="G193" s="26">
        <f t="shared" si="19"/>
        <v>102.05110229049458</v>
      </c>
      <c r="H193" s="26">
        <f t="shared" si="20"/>
        <v>100</v>
      </c>
      <c r="I193" s="19"/>
    </row>
    <row r="194" spans="1:9" s="3" customFormat="1" ht="13.5" x14ac:dyDescent="0.2">
      <c r="A194" s="19"/>
      <c r="B194" s="24" t="s">
        <v>127</v>
      </c>
      <c r="C194" s="19"/>
      <c r="D194" s="25">
        <v>665.21287299999995</v>
      </c>
      <c r="E194" s="25">
        <v>629.90668809999988</v>
      </c>
      <c r="F194" s="25">
        <v>629.90594620999991</v>
      </c>
      <c r="G194" s="26">
        <f t="shared" si="19"/>
        <v>94.692386719641846</v>
      </c>
      <c r="H194" s="26">
        <f t="shared" si="20"/>
        <v>99.999882222237986</v>
      </c>
      <c r="I194" s="19"/>
    </row>
    <row r="195" spans="1:9" s="3" customFormat="1" ht="13.5" x14ac:dyDescent="0.2">
      <c r="A195" s="20" t="s">
        <v>227</v>
      </c>
      <c r="B195" s="20"/>
      <c r="C195" s="21"/>
      <c r="D195" s="22">
        <f>+D196</f>
        <v>842.26367100000004</v>
      </c>
      <c r="E195" s="22">
        <f>+E196</f>
        <v>519.07036857000003</v>
      </c>
      <c r="F195" s="22">
        <f t="shared" ref="F195" si="22">+F196</f>
        <v>519.07036857000003</v>
      </c>
      <c r="G195" s="23">
        <f t="shared" si="19"/>
        <v>61.628013464443967</v>
      </c>
      <c r="H195" s="23">
        <f t="shared" si="20"/>
        <v>100</v>
      </c>
      <c r="I195" s="19"/>
    </row>
    <row r="196" spans="1:9" s="3" customFormat="1" ht="13.5" x14ac:dyDescent="0.2">
      <c r="A196" s="19"/>
      <c r="B196" s="24" t="s">
        <v>128</v>
      </c>
      <c r="C196" s="19"/>
      <c r="D196" s="25">
        <v>842.26367100000004</v>
      </c>
      <c r="E196" s="25">
        <v>519.07036857000003</v>
      </c>
      <c r="F196" s="25">
        <v>519.07036857000003</v>
      </c>
      <c r="G196" s="26">
        <f t="shared" si="19"/>
        <v>61.628013464443967</v>
      </c>
      <c r="H196" s="26">
        <f t="shared" si="20"/>
        <v>100</v>
      </c>
      <c r="I196" s="19"/>
    </row>
    <row r="197" spans="1:9" s="3" customFormat="1" ht="13.5" x14ac:dyDescent="0.2">
      <c r="A197" s="20" t="s">
        <v>228</v>
      </c>
      <c r="B197" s="20"/>
      <c r="C197" s="21"/>
      <c r="D197" s="22">
        <f>+D198+SUM(D201:D207)</f>
        <v>4453.869874</v>
      </c>
      <c r="E197" s="22">
        <f>+E198+SUM(E201:E207)</f>
        <v>4352.9506537099987</v>
      </c>
      <c r="F197" s="22">
        <f>+F198+SUM(F201:F207)</f>
        <v>4261.0110299299995</v>
      </c>
      <c r="G197" s="23">
        <f t="shared" si="19"/>
        <v>95.669859032123114</v>
      </c>
      <c r="H197" s="23">
        <f t="shared" si="20"/>
        <v>97.887878106276276</v>
      </c>
      <c r="I197" s="19"/>
    </row>
    <row r="198" spans="1:9" s="3" customFormat="1" ht="13.5" x14ac:dyDescent="0.2">
      <c r="A198" s="19"/>
      <c r="B198" s="9" t="s">
        <v>229</v>
      </c>
      <c r="C198" s="19"/>
      <c r="D198" s="15">
        <f>+D199+D200</f>
        <v>1932.7401419999999</v>
      </c>
      <c r="E198" s="15">
        <f>+E199+E200</f>
        <v>1302.1908522999997</v>
      </c>
      <c r="F198" s="15">
        <f t="shared" ref="F198" si="23">+F199+F200</f>
        <v>1279.0535066500001</v>
      </c>
      <c r="G198" s="27">
        <f t="shared" si="19"/>
        <v>66.178245013653793</v>
      </c>
      <c r="H198" s="27">
        <f t="shared" si="20"/>
        <v>98.22319857268748</v>
      </c>
      <c r="I198" s="19"/>
    </row>
    <row r="199" spans="1:9" s="3" customFormat="1" ht="13.5" x14ac:dyDescent="0.2">
      <c r="A199" s="19"/>
      <c r="B199" s="19"/>
      <c r="C199" s="24" t="s">
        <v>129</v>
      </c>
      <c r="D199" s="25">
        <v>1711.8382019999999</v>
      </c>
      <c r="E199" s="25">
        <v>1143.4107221099998</v>
      </c>
      <c r="F199" s="25">
        <v>1120.7801622500001</v>
      </c>
      <c r="G199" s="26">
        <f t="shared" si="19"/>
        <v>65.472318642062888</v>
      </c>
      <c r="H199" s="26">
        <f t="shared" si="20"/>
        <v>98.020784708207188</v>
      </c>
      <c r="I199" s="19"/>
    </row>
    <row r="200" spans="1:9" s="3" customFormat="1" ht="13.5" x14ac:dyDescent="0.2">
      <c r="A200" s="19"/>
      <c r="B200" s="19"/>
      <c r="C200" s="24" t="s">
        <v>130</v>
      </c>
      <c r="D200" s="25">
        <v>220.90194</v>
      </c>
      <c r="E200" s="25">
        <v>158.78013018999999</v>
      </c>
      <c r="F200" s="25">
        <v>158.27334439999998</v>
      </c>
      <c r="G200" s="26">
        <f t="shared" si="19"/>
        <v>71.648689187609662</v>
      </c>
      <c r="H200" s="26">
        <f t="shared" si="20"/>
        <v>99.680825434899461</v>
      </c>
      <c r="I200" s="19"/>
    </row>
    <row r="201" spans="1:9" s="3" customFormat="1" ht="13.5" x14ac:dyDescent="0.2">
      <c r="A201" s="19"/>
      <c r="B201" s="24" t="s">
        <v>131</v>
      </c>
      <c r="C201" s="19"/>
      <c r="D201" s="25">
        <v>1053.860989</v>
      </c>
      <c r="E201" s="25">
        <v>1226.6991876000011</v>
      </c>
      <c r="F201" s="25">
        <v>1219.7840515700011</v>
      </c>
      <c r="G201" s="26">
        <f t="shared" si="19"/>
        <v>115.74430255051421</v>
      </c>
      <c r="H201" s="26">
        <f t="shared" si="20"/>
        <v>99.436281029619892</v>
      </c>
      <c r="I201" s="19"/>
    </row>
    <row r="202" spans="1:9" s="3" customFormat="1" ht="13.5" x14ac:dyDescent="0.2">
      <c r="A202" s="19"/>
      <c r="B202" s="24" t="s">
        <v>132</v>
      </c>
      <c r="C202" s="19"/>
      <c r="D202" s="25">
        <v>208.68090100000001</v>
      </c>
      <c r="E202" s="25">
        <v>233.39330694000012</v>
      </c>
      <c r="F202" s="25">
        <v>209.10958212000014</v>
      </c>
      <c r="G202" s="26">
        <f t="shared" si="19"/>
        <v>100.20542422327385</v>
      </c>
      <c r="H202" s="26">
        <f t="shared" si="20"/>
        <v>89.59536366385916</v>
      </c>
      <c r="I202" s="19"/>
    </row>
    <row r="203" spans="1:9" s="3" customFormat="1" ht="13.5" x14ac:dyDescent="0.2">
      <c r="A203" s="19"/>
      <c r="B203" s="24" t="s">
        <v>270</v>
      </c>
      <c r="C203" s="19"/>
      <c r="D203" s="25">
        <v>578.96828900000003</v>
      </c>
      <c r="E203" s="25">
        <v>559.03444745999968</v>
      </c>
      <c r="F203" s="25">
        <v>551.29091103999997</v>
      </c>
      <c r="G203" s="26">
        <f t="shared" si="19"/>
        <v>95.219534733447205</v>
      </c>
      <c r="H203" s="26">
        <f t="shared" si="20"/>
        <v>98.614837340492542</v>
      </c>
      <c r="I203" s="19"/>
    </row>
    <row r="204" spans="1:9" s="3" customFormat="1" ht="13.5" x14ac:dyDescent="0.2">
      <c r="A204" s="19"/>
      <c r="B204" s="24" t="s">
        <v>271</v>
      </c>
      <c r="C204" s="19"/>
      <c r="D204" s="25">
        <v>59.783693999999997</v>
      </c>
      <c r="E204" s="25">
        <v>47.030400309999997</v>
      </c>
      <c r="F204" s="25">
        <v>46.491664839999991</v>
      </c>
      <c r="G204" s="26">
        <f t="shared" si="19"/>
        <v>77.766463945837799</v>
      </c>
      <c r="H204" s="26">
        <f t="shared" si="20"/>
        <v>98.854495248926355</v>
      </c>
      <c r="I204" s="19"/>
    </row>
    <row r="205" spans="1:9" s="3" customFormat="1" ht="13.5" x14ac:dyDescent="0.2">
      <c r="A205" s="19"/>
      <c r="B205" s="24" t="s">
        <v>272</v>
      </c>
      <c r="C205" s="19"/>
      <c r="D205" s="25">
        <v>34.041362999999997</v>
      </c>
      <c r="E205" s="25">
        <v>33.155035790000007</v>
      </c>
      <c r="F205" s="25">
        <v>33.00424812</v>
      </c>
      <c r="G205" s="26">
        <f t="shared" ref="G205:G268" si="24">+IF(F205=0,"0.0",(IF(D205=0,"n.a.",(F205/D205)*100)))</f>
        <v>96.953368524051172</v>
      </c>
      <c r="H205" s="26">
        <f t="shared" ref="H205:H268" si="25">+IF(E205=0,"0.0",(IF(F205=0,"n.a.",(F205/E205)*100)))</f>
        <v>99.545204321433772</v>
      </c>
      <c r="I205" s="19"/>
    </row>
    <row r="206" spans="1:9" s="3" customFormat="1" ht="13.5" x14ac:dyDescent="0.2">
      <c r="A206" s="19"/>
      <c r="B206" s="24" t="s">
        <v>133</v>
      </c>
      <c r="C206" s="19"/>
      <c r="D206" s="25">
        <v>27.702383999999999</v>
      </c>
      <c r="E206" s="25">
        <v>32.228297840000003</v>
      </c>
      <c r="F206" s="25">
        <v>32.144343790000001</v>
      </c>
      <c r="G206" s="26">
        <f t="shared" si="24"/>
        <v>116.03457590509178</v>
      </c>
      <c r="H206" s="26">
        <f t="shared" si="25"/>
        <v>99.739502066113445</v>
      </c>
      <c r="I206" s="19"/>
    </row>
    <row r="207" spans="1:9" s="3" customFormat="1" ht="13.5" x14ac:dyDescent="0.2">
      <c r="A207" s="19"/>
      <c r="B207" s="24" t="s">
        <v>134</v>
      </c>
      <c r="C207" s="19"/>
      <c r="D207" s="25">
        <v>558.09211200000004</v>
      </c>
      <c r="E207" s="25">
        <v>919.21912546999863</v>
      </c>
      <c r="F207" s="25">
        <v>890.13272179999888</v>
      </c>
      <c r="G207" s="26">
        <f t="shared" si="24"/>
        <v>159.4956643644515</v>
      </c>
      <c r="H207" s="26">
        <f t="shared" si="25"/>
        <v>96.835748640986139</v>
      </c>
      <c r="I207" s="19"/>
    </row>
    <row r="208" spans="1:9" s="3" customFormat="1" ht="13.5" x14ac:dyDescent="0.2">
      <c r="A208" s="20" t="s">
        <v>230</v>
      </c>
      <c r="B208" s="20"/>
      <c r="C208" s="21"/>
      <c r="D208" s="22">
        <f>+SUM(D209:D225)</f>
        <v>20228.395162999997</v>
      </c>
      <c r="E208" s="22">
        <f>+SUM(E209:E225)</f>
        <v>23296.347767790001</v>
      </c>
      <c r="F208" s="22">
        <f t="shared" ref="F208" si="26">+SUM(F209:F225)</f>
        <v>22582.273171909997</v>
      </c>
      <c r="G208" s="23">
        <f t="shared" si="24"/>
        <v>111.63650398334866</v>
      </c>
      <c r="H208" s="23">
        <f t="shared" si="25"/>
        <v>96.934821702536141</v>
      </c>
      <c r="I208" s="19"/>
    </row>
    <row r="209" spans="1:9" s="3" customFormat="1" ht="13.5" x14ac:dyDescent="0.2">
      <c r="A209" s="19"/>
      <c r="B209" s="24" t="s">
        <v>135</v>
      </c>
      <c r="C209" s="19"/>
      <c r="D209" s="25">
        <v>805.64631899999995</v>
      </c>
      <c r="E209" s="25">
        <v>771.37271526000006</v>
      </c>
      <c r="F209" s="25">
        <v>767.58205505000012</v>
      </c>
      <c r="G209" s="26">
        <f t="shared" si="24"/>
        <v>95.275313366137311</v>
      </c>
      <c r="H209" s="26">
        <f t="shared" si="25"/>
        <v>99.508582539282287</v>
      </c>
      <c r="I209" s="19"/>
    </row>
    <row r="210" spans="1:9" s="3" customFormat="1" ht="13.5" x14ac:dyDescent="0.2">
      <c r="A210" s="19"/>
      <c r="B210" s="24" t="s">
        <v>136</v>
      </c>
      <c r="C210" s="19"/>
      <c r="D210" s="25">
        <v>471.50794400000001</v>
      </c>
      <c r="E210" s="25">
        <v>327.01529047999998</v>
      </c>
      <c r="F210" s="25">
        <v>327.01529043000005</v>
      </c>
      <c r="G210" s="26">
        <f t="shared" si="24"/>
        <v>69.355202725916328</v>
      </c>
      <c r="H210" s="26">
        <f t="shared" si="25"/>
        <v>99.999999984710215</v>
      </c>
      <c r="I210" s="19"/>
    </row>
    <row r="211" spans="1:9" s="3" customFormat="1" ht="13.5" x14ac:dyDescent="0.2">
      <c r="A211" s="19"/>
      <c r="B211" s="24" t="s">
        <v>137</v>
      </c>
      <c r="C211" s="19"/>
      <c r="D211" s="25">
        <v>224.31</v>
      </c>
      <c r="E211" s="25">
        <v>220.80797246000006</v>
      </c>
      <c r="F211" s="25">
        <v>220.80797246</v>
      </c>
      <c r="G211" s="26">
        <f t="shared" si="24"/>
        <v>98.438755499086085</v>
      </c>
      <c r="H211" s="26">
        <f t="shared" si="25"/>
        <v>99.999999999999972</v>
      </c>
      <c r="I211" s="19"/>
    </row>
    <row r="212" spans="1:9" s="3" customFormat="1" ht="13.5" x14ac:dyDescent="0.2">
      <c r="A212" s="19"/>
      <c r="B212" s="24" t="s">
        <v>138</v>
      </c>
      <c r="C212" s="19"/>
      <c r="D212" s="25">
        <v>189.450918</v>
      </c>
      <c r="E212" s="25">
        <v>504.92566142000004</v>
      </c>
      <c r="F212" s="25">
        <v>504.92566141999998</v>
      </c>
      <c r="G212" s="26">
        <f t="shared" si="24"/>
        <v>266.52056730598684</v>
      </c>
      <c r="H212" s="26">
        <f t="shared" si="25"/>
        <v>99.999999999999986</v>
      </c>
      <c r="I212" s="19"/>
    </row>
    <row r="213" spans="1:9" s="3" customFormat="1" ht="13.5" x14ac:dyDescent="0.2">
      <c r="A213" s="19"/>
      <c r="B213" s="24" t="s">
        <v>139</v>
      </c>
      <c r="C213" s="19"/>
      <c r="D213" s="25">
        <v>829.98736699999995</v>
      </c>
      <c r="E213" s="25">
        <v>1692.0680508500038</v>
      </c>
      <c r="F213" s="25">
        <v>1173.506296829999</v>
      </c>
      <c r="G213" s="26">
        <f t="shared" si="24"/>
        <v>141.38845282328242</v>
      </c>
      <c r="H213" s="26">
        <f t="shared" si="25"/>
        <v>69.353374779489073</v>
      </c>
      <c r="I213" s="19"/>
    </row>
    <row r="214" spans="1:9" s="3" customFormat="1" ht="13.5" x14ac:dyDescent="0.2">
      <c r="A214" s="19"/>
      <c r="B214" s="24" t="s">
        <v>140</v>
      </c>
      <c r="C214" s="19"/>
      <c r="D214" s="25">
        <v>276.816059</v>
      </c>
      <c r="E214" s="25">
        <v>182.25258044000003</v>
      </c>
      <c r="F214" s="25">
        <v>163.31192938999996</v>
      </c>
      <c r="G214" s="26">
        <f t="shared" si="24"/>
        <v>58.996551710173705</v>
      </c>
      <c r="H214" s="26">
        <f t="shared" si="25"/>
        <v>89.607471672404898</v>
      </c>
      <c r="I214" s="19"/>
    </row>
    <row r="215" spans="1:9" s="3" customFormat="1" ht="13.5" x14ac:dyDescent="0.2">
      <c r="A215" s="19"/>
      <c r="B215" s="24" t="s">
        <v>273</v>
      </c>
      <c r="C215" s="19"/>
      <c r="D215" s="25">
        <v>3959.7721780000002</v>
      </c>
      <c r="E215" s="25">
        <v>2880.0437672100002</v>
      </c>
      <c r="F215" s="25">
        <v>2877.1296387800003</v>
      </c>
      <c r="G215" s="26">
        <f t="shared" si="24"/>
        <v>72.658968987280971</v>
      </c>
      <c r="H215" s="26">
        <f t="shared" si="25"/>
        <v>99.898816522749485</v>
      </c>
      <c r="I215" s="19"/>
    </row>
    <row r="216" spans="1:9" s="3" customFormat="1" ht="13.5" x14ac:dyDescent="0.2">
      <c r="A216" s="19"/>
      <c r="B216" s="24" t="s">
        <v>274</v>
      </c>
      <c r="C216" s="19"/>
      <c r="D216" s="25">
        <v>1712.084985</v>
      </c>
      <c r="E216" s="25">
        <v>1916.9371865399999</v>
      </c>
      <c r="F216" s="25">
        <v>1912.9505228999999</v>
      </c>
      <c r="G216" s="26">
        <f t="shared" si="24"/>
        <v>111.73221771464807</v>
      </c>
      <c r="H216" s="26">
        <f t="shared" si="25"/>
        <v>99.792029511034968</v>
      </c>
      <c r="I216" s="19"/>
    </row>
    <row r="217" spans="1:9" s="3" customFormat="1" ht="13.5" x14ac:dyDescent="0.2">
      <c r="A217" s="19"/>
      <c r="B217" s="24" t="s">
        <v>141</v>
      </c>
      <c r="C217" s="19"/>
      <c r="D217" s="25">
        <v>773.25528399999996</v>
      </c>
      <c r="E217" s="25">
        <v>1338.3149233399997</v>
      </c>
      <c r="F217" s="25">
        <v>1173.9994294200001</v>
      </c>
      <c r="G217" s="26">
        <f t="shared" si="24"/>
        <v>151.82559417466587</v>
      </c>
      <c r="H217" s="26">
        <f t="shared" si="25"/>
        <v>87.722210142443785</v>
      </c>
      <c r="I217" s="19"/>
    </row>
    <row r="218" spans="1:9" s="3" customFormat="1" ht="13.5" x14ac:dyDescent="0.2">
      <c r="A218" s="19"/>
      <c r="B218" s="24" t="s">
        <v>142</v>
      </c>
      <c r="C218" s="19"/>
      <c r="D218" s="25">
        <v>1070.131513</v>
      </c>
      <c r="E218" s="25">
        <v>979.53792952000003</v>
      </c>
      <c r="F218" s="25">
        <v>979.53792951999969</v>
      </c>
      <c r="G218" s="26">
        <f t="shared" si="24"/>
        <v>91.534350462586517</v>
      </c>
      <c r="H218" s="26">
        <f t="shared" si="25"/>
        <v>99.999999999999972</v>
      </c>
      <c r="I218" s="19"/>
    </row>
    <row r="219" spans="1:9" s="3" customFormat="1" ht="13.5" x14ac:dyDescent="0.2">
      <c r="A219" s="19"/>
      <c r="B219" s="24" t="s">
        <v>143</v>
      </c>
      <c r="C219" s="19"/>
      <c r="D219" s="25">
        <v>8704.1102489999994</v>
      </c>
      <c r="E219" s="25">
        <v>11291.007711290002</v>
      </c>
      <c r="F219" s="25">
        <v>11291.007711290002</v>
      </c>
      <c r="G219" s="26">
        <f t="shared" si="24"/>
        <v>129.72041240616417</v>
      </c>
      <c r="H219" s="26">
        <f t="shared" si="25"/>
        <v>100</v>
      </c>
      <c r="I219" s="19"/>
    </row>
    <row r="220" spans="1:9" s="3" customFormat="1" ht="13.5" x14ac:dyDescent="0.2">
      <c r="A220" s="19"/>
      <c r="B220" s="24" t="s">
        <v>209</v>
      </c>
      <c r="C220" s="19"/>
      <c r="D220" s="25">
        <v>231.8</v>
      </c>
      <c r="E220" s="25">
        <v>228.345437</v>
      </c>
      <c r="F220" s="25">
        <v>228.345437</v>
      </c>
      <c r="G220" s="26">
        <f t="shared" si="24"/>
        <v>98.509679465056081</v>
      </c>
      <c r="H220" s="26">
        <f t="shared" si="25"/>
        <v>100</v>
      </c>
      <c r="I220" s="19"/>
    </row>
    <row r="221" spans="1:9" s="3" customFormat="1" ht="13.5" x14ac:dyDescent="0.2">
      <c r="A221" s="19"/>
      <c r="B221" s="24" t="s">
        <v>275</v>
      </c>
      <c r="C221" s="19"/>
      <c r="D221" s="25">
        <v>245.52172100000001</v>
      </c>
      <c r="E221" s="25">
        <v>321.69849038999996</v>
      </c>
      <c r="F221" s="25">
        <v>321.68041398000003</v>
      </c>
      <c r="G221" s="26">
        <f t="shared" si="24"/>
        <v>131.01912640144781</v>
      </c>
      <c r="H221" s="26">
        <f t="shared" si="25"/>
        <v>99.994380946588208</v>
      </c>
      <c r="I221" s="19"/>
    </row>
    <row r="222" spans="1:9" s="3" customFormat="1" ht="13.5" x14ac:dyDescent="0.2">
      <c r="A222" s="19"/>
      <c r="B222" s="24" t="s">
        <v>144</v>
      </c>
      <c r="C222" s="19"/>
      <c r="D222" s="25">
        <v>50.377426</v>
      </c>
      <c r="E222" s="25">
        <v>239.53332027999997</v>
      </c>
      <c r="F222" s="25">
        <v>239.53332028</v>
      </c>
      <c r="G222" s="26">
        <f t="shared" si="24"/>
        <v>475.47748922305004</v>
      </c>
      <c r="H222" s="26">
        <f t="shared" si="25"/>
        <v>100.00000000000003</v>
      </c>
      <c r="I222" s="19"/>
    </row>
    <row r="223" spans="1:9" s="3" customFormat="1" ht="13.5" x14ac:dyDescent="0.2">
      <c r="A223" s="19"/>
      <c r="B223" s="24" t="s">
        <v>276</v>
      </c>
      <c r="C223" s="19"/>
      <c r="D223" s="25">
        <v>346.09458000000001</v>
      </c>
      <c r="E223" s="25">
        <v>281.81781545999996</v>
      </c>
      <c r="F223" s="25">
        <v>280.27064731000002</v>
      </c>
      <c r="G223" s="26">
        <f t="shared" si="24"/>
        <v>80.980940906384618</v>
      </c>
      <c r="H223" s="26">
        <f t="shared" si="25"/>
        <v>99.45100413631603</v>
      </c>
      <c r="I223" s="19"/>
    </row>
    <row r="224" spans="1:9" s="3" customFormat="1" ht="13.5" x14ac:dyDescent="0.2">
      <c r="A224" s="19"/>
      <c r="B224" s="24" t="s">
        <v>277</v>
      </c>
      <c r="C224" s="19"/>
      <c r="D224" s="25">
        <v>336.46359999999999</v>
      </c>
      <c r="E224" s="25">
        <v>119.95889584999999</v>
      </c>
      <c r="F224" s="25">
        <v>119.95889584999999</v>
      </c>
      <c r="G224" s="26">
        <f t="shared" si="24"/>
        <v>35.65285987845342</v>
      </c>
      <c r="H224" s="26">
        <f t="shared" si="25"/>
        <v>100</v>
      </c>
      <c r="I224" s="19"/>
    </row>
    <row r="225" spans="1:9" s="3" customFormat="1" ht="13.5" x14ac:dyDescent="0.2">
      <c r="A225" s="19"/>
      <c r="B225" s="24" t="s">
        <v>278</v>
      </c>
      <c r="C225" s="19"/>
      <c r="D225" s="25">
        <v>1.0650200000000001</v>
      </c>
      <c r="E225" s="25">
        <v>0.71001999999999998</v>
      </c>
      <c r="F225" s="25">
        <v>0.71001999999999998</v>
      </c>
      <c r="G225" s="26">
        <f t="shared" si="24"/>
        <v>66.667292633002191</v>
      </c>
      <c r="H225" s="26">
        <f t="shared" si="25"/>
        <v>100</v>
      </c>
      <c r="I225" s="19"/>
    </row>
    <row r="226" spans="1:9" s="3" customFormat="1" ht="13.5" x14ac:dyDescent="0.2">
      <c r="A226" s="20" t="s">
        <v>231</v>
      </c>
      <c r="B226" s="20"/>
      <c r="C226" s="21"/>
      <c r="D226" s="22">
        <f>+D227+SUM(D232:D256)</f>
        <v>56187.667286999997</v>
      </c>
      <c r="E226" s="22">
        <f>+E227+SUM(E232:E256)</f>
        <v>42206.577017030038</v>
      </c>
      <c r="F226" s="22">
        <f>+F227+SUM(F232:F256)</f>
        <v>41035.835478680026</v>
      </c>
      <c r="G226" s="23">
        <f t="shared" si="24"/>
        <v>73.03352756944652</v>
      </c>
      <c r="H226" s="23">
        <f t="shared" si="25"/>
        <v>97.226163263896936</v>
      </c>
      <c r="I226" s="19"/>
    </row>
    <row r="227" spans="1:9" s="3" customFormat="1" ht="13.5" x14ac:dyDescent="0.2">
      <c r="A227" s="19"/>
      <c r="B227" s="9" t="s">
        <v>232</v>
      </c>
      <c r="C227" s="19"/>
      <c r="D227" s="15">
        <f>SUM(D228:D231)</f>
        <v>7340.6343060000008</v>
      </c>
      <c r="E227" s="15">
        <f>SUM(E228:E231)</f>
        <v>6171.4405093700043</v>
      </c>
      <c r="F227" s="15">
        <f t="shared" ref="F227" si="27">SUM(F228:F231)</f>
        <v>6043.5696457500017</v>
      </c>
      <c r="G227" s="27">
        <f t="shared" si="24"/>
        <v>82.330346313671825</v>
      </c>
      <c r="H227" s="27">
        <f t="shared" si="25"/>
        <v>97.928022421574695</v>
      </c>
      <c r="I227" s="19"/>
    </row>
    <row r="228" spans="1:9" s="3" customFormat="1" ht="13.5" x14ac:dyDescent="0.2">
      <c r="A228" s="19"/>
      <c r="B228" s="19"/>
      <c r="C228" s="24" t="s">
        <v>145</v>
      </c>
      <c r="D228" s="25">
        <v>2815.7277210000002</v>
      </c>
      <c r="E228" s="25">
        <v>1326.0159889699989</v>
      </c>
      <c r="F228" s="25">
        <v>1258.5819629499995</v>
      </c>
      <c r="G228" s="26">
        <f t="shared" si="24"/>
        <v>44.698283628894927</v>
      </c>
      <c r="H228" s="26">
        <f t="shared" si="25"/>
        <v>94.914538996443042</v>
      </c>
      <c r="I228" s="19"/>
    </row>
    <row r="229" spans="1:9" s="3" customFormat="1" ht="13.5" x14ac:dyDescent="0.2">
      <c r="A229" s="19"/>
      <c r="B229" s="19"/>
      <c r="C229" s="24" t="s">
        <v>146</v>
      </c>
      <c r="D229" s="25">
        <v>2267.7463520000001</v>
      </c>
      <c r="E229" s="25">
        <v>2228.9685099800054</v>
      </c>
      <c r="F229" s="25">
        <v>2205.7021284500042</v>
      </c>
      <c r="G229" s="26">
        <f t="shared" si="24"/>
        <v>97.264058059435214</v>
      </c>
      <c r="H229" s="26">
        <f t="shared" si="25"/>
        <v>98.956181685572147</v>
      </c>
      <c r="I229" s="19"/>
    </row>
    <row r="230" spans="1:9" s="3" customFormat="1" ht="13.5" x14ac:dyDescent="0.2">
      <c r="A230" s="19"/>
      <c r="B230" s="19"/>
      <c r="C230" s="24" t="s">
        <v>359</v>
      </c>
      <c r="D230" s="25">
        <v>2206.6170780000002</v>
      </c>
      <c r="E230" s="25">
        <v>2577.8321574600004</v>
      </c>
      <c r="F230" s="25">
        <v>2553.8961184299983</v>
      </c>
      <c r="G230" s="26">
        <f t="shared" si="24"/>
        <v>115.7380745346519</v>
      </c>
      <c r="H230" s="26">
        <f t="shared" si="25"/>
        <v>99.07146634971042</v>
      </c>
      <c r="I230" s="19"/>
    </row>
    <row r="231" spans="1:9" s="3" customFormat="1" ht="13.5" x14ac:dyDescent="0.2">
      <c r="A231" s="24"/>
      <c r="B231" s="19"/>
      <c r="C231" s="24" t="s">
        <v>279</v>
      </c>
      <c r="D231" s="25">
        <v>50.543154999999999</v>
      </c>
      <c r="E231" s="25">
        <v>38.623852959999994</v>
      </c>
      <c r="F231" s="25">
        <v>25.389435919999997</v>
      </c>
      <c r="G231" s="26">
        <f t="shared" si="24"/>
        <v>50.233183741695584</v>
      </c>
      <c r="H231" s="26">
        <f t="shared" si="25"/>
        <v>65.735119554991186</v>
      </c>
      <c r="I231" s="19"/>
    </row>
    <row r="232" spans="1:9" s="3" customFormat="1" ht="13.5" x14ac:dyDescent="0.2">
      <c r="A232" s="19"/>
      <c r="B232" s="24" t="s">
        <v>148</v>
      </c>
      <c r="C232" s="19"/>
      <c r="D232" s="25">
        <v>2537.7775700000002</v>
      </c>
      <c r="E232" s="25">
        <v>2078.9869965100006</v>
      </c>
      <c r="F232" s="25">
        <v>2078.8846169100007</v>
      </c>
      <c r="G232" s="26">
        <f t="shared" si="24"/>
        <v>81.917526637687189</v>
      </c>
      <c r="H232" s="26">
        <f t="shared" si="25"/>
        <v>99.995075505514379</v>
      </c>
      <c r="I232" s="19"/>
    </row>
    <row r="233" spans="1:9" s="3" customFormat="1" ht="13.5" x14ac:dyDescent="0.2">
      <c r="A233" s="19"/>
      <c r="B233" s="24" t="s">
        <v>149</v>
      </c>
      <c r="C233" s="19"/>
      <c r="D233" s="25">
        <v>709.94946100000004</v>
      </c>
      <c r="E233" s="25">
        <v>428.03247948000001</v>
      </c>
      <c r="F233" s="25">
        <v>428.03247930000003</v>
      </c>
      <c r="G233" s="26">
        <f t="shared" si="24"/>
        <v>60.290556273835946</v>
      </c>
      <c r="H233" s="26">
        <f t="shared" si="25"/>
        <v>99.999999957947125</v>
      </c>
      <c r="I233" s="19"/>
    </row>
    <row r="234" spans="1:9" s="3" customFormat="1" ht="13.5" x14ac:dyDescent="0.2">
      <c r="A234" s="19"/>
      <c r="B234" s="24" t="s">
        <v>150</v>
      </c>
      <c r="C234" s="19"/>
      <c r="D234" s="25">
        <v>397.62705299999999</v>
      </c>
      <c r="E234" s="25">
        <v>383.43089806999996</v>
      </c>
      <c r="F234" s="25">
        <v>361.49255885000002</v>
      </c>
      <c r="G234" s="26">
        <f t="shared" si="24"/>
        <v>90.912465870374277</v>
      </c>
      <c r="H234" s="26">
        <f t="shared" si="25"/>
        <v>94.27841122600536</v>
      </c>
      <c r="I234" s="19"/>
    </row>
    <row r="235" spans="1:9" s="3" customFormat="1" ht="13.5" x14ac:dyDescent="0.2">
      <c r="A235" s="19"/>
      <c r="B235" s="24" t="s">
        <v>280</v>
      </c>
      <c r="C235" s="19"/>
      <c r="D235" s="25">
        <v>243.13543899999999</v>
      </c>
      <c r="E235" s="25">
        <v>132.77518630999995</v>
      </c>
      <c r="F235" s="25">
        <v>132.77061147999996</v>
      </c>
      <c r="G235" s="26">
        <f t="shared" si="24"/>
        <v>54.607675469309093</v>
      </c>
      <c r="H235" s="26">
        <f t="shared" si="25"/>
        <v>99.996554454091054</v>
      </c>
      <c r="I235" s="19"/>
    </row>
    <row r="236" spans="1:9" s="3" customFormat="1" ht="13.5" x14ac:dyDescent="0.2">
      <c r="A236" s="19"/>
      <c r="B236" s="24" t="s">
        <v>281</v>
      </c>
      <c r="C236" s="19"/>
      <c r="D236" s="25">
        <v>26.367000000000001</v>
      </c>
      <c r="E236" s="25">
        <v>23.822387599999995</v>
      </c>
      <c r="F236" s="25">
        <v>23.822387579999994</v>
      </c>
      <c r="G236" s="26">
        <f t="shared" si="24"/>
        <v>90.349253157355761</v>
      </c>
      <c r="H236" s="26">
        <f t="shared" si="25"/>
        <v>99.999999916045354</v>
      </c>
      <c r="I236" s="19"/>
    </row>
    <row r="237" spans="1:9" s="3" customFormat="1" ht="13.5" x14ac:dyDescent="0.2">
      <c r="A237" s="19"/>
      <c r="B237" s="24" t="s">
        <v>151</v>
      </c>
      <c r="C237" s="19"/>
      <c r="D237" s="25">
        <v>1556.7510629999999</v>
      </c>
      <c r="E237" s="25">
        <v>812.03088974000025</v>
      </c>
      <c r="F237" s="25">
        <v>742.74829620000003</v>
      </c>
      <c r="G237" s="26">
        <f t="shared" si="24"/>
        <v>47.711436584386007</v>
      </c>
      <c r="H237" s="26">
        <f t="shared" si="25"/>
        <v>91.467985465160879</v>
      </c>
      <c r="I237" s="19"/>
    </row>
    <row r="238" spans="1:9" s="3" customFormat="1" ht="13.5" x14ac:dyDescent="0.2">
      <c r="A238" s="19"/>
      <c r="B238" s="24" t="s">
        <v>152</v>
      </c>
      <c r="C238" s="19"/>
      <c r="D238" s="25">
        <v>6330.0852910000003</v>
      </c>
      <c r="E238" s="25">
        <v>7929.6507656400318</v>
      </c>
      <c r="F238" s="25">
        <v>7606.114197080019</v>
      </c>
      <c r="G238" s="26">
        <f t="shared" si="24"/>
        <v>120.15816292229511</v>
      </c>
      <c r="H238" s="26">
        <f t="shared" si="25"/>
        <v>95.919914027463491</v>
      </c>
      <c r="I238" s="19"/>
    </row>
    <row r="239" spans="1:9" s="3" customFormat="1" ht="13.5" x14ac:dyDescent="0.2">
      <c r="A239" s="19"/>
      <c r="B239" s="24" t="s">
        <v>153</v>
      </c>
      <c r="C239" s="19"/>
      <c r="D239" s="25">
        <v>262.78709099999998</v>
      </c>
      <c r="E239" s="25">
        <v>293.53565689999994</v>
      </c>
      <c r="F239" s="25">
        <v>206.27433833999996</v>
      </c>
      <c r="G239" s="26">
        <f t="shared" si="24"/>
        <v>78.494852070187875</v>
      </c>
      <c r="H239" s="26">
        <f t="shared" si="25"/>
        <v>70.272327566075674</v>
      </c>
      <c r="I239" s="19"/>
    </row>
    <row r="240" spans="1:9" s="3" customFormat="1" ht="13.5" x14ac:dyDescent="0.2">
      <c r="A240" s="19"/>
      <c r="B240" s="24" t="s">
        <v>154</v>
      </c>
      <c r="C240" s="19"/>
      <c r="D240" s="25">
        <v>3766.8832969999999</v>
      </c>
      <c r="E240" s="25">
        <v>2430.1516875799994</v>
      </c>
      <c r="F240" s="25">
        <v>2268.1117229000006</v>
      </c>
      <c r="G240" s="26">
        <f t="shared" si="24"/>
        <v>60.211892540083667</v>
      </c>
      <c r="H240" s="26">
        <f t="shared" si="25"/>
        <v>93.332104925459944</v>
      </c>
      <c r="I240" s="19"/>
    </row>
    <row r="241" spans="1:9" s="3" customFormat="1" ht="13.5" x14ac:dyDescent="0.2">
      <c r="A241" s="19"/>
      <c r="B241" s="24" t="s">
        <v>155</v>
      </c>
      <c r="C241" s="19"/>
      <c r="D241" s="25">
        <v>6947.6951639999997</v>
      </c>
      <c r="E241" s="25">
        <v>2939.2289345199997</v>
      </c>
      <c r="F241" s="25">
        <v>2839.7232329399994</v>
      </c>
      <c r="G241" s="26">
        <f t="shared" si="24"/>
        <v>40.872881810564124</v>
      </c>
      <c r="H241" s="26">
        <f t="shared" si="25"/>
        <v>96.614564438606749</v>
      </c>
      <c r="I241" s="19"/>
    </row>
    <row r="242" spans="1:9" s="3" customFormat="1" ht="13.5" x14ac:dyDescent="0.2">
      <c r="A242" s="19"/>
      <c r="B242" s="24" t="s">
        <v>156</v>
      </c>
      <c r="C242" s="19"/>
      <c r="D242" s="25">
        <v>3363.2213999999999</v>
      </c>
      <c r="E242" s="25">
        <v>2592.3595923599996</v>
      </c>
      <c r="F242" s="25">
        <v>2583.6148587699995</v>
      </c>
      <c r="G242" s="26">
        <f t="shared" si="24"/>
        <v>76.8196485301265</v>
      </c>
      <c r="H242" s="26">
        <f t="shared" si="25"/>
        <v>99.662672816851028</v>
      </c>
      <c r="I242" s="19"/>
    </row>
    <row r="243" spans="1:9" s="3" customFormat="1" ht="13.5" x14ac:dyDescent="0.2">
      <c r="A243" s="19"/>
      <c r="B243" s="24" t="s">
        <v>157</v>
      </c>
      <c r="C243" s="19"/>
      <c r="D243" s="25">
        <v>5062.3904560000001</v>
      </c>
      <c r="E243" s="25">
        <v>1783.8307063799998</v>
      </c>
      <c r="F243" s="25">
        <v>1783.6691588800002</v>
      </c>
      <c r="G243" s="26">
        <f t="shared" si="24"/>
        <v>35.233733438438676</v>
      </c>
      <c r="H243" s="26">
        <f t="shared" si="25"/>
        <v>99.990943787466946</v>
      </c>
      <c r="I243" s="19"/>
    </row>
    <row r="244" spans="1:9" s="3" customFormat="1" ht="13.5" x14ac:dyDescent="0.2">
      <c r="A244" s="19"/>
      <c r="B244" s="24" t="s">
        <v>158</v>
      </c>
      <c r="C244" s="19"/>
      <c r="D244" s="25">
        <v>436.138755</v>
      </c>
      <c r="E244" s="25">
        <v>605.92506332000016</v>
      </c>
      <c r="F244" s="25">
        <v>376.92187608000012</v>
      </c>
      <c r="G244" s="26">
        <f t="shared" si="24"/>
        <v>86.422468023966388</v>
      </c>
      <c r="H244" s="26">
        <f t="shared" si="25"/>
        <v>62.206021651383772</v>
      </c>
      <c r="I244" s="19"/>
    </row>
    <row r="245" spans="1:9" s="3" customFormat="1" ht="13.5" x14ac:dyDescent="0.2">
      <c r="A245" s="19"/>
      <c r="B245" s="24" t="s">
        <v>159</v>
      </c>
      <c r="C245" s="19"/>
      <c r="D245" s="25">
        <v>233.2704</v>
      </c>
      <c r="E245" s="25">
        <v>217.73013751999997</v>
      </c>
      <c r="F245" s="25">
        <v>214.89273351</v>
      </c>
      <c r="G245" s="26">
        <f t="shared" si="24"/>
        <v>92.121732337236111</v>
      </c>
      <c r="H245" s="26">
        <f t="shared" si="25"/>
        <v>98.696825325920102</v>
      </c>
      <c r="I245" s="19"/>
    </row>
    <row r="246" spans="1:9" s="3" customFormat="1" ht="13.5" x14ac:dyDescent="0.2">
      <c r="A246" s="19"/>
      <c r="B246" s="24" t="s">
        <v>282</v>
      </c>
      <c r="C246" s="19"/>
      <c r="D246" s="25">
        <v>61.845602999999997</v>
      </c>
      <c r="E246" s="25">
        <v>61.910586080000002</v>
      </c>
      <c r="F246" s="25">
        <v>61.910586080000002</v>
      </c>
      <c r="G246" s="26">
        <f t="shared" si="24"/>
        <v>100.10507308013474</v>
      </c>
      <c r="H246" s="26">
        <f t="shared" si="25"/>
        <v>100</v>
      </c>
      <c r="I246" s="19"/>
    </row>
    <row r="247" spans="1:9" s="3" customFormat="1" ht="13.5" x14ac:dyDescent="0.2">
      <c r="A247" s="19"/>
      <c r="B247" s="24" t="s">
        <v>57</v>
      </c>
      <c r="C247" s="19"/>
      <c r="D247" s="25">
        <v>627.76621599999999</v>
      </c>
      <c r="E247" s="25">
        <v>455.91594474000016</v>
      </c>
      <c r="F247" s="25">
        <v>455.50962262000013</v>
      </c>
      <c r="G247" s="26">
        <f t="shared" si="24"/>
        <v>72.560391274703477</v>
      </c>
      <c r="H247" s="26">
        <f t="shared" si="25"/>
        <v>99.910877843890333</v>
      </c>
      <c r="I247" s="19"/>
    </row>
    <row r="248" spans="1:9" s="3" customFormat="1" ht="13.5" x14ac:dyDescent="0.2">
      <c r="A248" s="19"/>
      <c r="B248" s="24" t="s">
        <v>160</v>
      </c>
      <c r="C248" s="19"/>
      <c r="D248" s="25">
        <v>5910.8554469999999</v>
      </c>
      <c r="E248" s="25">
        <v>4893.685867610001</v>
      </c>
      <c r="F248" s="25">
        <v>4884.0858676100006</v>
      </c>
      <c r="G248" s="26">
        <f t="shared" si="24"/>
        <v>82.62908662550484</v>
      </c>
      <c r="H248" s="26">
        <f t="shared" si="25"/>
        <v>99.803828846809722</v>
      </c>
      <c r="I248" s="19"/>
    </row>
    <row r="249" spans="1:9" s="3" customFormat="1" ht="13.5" x14ac:dyDescent="0.2">
      <c r="A249" s="19"/>
      <c r="B249" s="24" t="s">
        <v>161</v>
      </c>
      <c r="C249" s="19"/>
      <c r="D249" s="25">
        <v>2956.0460189999999</v>
      </c>
      <c r="E249" s="25">
        <v>2750.1919371799995</v>
      </c>
      <c r="F249" s="25">
        <v>2750.1918862499997</v>
      </c>
      <c r="G249" s="26">
        <f t="shared" si="24"/>
        <v>93.03616616835896</v>
      </c>
      <c r="H249" s="26">
        <f t="shared" si="25"/>
        <v>99.999998148129251</v>
      </c>
      <c r="I249" s="19"/>
    </row>
    <row r="250" spans="1:9" s="3" customFormat="1" ht="13.5" x14ac:dyDescent="0.2">
      <c r="A250" s="19"/>
      <c r="B250" s="24" t="s">
        <v>162</v>
      </c>
      <c r="C250" s="19"/>
      <c r="D250" s="25">
        <v>2171.400001</v>
      </c>
      <c r="E250" s="25">
        <v>1681.2592218799998</v>
      </c>
      <c r="F250" s="25">
        <v>1668.0773971399997</v>
      </c>
      <c r="G250" s="26">
        <f t="shared" si="24"/>
        <v>76.820364574550808</v>
      </c>
      <c r="H250" s="26">
        <f t="shared" si="25"/>
        <v>99.215955245422521</v>
      </c>
      <c r="I250" s="19"/>
    </row>
    <row r="251" spans="1:9" s="3" customFormat="1" ht="13.5" x14ac:dyDescent="0.2">
      <c r="A251" s="19"/>
      <c r="B251" s="24" t="s">
        <v>163</v>
      </c>
      <c r="C251" s="19"/>
      <c r="D251" s="25">
        <v>1217.7542089999999</v>
      </c>
      <c r="E251" s="25">
        <v>1190.7825560400004</v>
      </c>
      <c r="F251" s="25">
        <v>1190.7804718800003</v>
      </c>
      <c r="G251" s="26">
        <f t="shared" si="24"/>
        <v>97.784960468980842</v>
      </c>
      <c r="H251" s="26">
        <f t="shared" si="25"/>
        <v>99.99982497560201</v>
      </c>
      <c r="I251" s="19"/>
    </row>
    <row r="252" spans="1:9" s="3" customFormat="1" ht="13.5" x14ac:dyDescent="0.2">
      <c r="A252" s="19"/>
      <c r="B252" s="24" t="s">
        <v>164</v>
      </c>
      <c r="C252" s="19"/>
      <c r="D252" s="25">
        <v>2990.087387</v>
      </c>
      <c r="E252" s="25">
        <v>1624.1420250199999</v>
      </c>
      <c r="F252" s="25">
        <v>1624.1420250199999</v>
      </c>
      <c r="G252" s="26">
        <f t="shared" si="24"/>
        <v>54.317543764148176</v>
      </c>
      <c r="H252" s="26">
        <f t="shared" si="25"/>
        <v>100</v>
      </c>
      <c r="I252" s="19"/>
    </row>
    <row r="253" spans="1:9" s="3" customFormat="1" ht="13.5" x14ac:dyDescent="0.2">
      <c r="A253" s="19"/>
      <c r="B253" s="24" t="s">
        <v>283</v>
      </c>
      <c r="C253" s="19"/>
      <c r="D253" s="25">
        <v>30.867018999999999</v>
      </c>
      <c r="E253" s="25">
        <v>26.121399480000001</v>
      </c>
      <c r="F253" s="25">
        <v>26.121399480000001</v>
      </c>
      <c r="G253" s="26">
        <f t="shared" si="24"/>
        <v>84.62559821536378</v>
      </c>
      <c r="H253" s="26">
        <f t="shared" si="25"/>
        <v>100</v>
      </c>
      <c r="I253" s="19"/>
    </row>
    <row r="254" spans="1:9" s="3" customFormat="1" ht="13.5" x14ac:dyDescent="0.2">
      <c r="A254" s="19"/>
      <c r="B254" s="24" t="s">
        <v>165</v>
      </c>
      <c r="C254" s="19"/>
      <c r="D254" s="25">
        <v>708.81471299999998</v>
      </c>
      <c r="E254" s="25">
        <v>494.38004835000004</v>
      </c>
      <c r="F254" s="25">
        <v>479.97404774000006</v>
      </c>
      <c r="G254" s="26">
        <f t="shared" si="24"/>
        <v>67.715023254603352</v>
      </c>
      <c r="H254" s="26">
        <f t="shared" si="25"/>
        <v>97.086047331788521</v>
      </c>
      <c r="I254" s="19"/>
    </row>
    <row r="255" spans="1:9" s="3" customFormat="1" ht="13.5" x14ac:dyDescent="0.2">
      <c r="A255" s="19"/>
      <c r="B255" s="24" t="s">
        <v>166</v>
      </c>
      <c r="C255" s="19"/>
      <c r="D255" s="25">
        <v>179.95112700000001</v>
      </c>
      <c r="E255" s="25">
        <v>102.91041578000001</v>
      </c>
      <c r="F255" s="25">
        <v>102.56768194</v>
      </c>
      <c r="G255" s="26">
        <f t="shared" si="24"/>
        <v>56.997521299213638</v>
      </c>
      <c r="H255" s="26">
        <f t="shared" si="25"/>
        <v>99.666959036748338</v>
      </c>
      <c r="I255" s="19"/>
    </row>
    <row r="256" spans="1:9" s="3" customFormat="1" ht="13.5" x14ac:dyDescent="0.2">
      <c r="A256" s="19"/>
      <c r="B256" s="24" t="s">
        <v>284</v>
      </c>
      <c r="C256" s="19"/>
      <c r="D256" s="25">
        <v>117.5658</v>
      </c>
      <c r="E256" s="25">
        <v>102.34512357000001</v>
      </c>
      <c r="F256" s="25">
        <v>101.83177835000001</v>
      </c>
      <c r="G256" s="26">
        <f t="shared" si="24"/>
        <v>86.6168378474012</v>
      </c>
      <c r="H256" s="26">
        <f t="shared" si="25"/>
        <v>99.498417509214391</v>
      </c>
      <c r="I256" s="19"/>
    </row>
    <row r="257" spans="1:9" s="3" customFormat="1" ht="13.5" x14ac:dyDescent="0.2">
      <c r="A257" s="20" t="s">
        <v>233</v>
      </c>
      <c r="B257" s="20"/>
      <c r="C257" s="21"/>
      <c r="D257" s="22">
        <f>+D258+D259</f>
        <v>12483.827741999999</v>
      </c>
      <c r="E257" s="22">
        <f>+E258+E259</f>
        <v>11801.23103651999</v>
      </c>
      <c r="F257" s="22">
        <f t="shared" ref="F257" si="28">+F258+F259</f>
        <v>11088.514373440001</v>
      </c>
      <c r="G257" s="23">
        <f t="shared" si="24"/>
        <v>88.823032507364132</v>
      </c>
      <c r="H257" s="23">
        <f t="shared" si="25"/>
        <v>93.960658334080378</v>
      </c>
      <c r="I257" s="19"/>
    </row>
    <row r="258" spans="1:9" s="3" customFormat="1" ht="13.5" x14ac:dyDescent="0.2">
      <c r="A258" s="19"/>
      <c r="B258" s="24" t="s">
        <v>167</v>
      </c>
      <c r="C258" s="19"/>
      <c r="D258" s="25">
        <v>10563.879247999999</v>
      </c>
      <c r="E258" s="25">
        <v>9668.3629661699906</v>
      </c>
      <c r="F258" s="25">
        <v>9173.3177627800014</v>
      </c>
      <c r="G258" s="26">
        <f t="shared" si="24"/>
        <v>86.83663971752361</v>
      </c>
      <c r="H258" s="26">
        <f t="shared" si="25"/>
        <v>94.879741222767763</v>
      </c>
      <c r="I258" s="19"/>
    </row>
    <row r="259" spans="1:9" s="3" customFormat="1" ht="13.5" x14ac:dyDescent="0.2">
      <c r="A259" s="19"/>
      <c r="B259" s="24" t="s">
        <v>168</v>
      </c>
      <c r="C259" s="19"/>
      <c r="D259" s="25">
        <v>1919.948494</v>
      </c>
      <c r="E259" s="25">
        <v>2132.868070349999</v>
      </c>
      <c r="F259" s="25">
        <v>1915.1966106599991</v>
      </c>
      <c r="G259" s="26">
        <f t="shared" si="24"/>
        <v>99.752499436581203</v>
      </c>
      <c r="H259" s="26">
        <f t="shared" si="25"/>
        <v>89.794424572435901</v>
      </c>
      <c r="I259" s="19"/>
    </row>
    <row r="260" spans="1:9" s="3" customFormat="1" ht="13.5" x14ac:dyDescent="0.2">
      <c r="A260" s="20" t="s">
        <v>234</v>
      </c>
      <c r="B260" s="20"/>
      <c r="C260" s="21"/>
      <c r="D260" s="22">
        <f>+D261+D262</f>
        <v>10069.299999999999</v>
      </c>
      <c r="E260" s="22">
        <f>+E261+E262</f>
        <v>10054.25052324</v>
      </c>
      <c r="F260" s="22">
        <f t="shared" ref="F260" si="29">+F261+F262</f>
        <v>10054.25052324</v>
      </c>
      <c r="G260" s="23">
        <f t="shared" si="24"/>
        <v>99.850540983385145</v>
      </c>
      <c r="H260" s="23">
        <f t="shared" si="25"/>
        <v>100</v>
      </c>
      <c r="I260" s="19"/>
    </row>
    <row r="261" spans="1:9" s="3" customFormat="1" ht="13.5" x14ac:dyDescent="0.2">
      <c r="A261" s="19"/>
      <c r="B261" s="24" t="s">
        <v>210</v>
      </c>
      <c r="C261" s="19"/>
      <c r="D261" s="25">
        <v>9719.2999999999993</v>
      </c>
      <c r="E261" s="25">
        <v>9719.2999999999993</v>
      </c>
      <c r="F261" s="25">
        <v>9719.2999999999993</v>
      </c>
      <c r="G261" s="26">
        <f t="shared" si="24"/>
        <v>100</v>
      </c>
      <c r="H261" s="26">
        <f t="shared" si="25"/>
        <v>100</v>
      </c>
      <c r="I261" s="19"/>
    </row>
    <row r="262" spans="1:9" s="3" customFormat="1" ht="13.5" x14ac:dyDescent="0.2">
      <c r="A262" s="19"/>
      <c r="B262" s="24" t="s">
        <v>169</v>
      </c>
      <c r="C262" s="19"/>
      <c r="D262" s="25">
        <v>350</v>
      </c>
      <c r="E262" s="25">
        <v>334.95052324</v>
      </c>
      <c r="F262" s="25">
        <v>334.95052324</v>
      </c>
      <c r="G262" s="26">
        <f t="shared" si="24"/>
        <v>95.70014949714286</v>
      </c>
      <c r="H262" s="26">
        <f t="shared" si="25"/>
        <v>100</v>
      </c>
      <c r="I262" s="19"/>
    </row>
    <row r="263" spans="1:9" s="3" customFormat="1" ht="13.5" x14ac:dyDescent="0.2">
      <c r="A263" s="20" t="s">
        <v>235</v>
      </c>
      <c r="B263" s="20"/>
      <c r="C263" s="21"/>
      <c r="D263" s="22">
        <f>+D264+SUM(D268:D283)</f>
        <v>107971.229993</v>
      </c>
      <c r="E263" s="22">
        <f>+E264+SUM(E268:E283)</f>
        <v>103264.99474181994</v>
      </c>
      <c r="F263" s="22">
        <f t="shared" ref="F263" si="30">+F264+SUM(F268:F283)</f>
        <v>100963.67390027994</v>
      </c>
      <c r="G263" s="23">
        <f t="shared" si="24"/>
        <v>93.509793216976064</v>
      </c>
      <c r="H263" s="23">
        <f t="shared" si="25"/>
        <v>97.771441477052605</v>
      </c>
      <c r="I263" s="19"/>
    </row>
    <row r="264" spans="1:9" s="3" customFormat="1" ht="13.5" x14ac:dyDescent="0.2">
      <c r="A264" s="19"/>
      <c r="B264" s="9" t="s">
        <v>200</v>
      </c>
      <c r="C264" s="19"/>
      <c r="D264" s="15">
        <f>+SUM(D265:D267)</f>
        <v>40692.280335000003</v>
      </c>
      <c r="E264" s="15">
        <f>+SUM(E265:E267)</f>
        <v>38590.952408809935</v>
      </c>
      <c r="F264" s="15">
        <f t="shared" ref="F264" si="31">+SUM(F265:F267)</f>
        <v>38074.58506562993</v>
      </c>
      <c r="G264" s="27">
        <f t="shared" si="24"/>
        <v>93.567096147426881</v>
      </c>
      <c r="H264" s="27">
        <f t="shared" si="25"/>
        <v>98.661947137997757</v>
      </c>
      <c r="I264" s="19"/>
    </row>
    <row r="265" spans="1:9" s="3" customFormat="1" ht="13.5" x14ac:dyDescent="0.2">
      <c r="A265" s="19"/>
      <c r="B265" s="19"/>
      <c r="C265" s="24" t="s">
        <v>200</v>
      </c>
      <c r="D265" s="25">
        <v>39862.585708999999</v>
      </c>
      <c r="E265" s="25">
        <v>37988.428152069937</v>
      </c>
      <c r="F265" s="25">
        <v>37576.990949959931</v>
      </c>
      <c r="G265" s="26">
        <f t="shared" si="24"/>
        <v>94.266315848838587</v>
      </c>
      <c r="H265" s="26">
        <f t="shared" si="25"/>
        <v>98.916940705040503</v>
      </c>
      <c r="I265" s="19"/>
    </row>
    <row r="266" spans="1:9" s="3" customFormat="1" ht="13.5" x14ac:dyDescent="0.2">
      <c r="A266" s="19"/>
      <c r="B266" s="19"/>
      <c r="C266" s="24" t="s">
        <v>20</v>
      </c>
      <c r="D266" s="25">
        <v>793.15477599999997</v>
      </c>
      <c r="E266" s="25">
        <v>583.55149348000009</v>
      </c>
      <c r="F266" s="25">
        <v>479.72935858000005</v>
      </c>
      <c r="G266" s="26">
        <f t="shared" si="24"/>
        <v>60.483700419651775</v>
      </c>
      <c r="H266" s="26">
        <f t="shared" si="25"/>
        <v>82.208573526072499</v>
      </c>
      <c r="I266" s="19"/>
    </row>
    <row r="267" spans="1:9" s="3" customFormat="1" ht="13.5" x14ac:dyDescent="0.2">
      <c r="A267" s="19"/>
      <c r="B267" s="19"/>
      <c r="C267" s="24" t="s">
        <v>21</v>
      </c>
      <c r="D267" s="25">
        <v>36.539850000000001</v>
      </c>
      <c r="E267" s="25">
        <v>18.972763259999997</v>
      </c>
      <c r="F267" s="25">
        <v>17.864757090000001</v>
      </c>
      <c r="G267" s="26">
        <f t="shared" si="24"/>
        <v>48.891161540072005</v>
      </c>
      <c r="H267" s="26">
        <f t="shared" si="25"/>
        <v>94.160016889390121</v>
      </c>
      <c r="I267" s="19"/>
    </row>
    <row r="268" spans="1:9" s="3" customFormat="1" ht="13.5" x14ac:dyDescent="0.2">
      <c r="A268" s="19"/>
      <c r="B268" s="24" t="s">
        <v>285</v>
      </c>
      <c r="C268" s="19"/>
      <c r="D268" s="25">
        <v>2183.1603869999999</v>
      </c>
      <c r="E268" s="25">
        <v>2286.0348315699998</v>
      </c>
      <c r="F268" s="25">
        <v>2286.0348315699998</v>
      </c>
      <c r="G268" s="26">
        <f t="shared" si="24"/>
        <v>104.71217988300738</v>
      </c>
      <c r="H268" s="26">
        <f t="shared" si="25"/>
        <v>100</v>
      </c>
      <c r="I268" s="19"/>
    </row>
    <row r="269" spans="1:9" s="3" customFormat="1" ht="13.5" x14ac:dyDescent="0.2">
      <c r="A269" s="19"/>
      <c r="B269" s="24" t="s">
        <v>170</v>
      </c>
      <c r="C269" s="19"/>
      <c r="D269" s="25">
        <v>312.02821899999998</v>
      </c>
      <c r="E269" s="25">
        <v>352.41238593000008</v>
      </c>
      <c r="F269" s="25">
        <v>352.41238593000008</v>
      </c>
      <c r="G269" s="26">
        <f t="shared" ref="G269:G310" si="32">+IF(F269=0,"0.0",(IF(D269=0,"n.a.",(F269/D269)*100)))</f>
        <v>112.94247265821818</v>
      </c>
      <c r="H269" s="26">
        <f t="shared" ref="H269:H310" si="33">+IF(E269=0,"0.0",(IF(F269=0,"n.a.",(F269/E269)*100)))</f>
        <v>100</v>
      </c>
      <c r="I269" s="19"/>
    </row>
    <row r="270" spans="1:9" s="3" customFormat="1" ht="13.5" x14ac:dyDescent="0.2">
      <c r="A270" s="19"/>
      <c r="B270" s="24" t="s">
        <v>171</v>
      </c>
      <c r="C270" s="19"/>
      <c r="D270" s="25">
        <v>1166.4137840000001</v>
      </c>
      <c r="E270" s="25">
        <v>1166.4137840000001</v>
      </c>
      <c r="F270" s="25">
        <v>1166.4137840000001</v>
      </c>
      <c r="G270" s="26">
        <f t="shared" si="32"/>
        <v>100</v>
      </c>
      <c r="H270" s="26">
        <f t="shared" si="33"/>
        <v>100</v>
      </c>
      <c r="I270" s="19"/>
    </row>
    <row r="271" spans="1:9" s="3" customFormat="1" ht="13.5" x14ac:dyDescent="0.2">
      <c r="A271" s="19"/>
      <c r="B271" s="24" t="s">
        <v>172</v>
      </c>
      <c r="C271" s="19"/>
      <c r="D271" s="25">
        <v>1995.0387029999999</v>
      </c>
      <c r="E271" s="25">
        <v>1994.4374210000001</v>
      </c>
      <c r="F271" s="25">
        <v>1752.4087030000001</v>
      </c>
      <c r="G271" s="26">
        <f t="shared" si="32"/>
        <v>87.838331174470468</v>
      </c>
      <c r="H271" s="26">
        <f t="shared" si="33"/>
        <v>87.864812630789473</v>
      </c>
      <c r="I271" s="19"/>
    </row>
    <row r="272" spans="1:9" s="3" customFormat="1" ht="13.5" x14ac:dyDescent="0.2">
      <c r="A272" s="19"/>
      <c r="B272" s="24" t="s">
        <v>173</v>
      </c>
      <c r="C272" s="19"/>
      <c r="D272" s="25">
        <v>444.58751100000001</v>
      </c>
      <c r="E272" s="25">
        <v>611.47179921999998</v>
      </c>
      <c r="F272" s="25">
        <v>610.78404079999996</v>
      </c>
      <c r="G272" s="26">
        <f t="shared" si="32"/>
        <v>137.38218588870797</v>
      </c>
      <c r="H272" s="26">
        <f t="shared" si="33"/>
        <v>99.887524098269566</v>
      </c>
      <c r="I272" s="19"/>
    </row>
    <row r="273" spans="1:9" s="3" customFormat="1" ht="13.5" x14ac:dyDescent="0.2">
      <c r="A273" s="19"/>
      <c r="B273" s="24" t="s">
        <v>286</v>
      </c>
      <c r="C273" s="19"/>
      <c r="D273" s="25">
        <v>219.25831700000001</v>
      </c>
      <c r="E273" s="25">
        <v>218.98206184999995</v>
      </c>
      <c r="F273" s="25">
        <v>218.68775812000001</v>
      </c>
      <c r="G273" s="26">
        <f t="shared" si="32"/>
        <v>99.739777770892957</v>
      </c>
      <c r="H273" s="26">
        <f t="shared" si="33"/>
        <v>99.865603726847027</v>
      </c>
      <c r="I273" s="19"/>
    </row>
    <row r="274" spans="1:9" s="3" customFormat="1" ht="13.5" x14ac:dyDescent="0.2">
      <c r="A274" s="19"/>
      <c r="B274" s="24" t="s">
        <v>174</v>
      </c>
      <c r="C274" s="19"/>
      <c r="D274" s="25">
        <v>564.13194599999997</v>
      </c>
      <c r="E274" s="25">
        <v>538.61857748</v>
      </c>
      <c r="F274" s="25">
        <v>533.58906770999999</v>
      </c>
      <c r="G274" s="26">
        <f t="shared" si="32"/>
        <v>94.585862668022003</v>
      </c>
      <c r="H274" s="26">
        <f t="shared" si="33"/>
        <v>99.066220516653686</v>
      </c>
      <c r="I274" s="19"/>
    </row>
    <row r="275" spans="1:9" s="3" customFormat="1" ht="13.5" x14ac:dyDescent="0.2">
      <c r="A275" s="19"/>
      <c r="B275" s="24" t="s">
        <v>175</v>
      </c>
      <c r="C275" s="19"/>
      <c r="D275" s="25">
        <v>322.93408399999998</v>
      </c>
      <c r="E275" s="25">
        <v>306.68557269999997</v>
      </c>
      <c r="F275" s="25">
        <v>295.20792555999992</v>
      </c>
      <c r="G275" s="26">
        <f t="shared" si="32"/>
        <v>91.414297897400004</v>
      </c>
      <c r="H275" s="26">
        <f t="shared" si="33"/>
        <v>96.257519700404202</v>
      </c>
      <c r="I275" s="19"/>
    </row>
    <row r="276" spans="1:9" s="3" customFormat="1" ht="13.5" x14ac:dyDescent="0.2">
      <c r="A276" s="19"/>
      <c r="B276" s="24" t="s">
        <v>176</v>
      </c>
      <c r="C276" s="19"/>
      <c r="D276" s="25">
        <v>343.65685999999999</v>
      </c>
      <c r="E276" s="25">
        <v>342.69232347000002</v>
      </c>
      <c r="F276" s="25">
        <v>342.51577777</v>
      </c>
      <c r="G276" s="26">
        <f t="shared" si="32"/>
        <v>99.667958838359866</v>
      </c>
      <c r="H276" s="26">
        <f t="shared" si="33"/>
        <v>99.948482738623269</v>
      </c>
      <c r="I276" s="19"/>
    </row>
    <row r="277" spans="1:9" s="3" customFormat="1" ht="13.5" x14ac:dyDescent="0.2">
      <c r="A277" s="19"/>
      <c r="B277" s="24" t="s">
        <v>57</v>
      </c>
      <c r="C277" s="19"/>
      <c r="D277" s="25">
        <v>1386.4984340000001</v>
      </c>
      <c r="E277" s="25">
        <v>1995.1386559899997</v>
      </c>
      <c r="F277" s="25">
        <v>1916.2734820499998</v>
      </c>
      <c r="G277" s="26">
        <f t="shared" si="32"/>
        <v>138.2095669968856</v>
      </c>
      <c r="H277" s="26">
        <f t="shared" si="33"/>
        <v>96.047133180281818</v>
      </c>
      <c r="I277" s="19"/>
    </row>
    <row r="278" spans="1:9" s="3" customFormat="1" ht="13.5" x14ac:dyDescent="0.2">
      <c r="A278" s="19"/>
      <c r="B278" s="24" t="s">
        <v>177</v>
      </c>
      <c r="C278" s="19"/>
      <c r="D278" s="25">
        <v>5072.0234520000004</v>
      </c>
      <c r="E278" s="25">
        <v>6395.9896748299998</v>
      </c>
      <c r="F278" s="25">
        <v>6383.7990334000006</v>
      </c>
      <c r="G278" s="26">
        <f t="shared" si="32"/>
        <v>125.8629636438834</v>
      </c>
      <c r="H278" s="26">
        <f t="shared" si="33"/>
        <v>99.809401796285371</v>
      </c>
      <c r="I278" s="19"/>
    </row>
    <row r="279" spans="1:9" s="3" customFormat="1" ht="13.5" x14ac:dyDescent="0.2">
      <c r="A279" s="19"/>
      <c r="B279" s="24" t="s">
        <v>287</v>
      </c>
      <c r="C279" s="19"/>
      <c r="D279" s="25">
        <v>303</v>
      </c>
      <c r="E279" s="25">
        <v>300.98215476000001</v>
      </c>
      <c r="F279" s="25">
        <v>300.42406158999995</v>
      </c>
      <c r="G279" s="26">
        <f t="shared" si="32"/>
        <v>99.149855310231004</v>
      </c>
      <c r="H279" s="26">
        <f t="shared" si="33"/>
        <v>99.81457599356844</v>
      </c>
      <c r="I279" s="19"/>
    </row>
    <row r="280" spans="1:9" s="3" customFormat="1" ht="13.5" x14ac:dyDescent="0.2">
      <c r="A280" s="19"/>
      <c r="B280" s="24" t="s">
        <v>125</v>
      </c>
      <c r="C280" s="19"/>
      <c r="D280" s="25">
        <v>3807.5255419999999</v>
      </c>
      <c r="E280" s="25">
        <v>3790.8388513500008</v>
      </c>
      <c r="F280" s="25">
        <v>3685.4260229100009</v>
      </c>
      <c r="G280" s="26">
        <f t="shared" si="32"/>
        <v>96.793205515152948</v>
      </c>
      <c r="H280" s="26">
        <f t="shared" si="33"/>
        <v>97.219274346033984</v>
      </c>
      <c r="I280" s="19"/>
    </row>
    <row r="281" spans="1:9" s="3" customFormat="1" ht="13.5" x14ac:dyDescent="0.2">
      <c r="A281" s="19"/>
      <c r="B281" s="24" t="s">
        <v>178</v>
      </c>
      <c r="C281" s="19"/>
      <c r="D281" s="25">
        <v>42515.567727000001</v>
      </c>
      <c r="E281" s="25">
        <v>40090.257375699999</v>
      </c>
      <c r="F281" s="25">
        <v>38866.085589700007</v>
      </c>
      <c r="G281" s="26">
        <f t="shared" si="32"/>
        <v>91.416127474213766</v>
      </c>
      <c r="H281" s="26">
        <f t="shared" si="33"/>
        <v>96.94646064621675</v>
      </c>
      <c r="I281" s="19"/>
    </row>
    <row r="282" spans="1:9" s="3" customFormat="1" ht="13.5" x14ac:dyDescent="0.2">
      <c r="A282" s="19"/>
      <c r="B282" s="24" t="s">
        <v>288</v>
      </c>
      <c r="C282" s="19"/>
      <c r="D282" s="25">
        <v>5593.4297880000004</v>
      </c>
      <c r="E282" s="25">
        <v>3237.4245108799996</v>
      </c>
      <c r="F282" s="25">
        <v>3135.7039091499996</v>
      </c>
      <c r="G282" s="26">
        <f t="shared" si="32"/>
        <v>56.0604857484268</v>
      </c>
      <c r="H282" s="26">
        <f t="shared" si="33"/>
        <v>96.857977648956819</v>
      </c>
      <c r="I282" s="19"/>
    </row>
    <row r="283" spans="1:9" s="3" customFormat="1" ht="13.5" x14ac:dyDescent="0.2">
      <c r="A283" s="19"/>
      <c r="B283" s="24" t="s">
        <v>289</v>
      </c>
      <c r="C283" s="19"/>
      <c r="D283" s="25">
        <v>1049.694904</v>
      </c>
      <c r="E283" s="25">
        <v>1045.6623522800001</v>
      </c>
      <c r="F283" s="25">
        <v>1043.3224613899999</v>
      </c>
      <c r="G283" s="26">
        <f t="shared" si="32"/>
        <v>99.392924307270903</v>
      </c>
      <c r="H283" s="26">
        <f t="shared" si="33"/>
        <v>99.776228829038544</v>
      </c>
      <c r="I283" s="19"/>
    </row>
    <row r="284" spans="1:9" s="3" customFormat="1" ht="13.5" x14ac:dyDescent="0.2">
      <c r="A284" s="20" t="s">
        <v>236</v>
      </c>
      <c r="B284" s="20"/>
      <c r="C284" s="21"/>
      <c r="D284" s="22">
        <f>+SUM(D285:D292)</f>
        <v>4709.7006030000002</v>
      </c>
      <c r="E284" s="22">
        <f>+SUM(E285:E292)</f>
        <v>8541.6433621199976</v>
      </c>
      <c r="F284" s="22">
        <f t="shared" ref="F284" si="34">+SUM(F285:F292)</f>
        <v>7779.4824458599978</v>
      </c>
      <c r="G284" s="23">
        <f t="shared" si="32"/>
        <v>165.17997855117582</v>
      </c>
      <c r="H284" s="23">
        <f t="shared" si="33"/>
        <v>91.07711614793017</v>
      </c>
      <c r="I284" s="19"/>
    </row>
    <row r="285" spans="1:9" s="3" customFormat="1" ht="13.5" x14ac:dyDescent="0.2">
      <c r="A285" s="19"/>
      <c r="B285" s="24" t="s">
        <v>179</v>
      </c>
      <c r="C285" s="19"/>
      <c r="D285" s="25">
        <v>276.42950100000002</v>
      </c>
      <c r="E285" s="25">
        <v>286.79295215999997</v>
      </c>
      <c r="F285" s="25">
        <v>271.99362073999987</v>
      </c>
      <c r="G285" s="26">
        <f t="shared" si="32"/>
        <v>98.395294191121749</v>
      </c>
      <c r="H285" s="26">
        <f t="shared" si="33"/>
        <v>94.83971579198932</v>
      </c>
      <c r="I285" s="19"/>
    </row>
    <row r="286" spans="1:9" s="3" customFormat="1" ht="13.5" x14ac:dyDescent="0.2">
      <c r="A286" s="19"/>
      <c r="B286" s="24" t="s">
        <v>290</v>
      </c>
      <c r="C286" s="19"/>
      <c r="D286" s="25">
        <v>253.587648</v>
      </c>
      <c r="E286" s="25">
        <v>252.24307473999988</v>
      </c>
      <c r="F286" s="25">
        <v>249.18653160999995</v>
      </c>
      <c r="G286" s="26">
        <f t="shared" si="32"/>
        <v>98.264459477931638</v>
      </c>
      <c r="H286" s="26">
        <f t="shared" si="33"/>
        <v>98.788254887413473</v>
      </c>
      <c r="I286" s="19"/>
    </row>
    <row r="287" spans="1:9" s="3" customFormat="1" ht="13.5" x14ac:dyDescent="0.2">
      <c r="A287" s="19"/>
      <c r="B287" s="24" t="s">
        <v>180</v>
      </c>
      <c r="C287" s="19"/>
      <c r="D287" s="25">
        <v>841.52202799999998</v>
      </c>
      <c r="E287" s="25">
        <v>5645.6706021199971</v>
      </c>
      <c r="F287" s="25">
        <v>5022.2037814699979</v>
      </c>
      <c r="G287" s="26">
        <f t="shared" si="32"/>
        <v>596.80003783216455</v>
      </c>
      <c r="H287" s="26">
        <f t="shared" si="33"/>
        <v>88.95672694018171</v>
      </c>
      <c r="I287" s="19"/>
    </row>
    <row r="288" spans="1:9" s="3" customFormat="1" ht="13.5" x14ac:dyDescent="0.2">
      <c r="A288" s="19"/>
      <c r="B288" s="24" t="s">
        <v>291</v>
      </c>
      <c r="C288" s="19"/>
      <c r="D288" s="25">
        <v>64.401658999999995</v>
      </c>
      <c r="E288" s="25">
        <v>62.836934729999996</v>
      </c>
      <c r="F288" s="25">
        <v>41.844588030000004</v>
      </c>
      <c r="G288" s="26">
        <f t="shared" si="32"/>
        <v>64.974394572661566</v>
      </c>
      <c r="H288" s="26">
        <f t="shared" si="33"/>
        <v>66.59234447033316</v>
      </c>
      <c r="I288" s="19"/>
    </row>
    <row r="289" spans="1:9" s="3" customFormat="1" ht="13.5" x14ac:dyDescent="0.2">
      <c r="A289" s="19"/>
      <c r="B289" s="24" t="s">
        <v>181</v>
      </c>
      <c r="C289" s="19"/>
      <c r="D289" s="25">
        <v>854.61530500000003</v>
      </c>
      <c r="E289" s="25">
        <v>450.21044943000015</v>
      </c>
      <c r="F289" s="25">
        <v>410.03349811000004</v>
      </c>
      <c r="G289" s="26">
        <f t="shared" si="32"/>
        <v>47.978721620249949</v>
      </c>
      <c r="H289" s="26">
        <f t="shared" si="33"/>
        <v>91.075962059328674</v>
      </c>
      <c r="I289" s="19"/>
    </row>
    <row r="290" spans="1:9" s="3" customFormat="1" ht="13.5" x14ac:dyDescent="0.2">
      <c r="A290" s="19"/>
      <c r="B290" s="24" t="s">
        <v>182</v>
      </c>
      <c r="C290" s="19"/>
      <c r="D290" s="25">
        <v>498.76711699999998</v>
      </c>
      <c r="E290" s="25">
        <v>296.42120313999999</v>
      </c>
      <c r="F290" s="25">
        <v>267.70962332000005</v>
      </c>
      <c r="G290" s="26">
        <f t="shared" si="32"/>
        <v>53.674272861095631</v>
      </c>
      <c r="H290" s="26">
        <f t="shared" si="33"/>
        <v>90.313925078281457</v>
      </c>
      <c r="I290" s="19"/>
    </row>
    <row r="291" spans="1:9" s="3" customFormat="1" ht="13.5" x14ac:dyDescent="0.2">
      <c r="A291" s="19"/>
      <c r="B291" s="24" t="s">
        <v>62</v>
      </c>
      <c r="C291" s="19"/>
      <c r="D291" s="25">
        <v>411.83375599999999</v>
      </c>
      <c r="E291" s="25">
        <v>482.61618680000004</v>
      </c>
      <c r="F291" s="25">
        <v>451.70884358000001</v>
      </c>
      <c r="G291" s="26">
        <f t="shared" si="32"/>
        <v>109.68232618114966</v>
      </c>
      <c r="H291" s="26">
        <f t="shared" si="33"/>
        <v>93.595875135284629</v>
      </c>
      <c r="I291" s="19"/>
    </row>
    <row r="292" spans="1:9" s="3" customFormat="1" ht="13.5" x14ac:dyDescent="0.2">
      <c r="A292" s="19"/>
      <c r="B292" s="24" t="s">
        <v>183</v>
      </c>
      <c r="C292" s="19"/>
      <c r="D292" s="25">
        <v>1508.5435890000001</v>
      </c>
      <c r="E292" s="25">
        <v>1064.8519590000001</v>
      </c>
      <c r="F292" s="25">
        <v>1064.8019589999999</v>
      </c>
      <c r="G292" s="26">
        <f t="shared" si="32"/>
        <v>70.584765781003881</v>
      </c>
      <c r="H292" s="26">
        <f t="shared" si="33"/>
        <v>99.995304511619892</v>
      </c>
      <c r="I292" s="19"/>
    </row>
    <row r="293" spans="1:9" s="3" customFormat="1" ht="13.5" x14ac:dyDescent="0.2">
      <c r="A293" s="20" t="s">
        <v>237</v>
      </c>
      <c r="B293" s="20"/>
      <c r="C293" s="21"/>
      <c r="D293" s="22">
        <f>+SUM(D294:D296)</f>
        <v>7376.3980000000001</v>
      </c>
      <c r="E293" s="22">
        <f>+SUM(E294:E296)</f>
        <v>7377.063682</v>
      </c>
      <c r="F293" s="22">
        <f t="shared" ref="F293" si="35">+SUM(F294:F296)</f>
        <v>6989.1315070199998</v>
      </c>
      <c r="G293" s="23">
        <f t="shared" si="32"/>
        <v>94.749924109572163</v>
      </c>
      <c r="H293" s="23">
        <f t="shared" si="33"/>
        <v>94.741374187584242</v>
      </c>
      <c r="I293" s="19"/>
    </row>
    <row r="294" spans="1:9" s="3" customFormat="1" ht="13.5" x14ac:dyDescent="0.2">
      <c r="A294" s="19"/>
      <c r="B294" s="24" t="s">
        <v>211</v>
      </c>
      <c r="C294" s="19"/>
      <c r="D294" s="25">
        <v>6976.3980000000001</v>
      </c>
      <c r="E294" s="25">
        <v>6976.3980000000001</v>
      </c>
      <c r="F294" s="25">
        <v>6633.5804580200002</v>
      </c>
      <c r="G294" s="26">
        <f t="shared" si="32"/>
        <v>95.086038067495565</v>
      </c>
      <c r="H294" s="26">
        <f t="shared" si="33"/>
        <v>95.086038067495565</v>
      </c>
      <c r="I294" s="19"/>
    </row>
    <row r="295" spans="1:9" s="3" customFormat="1" ht="13.5" x14ac:dyDescent="0.2">
      <c r="A295" s="19"/>
      <c r="B295" s="24" t="s">
        <v>184</v>
      </c>
      <c r="C295" s="19"/>
      <c r="D295" s="25">
        <v>300</v>
      </c>
      <c r="E295" s="25">
        <v>300.665682</v>
      </c>
      <c r="F295" s="25">
        <v>293.61304899999999</v>
      </c>
      <c r="G295" s="26">
        <f t="shared" si="32"/>
        <v>97.87101633333333</v>
      </c>
      <c r="H295" s="26">
        <f t="shared" si="33"/>
        <v>97.65432724044642</v>
      </c>
      <c r="I295" s="19"/>
    </row>
    <row r="296" spans="1:9" s="3" customFormat="1" ht="13.5" x14ac:dyDescent="0.2">
      <c r="A296" s="19"/>
      <c r="B296" s="24" t="s">
        <v>202</v>
      </c>
      <c r="C296" s="19"/>
      <c r="D296" s="25">
        <v>100</v>
      </c>
      <c r="E296" s="25">
        <v>100</v>
      </c>
      <c r="F296" s="25">
        <v>61.938000000000002</v>
      </c>
      <c r="G296" s="26">
        <f t="shared" si="32"/>
        <v>61.938000000000002</v>
      </c>
      <c r="H296" s="26">
        <f t="shared" si="33"/>
        <v>61.938000000000002</v>
      </c>
      <c r="I296" s="19"/>
    </row>
    <row r="297" spans="1:9" s="3" customFormat="1" ht="13.5" x14ac:dyDescent="0.2">
      <c r="A297" s="20" t="s">
        <v>238</v>
      </c>
      <c r="B297" s="20"/>
      <c r="C297" s="21"/>
      <c r="D297" s="22">
        <f>+D298+D299</f>
        <v>14.715327</v>
      </c>
      <c r="E297" s="22">
        <f>+E298+E299</f>
        <v>14.715327</v>
      </c>
      <c r="F297" s="22">
        <f t="shared" ref="F297" si="36">+F298+F299</f>
        <v>13.895979590000003</v>
      </c>
      <c r="G297" s="23">
        <f t="shared" si="32"/>
        <v>94.432013573330735</v>
      </c>
      <c r="H297" s="23">
        <f t="shared" si="33"/>
        <v>94.432013573330735</v>
      </c>
      <c r="I297" s="19"/>
    </row>
    <row r="298" spans="1:9" s="3" customFormat="1" ht="13.5" x14ac:dyDescent="0.2">
      <c r="A298" s="19"/>
      <c r="B298" s="24" t="s">
        <v>292</v>
      </c>
      <c r="C298" s="19"/>
      <c r="D298" s="25">
        <v>5.417135</v>
      </c>
      <c r="E298" s="25">
        <v>5.417135</v>
      </c>
      <c r="F298" s="25">
        <v>5.4650367000000015</v>
      </c>
      <c r="G298" s="26">
        <f t="shared" si="32"/>
        <v>100.8842626222164</v>
      </c>
      <c r="H298" s="26">
        <f t="shared" si="33"/>
        <v>100.8842626222164</v>
      </c>
      <c r="I298" s="19"/>
    </row>
    <row r="299" spans="1:9" s="3" customFormat="1" ht="13.5" x14ac:dyDescent="0.2">
      <c r="A299" s="19"/>
      <c r="B299" s="24" t="s">
        <v>185</v>
      </c>
      <c r="C299" s="19"/>
      <c r="D299" s="25">
        <v>9.2981920000000002</v>
      </c>
      <c r="E299" s="25">
        <v>9.2981920000000002</v>
      </c>
      <c r="F299" s="25">
        <v>8.4309428900000007</v>
      </c>
      <c r="G299" s="26">
        <f t="shared" si="32"/>
        <v>90.672927489559257</v>
      </c>
      <c r="H299" s="26">
        <f t="shared" si="33"/>
        <v>90.672927489559257</v>
      </c>
      <c r="I299" s="19"/>
    </row>
    <row r="300" spans="1:9" s="3" customFormat="1" ht="13.5" x14ac:dyDescent="0.2">
      <c r="A300" s="20" t="s">
        <v>239</v>
      </c>
      <c r="B300" s="20"/>
      <c r="C300" s="21"/>
      <c r="D300" s="22">
        <f>+SUM(D301:D310)</f>
        <v>29213.424966999999</v>
      </c>
      <c r="E300" s="22">
        <f>+SUM(E301:E310)</f>
        <v>27526.649446989999</v>
      </c>
      <c r="F300" s="22">
        <f t="shared" ref="F300" si="37">+SUM(F301:F310)</f>
        <v>27526.13819315</v>
      </c>
      <c r="G300" s="23">
        <f t="shared" si="32"/>
        <v>94.224276079384765</v>
      </c>
      <c r="H300" s="23">
        <f t="shared" si="33"/>
        <v>99.998142694987337</v>
      </c>
      <c r="I300" s="19"/>
    </row>
    <row r="301" spans="1:9" s="3" customFormat="1" ht="13.5" x14ac:dyDescent="0.2">
      <c r="A301" s="19"/>
      <c r="B301" s="24" t="s">
        <v>186</v>
      </c>
      <c r="C301" s="19"/>
      <c r="D301" s="25">
        <v>4064.9222100000002</v>
      </c>
      <c r="E301" s="25">
        <v>4084.4237495100028</v>
      </c>
      <c r="F301" s="25">
        <v>4084.4237495100028</v>
      </c>
      <c r="G301" s="26">
        <f t="shared" si="32"/>
        <v>100.47975185015909</v>
      </c>
      <c r="H301" s="26">
        <f t="shared" si="33"/>
        <v>100</v>
      </c>
      <c r="I301" s="19"/>
    </row>
    <row r="302" spans="1:9" s="3" customFormat="1" ht="13.5" x14ac:dyDescent="0.2">
      <c r="A302" s="19"/>
      <c r="B302" s="24" t="s">
        <v>293</v>
      </c>
      <c r="C302" s="19"/>
      <c r="D302" s="25">
        <v>840</v>
      </c>
      <c r="E302" s="25">
        <v>810</v>
      </c>
      <c r="F302" s="25">
        <v>810</v>
      </c>
      <c r="G302" s="26">
        <f t="shared" si="32"/>
        <v>96.428571428571431</v>
      </c>
      <c r="H302" s="26">
        <f t="shared" si="33"/>
        <v>100</v>
      </c>
      <c r="I302" s="19"/>
    </row>
    <row r="303" spans="1:9" s="3" customFormat="1" ht="13.5" x14ac:dyDescent="0.2">
      <c r="A303" s="19"/>
      <c r="B303" s="24" t="s">
        <v>187</v>
      </c>
      <c r="C303" s="19"/>
      <c r="D303" s="25">
        <v>2473.2036720000001</v>
      </c>
      <c r="E303" s="25">
        <v>2831.5802629699997</v>
      </c>
      <c r="F303" s="25">
        <v>2831.5802629699997</v>
      </c>
      <c r="G303" s="26">
        <f t="shared" si="32"/>
        <v>114.49037922057555</v>
      </c>
      <c r="H303" s="26">
        <f t="shared" si="33"/>
        <v>100</v>
      </c>
      <c r="I303" s="19"/>
    </row>
    <row r="304" spans="1:9" s="3" customFormat="1" ht="13.5" x14ac:dyDescent="0.2">
      <c r="A304" s="19"/>
      <c r="B304" s="24" t="s">
        <v>188</v>
      </c>
      <c r="C304" s="19"/>
      <c r="D304" s="25">
        <v>8226.6697650000006</v>
      </c>
      <c r="E304" s="25">
        <v>8376.1809653399996</v>
      </c>
      <c r="F304" s="25">
        <v>8376.1809653399996</v>
      </c>
      <c r="G304" s="26">
        <f t="shared" si="32"/>
        <v>101.81739640232172</v>
      </c>
      <c r="H304" s="26">
        <f t="shared" si="33"/>
        <v>100</v>
      </c>
      <c r="I304" s="19"/>
    </row>
    <row r="305" spans="1:9" s="3" customFormat="1" ht="13.5" x14ac:dyDescent="0.2">
      <c r="A305" s="19"/>
      <c r="B305" s="24" t="s">
        <v>294</v>
      </c>
      <c r="C305" s="19"/>
      <c r="D305" s="25">
        <v>3991.9600019999998</v>
      </c>
      <c r="E305" s="25">
        <v>4011.69103</v>
      </c>
      <c r="F305" s="25">
        <v>4011.69103</v>
      </c>
      <c r="G305" s="26">
        <f t="shared" si="32"/>
        <v>100.49426918080628</v>
      </c>
      <c r="H305" s="26">
        <f t="shared" si="33"/>
        <v>100</v>
      </c>
      <c r="I305" s="19"/>
    </row>
    <row r="306" spans="1:9" s="3" customFormat="1" ht="13.5" x14ac:dyDescent="0.2">
      <c r="A306" s="19"/>
      <c r="B306" s="24" t="s">
        <v>189</v>
      </c>
      <c r="C306" s="19"/>
      <c r="D306" s="25">
        <v>774.68</v>
      </c>
      <c r="E306" s="25">
        <v>824.68</v>
      </c>
      <c r="F306" s="25">
        <v>824.68</v>
      </c>
      <c r="G306" s="26">
        <f t="shared" si="32"/>
        <v>106.45427789538905</v>
      </c>
      <c r="H306" s="26">
        <f t="shared" si="33"/>
        <v>100</v>
      </c>
      <c r="I306" s="19"/>
    </row>
    <row r="307" spans="1:9" s="3" customFormat="1" ht="13.5" x14ac:dyDescent="0.2">
      <c r="A307" s="19"/>
      <c r="B307" s="24" t="s">
        <v>190</v>
      </c>
      <c r="C307" s="19"/>
      <c r="D307" s="25">
        <v>1071</v>
      </c>
      <c r="E307" s="25">
        <v>801</v>
      </c>
      <c r="F307" s="25">
        <v>801</v>
      </c>
      <c r="G307" s="26">
        <f t="shared" si="32"/>
        <v>74.789915966386559</v>
      </c>
      <c r="H307" s="26">
        <f t="shared" si="33"/>
        <v>100</v>
      </c>
      <c r="I307" s="19"/>
    </row>
    <row r="308" spans="1:9" s="3" customFormat="1" ht="13.5" x14ac:dyDescent="0.2">
      <c r="A308" s="19"/>
      <c r="B308" s="24" t="s">
        <v>191</v>
      </c>
      <c r="C308" s="19"/>
      <c r="D308" s="25">
        <v>1411.884</v>
      </c>
      <c r="E308" s="25">
        <v>1111.884</v>
      </c>
      <c r="F308" s="25">
        <v>1111.884</v>
      </c>
      <c r="G308" s="26">
        <f t="shared" si="32"/>
        <v>78.751795473282499</v>
      </c>
      <c r="H308" s="26">
        <f t="shared" si="33"/>
        <v>100</v>
      </c>
      <c r="I308" s="19"/>
    </row>
    <row r="309" spans="1:9" s="3" customFormat="1" ht="13.5" x14ac:dyDescent="0.2">
      <c r="A309" s="19"/>
      <c r="B309" s="24" t="s">
        <v>192</v>
      </c>
      <c r="C309" s="19"/>
      <c r="D309" s="25">
        <v>4640</v>
      </c>
      <c r="E309" s="25">
        <v>3603.6579700399998</v>
      </c>
      <c r="F309" s="25">
        <v>3603.3534259399994</v>
      </c>
      <c r="G309" s="26">
        <f t="shared" si="32"/>
        <v>77.658479007327571</v>
      </c>
      <c r="H309" s="26">
        <f t="shared" si="33"/>
        <v>99.991549028722133</v>
      </c>
      <c r="I309" s="19"/>
    </row>
    <row r="310" spans="1:9" s="3" customFormat="1" ht="13.5" x14ac:dyDescent="0.2">
      <c r="A310" s="19"/>
      <c r="B310" s="24" t="s">
        <v>193</v>
      </c>
      <c r="C310" s="19"/>
      <c r="D310" s="25">
        <v>1719.1053179999999</v>
      </c>
      <c r="E310" s="25">
        <v>1071.55146913</v>
      </c>
      <c r="F310" s="25">
        <v>1071.34475939</v>
      </c>
      <c r="G310" s="26">
        <f t="shared" si="32"/>
        <v>62.319902577952476</v>
      </c>
      <c r="H310" s="26">
        <f t="shared" si="33"/>
        <v>99.980709303663431</v>
      </c>
      <c r="I310" s="19"/>
    </row>
    <row r="311" spans="1:9" ht="13.5" thickBot="1" x14ac:dyDescent="0.25">
      <c r="A311" s="28"/>
      <c r="B311" s="28"/>
      <c r="C311" s="28"/>
      <c r="D311" s="28"/>
      <c r="E311" s="28"/>
      <c r="F311" s="28"/>
      <c r="G311" s="28"/>
      <c r="H311" s="28"/>
      <c r="I311" s="24"/>
    </row>
    <row r="312" spans="1:9" x14ac:dyDescent="0.2">
      <c r="A312" s="29" t="s">
        <v>194</v>
      </c>
      <c r="B312" s="24"/>
      <c r="C312" s="30"/>
      <c r="D312" s="30"/>
      <c r="E312" s="30"/>
      <c r="F312" s="30"/>
      <c r="G312" s="30"/>
      <c r="H312" s="30"/>
      <c r="I312" s="24"/>
    </row>
    <row r="313" spans="1:9" x14ac:dyDescent="0.2">
      <c r="A313" s="29" t="s">
        <v>195</v>
      </c>
      <c r="B313" s="24"/>
      <c r="C313" s="30"/>
      <c r="D313" s="30"/>
      <c r="E313" s="30"/>
      <c r="F313" s="30"/>
      <c r="G313" s="30"/>
      <c r="H313" s="30"/>
      <c r="I313" s="24"/>
    </row>
    <row r="314" spans="1:9" x14ac:dyDescent="0.2">
      <c r="A314" s="24" t="s">
        <v>196</v>
      </c>
      <c r="B314" s="24"/>
      <c r="C314" s="24"/>
      <c r="D314" s="24"/>
      <c r="E314" s="24"/>
      <c r="F314" s="24"/>
      <c r="G314" s="24"/>
      <c r="H314" s="24"/>
      <c r="I314" s="24"/>
    </row>
    <row r="315" spans="1:9" x14ac:dyDescent="0.2">
      <c r="A315" s="24"/>
      <c r="B315" s="24"/>
      <c r="C315" s="24"/>
      <c r="D315" s="24"/>
      <c r="E315" s="24"/>
      <c r="F315" s="24"/>
      <c r="G315" s="24"/>
      <c r="H315" s="24"/>
      <c r="I315" s="24"/>
    </row>
    <row r="316" spans="1:9" x14ac:dyDescent="0.2">
      <c r="A316" s="24"/>
      <c r="B316" s="24"/>
      <c r="C316" s="24"/>
      <c r="D316" s="24"/>
      <c r="E316" s="24"/>
      <c r="F316" s="24"/>
      <c r="G316" s="24"/>
      <c r="H316" s="24"/>
      <c r="I316" s="24"/>
    </row>
  </sheetData>
  <mergeCells count="4">
    <mergeCell ref="A1:D1"/>
    <mergeCell ref="A2:H2"/>
    <mergeCell ref="G7:H7"/>
    <mergeCell ref="A3:H3"/>
  </mergeCells>
  <printOptions horizontalCentered="1"/>
  <pageMargins left="0.19685039370078741" right="0.19685039370078741" top="0.39370078740157483" bottom="0.39370078740157483" header="0" footer="0"/>
  <pageSetup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4"/>
  <sheetViews>
    <sheetView topLeftCell="A64" zoomScale="90" zoomScaleNormal="90" workbookViewId="0">
      <selection activeCell="A93" sqref="A93"/>
    </sheetView>
  </sheetViews>
  <sheetFormatPr baseColWidth="10" defaultColWidth="11.42578125" defaultRowHeight="14.25" x14ac:dyDescent="0.2"/>
  <cols>
    <col min="1" max="1" width="61.42578125" style="35" customWidth="1"/>
    <col min="2" max="4" width="15.28515625" style="35" customWidth="1"/>
    <col min="5" max="6" width="13.5703125" style="35" customWidth="1"/>
    <col min="7" max="16384" width="11.42578125" style="35"/>
  </cols>
  <sheetData>
    <row r="1" spans="1:7" ht="41.25" customHeight="1" x14ac:dyDescent="0.2">
      <c r="A1" s="101" t="s">
        <v>347</v>
      </c>
      <c r="B1" s="101"/>
      <c r="C1" s="101"/>
      <c r="D1" s="5" t="s">
        <v>302</v>
      </c>
      <c r="E1" s="5"/>
      <c r="F1" s="5"/>
      <c r="G1" s="43"/>
    </row>
    <row r="2" spans="1:7" ht="72.75" customHeight="1" x14ac:dyDescent="0.3">
      <c r="A2" s="88" t="s">
        <v>348</v>
      </c>
      <c r="B2" s="88"/>
      <c r="C2" s="88"/>
      <c r="D2" s="88"/>
      <c r="E2" s="88"/>
      <c r="F2" s="88"/>
      <c r="G2" s="43"/>
    </row>
    <row r="3" spans="1:7" s="79" customFormat="1" ht="23.25" customHeight="1" x14ac:dyDescent="0.2">
      <c r="A3" s="103" t="s">
        <v>358</v>
      </c>
      <c r="B3" s="103"/>
      <c r="C3" s="103"/>
      <c r="D3" s="103"/>
      <c r="E3" s="103"/>
      <c r="F3" s="103"/>
    </row>
    <row r="4" spans="1:7" s="79" customFormat="1" ht="18.75" customHeight="1" x14ac:dyDescent="0.2">
      <c r="A4" s="93" t="s">
        <v>346</v>
      </c>
      <c r="B4" s="93"/>
      <c r="C4" s="93"/>
      <c r="D4" s="93"/>
      <c r="E4" s="93"/>
      <c r="F4" s="86"/>
    </row>
    <row r="5" spans="1:7" s="79" customFormat="1" x14ac:dyDescent="0.2">
      <c r="A5" s="93" t="s">
        <v>345</v>
      </c>
      <c r="B5" s="93"/>
      <c r="C5" s="93"/>
      <c r="D5" s="93"/>
      <c r="E5" s="93"/>
      <c r="F5" s="86"/>
    </row>
    <row r="6" spans="1:7" s="80" customFormat="1" ht="22.5" customHeight="1" x14ac:dyDescent="0.2">
      <c r="A6" s="94" t="s">
        <v>344</v>
      </c>
      <c r="B6" s="96" t="s">
        <v>343</v>
      </c>
      <c r="C6" s="96" t="s">
        <v>342</v>
      </c>
      <c r="D6" s="44" t="s">
        <v>349</v>
      </c>
      <c r="E6" s="102" t="s">
        <v>1</v>
      </c>
      <c r="F6" s="102"/>
    </row>
    <row r="7" spans="1:7" s="80" customFormat="1" ht="26.25" customHeight="1" x14ac:dyDescent="0.2">
      <c r="A7" s="94"/>
      <c r="B7" s="96"/>
      <c r="C7" s="96"/>
      <c r="D7" s="96" t="s">
        <v>341</v>
      </c>
      <c r="E7" s="96" t="s">
        <v>340</v>
      </c>
      <c r="F7" s="96" t="s">
        <v>339</v>
      </c>
    </row>
    <row r="8" spans="1:7" s="80" customFormat="1" ht="21.75" customHeight="1" thickBot="1" x14ac:dyDescent="0.25">
      <c r="A8" s="95"/>
      <c r="B8" s="97"/>
      <c r="C8" s="97"/>
      <c r="D8" s="97"/>
      <c r="E8" s="97"/>
      <c r="F8" s="97"/>
    </row>
    <row r="9" spans="1:7" s="81" customFormat="1" ht="16.5" customHeight="1" x14ac:dyDescent="0.2">
      <c r="A9" s="45" t="s">
        <v>355</v>
      </c>
      <c r="B9" s="46">
        <f>+B10+B12+B23+B29+B36+B40+B55+B69+B71+B85+B96+B99+B123+B125</f>
        <v>414896.32117518468</v>
      </c>
      <c r="C9" s="46">
        <f>+C10+C12+C23+C29+C36+C40+C55+C69+C71+C85+C96+C99+C123+C125</f>
        <v>386600.35118173598</v>
      </c>
      <c r="D9" s="46">
        <f>+D10+D12+D23+D29+D36+D40+D55+D69+D71+D85+D96+D99+D123+D125</f>
        <v>382935.00136482017</v>
      </c>
      <c r="E9" s="47">
        <f t="shared" ref="E9:E40" si="0">IF(B9&lt;&gt;0,(D9/B9)*100,0)</f>
        <v>92.296552613473466</v>
      </c>
      <c r="F9" s="48">
        <f t="shared" ref="F9:F40" si="1">IF(C9&lt;&gt;0,(D9/C9)*100,0)</f>
        <v>99.051902098455997</v>
      </c>
    </row>
    <row r="10" spans="1:7" s="81" customFormat="1" ht="13.5" x14ac:dyDescent="0.2">
      <c r="A10" s="49" t="s">
        <v>214</v>
      </c>
      <c r="B10" s="50">
        <f>+B11</f>
        <v>225.7</v>
      </c>
      <c r="C10" s="50">
        <f>+C11</f>
        <v>320.12493950000004</v>
      </c>
      <c r="D10" s="50">
        <f>+D11</f>
        <v>320.11533520000006</v>
      </c>
      <c r="E10" s="50">
        <f t="shared" si="0"/>
        <v>141.83222649534784</v>
      </c>
      <c r="F10" s="51">
        <f t="shared" si="1"/>
        <v>99.996999827625118</v>
      </c>
    </row>
    <row r="11" spans="1:7" s="82" customFormat="1" ht="12" x14ac:dyDescent="0.2">
      <c r="A11" s="52" t="s">
        <v>338</v>
      </c>
      <c r="B11" s="53">
        <v>225.7</v>
      </c>
      <c r="C11" s="53">
        <v>320.12493950000004</v>
      </c>
      <c r="D11" s="53">
        <v>320.11533520000006</v>
      </c>
      <c r="E11" s="53">
        <f t="shared" si="0"/>
        <v>141.83222649534784</v>
      </c>
      <c r="F11" s="54">
        <f t="shared" si="1"/>
        <v>99.996999827625118</v>
      </c>
    </row>
    <row r="12" spans="1:7" s="83" customFormat="1" ht="13.5" x14ac:dyDescent="0.2">
      <c r="A12" s="55" t="s">
        <v>215</v>
      </c>
      <c r="B12" s="56">
        <f>+B13</f>
        <v>12129.311598999999</v>
      </c>
      <c r="C12" s="56">
        <f>+C13</f>
        <v>9386.0103881300001</v>
      </c>
      <c r="D12" s="56">
        <f>+D13</f>
        <v>9379.813298709998</v>
      </c>
      <c r="E12" s="56">
        <f t="shared" si="0"/>
        <v>77.331786079956231</v>
      </c>
      <c r="F12" s="51">
        <f t="shared" si="1"/>
        <v>99.933975255047244</v>
      </c>
    </row>
    <row r="13" spans="1:7" s="83" customFormat="1" ht="27" x14ac:dyDescent="0.2">
      <c r="A13" s="57" t="s">
        <v>337</v>
      </c>
      <c r="B13" s="16">
        <f>SUM(B14:B22)</f>
        <v>12129.311598999999</v>
      </c>
      <c r="C13" s="16">
        <f>SUM(C14:C22)</f>
        <v>9386.0103881300001</v>
      </c>
      <c r="D13" s="16">
        <f>SUM(D14:D22)</f>
        <v>9379.813298709998</v>
      </c>
      <c r="E13" s="16">
        <f t="shared" si="0"/>
        <v>77.331786079956231</v>
      </c>
      <c r="F13" s="58">
        <f t="shared" si="1"/>
        <v>99.933975255047244</v>
      </c>
    </row>
    <row r="14" spans="1:7" s="83" customFormat="1" ht="12" x14ac:dyDescent="0.2">
      <c r="A14" s="59" t="s">
        <v>245</v>
      </c>
      <c r="B14" s="53">
        <v>141.178304</v>
      </c>
      <c r="C14" s="53">
        <v>79.515634000000006</v>
      </c>
      <c r="D14" s="53">
        <v>76.596897999999996</v>
      </c>
      <c r="E14" s="53">
        <f t="shared" si="0"/>
        <v>54.255431486129766</v>
      </c>
      <c r="F14" s="54">
        <f t="shared" si="1"/>
        <v>96.329355809449993</v>
      </c>
    </row>
    <row r="15" spans="1:7" s="83" customFormat="1" ht="12" x14ac:dyDescent="0.2">
      <c r="A15" s="59" t="s">
        <v>20</v>
      </c>
      <c r="B15" s="53">
        <v>258.99073800000002</v>
      </c>
      <c r="C15" s="53">
        <v>193.98765479999994</v>
      </c>
      <c r="D15" s="53">
        <v>190.74151687999998</v>
      </c>
      <c r="E15" s="53">
        <f t="shared" si="0"/>
        <v>73.648007010968854</v>
      </c>
      <c r="F15" s="54">
        <f t="shared" si="1"/>
        <v>98.326626545721822</v>
      </c>
    </row>
    <row r="16" spans="1:7" s="83" customFormat="1" ht="12" x14ac:dyDescent="0.2">
      <c r="A16" s="59" t="s">
        <v>21</v>
      </c>
      <c r="B16" s="53">
        <v>14.703168</v>
      </c>
      <c r="C16" s="53">
        <v>15.284162999999998</v>
      </c>
      <c r="D16" s="53">
        <v>15.284162999999999</v>
      </c>
      <c r="E16" s="53">
        <f t="shared" si="0"/>
        <v>103.95149535120593</v>
      </c>
      <c r="F16" s="54">
        <f t="shared" si="1"/>
        <v>100.00000000000003</v>
      </c>
    </row>
    <row r="17" spans="1:6" s="83" customFormat="1" ht="24" x14ac:dyDescent="0.2">
      <c r="A17" s="59" t="s">
        <v>22</v>
      </c>
      <c r="B17" s="53">
        <v>1386.021115</v>
      </c>
      <c r="C17" s="53">
        <v>1292.4827741400009</v>
      </c>
      <c r="D17" s="53">
        <v>1292.4827741400011</v>
      </c>
      <c r="E17" s="53">
        <f t="shared" si="0"/>
        <v>93.251304771067723</v>
      </c>
      <c r="F17" s="54">
        <f t="shared" si="1"/>
        <v>100.00000000000003</v>
      </c>
    </row>
    <row r="18" spans="1:6" s="83" customFormat="1" ht="12" x14ac:dyDescent="0.2">
      <c r="A18" s="59" t="s">
        <v>23</v>
      </c>
      <c r="B18" s="53">
        <v>0.5</v>
      </c>
      <c r="C18" s="53">
        <v>8.2046310599999988</v>
      </c>
      <c r="D18" s="53">
        <v>8.2046310599999988</v>
      </c>
      <c r="E18" s="53">
        <f t="shared" si="0"/>
        <v>1640.9262119999999</v>
      </c>
      <c r="F18" s="54">
        <f t="shared" si="1"/>
        <v>100</v>
      </c>
    </row>
    <row r="19" spans="1:6" s="83" customFormat="1" ht="12" x14ac:dyDescent="0.2">
      <c r="A19" s="59" t="s">
        <v>246</v>
      </c>
      <c r="B19" s="53">
        <v>1195.9696469999999</v>
      </c>
      <c r="C19" s="53">
        <v>1092.5171681099996</v>
      </c>
      <c r="D19" s="53">
        <v>1092.4849526099999</v>
      </c>
      <c r="E19" s="53">
        <f t="shared" si="0"/>
        <v>91.347213982429778</v>
      </c>
      <c r="F19" s="54">
        <f t="shared" si="1"/>
        <v>99.997051259152713</v>
      </c>
    </row>
    <row r="20" spans="1:6" s="83" customFormat="1" ht="12" x14ac:dyDescent="0.2">
      <c r="A20" s="59" t="s">
        <v>247</v>
      </c>
      <c r="B20" s="53">
        <v>7362.4476119999999</v>
      </c>
      <c r="C20" s="53">
        <v>5078.4596109000004</v>
      </c>
      <c r="D20" s="53">
        <v>5078.4596108999986</v>
      </c>
      <c r="E20" s="53">
        <f t="shared" si="0"/>
        <v>68.977870927361906</v>
      </c>
      <c r="F20" s="54">
        <f t="shared" si="1"/>
        <v>99.999999999999972</v>
      </c>
    </row>
    <row r="21" spans="1:6" s="80" customFormat="1" ht="24" x14ac:dyDescent="0.2">
      <c r="A21" s="59" t="s">
        <v>24</v>
      </c>
      <c r="B21" s="53">
        <v>1524.6181489999999</v>
      </c>
      <c r="C21" s="53">
        <v>1439.63825625</v>
      </c>
      <c r="D21" s="53">
        <v>1439.63825625</v>
      </c>
      <c r="E21" s="53">
        <f t="shared" si="0"/>
        <v>94.426152357838689</v>
      </c>
      <c r="F21" s="54">
        <f t="shared" si="1"/>
        <v>100</v>
      </c>
    </row>
    <row r="22" spans="1:6" s="80" customFormat="1" ht="12" x14ac:dyDescent="0.2">
      <c r="A22" s="59" t="s">
        <v>25</v>
      </c>
      <c r="B22" s="53">
        <v>244.88286600000001</v>
      </c>
      <c r="C22" s="53">
        <v>185.92049587</v>
      </c>
      <c r="D22" s="53">
        <v>185.92049587</v>
      </c>
      <c r="E22" s="53">
        <f t="shared" si="0"/>
        <v>75.922214937651049</v>
      </c>
      <c r="F22" s="54">
        <f t="shared" si="1"/>
        <v>100</v>
      </c>
    </row>
    <row r="23" spans="1:6" s="80" customFormat="1" ht="13.5" x14ac:dyDescent="0.2">
      <c r="A23" s="49" t="s">
        <v>218</v>
      </c>
      <c r="B23" s="50">
        <f>SUM(B24:B28)</f>
        <v>21985.875593000001</v>
      </c>
      <c r="C23" s="50">
        <f>SUM(C24:C28)</f>
        <v>19040.32727695</v>
      </c>
      <c r="D23" s="50">
        <f>SUM(D24:D28)</f>
        <v>19018.448216739998</v>
      </c>
      <c r="E23" s="50">
        <f t="shared" si="0"/>
        <v>86.503028438836466</v>
      </c>
      <c r="F23" s="51">
        <f t="shared" si="1"/>
        <v>99.885090944647331</v>
      </c>
    </row>
    <row r="24" spans="1:6" s="80" customFormat="1" ht="12" x14ac:dyDescent="0.2">
      <c r="A24" s="60" t="s">
        <v>336</v>
      </c>
      <c r="B24" s="53">
        <v>1200</v>
      </c>
      <c r="C24" s="53">
        <v>901.77844633000007</v>
      </c>
      <c r="D24" s="53">
        <v>901.75684633000003</v>
      </c>
      <c r="E24" s="53">
        <f t="shared" si="0"/>
        <v>75.146403860833331</v>
      </c>
      <c r="F24" s="54">
        <f t="shared" si="1"/>
        <v>99.997604733170547</v>
      </c>
    </row>
    <row r="25" spans="1:6" s="80" customFormat="1" ht="24" x14ac:dyDescent="0.2">
      <c r="A25" s="60" t="s">
        <v>335</v>
      </c>
      <c r="B25" s="53">
        <v>760</v>
      </c>
      <c r="C25" s="53">
        <v>642.59306508999998</v>
      </c>
      <c r="D25" s="53">
        <v>642.59306508999998</v>
      </c>
      <c r="E25" s="53">
        <f t="shared" si="0"/>
        <v>84.551719090789462</v>
      </c>
      <c r="F25" s="54">
        <f t="shared" si="1"/>
        <v>100</v>
      </c>
    </row>
    <row r="26" spans="1:6" s="80" customFormat="1" ht="12" x14ac:dyDescent="0.2">
      <c r="A26" s="60" t="s">
        <v>45</v>
      </c>
      <c r="B26" s="53">
        <v>11295.637213</v>
      </c>
      <c r="C26" s="53">
        <v>6606.4416857599999</v>
      </c>
      <c r="D26" s="53">
        <v>6606.4416857599999</v>
      </c>
      <c r="E26" s="53">
        <f t="shared" si="0"/>
        <v>58.486666676553078</v>
      </c>
      <c r="F26" s="54">
        <f t="shared" si="1"/>
        <v>100</v>
      </c>
    </row>
    <row r="27" spans="1:6" s="80" customFormat="1" ht="12" x14ac:dyDescent="0.2">
      <c r="A27" s="60" t="s">
        <v>46</v>
      </c>
      <c r="B27" s="53">
        <v>5473</v>
      </c>
      <c r="C27" s="53">
        <v>7454.5745960000004</v>
      </c>
      <c r="D27" s="53">
        <v>7454.5745960000004</v>
      </c>
      <c r="E27" s="53">
        <f t="shared" si="0"/>
        <v>136.20636937694135</v>
      </c>
      <c r="F27" s="54">
        <f t="shared" si="1"/>
        <v>100</v>
      </c>
    </row>
    <row r="28" spans="1:6" s="80" customFormat="1" ht="24" x14ac:dyDescent="0.2">
      <c r="A28" s="60" t="s">
        <v>51</v>
      </c>
      <c r="B28" s="53">
        <v>3257.2383799999998</v>
      </c>
      <c r="C28" s="53">
        <v>3434.9394837700006</v>
      </c>
      <c r="D28" s="53">
        <v>3413.0820235599999</v>
      </c>
      <c r="E28" s="53">
        <f t="shared" si="0"/>
        <v>104.78453295027181</v>
      </c>
      <c r="F28" s="54">
        <f t="shared" si="1"/>
        <v>99.363672626161929</v>
      </c>
    </row>
    <row r="29" spans="1:6" s="80" customFormat="1" ht="13.5" x14ac:dyDescent="0.2">
      <c r="A29" s="55" t="s">
        <v>219</v>
      </c>
      <c r="B29" s="50">
        <f>SUM(B30:B31)</f>
        <v>19418.197217999998</v>
      </c>
      <c r="C29" s="50">
        <f>SUM(C30:C31)</f>
        <v>15040.389527970005</v>
      </c>
      <c r="D29" s="50">
        <f>SUM(D30:D31)</f>
        <v>14518.501524600011</v>
      </c>
      <c r="E29" s="50">
        <f t="shared" si="0"/>
        <v>74.767504735928128</v>
      </c>
      <c r="F29" s="51">
        <f t="shared" si="1"/>
        <v>96.530089846413489</v>
      </c>
    </row>
    <row r="30" spans="1:6" s="80" customFormat="1" ht="12" x14ac:dyDescent="0.2">
      <c r="A30" s="60" t="s">
        <v>57</v>
      </c>
      <c r="B30" s="53">
        <v>1860.683006</v>
      </c>
      <c r="C30" s="53">
        <v>1930.3455237799994</v>
      </c>
      <c r="D30" s="53">
        <v>1926.76340663</v>
      </c>
      <c r="E30" s="53">
        <f t="shared" si="0"/>
        <v>103.55140560841991</v>
      </c>
      <c r="F30" s="54">
        <f t="shared" si="1"/>
        <v>99.814431297098309</v>
      </c>
    </row>
    <row r="31" spans="1:6" s="80" customFormat="1" ht="13.5" x14ac:dyDescent="0.2">
      <c r="A31" s="61" t="s">
        <v>334</v>
      </c>
      <c r="B31" s="16">
        <f>SUM(B32:B35)</f>
        <v>17557.514211999998</v>
      </c>
      <c r="C31" s="16">
        <f>SUM(C32:C35)</f>
        <v>13110.044004190006</v>
      </c>
      <c r="D31" s="16">
        <f>SUM(D32:D35)</f>
        <v>12591.738117970011</v>
      </c>
      <c r="E31" s="16">
        <f t="shared" si="0"/>
        <v>71.717089138757245</v>
      </c>
      <c r="F31" s="58">
        <f t="shared" si="1"/>
        <v>96.046497738265842</v>
      </c>
    </row>
    <row r="32" spans="1:6" s="80" customFormat="1" ht="12" x14ac:dyDescent="0.2">
      <c r="A32" s="59" t="s">
        <v>54</v>
      </c>
      <c r="B32" s="53">
        <v>0</v>
      </c>
      <c r="C32" s="53">
        <v>439.21688781000012</v>
      </c>
      <c r="D32" s="53">
        <v>428.63893219000011</v>
      </c>
      <c r="E32" s="53">
        <f t="shared" si="0"/>
        <v>0</v>
      </c>
      <c r="F32" s="54">
        <f t="shared" si="1"/>
        <v>97.591632764226517</v>
      </c>
    </row>
    <row r="33" spans="1:6" s="80" customFormat="1" ht="24" x14ac:dyDescent="0.2">
      <c r="A33" s="59" t="s">
        <v>254</v>
      </c>
      <c r="B33" s="53">
        <v>13331.305795</v>
      </c>
      <c r="C33" s="53">
        <v>7764.089098460001</v>
      </c>
      <c r="D33" s="53">
        <v>7335.6702376700068</v>
      </c>
      <c r="E33" s="53">
        <f t="shared" si="0"/>
        <v>55.025894315778892</v>
      </c>
      <c r="F33" s="54">
        <f t="shared" si="1"/>
        <v>94.48204605386394</v>
      </c>
    </row>
    <row r="34" spans="1:6" s="80" customFormat="1" ht="24" x14ac:dyDescent="0.2">
      <c r="A34" s="59" t="s">
        <v>56</v>
      </c>
      <c r="B34" s="53">
        <v>3920.6177969999999</v>
      </c>
      <c r="C34" s="53">
        <v>4542.0800622100051</v>
      </c>
      <c r="D34" s="53">
        <v>4464.0587100800039</v>
      </c>
      <c r="E34" s="53">
        <f t="shared" si="0"/>
        <v>113.86110407129809</v>
      </c>
      <c r="F34" s="54">
        <f t="shared" si="1"/>
        <v>98.282255022778287</v>
      </c>
    </row>
    <row r="35" spans="1:6" s="80" customFormat="1" ht="24" x14ac:dyDescent="0.2">
      <c r="A35" s="59" t="s">
        <v>255</v>
      </c>
      <c r="B35" s="53">
        <v>305.59062</v>
      </c>
      <c r="C35" s="53">
        <v>364.65795570999995</v>
      </c>
      <c r="D35" s="53">
        <v>363.37023803000005</v>
      </c>
      <c r="E35" s="53">
        <f t="shared" si="0"/>
        <v>118.90752341482211</v>
      </c>
      <c r="F35" s="54">
        <f t="shared" si="1"/>
        <v>99.646869714526673</v>
      </c>
    </row>
    <row r="36" spans="1:6" s="80" customFormat="1" ht="13.5" x14ac:dyDescent="0.2">
      <c r="A36" s="62" t="s">
        <v>351</v>
      </c>
      <c r="B36" s="50">
        <f>SUM(B37:B39)</f>
        <v>2757.2117129999997</v>
      </c>
      <c r="C36" s="50">
        <f>SUM(C37:C39)</f>
        <v>1649.8914359300002</v>
      </c>
      <c r="D36" s="50">
        <f>SUM(D37:D39)</f>
        <v>1645.7533434500003</v>
      </c>
      <c r="E36" s="50">
        <f t="shared" si="0"/>
        <v>59.689045120852512</v>
      </c>
      <c r="F36" s="51">
        <f t="shared" si="1"/>
        <v>99.749190013967961</v>
      </c>
    </row>
    <row r="37" spans="1:6" s="80" customFormat="1" ht="12" x14ac:dyDescent="0.2">
      <c r="A37" s="63" t="s">
        <v>73</v>
      </c>
      <c r="B37" s="53">
        <v>205.16002</v>
      </c>
      <c r="C37" s="53">
        <v>144.57812407</v>
      </c>
      <c r="D37" s="53">
        <v>144.57812407000003</v>
      </c>
      <c r="E37" s="53">
        <f t="shared" si="0"/>
        <v>70.470905622840178</v>
      </c>
      <c r="F37" s="54">
        <f t="shared" si="1"/>
        <v>100.00000000000003</v>
      </c>
    </row>
    <row r="38" spans="1:6" s="80" customFormat="1" ht="12" x14ac:dyDescent="0.2">
      <c r="A38" s="63" t="s">
        <v>259</v>
      </c>
      <c r="B38" s="53">
        <v>2432.7675009999998</v>
      </c>
      <c r="C38" s="53">
        <v>1426.3422924200001</v>
      </c>
      <c r="D38" s="53">
        <v>1422.2041999400003</v>
      </c>
      <c r="E38" s="53">
        <f t="shared" si="0"/>
        <v>58.460341950284885</v>
      </c>
      <c r="F38" s="54">
        <f t="shared" si="1"/>
        <v>99.709880825802415</v>
      </c>
    </row>
    <row r="39" spans="1:6" s="80" customFormat="1" ht="12" x14ac:dyDescent="0.2">
      <c r="A39" s="63" t="s">
        <v>75</v>
      </c>
      <c r="B39" s="53">
        <v>119.284192</v>
      </c>
      <c r="C39" s="53">
        <v>78.971019439999992</v>
      </c>
      <c r="D39" s="53">
        <v>78.971019439999992</v>
      </c>
      <c r="E39" s="53">
        <f t="shared" si="0"/>
        <v>66.204094705189434</v>
      </c>
      <c r="F39" s="54">
        <f t="shared" si="1"/>
        <v>100</v>
      </c>
    </row>
    <row r="40" spans="1:6" s="80" customFormat="1" ht="13.5" x14ac:dyDescent="0.2">
      <c r="A40" s="64" t="s">
        <v>224</v>
      </c>
      <c r="B40" s="65">
        <f>+B41+B44+B47+B49+SUM(B51:B54)</f>
        <v>41752.397165999995</v>
      </c>
      <c r="C40" s="65">
        <f>+C41+C44+C47+C49+SUM(C51:C54)</f>
        <v>38105.039498510007</v>
      </c>
      <c r="D40" s="65">
        <f>+D41+D44+D47+D49+SUM(D51:D54)</f>
        <v>38098.496400650001</v>
      </c>
      <c r="E40" s="50">
        <f t="shared" si="0"/>
        <v>91.248644357298232</v>
      </c>
      <c r="F40" s="51">
        <f t="shared" si="1"/>
        <v>99.982828786044792</v>
      </c>
    </row>
    <row r="41" spans="1:6" s="80" customFormat="1" ht="13.5" x14ac:dyDescent="0.2">
      <c r="A41" s="66" t="s">
        <v>333</v>
      </c>
      <c r="B41" s="16">
        <f>SUM(B42:B43)</f>
        <v>4647.1506789999994</v>
      </c>
      <c r="C41" s="16">
        <f>SUM(C42:C43)</f>
        <v>4815.5656276100008</v>
      </c>
      <c r="D41" s="16">
        <f>SUM(D42:D43)</f>
        <v>4815.5341089400008</v>
      </c>
      <c r="E41" s="16">
        <f t="shared" ref="E41:E72" si="2">IF(B41&lt;&gt;0,(D41/B41)*100,0)</f>
        <v>103.62336927659585</v>
      </c>
      <c r="F41" s="58">
        <f t="shared" ref="F41:F72" si="3">IF(C41&lt;&gt;0,(D41/C41)*100,0)</f>
        <v>99.999345483533247</v>
      </c>
    </row>
    <row r="42" spans="1:6" s="80" customFormat="1" ht="12" x14ac:dyDescent="0.2">
      <c r="A42" s="67" t="s">
        <v>77</v>
      </c>
      <c r="B42" s="53">
        <v>4477.6910909999997</v>
      </c>
      <c r="C42" s="53">
        <v>4644.0739105000011</v>
      </c>
      <c r="D42" s="53">
        <v>4644.0423918300012</v>
      </c>
      <c r="E42" s="53">
        <f t="shared" si="2"/>
        <v>103.71511337984798</v>
      </c>
      <c r="F42" s="54">
        <f t="shared" si="3"/>
        <v>99.999321314203698</v>
      </c>
    </row>
    <row r="43" spans="1:6" s="80" customFormat="1" ht="12" x14ac:dyDescent="0.2">
      <c r="A43" s="68" t="s">
        <v>20</v>
      </c>
      <c r="B43" s="53">
        <v>169.459588</v>
      </c>
      <c r="C43" s="53">
        <v>171.49171711</v>
      </c>
      <c r="D43" s="53">
        <v>171.49171711</v>
      </c>
      <c r="E43" s="53">
        <f t="shared" si="2"/>
        <v>101.19918213774956</v>
      </c>
      <c r="F43" s="54">
        <f t="shared" si="3"/>
        <v>100</v>
      </c>
    </row>
    <row r="44" spans="1:6" s="80" customFormat="1" ht="13.5" x14ac:dyDescent="0.2">
      <c r="A44" s="66" t="s">
        <v>332</v>
      </c>
      <c r="B44" s="69">
        <f>SUM(B45:B46)</f>
        <v>97.177469000000002</v>
      </c>
      <c r="C44" s="69">
        <f>SUM(C45:C46)</f>
        <v>205.64482640999998</v>
      </c>
      <c r="D44" s="69">
        <f>SUM(D45:D46)</f>
        <v>204.95867294999996</v>
      </c>
      <c r="E44" s="16">
        <f t="shared" si="2"/>
        <v>210.91172167696604</v>
      </c>
      <c r="F44" s="58">
        <f t="shared" si="3"/>
        <v>99.666340519244571</v>
      </c>
    </row>
    <row r="45" spans="1:6" s="80" customFormat="1" ht="12" x14ac:dyDescent="0.2">
      <c r="A45" s="68" t="s">
        <v>88</v>
      </c>
      <c r="B45" s="53">
        <v>77.112859999999998</v>
      </c>
      <c r="C45" s="53">
        <v>90.783460640000015</v>
      </c>
      <c r="D45" s="53">
        <v>90.481302490000004</v>
      </c>
      <c r="E45" s="53">
        <f t="shared" si="2"/>
        <v>117.33620370195064</v>
      </c>
      <c r="F45" s="54">
        <f t="shared" si="3"/>
        <v>99.667166080836893</v>
      </c>
    </row>
    <row r="46" spans="1:6" s="80" customFormat="1" ht="12" x14ac:dyDescent="0.2">
      <c r="A46" s="68" t="s">
        <v>89</v>
      </c>
      <c r="B46" s="53">
        <v>20.064609000000001</v>
      </c>
      <c r="C46" s="53">
        <v>114.86136576999996</v>
      </c>
      <c r="D46" s="53">
        <v>114.47737045999996</v>
      </c>
      <c r="E46" s="53">
        <f t="shared" si="2"/>
        <v>570.54373927745098</v>
      </c>
      <c r="F46" s="54">
        <f t="shared" si="3"/>
        <v>99.665688016657469</v>
      </c>
    </row>
    <row r="47" spans="1:6" s="80" customFormat="1" ht="13.5" x14ac:dyDescent="0.2">
      <c r="A47" s="66" t="s">
        <v>331</v>
      </c>
      <c r="B47" s="16">
        <f>SUM(B48)</f>
        <v>22.909618999999999</v>
      </c>
      <c r="C47" s="16">
        <f>SUM(C48)</f>
        <v>25.892802510000003</v>
      </c>
      <c r="D47" s="16">
        <f>SUM(D48)</f>
        <v>25.797732680000003</v>
      </c>
      <c r="E47" s="16">
        <f t="shared" si="2"/>
        <v>112.60655482747227</v>
      </c>
      <c r="F47" s="58">
        <f t="shared" si="3"/>
        <v>99.632832985292794</v>
      </c>
    </row>
    <row r="48" spans="1:6" s="80" customFormat="1" ht="12" x14ac:dyDescent="0.2">
      <c r="A48" s="67" t="s">
        <v>89</v>
      </c>
      <c r="B48" s="53">
        <v>22.909618999999999</v>
      </c>
      <c r="C48" s="53">
        <v>25.892802510000003</v>
      </c>
      <c r="D48" s="53">
        <v>25.797732680000003</v>
      </c>
      <c r="E48" s="53">
        <f t="shared" si="2"/>
        <v>112.60655482747227</v>
      </c>
      <c r="F48" s="54">
        <f t="shared" si="3"/>
        <v>99.632832985292794</v>
      </c>
    </row>
    <row r="49" spans="1:6" s="80" customFormat="1" ht="13.5" x14ac:dyDescent="0.2">
      <c r="A49" s="66" t="s">
        <v>330</v>
      </c>
      <c r="B49" s="16">
        <f>SUM(B50)</f>
        <v>104.931774</v>
      </c>
      <c r="C49" s="16">
        <f>SUM(C50)</f>
        <v>100.71046107000001</v>
      </c>
      <c r="D49" s="16">
        <f>SUM(D50)</f>
        <v>100.69932335000001</v>
      </c>
      <c r="E49" s="16">
        <f t="shared" si="2"/>
        <v>95.966473748933296</v>
      </c>
      <c r="F49" s="58">
        <f t="shared" si="3"/>
        <v>99.988940850948694</v>
      </c>
    </row>
    <row r="50" spans="1:6" s="80" customFormat="1" ht="12" x14ac:dyDescent="0.2">
      <c r="A50" s="67" t="s">
        <v>90</v>
      </c>
      <c r="B50" s="53">
        <v>104.931774</v>
      </c>
      <c r="C50" s="53">
        <v>100.71046107000001</v>
      </c>
      <c r="D50" s="53">
        <v>100.69932335000001</v>
      </c>
      <c r="E50" s="53">
        <f t="shared" si="2"/>
        <v>95.966473748933296</v>
      </c>
      <c r="F50" s="54">
        <f t="shared" si="3"/>
        <v>99.988940850948694</v>
      </c>
    </row>
    <row r="51" spans="1:6" s="80" customFormat="1" ht="12" x14ac:dyDescent="0.2">
      <c r="A51" s="70" t="s">
        <v>92</v>
      </c>
      <c r="B51" s="53">
        <v>1469.8226910000001</v>
      </c>
      <c r="C51" s="53">
        <v>1002.11141123</v>
      </c>
      <c r="D51" s="53">
        <v>1001.52932435</v>
      </c>
      <c r="E51" s="53">
        <f t="shared" si="2"/>
        <v>68.139465425493285</v>
      </c>
      <c r="F51" s="54">
        <f t="shared" si="3"/>
        <v>99.941913955526601</v>
      </c>
    </row>
    <row r="52" spans="1:6" s="80" customFormat="1" ht="12" x14ac:dyDescent="0.2">
      <c r="A52" s="71" t="s">
        <v>200</v>
      </c>
      <c r="B52" s="53">
        <v>28275.872749999999</v>
      </c>
      <c r="C52" s="53">
        <v>28080.366825019999</v>
      </c>
      <c r="D52" s="53">
        <v>28080.366825019999</v>
      </c>
      <c r="E52" s="53">
        <f t="shared" si="2"/>
        <v>99.308576867958919</v>
      </c>
      <c r="F52" s="54">
        <f t="shared" si="3"/>
        <v>100</v>
      </c>
    </row>
    <row r="53" spans="1:6" s="80" customFormat="1" ht="12" x14ac:dyDescent="0.2">
      <c r="A53" s="71" t="s">
        <v>99</v>
      </c>
      <c r="B53" s="53">
        <v>6612.1555630000003</v>
      </c>
      <c r="C53" s="53">
        <v>3857.0747742700005</v>
      </c>
      <c r="D53" s="53">
        <v>3853.7578644200016</v>
      </c>
      <c r="E53" s="53">
        <f t="shared" si="2"/>
        <v>58.282927975631502</v>
      </c>
      <c r="F53" s="54">
        <f t="shared" si="3"/>
        <v>99.914004523009879</v>
      </c>
    </row>
    <row r="54" spans="1:6" s="80" customFormat="1" ht="12" x14ac:dyDescent="0.2">
      <c r="A54" s="71" t="s">
        <v>100</v>
      </c>
      <c r="B54" s="53">
        <v>522.376621</v>
      </c>
      <c r="C54" s="53">
        <v>17.67277039</v>
      </c>
      <c r="D54" s="53">
        <v>15.85254894</v>
      </c>
      <c r="E54" s="53">
        <f t="shared" si="2"/>
        <v>3.0346972476779355</v>
      </c>
      <c r="F54" s="54">
        <f t="shared" si="3"/>
        <v>89.700418158377943</v>
      </c>
    </row>
    <row r="55" spans="1:6" s="80" customFormat="1" ht="13.5" x14ac:dyDescent="0.2">
      <c r="A55" s="64" t="s">
        <v>225</v>
      </c>
      <c r="B55" s="50">
        <f>SUM(B56:B62)</f>
        <v>84589.725088137347</v>
      </c>
      <c r="C55" s="50">
        <f>SUM(C56:C62)</f>
        <v>78396.032259163519</v>
      </c>
      <c r="D55" s="50">
        <f>SUM(D56:D62)</f>
        <v>78207.230075651692</v>
      </c>
      <c r="E55" s="50">
        <f t="shared" si="2"/>
        <v>92.454763263699604</v>
      </c>
      <c r="F55" s="51">
        <f t="shared" si="3"/>
        <v>99.759168700161155</v>
      </c>
    </row>
    <row r="56" spans="1:6" s="80" customFormat="1" ht="12" x14ac:dyDescent="0.2">
      <c r="A56" s="52" t="s">
        <v>123</v>
      </c>
      <c r="B56" s="53">
        <v>1187.6002024053601</v>
      </c>
      <c r="C56" s="53">
        <v>940.59485273279063</v>
      </c>
      <c r="D56" s="53">
        <v>877.51051673937116</v>
      </c>
      <c r="E56" s="53">
        <f t="shared" si="2"/>
        <v>73.889387603847268</v>
      </c>
      <c r="F56" s="54">
        <f t="shared" si="3"/>
        <v>93.293144672210872</v>
      </c>
    </row>
    <row r="57" spans="1:6" s="80" customFormat="1" ht="12" x14ac:dyDescent="0.2">
      <c r="A57" s="60" t="s">
        <v>23</v>
      </c>
      <c r="B57" s="53">
        <v>50</v>
      </c>
      <c r="C57" s="53">
        <v>50</v>
      </c>
      <c r="D57" s="53">
        <v>50</v>
      </c>
      <c r="E57" s="53">
        <f t="shared" si="2"/>
        <v>100</v>
      </c>
      <c r="F57" s="54">
        <f t="shared" si="3"/>
        <v>100</v>
      </c>
    </row>
    <row r="58" spans="1:6" s="80" customFormat="1" ht="12" x14ac:dyDescent="0.2">
      <c r="A58" s="60" t="s">
        <v>124</v>
      </c>
      <c r="B58" s="53">
        <v>77.964378999999994</v>
      </c>
      <c r="C58" s="53">
        <v>75.638427650000011</v>
      </c>
      <c r="D58" s="53">
        <v>75.638427650000011</v>
      </c>
      <c r="E58" s="53">
        <f t="shared" si="2"/>
        <v>97.016648654381015</v>
      </c>
      <c r="F58" s="54">
        <f t="shared" si="3"/>
        <v>100</v>
      </c>
    </row>
    <row r="59" spans="1:6" s="80" customFormat="1" ht="12" x14ac:dyDescent="0.2">
      <c r="A59" s="60" t="s">
        <v>200</v>
      </c>
      <c r="B59" s="53">
        <v>6023.1902630000004</v>
      </c>
      <c r="C59" s="53">
        <v>5941.7335780599997</v>
      </c>
      <c r="D59" s="53">
        <v>5932.9128356700003</v>
      </c>
      <c r="E59" s="53">
        <f t="shared" si="2"/>
        <v>98.501169257684467</v>
      </c>
      <c r="F59" s="54">
        <f t="shared" si="3"/>
        <v>99.851545979399518</v>
      </c>
    </row>
    <row r="60" spans="1:6" s="80" customFormat="1" ht="12" x14ac:dyDescent="0.2">
      <c r="A60" s="60" t="s">
        <v>329</v>
      </c>
      <c r="B60" s="53">
        <v>788.96434499999998</v>
      </c>
      <c r="C60" s="53">
        <v>764.27065032000007</v>
      </c>
      <c r="D60" s="53">
        <v>754.32839913000009</v>
      </c>
      <c r="E60" s="53">
        <f t="shared" si="2"/>
        <v>95.609947890610968</v>
      </c>
      <c r="F60" s="54">
        <f t="shared" si="3"/>
        <v>98.699119063928848</v>
      </c>
    </row>
    <row r="61" spans="1:6" s="80" customFormat="1" ht="12" x14ac:dyDescent="0.2">
      <c r="A61" s="60" t="s">
        <v>265</v>
      </c>
      <c r="B61" s="53">
        <v>74789.232306999998</v>
      </c>
      <c r="C61" s="53">
        <v>69147.226226940009</v>
      </c>
      <c r="D61" s="53">
        <v>69071.414689529993</v>
      </c>
      <c r="E61" s="53">
        <f t="shared" si="2"/>
        <v>92.354758243808263</v>
      </c>
      <c r="F61" s="54">
        <f t="shared" si="3"/>
        <v>99.890362142421736</v>
      </c>
    </row>
    <row r="62" spans="1:6" s="80" customFormat="1" ht="13.5" x14ac:dyDescent="0.2">
      <c r="A62" s="72" t="s">
        <v>328</v>
      </c>
      <c r="B62" s="16">
        <f>SUM(B63:B68)</f>
        <v>1672.7735917320013</v>
      </c>
      <c r="C62" s="16">
        <f>SUM(C63:C68)</f>
        <v>1476.5685234607204</v>
      </c>
      <c r="D62" s="16">
        <f>SUM(D63:D68)</f>
        <v>1445.42520693232</v>
      </c>
      <c r="E62" s="16">
        <f t="shared" si="2"/>
        <v>86.408896821219955</v>
      </c>
      <c r="F62" s="58">
        <f t="shared" si="3"/>
        <v>97.890831611701429</v>
      </c>
    </row>
    <row r="63" spans="1:6" s="80" customFormat="1" ht="12" x14ac:dyDescent="0.2">
      <c r="A63" s="59" t="s">
        <v>327</v>
      </c>
      <c r="B63" s="53">
        <v>799.97641635000105</v>
      </c>
      <c r="C63" s="53">
        <v>869.72967075350027</v>
      </c>
      <c r="D63" s="53">
        <v>846.7982599638998</v>
      </c>
      <c r="E63" s="53">
        <f t="shared" si="2"/>
        <v>105.85290299275691</v>
      </c>
      <c r="F63" s="54">
        <f t="shared" si="3"/>
        <v>97.363386399163133</v>
      </c>
    </row>
    <row r="64" spans="1:6" s="80" customFormat="1" ht="12" x14ac:dyDescent="0.2">
      <c r="A64" s="59" t="s">
        <v>121</v>
      </c>
      <c r="B64" s="53">
        <v>156.85877600000001</v>
      </c>
      <c r="C64" s="53">
        <v>133.84563621000001</v>
      </c>
      <c r="D64" s="53">
        <v>128.51179446</v>
      </c>
      <c r="E64" s="53">
        <f t="shared" si="2"/>
        <v>81.928342001087657</v>
      </c>
      <c r="F64" s="54">
        <f t="shared" si="3"/>
        <v>96.014930407121113</v>
      </c>
    </row>
    <row r="65" spans="1:6" s="80" customFormat="1" ht="12" x14ac:dyDescent="0.2">
      <c r="A65" s="59" t="s">
        <v>267</v>
      </c>
      <c r="B65" s="53">
        <v>133.10198966199999</v>
      </c>
      <c r="C65" s="53">
        <v>100.34658876901996</v>
      </c>
      <c r="D65" s="53">
        <v>100.31411569841997</v>
      </c>
      <c r="E65" s="53">
        <f t="shared" si="2"/>
        <v>75.366353240216952</v>
      </c>
      <c r="F65" s="54">
        <f t="shared" si="3"/>
        <v>99.96763908868418</v>
      </c>
    </row>
    <row r="66" spans="1:6" s="80" customFormat="1" ht="12" x14ac:dyDescent="0.2">
      <c r="A66" s="59" t="s">
        <v>268</v>
      </c>
      <c r="B66" s="53">
        <v>83.230773119999995</v>
      </c>
      <c r="C66" s="53">
        <v>83.462729627200019</v>
      </c>
      <c r="D66" s="53">
        <v>83.445680164000038</v>
      </c>
      <c r="E66" s="53">
        <f t="shared" si="2"/>
        <v>100.25820623303619</v>
      </c>
      <c r="F66" s="54">
        <f t="shared" si="3"/>
        <v>99.979572363285811</v>
      </c>
    </row>
    <row r="67" spans="1:6" s="80" customFormat="1" ht="12" x14ac:dyDescent="0.2">
      <c r="A67" s="59" t="s">
        <v>125</v>
      </c>
      <c r="B67" s="53">
        <v>325.86001499999998</v>
      </c>
      <c r="C67" s="53">
        <v>166.12319978000002</v>
      </c>
      <c r="D67" s="53">
        <v>163.30216038000003</v>
      </c>
      <c r="E67" s="53">
        <f t="shared" si="2"/>
        <v>50.114206365576962</v>
      </c>
      <c r="F67" s="54">
        <f t="shared" si="3"/>
        <v>98.301838994351215</v>
      </c>
    </row>
    <row r="68" spans="1:6" s="80" customFormat="1" ht="12" x14ac:dyDescent="0.2">
      <c r="A68" s="59" t="s">
        <v>326</v>
      </c>
      <c r="B68" s="53">
        <v>173.74562159999999</v>
      </c>
      <c r="C68" s="53">
        <v>123.06069832099998</v>
      </c>
      <c r="D68" s="53">
        <v>123.05319626599999</v>
      </c>
      <c r="E68" s="53">
        <f t="shared" si="2"/>
        <v>70.823768180642304</v>
      </c>
      <c r="F68" s="54">
        <f t="shared" si="3"/>
        <v>99.993903776670905</v>
      </c>
    </row>
    <row r="69" spans="1:6" s="84" customFormat="1" ht="13.5" x14ac:dyDescent="0.25">
      <c r="A69" s="64" t="s">
        <v>228</v>
      </c>
      <c r="B69" s="50">
        <f>+B70</f>
        <v>140</v>
      </c>
      <c r="C69" s="50">
        <f>+C70</f>
        <v>78.110579000000001</v>
      </c>
      <c r="D69" s="50">
        <f>+D70</f>
        <v>74.460147000000006</v>
      </c>
      <c r="E69" s="50">
        <f t="shared" si="2"/>
        <v>53.185819285714288</v>
      </c>
      <c r="F69" s="51">
        <f t="shared" si="3"/>
        <v>95.326584379818783</v>
      </c>
    </row>
    <row r="70" spans="1:6" s="80" customFormat="1" ht="12" x14ac:dyDescent="0.2">
      <c r="A70" s="60" t="s">
        <v>129</v>
      </c>
      <c r="B70" s="53">
        <v>140</v>
      </c>
      <c r="C70" s="53">
        <v>78.110579000000001</v>
      </c>
      <c r="D70" s="53">
        <v>74.460147000000006</v>
      </c>
      <c r="E70" s="53">
        <f t="shared" si="2"/>
        <v>53.185819285714288</v>
      </c>
      <c r="F70" s="54">
        <f t="shared" si="3"/>
        <v>95.326584379818783</v>
      </c>
    </row>
    <row r="71" spans="1:6" s="80" customFormat="1" ht="13.5" x14ac:dyDescent="0.2">
      <c r="A71" s="64" t="s">
        <v>352</v>
      </c>
      <c r="B71" s="50">
        <f>SUM(B72:B82)</f>
        <v>17281.536600400002</v>
      </c>
      <c r="C71" s="50">
        <f>SUM(C72:C82)</f>
        <v>19518.601233776004</v>
      </c>
      <c r="D71" s="50">
        <f>SUM(D72:D82)</f>
        <v>19345.819028654001</v>
      </c>
      <c r="E71" s="50">
        <f t="shared" si="2"/>
        <v>111.94501667291678</v>
      </c>
      <c r="F71" s="51">
        <f t="shared" si="3"/>
        <v>99.114781827588089</v>
      </c>
    </row>
    <row r="72" spans="1:6" s="80" customFormat="1" ht="12" x14ac:dyDescent="0.2">
      <c r="A72" s="60" t="s">
        <v>273</v>
      </c>
      <c r="B72" s="53">
        <v>3959.7721780000002</v>
      </c>
      <c r="C72" s="53">
        <v>2880.0437672100002</v>
      </c>
      <c r="D72" s="53">
        <v>2877.1296387800003</v>
      </c>
      <c r="E72" s="53">
        <f t="shared" si="2"/>
        <v>72.658968987280971</v>
      </c>
      <c r="F72" s="54">
        <f t="shared" si="3"/>
        <v>99.898816522749485</v>
      </c>
    </row>
    <row r="73" spans="1:6" s="80" customFormat="1" ht="12" x14ac:dyDescent="0.2">
      <c r="A73" s="60" t="s">
        <v>274</v>
      </c>
      <c r="B73" s="53">
        <v>1678.9009920000001</v>
      </c>
      <c r="C73" s="53">
        <v>1882.3828719999999</v>
      </c>
      <c r="D73" s="53">
        <v>1878.40032636</v>
      </c>
      <c r="E73" s="53">
        <f t="shared" ref="E73:E104" si="4">IF(B73&lt;&gt;0,(D73/B73)*100,0)</f>
        <v>111.88273372346664</v>
      </c>
      <c r="F73" s="54">
        <f t="shared" ref="F73:F104" si="5">IF(C73&lt;&gt;0,(D73/C73)*100,0)</f>
        <v>99.78843062698671</v>
      </c>
    </row>
    <row r="74" spans="1:6" s="80" customFormat="1" ht="12" x14ac:dyDescent="0.2">
      <c r="A74" s="60" t="s">
        <v>141</v>
      </c>
      <c r="B74" s="53">
        <v>768.51983900000005</v>
      </c>
      <c r="C74" s="53">
        <v>1332.2766618399996</v>
      </c>
      <c r="D74" s="53">
        <v>1167.9612151199999</v>
      </c>
      <c r="E74" s="53">
        <f t="shared" si="4"/>
        <v>151.97541505756755</v>
      </c>
      <c r="F74" s="54">
        <f t="shared" si="5"/>
        <v>87.666567205863629</v>
      </c>
    </row>
    <row r="75" spans="1:6" s="80" customFormat="1" ht="12" x14ac:dyDescent="0.2">
      <c r="A75" s="60" t="s">
        <v>142</v>
      </c>
      <c r="B75" s="53">
        <v>1070.131513</v>
      </c>
      <c r="C75" s="53">
        <v>979.53792952000003</v>
      </c>
      <c r="D75" s="53">
        <v>979.53792951999969</v>
      </c>
      <c r="E75" s="53">
        <f t="shared" si="4"/>
        <v>91.534350462586517</v>
      </c>
      <c r="F75" s="54">
        <f t="shared" si="5"/>
        <v>99.999999999999972</v>
      </c>
    </row>
    <row r="76" spans="1:6" s="80" customFormat="1" ht="12" x14ac:dyDescent="0.2">
      <c r="A76" s="60" t="s">
        <v>209</v>
      </c>
      <c r="B76" s="53">
        <v>206.8</v>
      </c>
      <c r="C76" s="53">
        <v>228.345437</v>
      </c>
      <c r="D76" s="53">
        <v>228.345437</v>
      </c>
      <c r="E76" s="53">
        <f t="shared" si="4"/>
        <v>110.41848984526112</v>
      </c>
      <c r="F76" s="54">
        <f t="shared" si="5"/>
        <v>100</v>
      </c>
    </row>
    <row r="77" spans="1:6" s="80" customFormat="1" ht="36" x14ac:dyDescent="0.2">
      <c r="A77" s="60" t="s">
        <v>275</v>
      </c>
      <c r="B77" s="53">
        <v>245.52172100000001</v>
      </c>
      <c r="C77" s="53">
        <v>321.69849038999996</v>
      </c>
      <c r="D77" s="53">
        <v>321.68041398000003</v>
      </c>
      <c r="E77" s="53">
        <f t="shared" si="4"/>
        <v>131.01912640144781</v>
      </c>
      <c r="F77" s="54">
        <f t="shared" si="5"/>
        <v>99.994380946588208</v>
      </c>
    </row>
    <row r="78" spans="1:6" s="80" customFormat="1" ht="12" x14ac:dyDescent="0.2">
      <c r="A78" s="60" t="s">
        <v>144</v>
      </c>
      <c r="B78" s="53">
        <v>50.377426</v>
      </c>
      <c r="C78" s="53">
        <v>239.53332027999997</v>
      </c>
      <c r="D78" s="53">
        <v>239.53332028</v>
      </c>
      <c r="E78" s="53">
        <f t="shared" si="4"/>
        <v>475.47748922305004</v>
      </c>
      <c r="F78" s="54">
        <f t="shared" si="5"/>
        <v>100.00000000000003</v>
      </c>
    </row>
    <row r="79" spans="1:6" s="80" customFormat="1" ht="24" x14ac:dyDescent="0.2">
      <c r="A79" s="60" t="s">
        <v>325</v>
      </c>
      <c r="B79" s="53">
        <v>41.372944400000002</v>
      </c>
      <c r="C79" s="53">
        <v>10.259956256000001</v>
      </c>
      <c r="D79" s="53">
        <v>10.255116484000002</v>
      </c>
      <c r="E79" s="53">
        <f t="shared" si="4"/>
        <v>24.78701149440068</v>
      </c>
      <c r="F79" s="54">
        <f t="shared" si="5"/>
        <v>99.952828531825674</v>
      </c>
    </row>
    <row r="80" spans="1:6" s="80" customFormat="1" ht="12" x14ac:dyDescent="0.2">
      <c r="A80" s="60" t="s">
        <v>324</v>
      </c>
      <c r="B80" s="53">
        <v>258.52630299999998</v>
      </c>
      <c r="C80" s="53">
        <v>118.90921642000001</v>
      </c>
      <c r="D80" s="53">
        <v>118.90921642000001</v>
      </c>
      <c r="E80" s="53">
        <f t="shared" si="4"/>
        <v>45.995016770111782</v>
      </c>
      <c r="F80" s="54">
        <f t="shared" si="5"/>
        <v>100</v>
      </c>
    </row>
    <row r="81" spans="1:6" s="80" customFormat="1" ht="12" x14ac:dyDescent="0.2">
      <c r="A81" s="60" t="s">
        <v>276</v>
      </c>
      <c r="B81" s="53">
        <v>296.43841500000002</v>
      </c>
      <c r="C81" s="53">
        <v>233.89585157000002</v>
      </c>
      <c r="D81" s="53">
        <v>232.34868342000001</v>
      </c>
      <c r="E81" s="53">
        <f t="shared" si="4"/>
        <v>78.380085597205749</v>
      </c>
      <c r="F81" s="54">
        <f t="shared" si="5"/>
        <v>99.338522620382179</v>
      </c>
    </row>
    <row r="82" spans="1:6" s="80" customFormat="1" ht="13.5" x14ac:dyDescent="0.2">
      <c r="A82" s="61" t="s">
        <v>323</v>
      </c>
      <c r="B82" s="16">
        <f>SUM(B83:B84)</f>
        <v>8705.1752689999994</v>
      </c>
      <c r="C82" s="16">
        <f>SUM(C83:C84)</f>
        <v>11291.717731290002</v>
      </c>
      <c r="D82" s="16">
        <f>SUM(D83:D84)</f>
        <v>11291.717731290002</v>
      </c>
      <c r="E82" s="16">
        <f t="shared" si="4"/>
        <v>129.7126982784705</v>
      </c>
      <c r="F82" s="58">
        <f t="shared" si="5"/>
        <v>100</v>
      </c>
    </row>
    <row r="83" spans="1:6" s="80" customFormat="1" ht="24" x14ac:dyDescent="0.2">
      <c r="A83" s="59" t="s">
        <v>143</v>
      </c>
      <c r="B83" s="53">
        <v>8704.1102489999994</v>
      </c>
      <c r="C83" s="53">
        <v>11291.007711290002</v>
      </c>
      <c r="D83" s="53">
        <v>11291.007711290002</v>
      </c>
      <c r="E83" s="53">
        <f t="shared" si="4"/>
        <v>129.72041240616417</v>
      </c>
      <c r="F83" s="54">
        <f t="shared" si="5"/>
        <v>100</v>
      </c>
    </row>
    <row r="84" spans="1:6" s="80" customFormat="1" ht="24" x14ac:dyDescent="0.2">
      <c r="A84" s="59" t="s">
        <v>278</v>
      </c>
      <c r="B84" s="53">
        <v>1.0650200000000001</v>
      </c>
      <c r="C84" s="53">
        <v>0.71001999999999998</v>
      </c>
      <c r="D84" s="53">
        <v>0.71001999999999998</v>
      </c>
      <c r="E84" s="53">
        <f t="shared" si="4"/>
        <v>66.667292633002191</v>
      </c>
      <c r="F84" s="54">
        <f t="shared" si="5"/>
        <v>100</v>
      </c>
    </row>
    <row r="85" spans="1:6" s="80" customFormat="1" ht="13.5" x14ac:dyDescent="0.2">
      <c r="A85" s="64" t="s">
        <v>231</v>
      </c>
      <c r="B85" s="50">
        <f>SUM(B86:B91)</f>
        <v>13616.0172324</v>
      </c>
      <c r="C85" s="50">
        <f>SUM(C86:C91)</f>
        <v>8707.7019722992009</v>
      </c>
      <c r="D85" s="50">
        <f>SUM(D86:D91)</f>
        <v>8629.7904919272005</v>
      </c>
      <c r="E85" s="50">
        <f t="shared" si="4"/>
        <v>63.379697195095929</v>
      </c>
      <c r="F85" s="51">
        <f t="shared" si="5"/>
        <v>99.105257843919659</v>
      </c>
    </row>
    <row r="86" spans="1:6" s="80" customFormat="1" ht="12" x14ac:dyDescent="0.2">
      <c r="A86" s="60" t="s">
        <v>158</v>
      </c>
      <c r="B86" s="53">
        <v>0.432</v>
      </c>
      <c r="C86" s="53">
        <v>0.36074484719999994</v>
      </c>
      <c r="D86" s="53">
        <v>0.35979268719999996</v>
      </c>
      <c r="E86" s="53">
        <f t="shared" si="4"/>
        <v>83.285344259259247</v>
      </c>
      <c r="F86" s="54">
        <f t="shared" si="5"/>
        <v>99.736057214014167</v>
      </c>
    </row>
    <row r="87" spans="1:6" s="80" customFormat="1" ht="12" x14ac:dyDescent="0.2">
      <c r="A87" s="60" t="s">
        <v>159</v>
      </c>
      <c r="B87" s="53">
        <v>226.242795</v>
      </c>
      <c r="C87" s="53">
        <v>211.14253252</v>
      </c>
      <c r="D87" s="53">
        <v>209.13673009000001</v>
      </c>
      <c r="E87" s="53">
        <f t="shared" si="4"/>
        <v>92.439067546880338</v>
      </c>
      <c r="F87" s="54">
        <f t="shared" si="5"/>
        <v>99.05002445217427</v>
      </c>
    </row>
    <row r="88" spans="1:6" s="80" customFormat="1" ht="12" x14ac:dyDescent="0.2">
      <c r="A88" s="60" t="s">
        <v>57</v>
      </c>
      <c r="B88" s="53">
        <v>627.76621599999999</v>
      </c>
      <c r="C88" s="53">
        <v>455.91594474000016</v>
      </c>
      <c r="D88" s="53">
        <v>455.50962262000013</v>
      </c>
      <c r="E88" s="53">
        <f t="shared" si="4"/>
        <v>72.560391274703477</v>
      </c>
      <c r="F88" s="54">
        <f t="shared" si="5"/>
        <v>99.910877843890333</v>
      </c>
    </row>
    <row r="89" spans="1:6" s="80" customFormat="1" ht="12" x14ac:dyDescent="0.2">
      <c r="A89" s="60" t="s">
        <v>147</v>
      </c>
      <c r="B89" s="53">
        <v>2063.7673279999999</v>
      </c>
      <c r="C89" s="53">
        <v>2434.9824074600001</v>
      </c>
      <c r="D89" s="53">
        <v>2418.7318454700003</v>
      </c>
      <c r="E89" s="53">
        <f t="shared" si="4"/>
        <v>117.19983220269296</v>
      </c>
      <c r="F89" s="54">
        <f t="shared" si="5"/>
        <v>99.332620969243422</v>
      </c>
    </row>
    <row r="90" spans="1:6" s="80" customFormat="1" ht="12" x14ac:dyDescent="0.2">
      <c r="A90" s="60" t="s">
        <v>145</v>
      </c>
      <c r="B90" s="53">
        <v>2561.7170700000001</v>
      </c>
      <c r="C90" s="53">
        <v>1057.57684475</v>
      </c>
      <c r="D90" s="53">
        <v>998.47028437999995</v>
      </c>
      <c r="E90" s="53">
        <f t="shared" si="4"/>
        <v>38.976602688602135</v>
      </c>
      <c r="F90" s="54">
        <f t="shared" si="5"/>
        <v>94.411133274767167</v>
      </c>
    </row>
    <row r="91" spans="1:6" s="80" customFormat="1" ht="13.5" x14ac:dyDescent="0.2">
      <c r="A91" s="72" t="s">
        <v>322</v>
      </c>
      <c r="B91" s="16">
        <f>+B92+B95</f>
        <v>8136.0918234000001</v>
      </c>
      <c r="C91" s="16">
        <f>+C92+C95</f>
        <v>4547.7234979819996</v>
      </c>
      <c r="D91" s="16">
        <f>+D92+D95</f>
        <v>4547.5822166799999</v>
      </c>
      <c r="E91" s="16">
        <f t="shared" si="4"/>
        <v>55.893939195730539</v>
      </c>
      <c r="F91" s="58">
        <f t="shared" si="5"/>
        <v>99.996893362095079</v>
      </c>
    </row>
    <row r="92" spans="1:6" s="80" customFormat="1" ht="13.5" x14ac:dyDescent="0.2">
      <c r="A92" s="73" t="s">
        <v>321</v>
      </c>
      <c r="B92" s="16">
        <f>SUM(B93:B94)</f>
        <v>5180.0458043999997</v>
      </c>
      <c r="C92" s="16">
        <f>SUM(C93:C94)</f>
        <v>1797.5315608019998</v>
      </c>
      <c r="D92" s="16">
        <f>SUM(D93:D94)</f>
        <v>1797.3903304300002</v>
      </c>
      <c r="E92" s="16">
        <f t="shared" si="4"/>
        <v>34.698348205787546</v>
      </c>
      <c r="F92" s="58">
        <f t="shared" si="5"/>
        <v>99.992143093613521</v>
      </c>
    </row>
    <row r="93" spans="1:6" s="80" customFormat="1" ht="24" x14ac:dyDescent="0.2">
      <c r="A93" s="74" t="s">
        <v>155</v>
      </c>
      <c r="B93" s="53">
        <v>206.42002239999999</v>
      </c>
      <c r="C93" s="53">
        <v>59.075926942000002</v>
      </c>
      <c r="D93" s="53">
        <v>59.070694570000008</v>
      </c>
      <c r="E93" s="53">
        <f t="shared" si="4"/>
        <v>28.616746516737134</v>
      </c>
      <c r="F93" s="54">
        <f t="shared" si="5"/>
        <v>99.991142970968312</v>
      </c>
    </row>
    <row r="94" spans="1:6" s="80" customFormat="1" ht="12" x14ac:dyDescent="0.2">
      <c r="A94" s="74" t="s">
        <v>157</v>
      </c>
      <c r="B94" s="53">
        <v>4973.6257820000001</v>
      </c>
      <c r="C94" s="53">
        <v>1738.4556338599998</v>
      </c>
      <c r="D94" s="53">
        <v>1738.3196358600001</v>
      </c>
      <c r="E94" s="53">
        <f t="shared" si="4"/>
        <v>34.950752470182529</v>
      </c>
      <c r="F94" s="54">
        <f t="shared" si="5"/>
        <v>99.99217707962454</v>
      </c>
    </row>
    <row r="95" spans="1:6" s="80" customFormat="1" ht="24" x14ac:dyDescent="0.2">
      <c r="A95" s="59" t="s">
        <v>161</v>
      </c>
      <c r="B95" s="53">
        <v>2956.0460189999999</v>
      </c>
      <c r="C95" s="53">
        <v>2750.1919371799995</v>
      </c>
      <c r="D95" s="53">
        <v>2750.1918862499997</v>
      </c>
      <c r="E95" s="53">
        <f t="shared" si="4"/>
        <v>93.03616616835896</v>
      </c>
      <c r="F95" s="54">
        <f t="shared" si="5"/>
        <v>99.999998148129251</v>
      </c>
    </row>
    <row r="96" spans="1:6" s="80" customFormat="1" ht="13.5" x14ac:dyDescent="0.2">
      <c r="A96" s="64" t="s">
        <v>234</v>
      </c>
      <c r="B96" s="75">
        <f>SUM(B97:B98)</f>
        <v>10069.299999999999</v>
      </c>
      <c r="C96" s="75">
        <f>SUM(C97:C98)</f>
        <v>10054.25052324</v>
      </c>
      <c r="D96" s="75">
        <f>SUM(D97:D98)</f>
        <v>10054.25052324</v>
      </c>
      <c r="E96" s="50">
        <f t="shared" si="4"/>
        <v>99.850540983385145</v>
      </c>
      <c r="F96" s="51">
        <f t="shared" si="5"/>
        <v>100</v>
      </c>
    </row>
    <row r="97" spans="1:6" s="80" customFormat="1" ht="12" x14ac:dyDescent="0.2">
      <c r="A97" s="60" t="s">
        <v>320</v>
      </c>
      <c r="B97" s="53">
        <v>9719.2999999999993</v>
      </c>
      <c r="C97" s="53">
        <v>9719.2999999999993</v>
      </c>
      <c r="D97" s="53">
        <v>9719.2999999999993</v>
      </c>
      <c r="E97" s="53">
        <f t="shared" si="4"/>
        <v>100</v>
      </c>
      <c r="F97" s="54">
        <f t="shared" si="5"/>
        <v>100</v>
      </c>
    </row>
    <row r="98" spans="1:6" s="80" customFormat="1" ht="12" x14ac:dyDescent="0.2">
      <c r="A98" s="60" t="s">
        <v>169</v>
      </c>
      <c r="B98" s="53">
        <v>350</v>
      </c>
      <c r="C98" s="53">
        <v>334.95052324</v>
      </c>
      <c r="D98" s="53">
        <v>334.95052324</v>
      </c>
      <c r="E98" s="53">
        <f t="shared" si="4"/>
        <v>95.70014949714286</v>
      </c>
      <c r="F98" s="54">
        <f t="shared" si="5"/>
        <v>100</v>
      </c>
    </row>
    <row r="99" spans="1:6" s="80" customFormat="1" ht="13.5" x14ac:dyDescent="0.2">
      <c r="A99" s="64" t="s">
        <v>235</v>
      </c>
      <c r="B99" s="50">
        <f>SUM(B100:B108)+SUM(B112:B119)</f>
        <v>110734.305584</v>
      </c>
      <c r="C99" s="50">
        <f>SUM(C100:C108)+SUM(C112:C119)</f>
        <v>106107.12816601993</v>
      </c>
      <c r="D99" s="50">
        <f>SUM(D100:D108)+SUM(D112:D119)</f>
        <v>103788.39713972993</v>
      </c>
      <c r="E99" s="50">
        <f t="shared" si="4"/>
        <v>93.727410482561709</v>
      </c>
      <c r="F99" s="51">
        <f t="shared" si="5"/>
        <v>97.814726431327017</v>
      </c>
    </row>
    <row r="100" spans="1:6" s="80" customFormat="1" ht="24" x14ac:dyDescent="0.2">
      <c r="A100" s="60" t="s">
        <v>350</v>
      </c>
      <c r="B100" s="53">
        <v>2183.1603869999999</v>
      </c>
      <c r="C100" s="53">
        <v>2286.0348315699998</v>
      </c>
      <c r="D100" s="53">
        <v>2286.0348315699998</v>
      </c>
      <c r="E100" s="53">
        <f t="shared" si="4"/>
        <v>104.71217988300738</v>
      </c>
      <c r="F100" s="54">
        <f t="shared" si="5"/>
        <v>100</v>
      </c>
    </row>
    <row r="101" spans="1:6" s="80" customFormat="1" ht="12" x14ac:dyDescent="0.2">
      <c r="A101" s="60" t="s">
        <v>171</v>
      </c>
      <c r="B101" s="53">
        <v>1166.4137840000001</v>
      </c>
      <c r="C101" s="53">
        <v>1166.4137840000001</v>
      </c>
      <c r="D101" s="53">
        <v>1166.4137840000001</v>
      </c>
      <c r="E101" s="53">
        <f t="shared" si="4"/>
        <v>100</v>
      </c>
      <c r="F101" s="54">
        <f t="shared" si="5"/>
        <v>100</v>
      </c>
    </row>
    <row r="102" spans="1:6" s="80" customFormat="1" ht="19.5" customHeight="1" x14ac:dyDescent="0.2">
      <c r="A102" s="60" t="s">
        <v>356</v>
      </c>
      <c r="B102" s="53">
        <v>1995.0387029999999</v>
      </c>
      <c r="C102" s="53">
        <v>1994.4374210000001</v>
      </c>
      <c r="D102" s="53">
        <v>1752.4087030000001</v>
      </c>
      <c r="E102" s="53">
        <f t="shared" si="4"/>
        <v>87.838331174470468</v>
      </c>
      <c r="F102" s="54">
        <f t="shared" si="5"/>
        <v>87.864812630789473</v>
      </c>
    </row>
    <row r="103" spans="1:6" s="80" customFormat="1" ht="12" x14ac:dyDescent="0.2">
      <c r="A103" s="60" t="s">
        <v>173</v>
      </c>
      <c r="B103" s="53">
        <v>444.58751100000001</v>
      </c>
      <c r="C103" s="53">
        <v>611.47179921999998</v>
      </c>
      <c r="D103" s="53">
        <v>610.78404079999996</v>
      </c>
      <c r="E103" s="53">
        <f t="shared" si="4"/>
        <v>137.38218588870797</v>
      </c>
      <c r="F103" s="54">
        <f t="shared" si="5"/>
        <v>99.887524098269566</v>
      </c>
    </row>
    <row r="104" spans="1:6" s="80" customFormat="1" ht="12" x14ac:dyDescent="0.2">
      <c r="A104" s="60" t="s">
        <v>174</v>
      </c>
      <c r="B104" s="53">
        <v>564.13194599999997</v>
      </c>
      <c r="C104" s="53">
        <v>538.61857748</v>
      </c>
      <c r="D104" s="53">
        <v>533.58906770999999</v>
      </c>
      <c r="E104" s="53">
        <f t="shared" si="4"/>
        <v>94.585862668022003</v>
      </c>
      <c r="F104" s="54">
        <f t="shared" si="5"/>
        <v>99.066220516653686</v>
      </c>
    </row>
    <row r="105" spans="1:6" s="80" customFormat="1" ht="12" x14ac:dyDescent="0.2">
      <c r="A105" s="60" t="s">
        <v>175</v>
      </c>
      <c r="B105" s="53">
        <v>322.93408399999998</v>
      </c>
      <c r="C105" s="53">
        <v>306.68557269999997</v>
      </c>
      <c r="D105" s="53">
        <v>295.20792555999992</v>
      </c>
      <c r="E105" s="53">
        <f t="shared" ref="E105:E130" si="6">IF(B105&lt;&gt;0,(D105/B105)*100,0)</f>
        <v>91.414297897400004</v>
      </c>
      <c r="F105" s="54">
        <f t="shared" ref="F105:F130" si="7">IF(C105&lt;&gt;0,(D105/C105)*100,0)</f>
        <v>96.257519700404202</v>
      </c>
    </row>
    <row r="106" spans="1:6" s="80" customFormat="1" ht="12" x14ac:dyDescent="0.2">
      <c r="A106" s="60" t="s">
        <v>176</v>
      </c>
      <c r="B106" s="53">
        <v>343.65685999999999</v>
      </c>
      <c r="C106" s="53">
        <v>342.69232347000002</v>
      </c>
      <c r="D106" s="53">
        <v>342.51577777</v>
      </c>
      <c r="E106" s="53">
        <f t="shared" si="6"/>
        <v>99.667958838359866</v>
      </c>
      <c r="F106" s="54">
        <f t="shared" si="7"/>
        <v>99.948482738623269</v>
      </c>
    </row>
    <row r="107" spans="1:6" s="80" customFormat="1" ht="12" x14ac:dyDescent="0.2">
      <c r="A107" s="60" t="s">
        <v>57</v>
      </c>
      <c r="B107" s="53">
        <v>1386.4984340000001</v>
      </c>
      <c r="C107" s="53">
        <v>1995.1386559899997</v>
      </c>
      <c r="D107" s="53">
        <v>1916.2734820499998</v>
      </c>
      <c r="E107" s="53">
        <f t="shared" si="6"/>
        <v>138.2095669968856</v>
      </c>
      <c r="F107" s="54">
        <f t="shared" si="7"/>
        <v>96.047133180281818</v>
      </c>
    </row>
    <row r="108" spans="1:6" s="80" customFormat="1" ht="13.5" x14ac:dyDescent="0.2">
      <c r="A108" s="61" t="s">
        <v>319</v>
      </c>
      <c r="B108" s="16">
        <f>SUM(B109:B111)</f>
        <v>40692.280335000003</v>
      </c>
      <c r="C108" s="16">
        <f>SUM(C109:C111)</f>
        <v>38590.952408809935</v>
      </c>
      <c r="D108" s="16">
        <f>SUM(D109:D111)</f>
        <v>38074.58506562993</v>
      </c>
      <c r="E108" s="16">
        <f t="shared" si="6"/>
        <v>93.567096147426881</v>
      </c>
      <c r="F108" s="58">
        <f t="shared" si="7"/>
        <v>98.661947137997757</v>
      </c>
    </row>
    <row r="109" spans="1:6" s="80" customFormat="1" ht="12" x14ac:dyDescent="0.2">
      <c r="A109" s="59" t="s">
        <v>319</v>
      </c>
      <c r="B109" s="53">
        <v>39862.585708999999</v>
      </c>
      <c r="C109" s="53">
        <v>37988.428152069937</v>
      </c>
      <c r="D109" s="53">
        <v>37576.990949959931</v>
      </c>
      <c r="E109" s="53">
        <f t="shared" si="6"/>
        <v>94.266315848838587</v>
      </c>
      <c r="F109" s="54">
        <f t="shared" si="7"/>
        <v>98.916940705040503</v>
      </c>
    </row>
    <row r="110" spans="1:6" s="80" customFormat="1" ht="13.5" x14ac:dyDescent="0.2">
      <c r="A110" s="59" t="s">
        <v>357</v>
      </c>
      <c r="B110" s="53">
        <v>793.15477599999997</v>
      </c>
      <c r="C110" s="53">
        <v>583.55149348000009</v>
      </c>
      <c r="D110" s="53">
        <v>479.72935858000005</v>
      </c>
      <c r="E110" s="53">
        <f t="shared" si="6"/>
        <v>60.483700419651775</v>
      </c>
      <c r="F110" s="54">
        <f t="shared" si="7"/>
        <v>82.208573526072499</v>
      </c>
    </row>
    <row r="111" spans="1:6" s="80" customFormat="1" ht="12" x14ac:dyDescent="0.2">
      <c r="A111" s="59" t="s">
        <v>21</v>
      </c>
      <c r="B111" s="53">
        <v>36.539850000000001</v>
      </c>
      <c r="C111" s="53">
        <v>18.972763259999997</v>
      </c>
      <c r="D111" s="53">
        <v>17.864757090000001</v>
      </c>
      <c r="E111" s="53">
        <f t="shared" si="6"/>
        <v>48.891161540072005</v>
      </c>
      <c r="F111" s="54">
        <f t="shared" si="7"/>
        <v>94.160016889390121</v>
      </c>
    </row>
    <row r="112" spans="1:6" s="80" customFormat="1" ht="12" x14ac:dyDescent="0.2">
      <c r="A112" s="60" t="s">
        <v>177</v>
      </c>
      <c r="B112" s="53">
        <v>5072.0234520000004</v>
      </c>
      <c r="C112" s="53">
        <v>6395.9896748299998</v>
      </c>
      <c r="D112" s="53">
        <v>6383.7990334000006</v>
      </c>
      <c r="E112" s="53">
        <f t="shared" si="6"/>
        <v>125.8629636438834</v>
      </c>
      <c r="F112" s="54">
        <f t="shared" si="7"/>
        <v>99.809401796285371</v>
      </c>
    </row>
    <row r="113" spans="1:6" s="80" customFormat="1" ht="36" x14ac:dyDescent="0.2">
      <c r="A113" s="60" t="s">
        <v>287</v>
      </c>
      <c r="B113" s="53">
        <v>303</v>
      </c>
      <c r="C113" s="53">
        <v>300.98215476000001</v>
      </c>
      <c r="D113" s="53">
        <v>300.42406158999995</v>
      </c>
      <c r="E113" s="53">
        <f t="shared" si="6"/>
        <v>99.149855310231004</v>
      </c>
      <c r="F113" s="54">
        <f t="shared" si="7"/>
        <v>99.81457599356844</v>
      </c>
    </row>
    <row r="114" spans="1:6" s="80" customFormat="1" ht="12" x14ac:dyDescent="0.2">
      <c r="A114" s="60" t="s">
        <v>125</v>
      </c>
      <c r="B114" s="53">
        <v>3807.5255419999999</v>
      </c>
      <c r="C114" s="53">
        <v>3790.8388513500008</v>
      </c>
      <c r="D114" s="53">
        <v>3685.4260229100009</v>
      </c>
      <c r="E114" s="53">
        <f t="shared" si="6"/>
        <v>96.793205515152948</v>
      </c>
      <c r="F114" s="54">
        <f t="shared" si="7"/>
        <v>97.219274346033984</v>
      </c>
    </row>
    <row r="115" spans="1:6" s="80" customFormat="1" ht="12" x14ac:dyDescent="0.2">
      <c r="A115" s="60" t="s">
        <v>178</v>
      </c>
      <c r="B115" s="53">
        <v>42515.567727000001</v>
      </c>
      <c r="C115" s="53">
        <v>40090.257375699999</v>
      </c>
      <c r="D115" s="53">
        <v>38866.085589700007</v>
      </c>
      <c r="E115" s="53">
        <f t="shared" si="6"/>
        <v>91.416127474213766</v>
      </c>
      <c r="F115" s="54">
        <f t="shared" si="7"/>
        <v>96.94646064621675</v>
      </c>
    </row>
    <row r="116" spans="1:6" s="80" customFormat="1" ht="12" x14ac:dyDescent="0.2">
      <c r="A116" s="60" t="s">
        <v>288</v>
      </c>
      <c r="B116" s="53">
        <v>5593.4297880000004</v>
      </c>
      <c r="C116" s="53">
        <v>3237.4245108799996</v>
      </c>
      <c r="D116" s="53">
        <v>3135.7039091499996</v>
      </c>
      <c r="E116" s="53">
        <f t="shared" si="6"/>
        <v>56.0604857484268</v>
      </c>
      <c r="F116" s="54">
        <f t="shared" si="7"/>
        <v>96.857977648956819</v>
      </c>
    </row>
    <row r="117" spans="1:6" s="80" customFormat="1" ht="12" x14ac:dyDescent="0.2">
      <c r="A117" s="60" t="s">
        <v>289</v>
      </c>
      <c r="B117" s="53">
        <v>1049.694904</v>
      </c>
      <c r="C117" s="53">
        <v>1045.6623522800001</v>
      </c>
      <c r="D117" s="53">
        <v>1043.3224613899999</v>
      </c>
      <c r="E117" s="53">
        <f t="shared" si="6"/>
        <v>99.392924307270903</v>
      </c>
      <c r="F117" s="54">
        <f t="shared" si="7"/>
        <v>99.776228829038544</v>
      </c>
    </row>
    <row r="118" spans="1:6" s="80" customFormat="1" ht="12" x14ac:dyDescent="0.2">
      <c r="A118" s="60" t="s">
        <v>318</v>
      </c>
      <c r="B118" s="53">
        <v>3055.5</v>
      </c>
      <c r="C118" s="53">
        <v>3171.9689172000003</v>
      </c>
      <c r="D118" s="53">
        <v>3156.0663134599999</v>
      </c>
      <c r="E118" s="53">
        <f t="shared" si="6"/>
        <v>103.291321009982</v>
      </c>
      <c r="F118" s="54">
        <f t="shared" si="7"/>
        <v>99.498651968064109</v>
      </c>
    </row>
    <row r="119" spans="1:6" s="80" customFormat="1" ht="13.5" x14ac:dyDescent="0.2">
      <c r="A119" s="61" t="s">
        <v>317</v>
      </c>
      <c r="B119" s="16">
        <f>SUM(B120:B122)</f>
        <v>238.86212700000002</v>
      </c>
      <c r="C119" s="16">
        <f>SUM(C120:C122)</f>
        <v>241.55895477999997</v>
      </c>
      <c r="D119" s="16">
        <f>SUM(D120:D122)</f>
        <v>239.75707004</v>
      </c>
      <c r="E119" s="16">
        <f t="shared" si="6"/>
        <v>100.37466929196354</v>
      </c>
      <c r="F119" s="58">
        <f t="shared" si="7"/>
        <v>99.254060052693532</v>
      </c>
    </row>
    <row r="120" spans="1:6" s="80" customFormat="1" ht="12" x14ac:dyDescent="0.2">
      <c r="A120" s="59" t="s">
        <v>20</v>
      </c>
      <c r="B120" s="53">
        <v>15.057081</v>
      </c>
      <c r="C120" s="53">
        <v>18.169648089999999</v>
      </c>
      <c r="D120" s="53">
        <v>16.66206708</v>
      </c>
      <c r="E120" s="53">
        <f t="shared" si="6"/>
        <v>110.65934413184068</v>
      </c>
      <c r="F120" s="54">
        <f t="shared" si="7"/>
        <v>91.70275063923927</v>
      </c>
    </row>
    <row r="121" spans="1:6" s="80" customFormat="1" ht="12" x14ac:dyDescent="0.2">
      <c r="A121" s="59" t="s">
        <v>21</v>
      </c>
      <c r="B121" s="53">
        <v>4.546729</v>
      </c>
      <c r="C121" s="53">
        <v>4.4072448399999997</v>
      </c>
      <c r="D121" s="53">
        <v>4.4072448399999997</v>
      </c>
      <c r="E121" s="53">
        <f t="shared" si="6"/>
        <v>96.932208627345062</v>
      </c>
      <c r="F121" s="54">
        <f t="shared" si="7"/>
        <v>100</v>
      </c>
    </row>
    <row r="122" spans="1:6" s="80" customFormat="1" ht="12" x14ac:dyDescent="0.2">
      <c r="A122" s="59" t="s">
        <v>286</v>
      </c>
      <c r="B122" s="53">
        <v>219.25831700000001</v>
      </c>
      <c r="C122" s="53">
        <v>218.98206184999995</v>
      </c>
      <c r="D122" s="53">
        <v>218.68775812000001</v>
      </c>
      <c r="E122" s="53">
        <f t="shared" si="6"/>
        <v>99.739777770892957</v>
      </c>
      <c r="F122" s="54">
        <f t="shared" si="7"/>
        <v>99.865603726847027</v>
      </c>
    </row>
    <row r="123" spans="1:6" s="80" customFormat="1" ht="13.5" x14ac:dyDescent="0.2">
      <c r="A123" s="76" t="s">
        <v>353</v>
      </c>
      <c r="B123" s="75">
        <f>SUM(B124:B124)</f>
        <v>6976.3980000000001</v>
      </c>
      <c r="C123" s="75">
        <f>SUM(C124:C124)</f>
        <v>6976.3980000000001</v>
      </c>
      <c r="D123" s="75">
        <f>SUM(D124:D124)</f>
        <v>6633.5804580200002</v>
      </c>
      <c r="E123" s="50">
        <f t="shared" si="6"/>
        <v>95.086038067495565</v>
      </c>
      <c r="F123" s="51">
        <f t="shared" si="7"/>
        <v>95.086038067495565</v>
      </c>
    </row>
    <row r="124" spans="1:6" s="80" customFormat="1" ht="12" x14ac:dyDescent="0.2">
      <c r="A124" s="60" t="s">
        <v>316</v>
      </c>
      <c r="B124" s="53">
        <v>6976.3980000000001</v>
      </c>
      <c r="C124" s="53">
        <v>6976.3980000000001</v>
      </c>
      <c r="D124" s="53">
        <v>6633.5804580200002</v>
      </c>
      <c r="E124" s="53">
        <f t="shared" si="6"/>
        <v>95.086038067495565</v>
      </c>
      <c r="F124" s="54">
        <f t="shared" si="7"/>
        <v>95.086038067495565</v>
      </c>
    </row>
    <row r="125" spans="1:6" s="80" customFormat="1" ht="13.5" x14ac:dyDescent="0.2">
      <c r="A125" s="49" t="s">
        <v>354</v>
      </c>
      <c r="B125" s="50">
        <f>+B126+B129+B130</f>
        <v>73220.345381247374</v>
      </c>
      <c r="C125" s="50">
        <f>+C126+C129+C130</f>
        <v>73220.345381247374</v>
      </c>
      <c r="D125" s="50">
        <f>+D126+D129+D130</f>
        <v>73220.345381247374</v>
      </c>
      <c r="E125" s="50">
        <f t="shared" si="6"/>
        <v>100</v>
      </c>
      <c r="F125" s="51">
        <f t="shared" si="7"/>
        <v>100</v>
      </c>
    </row>
    <row r="126" spans="1:6" s="80" customFormat="1" ht="13.5" x14ac:dyDescent="0.2">
      <c r="A126" s="61" t="s">
        <v>315</v>
      </c>
      <c r="B126" s="16">
        <f>SUM(B127:B128)</f>
        <v>58502.952950999999</v>
      </c>
      <c r="C126" s="16">
        <f>SUM(C127:C128)</f>
        <v>58502.952950999999</v>
      </c>
      <c r="D126" s="16">
        <f>SUM(D127:D128)</f>
        <v>58502.952950999999</v>
      </c>
      <c r="E126" s="16">
        <f t="shared" si="6"/>
        <v>100</v>
      </c>
      <c r="F126" s="58">
        <f t="shared" si="7"/>
        <v>100</v>
      </c>
    </row>
    <row r="127" spans="1:6" s="80" customFormat="1" ht="12" x14ac:dyDescent="0.2">
      <c r="A127" s="74" t="s">
        <v>314</v>
      </c>
      <c r="B127" s="53">
        <v>7091.407201</v>
      </c>
      <c r="C127" s="53">
        <v>7091.407201</v>
      </c>
      <c r="D127" s="53">
        <v>7091.407201</v>
      </c>
      <c r="E127" s="53">
        <f t="shared" si="6"/>
        <v>100</v>
      </c>
      <c r="F127" s="54">
        <f t="shared" si="7"/>
        <v>100</v>
      </c>
    </row>
    <row r="128" spans="1:6" s="80" customFormat="1" ht="24" x14ac:dyDescent="0.2">
      <c r="A128" s="74" t="s">
        <v>313</v>
      </c>
      <c r="B128" s="53">
        <v>51411.545749999997</v>
      </c>
      <c r="C128" s="53">
        <v>51411.545749999997</v>
      </c>
      <c r="D128" s="53">
        <v>51411.545749999997</v>
      </c>
      <c r="E128" s="53">
        <f t="shared" si="6"/>
        <v>100</v>
      </c>
      <c r="F128" s="54">
        <f t="shared" si="7"/>
        <v>100</v>
      </c>
    </row>
    <row r="129" spans="1:6" s="80" customFormat="1" ht="12" x14ac:dyDescent="0.2">
      <c r="A129" s="60" t="s">
        <v>312</v>
      </c>
      <c r="B129" s="53">
        <v>6056.9015222473699</v>
      </c>
      <c r="C129" s="53">
        <v>6056.9015222473663</v>
      </c>
      <c r="D129" s="53">
        <v>6056.9015222473663</v>
      </c>
      <c r="E129" s="53">
        <f t="shared" si="6"/>
        <v>99.999999999999943</v>
      </c>
      <c r="F129" s="54">
        <f t="shared" si="7"/>
        <v>100</v>
      </c>
    </row>
    <row r="130" spans="1:6" s="80" customFormat="1" ht="12.75" thickBot="1" x14ac:dyDescent="0.25">
      <c r="A130" s="60" t="s">
        <v>311</v>
      </c>
      <c r="B130" s="53">
        <v>8660.4909079999998</v>
      </c>
      <c r="C130" s="53">
        <v>8660.4909079999998</v>
      </c>
      <c r="D130" s="53">
        <v>8660.4909079999998</v>
      </c>
      <c r="E130" s="53">
        <f t="shared" si="6"/>
        <v>100</v>
      </c>
      <c r="F130" s="54">
        <f t="shared" si="7"/>
        <v>100</v>
      </c>
    </row>
    <row r="131" spans="1:6" s="80" customFormat="1" ht="12" x14ac:dyDescent="0.2">
      <c r="A131" s="91" t="s">
        <v>310</v>
      </c>
      <c r="B131" s="91"/>
      <c r="C131" s="91"/>
      <c r="D131" s="91"/>
      <c r="E131" s="91"/>
      <c r="F131" s="91"/>
    </row>
    <row r="132" spans="1:6" s="85" customFormat="1" ht="12" x14ac:dyDescent="0.2">
      <c r="A132" s="92" t="s">
        <v>309</v>
      </c>
      <c r="B132" s="92"/>
      <c r="C132" s="92"/>
      <c r="D132" s="92"/>
      <c r="E132" s="92"/>
      <c r="F132" s="92"/>
    </row>
    <row r="133" spans="1:6" s="85" customFormat="1" ht="12" x14ac:dyDescent="0.2">
      <c r="A133" s="98" t="s">
        <v>308</v>
      </c>
      <c r="B133" s="98"/>
      <c r="C133" s="98"/>
      <c r="D133" s="98"/>
      <c r="E133" s="98"/>
      <c r="F133" s="98"/>
    </row>
    <row r="134" spans="1:6" s="85" customFormat="1" ht="19.5" customHeight="1" x14ac:dyDescent="0.2">
      <c r="A134" s="98" t="s">
        <v>307</v>
      </c>
      <c r="B134" s="98"/>
      <c r="C134" s="98"/>
      <c r="D134" s="98"/>
      <c r="E134" s="98"/>
      <c r="F134" s="98"/>
    </row>
    <row r="135" spans="1:6" s="85" customFormat="1" ht="12" x14ac:dyDescent="0.2">
      <c r="A135" s="100" t="s">
        <v>306</v>
      </c>
      <c r="B135" s="100"/>
      <c r="C135" s="100"/>
      <c r="D135" s="100"/>
      <c r="E135" s="100"/>
      <c r="F135" s="100"/>
    </row>
    <row r="136" spans="1:6" s="85" customFormat="1" ht="12" x14ac:dyDescent="0.2">
      <c r="A136" s="77"/>
      <c r="B136" s="78"/>
      <c r="C136" s="77"/>
      <c r="D136" s="77"/>
      <c r="E136" s="77"/>
      <c r="F136" s="77"/>
    </row>
    <row r="137" spans="1:6" s="38" customFormat="1" ht="12.75" x14ac:dyDescent="0.2">
      <c r="A137" s="40"/>
      <c r="B137" s="40"/>
      <c r="C137" s="40"/>
      <c r="D137" s="40"/>
      <c r="E137" s="40"/>
      <c r="F137" s="40"/>
    </row>
    <row r="138" spans="1:6" s="38" customFormat="1" ht="12.75" x14ac:dyDescent="0.2">
      <c r="A138" s="40"/>
      <c r="B138" s="42"/>
      <c r="C138" s="40"/>
      <c r="D138" s="40"/>
      <c r="E138" s="40"/>
      <c r="F138" s="40"/>
    </row>
    <row r="139" spans="1:6" s="38" customFormat="1" ht="12.75" x14ac:dyDescent="0.2">
      <c r="A139" s="40"/>
      <c r="B139" s="42"/>
      <c r="C139" s="40"/>
      <c r="D139" s="40"/>
      <c r="E139" s="40"/>
      <c r="F139" s="40"/>
    </row>
    <row r="140" spans="1:6" s="38" customFormat="1" ht="27" customHeight="1" x14ac:dyDescent="0.2">
      <c r="A140" s="40"/>
      <c r="B140" s="41"/>
      <c r="C140" s="40"/>
      <c r="D140" s="40"/>
      <c r="E140" s="40"/>
      <c r="F140" s="40"/>
    </row>
    <row r="141" spans="1:6" s="38" customFormat="1" ht="27" customHeight="1" x14ac:dyDescent="0.2">
      <c r="A141" s="40"/>
      <c r="B141" s="41"/>
      <c r="C141" s="40"/>
      <c r="D141" s="40"/>
      <c r="E141" s="40"/>
      <c r="F141" s="40"/>
    </row>
    <row r="142" spans="1:6" s="38" customFormat="1" ht="21.75" customHeight="1" x14ac:dyDescent="0.2">
      <c r="A142" s="39"/>
      <c r="B142" s="39"/>
      <c r="C142" s="39"/>
      <c r="D142" s="39"/>
      <c r="E142" s="39"/>
      <c r="F142" s="39"/>
    </row>
    <row r="143" spans="1:6" s="38" customFormat="1" ht="15" customHeight="1" x14ac:dyDescent="0.2">
      <c r="A143" s="99"/>
      <c r="B143" s="99"/>
      <c r="C143" s="99"/>
      <c r="D143" s="99"/>
      <c r="E143" s="99"/>
      <c r="F143" s="99"/>
    </row>
    <row r="144" spans="1:6" s="38" customFormat="1" ht="12.75" x14ac:dyDescent="0.2">
      <c r="A144" s="99"/>
      <c r="B144" s="99"/>
      <c r="C144" s="99"/>
      <c r="D144" s="99"/>
      <c r="E144" s="99"/>
      <c r="F144" s="99"/>
    </row>
    <row r="145" spans="2:6" s="36" customFormat="1" ht="12.75" x14ac:dyDescent="0.2"/>
    <row r="146" spans="2:6" s="36" customFormat="1" ht="12.75" x14ac:dyDescent="0.2"/>
    <row r="147" spans="2:6" s="36" customFormat="1" ht="12.75" x14ac:dyDescent="0.2"/>
    <row r="148" spans="2:6" s="36" customFormat="1" ht="12.75" x14ac:dyDescent="0.2"/>
    <row r="149" spans="2:6" s="36" customFormat="1" ht="12.75" x14ac:dyDescent="0.2"/>
    <row r="150" spans="2:6" s="36" customFormat="1" ht="12.75" x14ac:dyDescent="0.2">
      <c r="C150" s="37"/>
      <c r="D150" s="37"/>
      <c r="E150" s="37"/>
      <c r="F150" s="37"/>
    </row>
    <row r="151" spans="2:6" s="36" customFormat="1" ht="12.75" x14ac:dyDescent="0.2">
      <c r="B151" s="37"/>
    </row>
    <row r="152" spans="2:6" s="36" customFormat="1" ht="12.75" x14ac:dyDescent="0.2"/>
    <row r="153" spans="2:6" s="36" customFormat="1" ht="12.75" x14ac:dyDescent="0.2"/>
    <row r="154" spans="2:6" s="36" customFormat="1" ht="12.75" x14ac:dyDescent="0.2"/>
    <row r="155" spans="2:6" s="36" customFormat="1" ht="12.75" x14ac:dyDescent="0.2"/>
    <row r="156" spans="2:6" s="36" customFormat="1" ht="12.75" x14ac:dyDescent="0.2"/>
    <row r="157" spans="2:6" s="36" customFormat="1" ht="12.75" x14ac:dyDescent="0.2"/>
    <row r="158" spans="2:6" s="36" customFormat="1" ht="12.75" x14ac:dyDescent="0.2"/>
    <row r="159" spans="2:6" s="36" customFormat="1" ht="12.75" x14ac:dyDescent="0.2"/>
    <row r="160" spans="2:6" s="36" customFormat="1" ht="12.75" x14ac:dyDescent="0.2"/>
    <row r="161" s="36" customFormat="1" ht="12.75" x14ac:dyDescent="0.2"/>
    <row r="162" s="36" customFormat="1" ht="12.75" x14ac:dyDescent="0.2"/>
    <row r="163" s="36" customFormat="1" ht="12.75" x14ac:dyDescent="0.2"/>
    <row r="164" s="36" customFormat="1" ht="12.75" x14ac:dyDescent="0.2"/>
    <row r="165" s="36" customFormat="1" ht="12.75" x14ac:dyDescent="0.2"/>
    <row r="166" s="36" customFormat="1" ht="12.75" x14ac:dyDescent="0.2"/>
    <row r="167" s="36" customFormat="1" ht="12.75" x14ac:dyDescent="0.2"/>
    <row r="168" s="36" customFormat="1" ht="12.75" x14ac:dyDescent="0.2"/>
    <row r="169" s="36" customFormat="1" ht="12.75" x14ac:dyDescent="0.2"/>
    <row r="170" s="36" customFormat="1" ht="12.75" x14ac:dyDescent="0.2"/>
    <row r="171" s="36" customFormat="1" ht="12.75" x14ac:dyDescent="0.2"/>
    <row r="172" s="36" customFormat="1" ht="12.75" x14ac:dyDescent="0.2"/>
    <row r="173" s="36" customFormat="1" ht="12.75" x14ac:dyDescent="0.2"/>
    <row r="174" s="36" customFormat="1" ht="12.75" x14ac:dyDescent="0.2"/>
  </sheetData>
  <mergeCells count="19">
    <mergeCell ref="A1:C1"/>
    <mergeCell ref="A2:F2"/>
    <mergeCell ref="E6:F6"/>
    <mergeCell ref="E7:E8"/>
    <mergeCell ref="F7:F8"/>
    <mergeCell ref="D7:D8"/>
    <mergeCell ref="A3:F3"/>
    <mergeCell ref="A133:F133"/>
    <mergeCell ref="A144:F144"/>
    <mergeCell ref="A143:F143"/>
    <mergeCell ref="A135:F135"/>
    <mergeCell ref="A134:F134"/>
    <mergeCell ref="A131:F131"/>
    <mergeCell ref="A132:F132"/>
    <mergeCell ref="A4:E4"/>
    <mergeCell ref="A5:E5"/>
    <mergeCell ref="A6:A8"/>
    <mergeCell ref="B6:B8"/>
    <mergeCell ref="C6:C8"/>
  </mergeCells>
  <printOptions horizontalCentered="1"/>
  <pageMargins left="0" right="0" top="0.59055118110236227" bottom="0.39370078740157483" header="0" footer="0"/>
  <pageSetup scale="90" fitToHeight="10" orientation="portrait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Princi_Prog_4T_2015</vt:lpstr>
      <vt:lpstr>Prog. Pobreza 4T2015</vt:lpstr>
      <vt:lpstr>Princi_Prog_4T_2015!Área_de_impresión</vt:lpstr>
      <vt:lpstr>'Prog. Pobreza 4T2015'!Área_de_impresión</vt:lpstr>
      <vt:lpstr>Princi_Prog_4T_2015!Títulos_a_imprimir</vt:lpstr>
      <vt:lpstr>'Prog. Pobreza 4T2015'!Títulos_a_imprimir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Mejia Ramirez</dc:creator>
  <cp:lastModifiedBy>Sirenia Antolin Alvarez</cp:lastModifiedBy>
  <cp:lastPrinted>2016-01-27T00:26:02Z</cp:lastPrinted>
  <dcterms:created xsi:type="dcterms:W3CDTF">2014-10-24T17:02:04Z</dcterms:created>
  <dcterms:modified xsi:type="dcterms:W3CDTF">2016-01-27T19:38:57Z</dcterms:modified>
</cp:coreProperties>
</file>