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8075" windowHeight="11760" tabRatio="829"/>
  </bookViews>
  <sheets>
    <sheet name="Nacional" sheetId="1" r:id="rId1"/>
  </sheets>
  <definedNames>
    <definedName name="_xlnm.Print_Area" localSheetId="0">Nacional!$B$1:$V$162</definedName>
    <definedName name="_xlnm.Print_Titles" localSheetId="0">Nacional!$1:$4</definedName>
  </definedNames>
  <calcPr calcId="145621"/>
</workbook>
</file>

<file path=xl/calcChain.xml><?xml version="1.0" encoding="utf-8"?>
<calcChain xmlns="http://schemas.openxmlformats.org/spreadsheetml/2006/main">
  <c r="U148" i="1" l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1" i="1"/>
</calcChain>
</file>

<file path=xl/sharedStrings.xml><?xml version="1.0" encoding="utf-8"?>
<sst xmlns="http://schemas.openxmlformats.org/spreadsheetml/2006/main" count="268" uniqueCount="111">
  <si>
    <t>Informes sobre la Situación Económica, las Finanzas Públicas y la Deuda Pública</t>
  </si>
  <si>
    <t>Cuarto Trimestre 2014</t>
  </si>
  <si>
    <t>DATOS DEL PROGRAMA</t>
  </si>
  <si>
    <t>Programa presupuestario</t>
  </si>
  <si>
    <t>I-001</t>
  </si>
  <si>
    <t>FAEB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</si>
  <si>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</si>
  <si>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</si>
  <si>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</si>
  <si>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</si>
  <si>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</si>
  <si>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</si>
  <si>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</si>
  <si>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</si>
  <si>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</si>
  <si>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</si>
  <si>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</si>
  <si>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5 - Educación</t>
  </si>
  <si>
    <t>Subfunción</t>
  </si>
  <si>
    <t>1 - Educación</t>
  </si>
  <si>
    <t>Actividad Institucional</t>
  </si>
  <si>
    <t>3 - Fondo de Aportaciones para la Educación Básica y Normal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</si>
  <si>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</si>
  <si>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</si>
  <si>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</si>
  <si>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</si>
  <si>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</si>
  <si>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</si>
  <si>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</si>
  <si>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</si>
  <si>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</si>
  <si>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</si>
  <si>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</si>
  <si>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</si>
  <si>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</si>
  <si>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</si>
  <si>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</si>
  <si>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Actividad</t>
  </si>
  <si>
    <t>Recursos del FAEB en educación preescolar. (En todas las vertientes de atención).</t>
  </si>
  <si>
    <t>Porcentaje de recursos del FAEB destinados a educación preescolar</t>
  </si>
  <si>
    <t>(Recursos destinados a educación preescolar en el año N / Total de recursos del FAEB asignados a la entidad federativa en el año N) X 100</t>
  </si>
  <si>
    <t>Porcentaje</t>
  </si>
  <si>
    <t>Gestión-Eficacia-Anual</t>
  </si>
  <si>
    <t>Estatal</t>
  </si>
  <si>
    <t>Nacional</t>
  </si>
  <si>
    <t>04 - CAMPECHE</t>
  </si>
  <si>
    <t>NaN</t>
  </si>
  <si>
    <t>31 - YUCATÁN</t>
  </si>
  <si>
    <t>02 - BAJA CALIFORNIA</t>
  </si>
  <si>
    <t>32 - ZACATECAS</t>
  </si>
  <si>
    <t>14 - JALISCO</t>
  </si>
  <si>
    <t>05 - COAHUILA DE ZARAGOZA</t>
  </si>
  <si>
    <t>19 - NUEVO LEÓN</t>
  </si>
  <si>
    <t>15 - MÉXICO</t>
  </si>
  <si>
    <t>26 - SONORA</t>
  </si>
  <si>
    <t>16 - MICHOACÁN DE OCAMPO</t>
  </si>
  <si>
    <t>07 - CHIAPAS</t>
  </si>
  <si>
    <t>17 - MORELOS</t>
  </si>
  <si>
    <t>24 - SAN LUIS POTOSÍ</t>
  </si>
  <si>
    <t>10 - DURANGO</t>
  </si>
  <si>
    <t>01 - AGUASCALIENTES</t>
  </si>
  <si>
    <t>23 - QUINTANA ROO</t>
  </si>
  <si>
    <t>08 - CHIHUAHUA</t>
  </si>
  <si>
    <t>12 - GUERRERO</t>
  </si>
  <si>
    <t>25 - SINALOA</t>
  </si>
  <si>
    <t>27 - TABASCO</t>
  </si>
  <si>
    <t>11 - GUANAJUATO</t>
  </si>
  <si>
    <t>18 - NAYARIT</t>
  </si>
  <si>
    <t>22 - QUERÉTARO ARTEAGA</t>
  </si>
  <si>
    <t>13 - HIDALGO</t>
  </si>
  <si>
    <t>03 - BAJA CALIFORNIA SUR</t>
  </si>
  <si>
    <t>Propósito</t>
  </si>
  <si>
    <t>Los niños y niñas tienen acceso a los servicios de educación básica y completan sus estudios</t>
  </si>
  <si>
    <t>Eficiencia terminal en educación primaria y secundaria (escuelas apoyadas por FAEB)</t>
  </si>
  <si>
    <t>(Número de alumnos egresados de la educación primaria y secundaria de escuelas apoyadas por FAEB en el ciclo escolar N / Alumnos de nuevo ingreso a primer grado de primaria y secundaria en escuelas apoyadas por FAEB) X 100</t>
  </si>
  <si>
    <t>Estratégico-Eficacia-Anual</t>
  </si>
  <si>
    <t>30 - VERACRUZ DE IGNACIO DE LA LLAVE</t>
  </si>
  <si>
    <t>Componente</t>
  </si>
  <si>
    <t>Servicios educativos en educación básica proporcionados por escuelas apoyadas por FAEB</t>
  </si>
  <si>
    <t>Índice de cobertura de la educación básica en escuelas apoyadas por FAEB</t>
  </si>
  <si>
    <t>(Número de alumnos registrados en escuelas apoyadas por FAEB en el ciclo escolar del año N / Población de 3 a 14 años de edad en el año N) X 100</t>
  </si>
  <si>
    <t>Recursos del FAEB en educación primaria. (En todas las vertientes de atención).</t>
  </si>
  <si>
    <t>Porcentaje de recursos del FAEB destinados a educación primaria</t>
  </si>
  <si>
    <t>(Recursos destinados a educación primaria en el año N/ Total de recursos del FAEB asignados a la entidad federativa en el año N) X 100</t>
  </si>
  <si>
    <t/>
  </si>
  <si>
    <t>Recursos del FAEB en educación secundaria. (En todas las vertientes de atención).</t>
  </si>
  <si>
    <t>Porcentaje de recursos del FAEB destinados a educación secundaria</t>
  </si>
  <si>
    <t>(Recursos destinados a educación secundaria en el año N/ Total de recursos del FAEB asignados a la entidad federativa en el año N) X 100</t>
  </si>
  <si>
    <t>Fin</t>
  </si>
  <si>
    <t>Asegurar la calidad de los aprendizajes en la educación básica y la formación integral de todos los grupos de la población</t>
  </si>
  <si>
    <t>Porcentaje de estudiantes que obtienen el nivel de logro educativo insuficiente en los dominios de español y matemáticas evaluados por EXCALE en educación básica</t>
  </si>
  <si>
    <t>(Número estimado de estudiantes en el grado g cuyo puntaje los ubicó en el nivel de logro por debajo del básico en el Dominio evaluado por los EXCALE: español y matemáticas./ Número estimado de estudiantes en el grado g, evaluados en el dominio evaluado por los EXCALE: español y matemáticas.)*100  g= Grado escolar: 3° y 6° de primaria y 3° de secundaria</t>
  </si>
  <si>
    <t>N/A</t>
  </si>
  <si>
    <t>Administración Pública Federal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</si>
  <si>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</si>
  <si>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</si>
  <si>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</si>
  <si>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</si>
  <si>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</si>
  <si>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</si>
  <si>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</si>
  <si>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</si>
  <si>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</si>
  <si>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</si>
  <si>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</si>
  <si>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Porcentaje de recursos del FAEB destinados a educación preescolar
</t>
    </r>
    <r>
      <rPr>
        <sz val="10"/>
        <rFont val="Soberana Sans"/>
        <family val="2"/>
      </rPr>
      <t xml:space="preserve">04 - CAMPECHE  La variación presupuestal se debe a los incrementos  tanto salariales como de otras prestaciones que se dieron durante el año
31 - YUCATÁN  
02 - BAJA CALIFORNIA  Fuente:Dirección de Planeación,Programación y Presupuesto.
32 - ZACATECAS  
14 - JALISCO  Cifras preliminares, ya que la consolidación del cierre 2014 está aún en proceso por la instancia normativa estatal (Secretaría de Planeación, Administración y Finanzas).
05 - COAHUILA DE ZARAGOZA  Cifras de Secretaría de Finanzas
19 - NUEVO LEÓN  Los datos del presupuesto ejercido son preliminares puesto que hasta el momento (primera quincena de enero) no se ha concluido el cierre del ejercicio anterior.
15 - MÉXICO  Los recursos destinados a educación preescolar en 2014 ascienden a $4,000,575,850.00 que de un total de recursos del FAEB asignados a la entidad federativa por $33,552,301,029.00 se asigna el 11.92%. Considerando que se toma en el denominador el total de los recursos 2014; y las proporciones se toman conforme al Cuestionario de Financiamiento Educativo 2013. Así pues la diferencia (después de sumar los recursos destinados a prescolar, primaria y secundaria) se destina a Educación Normal, y Otros Servicios Educativos.
26 - SONORA  .
16 - MICHOACÁN DE OCAMPO  Se superó la meta debido a que los recursos destinados a educación preescolar fueron mayores a los programados al inicio del año. 
07 - CHIAPAS  Actualización de datos con base al corte al 12 de enero de 2015.
17 - MORELOS  
24 - SAN LUIS POTOSÍ  La meta alcanzada fue superior a la meta planeada. 
10 - DURANGO  Cumplido
01 - AGUASCALIENTES  Se cumplio con la meta.
23 - QUINTANA ROO  Cifras correspondientes al pre-cierre del ejercicio 2014. Las cifras están calculadas con base a Servicios Personales, Gastos de Operación e Inversión.
08 - CHIHUAHUA  CICLO ESCOLAR 2013-2014
12 - GUERRERO  Se alcanzó la meta planeada
25 - SINALOA  META PLANEADA 18 NUMERADOR 1075078851.12 DENOMINADOR 6030567895.75 * 100
27 - TABASCO  La meta programada corresponde a una proyección. El avance registra los datos alcanzados.
11 - GUANAJUATO  REPORTE CUARTO TRIMESTRE
18 - NAYARIT  Cifras preliminares
22 - QUERÉTARO ARTEAGA  1.- Incremento de sueldos y Prestaciones derivado de la respuesta salarial emitida por la Federación y el SNTE. 2.- Incremento en la Programación Detallada. 
13 - HIDALGO  Los recursos del FAEB destinados para Educación Preescolar fueron ejercidos conforme a lo planeado
03 - BAJA CALIFORNIA SUR  SOLO ME DEJA CAPTURAR EN CAMPOS DE AVANCE
</t>
    </r>
  </si>
  <si>
    <r>
      <t xml:space="preserve">Eficiencia terminal en educación primaria y secundaria (escuelas apoyadas por FAEB)
</t>
    </r>
    <r>
      <rPr>
        <sz val="10"/>
        <rFont val="Soberana Sans"/>
        <family val="2"/>
      </rPr>
      <t xml:space="preserve">15 - MÉXICO  Con 530,397 alumnos egresados de la educación primaria y secundaria de escuelas apoyadas por FAEB en el ciclo escolar 2013-2014, de 507,204 alumnos de nuevo ingreso a primer grado de primaria y secundaria 5 y 3 escolares previos en escuelas apoyadas por FAEB, se tiene un índice de Eficiencia Terminal promedio de 95.63%; indicador inferior al de la meta propuesta al inicio del año fiscal 2014 (97.70%)
03 - BAJA CALIFORNIA SUR  EL PRESENTE SISTEMA DE FORMATO UNICO (PASH) SOLO ME DEJO CAPTURAR EN CAMPO DE AVANCE
02 - BAJA CALIFORNIA  Fuente:Departamento de Información y Estadistica Educativa,pricipales cifras estadisticas,formato 911.
18 - NAYARIT  Debido a la migración de la población
23 - QUINTANA ROO  Debido a una disminución de 5.1 por ciento en los alumnos egresados, y un aumento de 1.7 por ciento en el nuevo ingreso a primero de educación primaria y secundaria, el indicador de eficiencia terminal disminuyó 5.95 puntos porcentuales con relación a la meta planeada para el 2014.
30 - VERACRUZ DE IGNACIO DE LA LLAVE  La variación se debe a que se comparan datos proyectados con datos reales
11 - GUANAJUATO  Gracias a las estrategias implementadas se incrementó considerablemente este indicador. 
27 - TABASCO  La meta programada corresponde a una proyección. El avance registra los datos alcanzados.
10 - DURANGO  Los valores de indicadores no cambian durante todo un ciclo
19 - NUEVO LEÓN  El valor del indicador es marginalmente inferior al estimado porque el número de egresados de las escuelas apoyadas por el FAEB es inferior en 42 alumnos; de un estimado de 96,096 a un observado de 96,054.
05 - COAHUILA DE ZARAGOZA  Datos obtenidos a través del formato 911 reportado por cada director de escuela  
13 - HIDALGO  El incremento en el porcentaje  se da por el aumento en la matrícula para el ciclo escolar 2014-2015, que se atiende por FAEB.
22 - QUERÉTARO ARTEAGA  Se mejoró la eficiencia terminal en el Estado.
16 - MICHOACÁN DE OCAMPO  Los datos del avance de este trimestre fueron proporcionados por parte del Departamento de Indicadores de la Secretaría de Educación en el Estado, y están basados en proyecciones realizadas con cifras oficiales para el ciclo escolar 2013-2014.
26 - SONORA  Promedio de Eficiencia Terminal en Primaria (99.6%) y Secundaria (79.7%)
07 - CHIAPAS  Actualización de datos con base en el cierre de ciclo escolar, para los educativos.
17 - MORELOS  
24 - SAN LUIS POTOSÍ  Los indicadores en la meta alcanzada son estimados, en virtud de que las metas son anuales y la meta real alcanzada se obtiene hasta marzo del 2015
25 - SINALOA  La meta planeada es de 89.43 el numerador 61680 el denominador 68963 *100
32 - ZACATECAS  
08 - CHIHUAHUA  ESTADÍSTICA DE FIN DE CICLO ESCOLAR 2013-2014 SIN CONSOLIDAR AL 15 DE ENERO DEL 2015
14 - JALISCO  Se refiere al indicador total estatal. No se dispone de cifras por sostenimiento. Fuente: SNIEE-SEP.
04 - CAMPECHE  La variación se debió a un ligero incremento en el número de alumnos egresados del fin del ciclo escolar
01 - AGUASCALIENTES  Dado que son datos que se obtienen de una estimación puede haber variaciones de lo obtenido en la meta.
31 - YUCATÁN  
12 - GUERRERO  Se logró un incremento de 2.2 puntos en la eficiencia terminal de educación básica.
</t>
    </r>
  </si>
  <si>
    <r>
      <t xml:space="preserve">Índice de cobertura de la educación básica en escuelas apoyadas por FAEB
</t>
    </r>
    <r>
      <rPr>
        <sz val="10"/>
        <rFont val="Soberana Sans"/>
        <family val="2"/>
      </rPr>
      <t xml:space="preserve">16 - MICHOACÁN DE OCAMPO  Los datos del avance de este trimestre fueron proporcionados por parte del Departamento de Indicadores de la Secretaría de Educación en el Estado, y están basados en proyecciones realizadas con cifras oficiales para el ciclo escolar 2013-2014.
24 - SAN LUIS POTOSÍ  Los indicadores en la meta alcanzada son estimados, en virtud de que las metas son anuales y la meta real alcanzada se obtiene hasta marzo del 2015 
22 - QUERÉTARO ARTEAGA  La cobertura estimada fue superior a la cobertura real
12 - GUERRERO  Se incrementó en 1.1% la cobertura en educación básica.
01 - AGUASCALIENTES  Dado que son datos que se obtienen de una estimación puede haber variaciones de lo obtenido en la meta.
04 - CAMPECHE  Hubo un ligero incremento en la matrícula de educación básica en el ciclo escolar actual 
14 - JALISCO  Se refiere al indicador total estatal. No se dispone de cifras por sostenimiento. Fuente: SNIEE-SEP.
11 - GUANAJUATO  Se incrementó el valor del indicador debido a las estrategias implementadas en el estado, con el objetivo de tener una mayor captación de alumnos.
31 - YUCATÁN  
03 - BAJA CALIFORNIA SUR  EL PRESENTE SISTEMA DE FORMATO UNICO (PASH) SOLO ME DEJO CAPTURAR EN CAMPO DE AVANCE
19 - NUEVO LEÓN  El valor fue superior a la meta en un punto porcentual. Se debe a que el número de alumnos en escuelas apoyadas por el FAEB fue superior a lo esperado, particularmente en la educación secundaria
18 - NAYARIT  Aumentó el indicador por el logro de las metas
15 - MÉXICO  Con 2,950,715 alumnos registrados en escuelas apoyadas por FAEB en el ciclo escolar 2014-2015, respecto de una población de 3 a 14 años de edad de 3,692,270 se tiene un índice de Cobertura de Educación Básica en Escuelas Apoyadas por FAEB de 79.92%, indicador por arriba de la meta propuesta al inicio del año fiscal 2014 (70.60%).
23 - QUINTANA ROO  .
32 - ZACATECAS  
25 - SINALOA  La meta planeada 58.19 numerador 380337 denominador 653611 *100
02 - BAJA CALIFORNIA  Fuente:Departamento de Información y Estadistica Educativa,pricipales cifras estadisticas,formato 911.
05 - COAHUILA DE ZARAGOZA  Datos proporcionados a través del formato 911, reportados por cada director de escuela. 
10 - DURANGO  Los valores de indicadores no cambian durante todo un ciclo
13 - HIDALGO  Se presenta una disminución de matrícula en los niveles de preescolar y primaria y un aumento en el nivel secundaria.
30 - VERACRUZ DE IGNACIO DE LA LLAVE  La variación se debe a que se comparan datos proyectados con datos reales
27 - TABASCO  .
08 - CHIHUAHUA  ESTADÍSTICA DE FIN DE CICLO ESCOLAR 2013-2014 SIN CONSOLIDAR AL 15 DE ENERO DEL 2015
07 - CHIAPAS  Actualización de datos con base en el cierre de ciclo escolar, para los educativos.
17 - MORELOS  
26 - SONORA  La programación se hace en base a proyecciones, en este caso la variación es marginal.
</t>
    </r>
  </si>
  <si>
    <r>
      <t xml:space="preserve">Porcentaje de recursos del FAEB destinados a educación primaria
</t>
    </r>
    <r>
      <rPr>
        <sz val="10"/>
        <rFont val="Soberana Sans"/>
        <family val="2"/>
      </rPr>
      <t xml:space="preserve">03 - BAJA CALIFORNIA SUR  EL PRESENTE SISTEMA DE FORMATO UNICO (PASH) SOLO ME DEJO CAPTURAR EN CAMPO DE AVANCE
02 - BAJA CALIFORNIA  Fuente: Dirección de Planeación,Programación y Presupuesto.
24 - SAN LUIS POTOSÍ  La meta alcanzada fue superior a la meta planeada 
08 - CHIHUAHUA  CICLO ESCOLAR 2013-2014
14 - JALISCO  Cifras preliminares, ya que la consolidación del cierre 2014 está aún en proceso por la instancia normativa estatal (Secretaría de Planeación, Administración y Finanzas). 
16 - MICHOACÁN DE OCAMPO  Se superó la meta debido a que los recursos destinados a educación primaria fueron mayores a los programados al inicio del año. 
26 - SONORA  .
13 - HIDALGO  Los recursos de faeb destinados a educación primaria fueron ejercidos conforme a lo programado
19 - NUEVO LEÓN  Los datos del presupuesto ejercido son preliminares puesto que hasta el momento (primera quincena de enero) no se ha concluido el cierre del ejercicio anterior.
22 - QUERÉTARO ARTEAGA  1.- Incremento de sueldos y Prestaciones derivado de la respuesta salarial emitida por la Federación y el SNTE. 2.- Incremento en la Programación Detallada.
10 - DURANGO  Cumplido
27 - TABASCO  La meta programada corresponde a una proyección. El avance registra los datos alcanzados.
01 - AGUASCALIENTES  Se cumplio la meta
23 - QUINTANA ROO  Cifras correspondientes al pre-cierre del ejercicio 2014. Las cifras están calculadas con base a Servicios Personales, Gastos de Operación e Inversión.
17 - MORELOS  
07 - CHIAPAS  Actualización de datos con base al corte al 12 de enero de 2015.
04 - CAMPECHE  La variación presupuestal se debe a los incrementos tanto salariales como de otros conceptos que se dieron durante el año
12 - GUERRERO  Se alcanzó la meta planeada
32 - ZACATECAS  
18 - NAYARIT  Cifras preliminares
05 - COAHUILA DE ZARAGOZA  Cifras de Secretaría de Finanzas
11 - GUANAJUATO  REPORTE CUARTO TRIMESTRE
15 - MÉXICO  Los recursos destinados a educación primaria en 2014 ascienden a $16,022,788,491.00 que de un total de recursos del FAEB asignados a la entidad federativa por $33,552,301,029.00 se asigna el 47.75%. Considerando que se toma en el denominador el total de los recursos 2014; y las proporciones se toman conforme al Cuestionario de Financiamiento Educativo 2013. Así pues la diferencia (después de sumar los recursos destinados a prescolar, primaria y secundaria) se destina a Educación Normal, y Otros Servicios Educativos.
31 - YUCATÁN  
25 - SINALOA  META PLANEADA 46 NUMERADOR 2763928938.44 DENOMINADOR 6030567895.75 *100
</t>
    </r>
  </si>
  <si>
    <r>
      <t xml:space="preserve">Porcentaje de recursos del FAEB destinados a educación secundaria
</t>
    </r>
    <r>
      <rPr>
        <sz val="10"/>
        <rFont val="Soberana Sans"/>
        <family val="2"/>
      </rPr>
      <t xml:space="preserve">17 - MORELOS  
25 - SINALOA  META PLANEADA 36.34 NUMERADOR 2191560106.19 DENOMINADOR 6030567895.75 *100
23 - QUINTANA ROO  Cifras correspondientes al pre-cierre del ejercicio 2014. Las cifras están calculadas con base a Servicios Personales, Gastos de Operación e Inversión.
04 - CAMPECHE  La variación presupuestal se debe a los incrementos tanto salariales como de otros conceptos que se dieron durante el año
10 - DURANGO  Cumplido
12 - GUERRERO  Se alcanzó la meta planeada
11 - GUANAJUATO  REPORTE CUARTO TRIMESTRE
24 - SAN LUIS POTOSÍ  La meta alcanzada fue superior a la meta planeada 
14 - JALISCO  Cifras preliminares, ya que la consolidación del cierre 2014 está aún en proceso por la instancia normativa estatal (Secretaría de Planeación, Administración y Finanzas). 
08 - CHIHUAHUA  CICLO ESCOLAR 2013-2014
18 - NAYARIT  Cifras preliminares
19 - NUEVO LEÓN  Los datos del presupuesto ejercido son preliminares puesto que hasta el momento (primera quincena de enero) no se ha concluido el cierre del ejercicio anterior.
16 - MICHOACÁN DE OCAMPO  Se superó la meta debido a que los recursos destinados a educación secundaria fueron mayores a los programados al inicio del año. 
31 - YUCATÁN  
32 - ZACATECAS  
22 - QUERÉTARO ARTEAGA  1.- Incremento de sueldos y Prestaciones derivado de la respuesta salarial emitida por la Federación y el SNTE. 2.- Incremento en la Programación Detallada.
01 - AGUASCALIENTES  Se cumplio la meta
07 - CHIAPAS  Actualización de datos con base al corte al 12 de enero de 2015.
05 - COAHUILA DE ZARAGOZA  Cifras de Secretaría de Finanzas
26 - SONORA  .
13 - HIDALGO  Los recursos del FAEB destinados a Educación Secundaria fueron ejercidos conforme a lo planeado
27 - TABASCO  La meta programada corresponde a una proyección. El avance registra los datos alcanzados.
15 - MÉXICO  Los recursos destinados a educación secundaria en 2014 ascienden a $11,773,549,790.66 que de un total de recursos del FAEB asignados a la entidad federativa por $33,552,301,029.00 se asigna el 35.09%. Considerando que se toma en el denominador el total de los recursos 2014; y las proporciones se toman conforme al Cuestionario de Financiamiento Educativo 2013. Así pues la diferencia (después de sumar los recursos destinados a prescolar, primaria y secundaria) se destina a Educación Normal, y Otros Servicios Educativos.
02 - BAJA CALIFORNIA  Fuente: Dirección de Planeación,Programación y Presupuesto.
03 - BAJA CALIFORNIA SUR  EL PRESENTE SISTEMA DE FORMATO UNICO (PASH) SOLO ME DEJO CAPTURAR EN CAMPO DE AVANCE
</t>
    </r>
  </si>
  <si>
    <r>
      <t xml:space="preserve">Porcentaje de estudiantes que obtienen el nivel de logro educativo insuficiente en los dominios de español y matemáticas evaluados por EXCALE en educación básica
</t>
    </r>
    <r>
      <rPr>
        <sz val="10"/>
        <rFont val="Soberana Sans"/>
        <family val="2"/>
      </rPr>
      <t>Sin información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</si>
</sst>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Soberana Sans"/>
      <family val="3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b/>
      <sz val="10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/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0" fontId="22" fillId="0" borderId="0" xfId="0" applyFont="1" applyFill="1" applyAlignment="1">
      <alignment vertical="center"/>
    </xf>
    <xf numFmtId="0" fontId="24" fillId="34" borderId="0" xfId="0" applyFont="1" applyFill="1" applyAlignment="1">
      <alignment vertical="center"/>
    </xf>
    <xf numFmtId="0" fontId="24" fillId="34" borderId="0" xfId="0" applyFont="1" applyFill="1" applyAlignment="1">
      <alignment horizontal="right" vertical="center"/>
    </xf>
    <xf numFmtId="0" fontId="0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5" fillId="35" borderId="10" xfId="0" applyFont="1" applyFill="1" applyBorder="1" applyAlignment="1">
      <alignment horizontal="centerContinuous" vertical="center"/>
    </xf>
    <xf numFmtId="0" fontId="26" fillId="35" borderId="11" xfId="0" applyFont="1" applyFill="1" applyBorder="1" applyAlignment="1">
      <alignment horizontal="centerContinuous" vertical="center"/>
    </xf>
    <xf numFmtId="0" fontId="26" fillId="35" borderId="11" xfId="0" applyFont="1" applyFill="1" applyBorder="1" applyAlignment="1">
      <alignment horizontal="centerContinuous" vertical="center" wrapText="1"/>
    </xf>
    <xf numFmtId="0" fontId="26" fillId="35" borderId="11" xfId="0" applyFont="1" applyFill="1" applyBorder="1" applyAlignment="1">
      <alignment horizontal="right" vertical="center" wrapText="1"/>
    </xf>
    <xf numFmtId="0" fontId="26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27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right" vertical="top" wrapText="1"/>
    </xf>
    <xf numFmtId="0" fontId="18" fillId="0" borderId="14" xfId="0" applyFont="1" applyBorder="1" applyAlignment="1">
      <alignment vertical="top" wrapText="1"/>
    </xf>
    <xf numFmtId="0" fontId="20" fillId="0" borderId="14" xfId="0" applyFont="1" applyBorder="1" applyAlignment="1">
      <alignment horizontal="center" vertical="top" wrapText="1"/>
    </xf>
    <xf numFmtId="0" fontId="18" fillId="0" borderId="14" xfId="0" applyFont="1" applyFill="1" applyBorder="1" applyAlignment="1">
      <alignment vertical="top" wrapText="1"/>
    </xf>
    <xf numFmtId="0" fontId="18" fillId="0" borderId="14" xfId="0" applyFont="1" applyBorder="1" applyAlignment="1">
      <alignment horizontal="right" vertical="top" wrapText="1"/>
    </xf>
    <xf numFmtId="0" fontId="18" fillId="0" borderId="20" xfId="0" applyFont="1" applyBorder="1" applyAlignment="1">
      <alignment horizontal="justify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20" fillId="0" borderId="21" xfId="0" applyFont="1" applyBorder="1" applyAlignment="1">
      <alignment horizontal="right" vertical="top" wrapText="1"/>
    </xf>
    <xf numFmtId="0" fontId="18" fillId="36" borderId="32" xfId="0" applyFont="1" applyFill="1" applyBorder="1" applyAlignment="1">
      <alignment horizontal="right" vertical="center" wrapText="1"/>
    </xf>
    <xf numFmtId="4" fontId="18" fillId="36" borderId="40" xfId="0" applyNumberFormat="1" applyFont="1" applyFill="1" applyBorder="1" applyAlignment="1">
      <alignment horizontal="right" vertical="center" wrapText="1"/>
    </xf>
    <xf numFmtId="4" fontId="18" fillId="36" borderId="41" xfId="0" applyNumberFormat="1" applyFont="1" applyFill="1" applyBorder="1" applyAlignment="1">
      <alignment horizontal="right" vertical="center" wrapText="1"/>
    </xf>
    <xf numFmtId="4" fontId="20" fillId="0" borderId="0" xfId="0" applyNumberFormat="1" applyFont="1" applyAlignment="1">
      <alignment vertical="top" wrapText="1"/>
    </xf>
    <xf numFmtId="4" fontId="18" fillId="0" borderId="42" xfId="0" applyNumberFormat="1" applyFont="1" applyFill="1" applyBorder="1" applyAlignment="1">
      <alignment vertical="top" wrapText="1"/>
    </xf>
    <xf numFmtId="4" fontId="20" fillId="0" borderId="43" xfId="0" applyNumberFormat="1" applyFont="1" applyBorder="1" applyAlignment="1">
      <alignment horizontal="right" vertical="top" wrapText="1"/>
    </xf>
    <xf numFmtId="4" fontId="29" fillId="0" borderId="44" xfId="0" applyNumberFormat="1" applyFont="1" applyBorder="1" applyAlignment="1">
      <alignment horizontal="left" vertical="top" wrapText="1"/>
    </xf>
    <xf numFmtId="0" fontId="29" fillId="0" borderId="0" xfId="0" applyFont="1" applyFill="1" applyBorder="1" applyAlignment="1">
      <alignment vertical="top" wrapText="1"/>
    </xf>
    <xf numFmtId="4" fontId="20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20" fillId="0" borderId="0" xfId="0" applyNumberFormat="1" applyFont="1" applyBorder="1" applyAlignment="1">
      <alignment horizontal="right" vertical="center" wrapText="1"/>
    </xf>
    <xf numFmtId="4" fontId="29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30" fillId="36" borderId="47" xfId="0" applyNumberFormat="1" applyFont="1" applyFill="1" applyBorder="1" applyAlignment="1">
      <alignment horizontal="centerContinuous" vertical="center"/>
    </xf>
    <xf numFmtId="4" fontId="31" fillId="36" borderId="15" xfId="0" applyNumberFormat="1" applyFont="1" applyFill="1" applyBorder="1" applyAlignment="1">
      <alignment horizontal="centerContinuous" vertical="center"/>
    </xf>
    <xf numFmtId="4" fontId="31" fillId="36" borderId="15" xfId="0" applyNumberFormat="1" applyFont="1" applyFill="1" applyBorder="1" applyAlignment="1">
      <alignment horizontal="centerContinuous" vertical="center" wrapText="1"/>
    </xf>
    <xf numFmtId="4" fontId="18" fillId="36" borderId="15" xfId="0" applyNumberFormat="1" applyFont="1" applyFill="1" applyBorder="1" applyAlignment="1">
      <alignment vertical="center" wrapText="1"/>
    </xf>
    <xf numFmtId="4" fontId="18" fillId="36" borderId="48" xfId="0" applyNumberFormat="1" applyFont="1" applyFill="1" applyBorder="1" applyAlignment="1">
      <alignment vertical="center" wrapText="1"/>
    </xf>
    <xf numFmtId="0" fontId="18" fillId="36" borderId="31" xfId="0" applyFont="1" applyFill="1" applyBorder="1" applyAlignment="1">
      <alignment horizontal="right" vertical="center" wrapText="1"/>
    </xf>
    <xf numFmtId="4" fontId="30" fillId="36" borderId="51" xfId="0" applyNumberFormat="1" applyFont="1" applyFill="1" applyBorder="1" applyAlignment="1">
      <alignment horizontal="centerContinuous" vertical="center"/>
    </xf>
    <xf numFmtId="0" fontId="31" fillId="36" borderId="52" xfId="0" applyFont="1" applyFill="1" applyBorder="1" applyAlignment="1">
      <alignment horizontal="centerContinuous" vertical="center"/>
    </xf>
    <xf numFmtId="0" fontId="31" fillId="36" borderId="52" xfId="0" applyFont="1" applyFill="1" applyBorder="1" applyAlignment="1">
      <alignment horizontal="centerContinuous" vertical="center" wrapText="1"/>
    </xf>
    <xf numFmtId="0" fontId="18" fillId="36" borderId="52" xfId="0" applyFont="1" applyFill="1" applyBorder="1" applyAlignment="1">
      <alignment vertical="center" wrapText="1"/>
    </xf>
    <xf numFmtId="0" fontId="18" fillId="36" borderId="53" xfId="0" applyFont="1" applyFill="1" applyBorder="1" applyAlignment="1">
      <alignment horizontal="center" vertical="center" wrapText="1"/>
    </xf>
    <xf numFmtId="0" fontId="18" fillId="36" borderId="54" xfId="0" applyFont="1" applyFill="1" applyBorder="1" applyAlignment="1">
      <alignment horizontal="right" vertical="center" wrapText="1"/>
    </xf>
    <xf numFmtId="0" fontId="18" fillId="36" borderId="53" xfId="0" applyFont="1" applyFill="1" applyBorder="1" applyAlignment="1">
      <alignment horizontal="right" vertical="center" wrapText="1"/>
    </xf>
    <xf numFmtId="0" fontId="18" fillId="0" borderId="56" xfId="0" applyFont="1" applyBorder="1" applyAlignment="1">
      <alignment horizontal="justify" vertical="top" wrapText="1"/>
    </xf>
    <xf numFmtId="0" fontId="0" fillId="0" borderId="56" xfId="0" applyBorder="1" applyAlignment="1">
      <alignment vertical="top" wrapText="1"/>
    </xf>
    <xf numFmtId="4" fontId="0" fillId="0" borderId="56" xfId="0" applyNumberFormat="1" applyBorder="1" applyAlignment="1">
      <alignment vertical="top" wrapText="1"/>
    </xf>
    <xf numFmtId="0" fontId="18" fillId="0" borderId="58" xfId="0" applyFont="1" applyBorder="1" applyAlignment="1">
      <alignment horizontal="justify" vertical="top" wrapText="1"/>
    </xf>
    <xf numFmtId="0" fontId="0" fillId="0" borderId="58" xfId="0" applyBorder="1" applyAlignment="1">
      <alignment vertical="top" wrapText="1"/>
    </xf>
    <xf numFmtId="164" fontId="0" fillId="0" borderId="58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5" fillId="35" borderId="10" xfId="0" applyFont="1" applyFill="1" applyBorder="1" applyAlignment="1">
      <alignment horizontal="left" vertical="center"/>
    </xf>
    <xf numFmtId="0" fontId="26" fillId="35" borderId="11" xfId="0" applyFont="1" applyFill="1" applyBorder="1" applyAlignment="1">
      <alignment horizontal="left" vertical="center"/>
    </xf>
    <xf numFmtId="0" fontId="26" fillId="35" borderId="11" xfId="0" applyFont="1" applyFill="1" applyBorder="1" applyAlignment="1">
      <alignment horizontal="left" vertical="center" wrapText="1"/>
    </xf>
    <xf numFmtId="0" fontId="26" fillId="35" borderId="12" xfId="0" applyFont="1" applyFill="1" applyBorder="1" applyAlignment="1">
      <alignment horizontal="left" vertical="center" wrapText="1"/>
    </xf>
    <xf numFmtId="0" fontId="18" fillId="0" borderId="61" xfId="0" applyFont="1" applyFill="1" applyBorder="1" applyAlignment="1">
      <alignment horizontal="justify" vertical="top" wrapText="1"/>
    </xf>
    <xf numFmtId="0" fontId="18" fillId="0" borderId="63" xfId="0" applyFont="1" applyFill="1" applyBorder="1" applyAlignment="1">
      <alignment horizontal="justify" vertical="top" wrapText="1"/>
    </xf>
    <xf numFmtId="0" fontId="18" fillId="0" borderId="62" xfId="0" applyFont="1" applyFill="1" applyBorder="1" applyAlignment="1">
      <alignment horizontal="justify" vertical="top" wrapText="1"/>
    </xf>
    <xf numFmtId="0" fontId="18" fillId="36" borderId="49" xfId="0" applyFont="1" applyFill="1" applyBorder="1" applyAlignment="1">
      <alignment horizontal="center" vertical="center" wrapText="1"/>
    </xf>
    <xf numFmtId="0" fontId="18" fillId="36" borderId="50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justify" vertical="top" wrapText="1"/>
    </xf>
    <xf numFmtId="0" fontId="18" fillId="0" borderId="56" xfId="0" applyFont="1" applyBorder="1" applyAlignment="1">
      <alignment horizontal="justify" vertical="top" wrapText="1"/>
    </xf>
    <xf numFmtId="0" fontId="18" fillId="0" borderId="57" xfId="0" applyFont="1" applyBorder="1" applyAlignment="1">
      <alignment horizontal="justify" vertical="top" wrapText="1"/>
    </xf>
    <xf numFmtId="0" fontId="18" fillId="0" borderId="58" xfId="0" applyFont="1" applyBorder="1" applyAlignment="1">
      <alignment horizontal="justify" vertical="top" wrapText="1"/>
    </xf>
    <xf numFmtId="0" fontId="18" fillId="0" borderId="59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4" fontId="19" fillId="35" borderId="45" xfId="0" applyNumberFormat="1" applyFont="1" applyFill="1" applyBorder="1" applyAlignment="1">
      <alignment horizontal="left" vertical="center" wrapText="1"/>
    </xf>
    <xf numFmtId="4" fontId="19" fillId="35" borderId="14" xfId="0" applyNumberFormat="1" applyFont="1" applyFill="1" applyBorder="1" applyAlignment="1">
      <alignment horizontal="left" vertical="center" wrapText="1"/>
    </xf>
    <xf numFmtId="4" fontId="19" fillId="35" borderId="46" xfId="0" applyNumberFormat="1" applyFont="1" applyFill="1" applyBorder="1" applyAlignment="1">
      <alignment horizontal="left" vertical="center" wrapText="1"/>
    </xf>
    <xf numFmtId="0" fontId="29" fillId="0" borderId="43" xfId="0" applyFont="1" applyFill="1" applyBorder="1" applyAlignment="1">
      <alignment horizontal="justify" vertical="top" wrapText="1"/>
    </xf>
    <xf numFmtId="0" fontId="18" fillId="36" borderId="26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0" xfId="0" applyFont="1" applyFill="1" applyBorder="1" applyAlignment="1">
      <alignment horizontal="right" vertical="top" wrapText="1"/>
    </xf>
    <xf numFmtId="0" fontId="18" fillId="36" borderId="30" xfId="0" applyFont="1" applyFill="1" applyBorder="1" applyAlignment="1">
      <alignment horizontal="right" vertical="top" wrapText="1"/>
    </xf>
    <xf numFmtId="0" fontId="18" fillId="36" borderId="26" xfId="0" applyFont="1" applyFill="1" applyBorder="1" applyAlignment="1">
      <alignment horizontal="right" vertical="center" wrapText="1"/>
    </xf>
    <xf numFmtId="0" fontId="18" fillId="36" borderId="40" xfId="0" applyFont="1" applyFill="1" applyBorder="1" applyAlignment="1">
      <alignment horizontal="right" vertical="center" wrapText="1"/>
    </xf>
    <xf numFmtId="0" fontId="20" fillId="0" borderId="21" xfId="0" applyFont="1" applyBorder="1" applyAlignment="1">
      <alignment horizontal="justify" vertical="top" wrapText="1"/>
    </xf>
    <xf numFmtId="0" fontId="20" fillId="0" borderId="22" xfId="0" applyFont="1" applyBorder="1" applyAlignment="1">
      <alignment horizontal="justify" vertical="top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30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justify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right" vertical="center" wrapText="1"/>
    </xf>
    <xf numFmtId="0" fontId="18" fillId="36" borderId="34" xfId="0" applyFont="1" applyFill="1" applyBorder="1" applyAlignment="1">
      <alignment horizontal="right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8" fillId="0" borderId="14" xfId="0" applyFont="1" applyBorder="1" applyAlignment="1">
      <alignment horizontal="justify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6" xfId="0" applyFont="1" applyFill="1" applyBorder="1" applyAlignment="1">
      <alignment horizontal="left" vertical="top" wrapText="1"/>
    </xf>
    <xf numFmtId="0" fontId="20" fillId="0" borderId="14" xfId="0" applyFont="1" applyBorder="1" applyAlignment="1">
      <alignment horizontal="justify" vertical="top" wrapText="1"/>
    </xf>
    <xf numFmtId="0" fontId="20" fillId="0" borderId="17" xfId="0" applyFont="1" applyBorder="1" applyAlignment="1">
      <alignment horizontal="justify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I161"/>
  <sheetViews>
    <sheetView showGridLines="0" tabSelected="1" view="pageBreakPreview" topLeftCell="A145" zoomScale="74" zoomScaleNormal="80" zoomScaleSheetLayoutView="74" workbookViewId="0">
      <selection activeCell="B156" sqref="B156:V156"/>
    </sheetView>
  </sheetViews>
  <sheetFormatPr baseColWidth="10" defaultColWidth="11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11" width="11" style="1"/>
    <col min="12" max="12" width="7.75" style="1" customWidth="1"/>
    <col min="13" max="13" width="6.125" style="1" customWidth="1"/>
    <col min="14" max="14" width="8.25" style="1" customWidth="1"/>
    <col min="15" max="15" width="13.625" style="1" customWidth="1"/>
    <col min="16" max="16" width="14.375" style="1" customWidth="1"/>
    <col min="17" max="17" width="12.125" style="1" customWidth="1"/>
    <col min="18" max="18" width="17.25" style="2" customWidth="1"/>
    <col min="19" max="19" width="16.125" style="2" customWidth="1"/>
    <col min="20" max="20" width="15.5" style="2" customWidth="1"/>
    <col min="21" max="21" width="10.75" style="2" customWidth="1"/>
    <col min="22" max="22" width="35.25" style="1" customWidth="1"/>
    <col min="23" max="23" width="11.5" style="1" customWidth="1"/>
    <col min="24" max="24" width="10.75" style="1" customWidth="1"/>
    <col min="25" max="25" width="8.5" style="1" customWidth="1"/>
    <col min="26" max="26" width="8.75" style="1" customWidth="1"/>
    <col min="27" max="27" width="9.625" style="1" customWidth="1"/>
    <col min="31" max="31" width="15.375" style="1" customWidth="1"/>
  </cols>
  <sheetData>
    <row r="1" spans="1:35" ht="48" customHeight="1" x14ac:dyDescent="0.2">
      <c r="A1" s="3"/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3" t="s">
        <v>1</v>
      </c>
      <c r="N1" s="3"/>
      <c r="O1" s="3"/>
      <c r="P1" s="4"/>
      <c r="Q1" s="4"/>
      <c r="R1" s="5"/>
      <c r="S1" s="6"/>
      <c r="T1" s="6"/>
      <c r="U1" s="6"/>
      <c r="V1" s="7"/>
      <c r="W1" s="7"/>
      <c r="X1" s="7"/>
      <c r="Y1" s="7"/>
      <c r="Z1" s="8"/>
      <c r="AA1" s="8"/>
      <c r="AB1" s="9"/>
      <c r="AE1" s="7"/>
      <c r="AI1" s="10"/>
    </row>
    <row r="2" spans="1:35" ht="13.5" customHeight="1" thickBot="1" x14ac:dyDescent="0.25"/>
    <row r="3" spans="1:35" ht="22.5" customHeight="1" thickTop="1" thickBot="1" x14ac:dyDescent="0.25">
      <c r="B3" s="11" t="s">
        <v>2</v>
      </c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4"/>
      <c r="T3" s="14"/>
      <c r="U3" s="14"/>
      <c r="V3" s="15"/>
    </row>
    <row r="4" spans="1:35" ht="53.25" customHeight="1" thickTop="1" thickBot="1" x14ac:dyDescent="0.25">
      <c r="B4" s="16" t="s">
        <v>3</v>
      </c>
      <c r="C4" s="17" t="s">
        <v>4</v>
      </c>
      <c r="D4" s="109" t="s">
        <v>5</v>
      </c>
      <c r="E4" s="109"/>
      <c r="F4" s="109"/>
      <c r="G4" s="109"/>
      <c r="H4" s="109"/>
      <c r="I4" s="18"/>
      <c r="J4" s="19" t="s">
        <v>6</v>
      </c>
      <c r="K4" s="20" t="s">
        <v>7</v>
      </c>
      <c r="L4" s="110" t="s">
        <v>8</v>
      </c>
      <c r="M4" s="110"/>
      <c r="N4" s="110"/>
      <c r="O4" s="110"/>
      <c r="P4" s="21" t="s">
        <v>9</v>
      </c>
      <c r="Q4" s="111" t="s">
        <v>10</v>
      </c>
      <c r="R4" s="111"/>
      <c r="S4" s="22" t="s">
        <v>11</v>
      </c>
      <c r="T4" s="112" t="s">
        <v>12</v>
      </c>
      <c r="U4" s="112"/>
      <c r="V4" s="113"/>
    </row>
    <row r="5" spans="1:35" ht="15.75" customHeight="1" x14ac:dyDescent="0.2">
      <c r="B5" s="114" t="s">
        <v>13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6"/>
    </row>
    <row r="6" spans="1:35" ht="64.5" customHeight="1" thickBot="1" x14ac:dyDescent="0.25">
      <c r="B6" s="23" t="s">
        <v>14</v>
      </c>
      <c r="C6" s="87" t="s">
        <v>15</v>
      </c>
      <c r="D6" s="87"/>
      <c r="E6" s="87"/>
      <c r="F6" s="87"/>
      <c r="G6" s="87"/>
      <c r="H6" s="24"/>
      <c r="I6" s="24"/>
      <c r="J6" s="24" t="s">
        <v>16</v>
      </c>
      <c r="K6" s="87" t="s">
        <v>17</v>
      </c>
      <c r="L6" s="87"/>
      <c r="M6" s="87"/>
      <c r="N6" s="25"/>
      <c r="O6" s="24" t="s">
        <v>18</v>
      </c>
      <c r="P6" s="87" t="s">
        <v>19</v>
      </c>
      <c r="Q6" s="87"/>
      <c r="R6" s="26"/>
      <c r="S6" s="24" t="s">
        <v>20</v>
      </c>
      <c r="T6" s="87" t="s">
        <v>21</v>
      </c>
      <c r="U6" s="87"/>
      <c r="V6" s="88"/>
    </row>
    <row r="7" spans="1:35" ht="22.5" customHeight="1" thickTop="1" thickBot="1" x14ac:dyDescent="0.25">
      <c r="B7" s="11" t="s">
        <v>22</v>
      </c>
      <c r="C7" s="12"/>
      <c r="D7" s="12"/>
      <c r="E7" s="12"/>
      <c r="F7" s="12"/>
      <c r="G7" s="12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  <c r="S7" s="14"/>
      <c r="T7" s="14"/>
      <c r="U7" s="14"/>
      <c r="V7" s="15"/>
    </row>
    <row r="8" spans="1:35" ht="16.5" customHeight="1" thickTop="1" x14ac:dyDescent="0.2">
      <c r="B8" s="89" t="s">
        <v>23</v>
      </c>
      <c r="C8" s="92" t="s">
        <v>24</v>
      </c>
      <c r="D8" s="92"/>
      <c r="E8" s="92"/>
      <c r="F8" s="92"/>
      <c r="G8" s="92"/>
      <c r="H8" s="93"/>
      <c r="I8" s="98" t="s">
        <v>25</v>
      </c>
      <c r="J8" s="99"/>
      <c r="K8" s="99"/>
      <c r="L8" s="99"/>
      <c r="M8" s="99"/>
      <c r="N8" s="99"/>
      <c r="O8" s="99"/>
      <c r="P8" s="99"/>
      <c r="Q8" s="99"/>
      <c r="R8" s="99"/>
      <c r="S8" s="100"/>
      <c r="T8" s="101" t="s">
        <v>26</v>
      </c>
      <c r="U8" s="102"/>
      <c r="V8" s="103" t="s">
        <v>27</v>
      </c>
    </row>
    <row r="9" spans="1:35" ht="19.5" customHeight="1" x14ac:dyDescent="0.2">
      <c r="B9" s="90"/>
      <c r="C9" s="94"/>
      <c r="D9" s="94"/>
      <c r="E9" s="94"/>
      <c r="F9" s="94"/>
      <c r="G9" s="94"/>
      <c r="H9" s="95"/>
      <c r="I9" s="106" t="s">
        <v>28</v>
      </c>
      <c r="J9" s="81"/>
      <c r="K9" s="81"/>
      <c r="L9" s="81" t="s">
        <v>29</v>
      </c>
      <c r="M9" s="81"/>
      <c r="N9" s="81"/>
      <c r="O9" s="81"/>
      <c r="P9" s="81" t="s">
        <v>30</v>
      </c>
      <c r="Q9" s="81" t="s">
        <v>31</v>
      </c>
      <c r="R9" s="83" t="s">
        <v>32</v>
      </c>
      <c r="S9" s="84"/>
      <c r="T9" s="85" t="s">
        <v>33</v>
      </c>
      <c r="U9" s="85" t="s">
        <v>34</v>
      </c>
      <c r="V9" s="104"/>
    </row>
    <row r="10" spans="1:35" ht="26.25" customHeight="1" thickBot="1" x14ac:dyDescent="0.25">
      <c r="B10" s="91"/>
      <c r="C10" s="96"/>
      <c r="D10" s="96"/>
      <c r="E10" s="96"/>
      <c r="F10" s="96"/>
      <c r="G10" s="96"/>
      <c r="H10" s="97"/>
      <c r="I10" s="107"/>
      <c r="J10" s="82"/>
      <c r="K10" s="82"/>
      <c r="L10" s="82"/>
      <c r="M10" s="82"/>
      <c r="N10" s="82"/>
      <c r="O10" s="82"/>
      <c r="P10" s="82"/>
      <c r="Q10" s="82"/>
      <c r="R10" s="28" t="s">
        <v>35</v>
      </c>
      <c r="S10" s="29" t="s">
        <v>36</v>
      </c>
      <c r="T10" s="86"/>
      <c r="U10" s="86"/>
      <c r="V10" s="105"/>
    </row>
    <row r="11" spans="1:35" ht="75" customHeight="1" thickTop="1" thickBot="1" x14ac:dyDescent="0.25">
      <c r="A11" s="30"/>
      <c r="B11" s="31" t="s">
        <v>37</v>
      </c>
      <c r="C11" s="80" t="s">
        <v>38</v>
      </c>
      <c r="D11" s="80"/>
      <c r="E11" s="80"/>
      <c r="F11" s="80"/>
      <c r="G11" s="80"/>
      <c r="H11" s="80"/>
      <c r="I11" s="80" t="s">
        <v>39</v>
      </c>
      <c r="J11" s="80"/>
      <c r="K11" s="80"/>
      <c r="L11" s="80" t="s">
        <v>40</v>
      </c>
      <c r="M11" s="80"/>
      <c r="N11" s="80"/>
      <c r="O11" s="80"/>
      <c r="P11" s="32" t="s">
        <v>41</v>
      </c>
      <c r="Q11" s="32" t="s">
        <v>42</v>
      </c>
      <c r="R11" s="32">
        <v>64964841.427391298</v>
      </c>
      <c r="S11" s="32">
        <v>64964841.427391298</v>
      </c>
      <c r="T11" s="32">
        <v>42631017.763181813</v>
      </c>
      <c r="U11" s="32">
        <f>IF(ISERROR(T11/S11),"N/A",T11/S11*100)</f>
        <v>65.621676011983894</v>
      </c>
      <c r="V11" s="33" t="s">
        <v>43</v>
      </c>
    </row>
    <row r="12" spans="1:35" ht="23.1" customHeight="1" thickTop="1" thickBot="1" x14ac:dyDescent="0.25">
      <c r="A12" s="30"/>
      <c r="B12" s="77" t="s">
        <v>44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9"/>
    </row>
    <row r="13" spans="1:35" ht="23.1" customHeight="1" x14ac:dyDescent="0.2">
      <c r="A13" s="30"/>
      <c r="B13" s="34"/>
      <c r="C13" s="34"/>
      <c r="D13" s="34"/>
      <c r="E13" s="34"/>
      <c r="F13" s="34"/>
      <c r="G13" s="34"/>
      <c r="H13" s="34"/>
      <c r="I13" s="35"/>
      <c r="J13" s="35"/>
      <c r="K13" s="34"/>
      <c r="L13" s="34"/>
      <c r="M13" s="34"/>
      <c r="N13" s="34"/>
      <c r="O13" s="36"/>
      <c r="P13" s="36"/>
      <c r="Q13" s="34"/>
      <c r="R13" s="37">
        <v>15.71</v>
      </c>
      <c r="S13" s="38">
        <v>15.71</v>
      </c>
      <c r="T13" s="38">
        <v>15.71</v>
      </c>
      <c r="U13" s="39">
        <f t="shared" ref="U13:U38" si="0">IF(ISERROR(T13/S13),"N/A",T13/S13*100)</f>
        <v>100</v>
      </c>
      <c r="V13" s="34" t="s">
        <v>45</v>
      </c>
    </row>
    <row r="14" spans="1:35" ht="23.1" customHeight="1" x14ac:dyDescent="0.2">
      <c r="A14" s="30"/>
      <c r="B14" s="34"/>
      <c r="C14" s="34"/>
      <c r="D14" s="34"/>
      <c r="E14" s="34"/>
      <c r="F14" s="34"/>
      <c r="G14" s="34"/>
      <c r="H14" s="34"/>
      <c r="I14" s="35"/>
      <c r="J14" s="35"/>
      <c r="K14" s="34"/>
      <c r="L14" s="34"/>
      <c r="M14" s="34"/>
      <c r="N14" s="34"/>
      <c r="O14" s="36"/>
      <c r="P14" s="36"/>
      <c r="Q14" s="34"/>
      <c r="R14" s="37">
        <v>9.51</v>
      </c>
      <c r="S14" s="38">
        <v>9.51</v>
      </c>
      <c r="T14" s="38" t="s">
        <v>46</v>
      </c>
      <c r="U14" s="39" t="str">
        <f t="shared" si="0"/>
        <v>N/A</v>
      </c>
      <c r="V14" s="34" t="s">
        <v>47</v>
      </c>
    </row>
    <row r="15" spans="1:35" ht="23.1" customHeight="1" x14ac:dyDescent="0.2">
      <c r="A15" s="30"/>
      <c r="B15" s="34"/>
      <c r="C15" s="34"/>
      <c r="D15" s="34"/>
      <c r="E15" s="34"/>
      <c r="F15" s="34"/>
      <c r="G15" s="34"/>
      <c r="H15" s="34"/>
      <c r="I15" s="35"/>
      <c r="J15" s="35"/>
      <c r="K15" s="34"/>
      <c r="L15" s="34"/>
      <c r="M15" s="34"/>
      <c r="N15" s="34"/>
      <c r="O15" s="36"/>
      <c r="P15" s="36"/>
      <c r="Q15" s="34"/>
      <c r="R15" s="37">
        <v>12.56</v>
      </c>
      <c r="S15" s="38">
        <v>12.56</v>
      </c>
      <c r="T15" s="38">
        <v>12.55</v>
      </c>
      <c r="U15" s="39">
        <f t="shared" si="0"/>
        <v>99.920382165605091</v>
      </c>
      <c r="V15" s="34" t="s">
        <v>48</v>
      </c>
    </row>
    <row r="16" spans="1:35" ht="23.1" customHeight="1" x14ac:dyDescent="0.2">
      <c r="A16" s="30"/>
      <c r="B16" s="34"/>
      <c r="C16" s="34"/>
      <c r="D16" s="34"/>
      <c r="E16" s="34"/>
      <c r="F16" s="34"/>
      <c r="G16" s="34"/>
      <c r="H16" s="34"/>
      <c r="I16" s="35"/>
      <c r="J16" s="35"/>
      <c r="K16" s="34"/>
      <c r="L16" s="34"/>
      <c r="M16" s="34"/>
      <c r="N16" s="34"/>
      <c r="O16" s="36"/>
      <c r="P16" s="36"/>
      <c r="Q16" s="34"/>
      <c r="R16" s="37">
        <v>12.02</v>
      </c>
      <c r="S16" s="38">
        <v>12.02</v>
      </c>
      <c r="T16" s="38" t="s">
        <v>46</v>
      </c>
      <c r="U16" s="39" t="str">
        <f t="shared" si="0"/>
        <v>N/A</v>
      </c>
      <c r="V16" s="34" t="s">
        <v>49</v>
      </c>
    </row>
    <row r="17" spans="1:22" ht="23.1" customHeight="1" x14ac:dyDescent="0.2">
      <c r="A17" s="30"/>
      <c r="B17" s="34"/>
      <c r="C17" s="34"/>
      <c r="D17" s="34"/>
      <c r="E17" s="34"/>
      <c r="F17" s="34"/>
      <c r="G17" s="34"/>
      <c r="H17" s="34"/>
      <c r="I17" s="35"/>
      <c r="J17" s="35"/>
      <c r="K17" s="34"/>
      <c r="L17" s="34"/>
      <c r="M17" s="34"/>
      <c r="N17" s="34"/>
      <c r="O17" s="36"/>
      <c r="P17" s="36"/>
      <c r="Q17" s="34"/>
      <c r="R17" s="37">
        <v>15.8</v>
      </c>
      <c r="S17" s="38">
        <v>15.8</v>
      </c>
      <c r="T17" s="38">
        <v>15.9</v>
      </c>
      <c r="U17" s="39">
        <f t="shared" si="0"/>
        <v>100.63291139240506</v>
      </c>
      <c r="V17" s="34" t="s">
        <v>50</v>
      </c>
    </row>
    <row r="18" spans="1:22" ht="23.1" customHeight="1" x14ac:dyDescent="0.2">
      <c r="A18" s="30"/>
      <c r="B18" s="34"/>
      <c r="C18" s="34"/>
      <c r="D18" s="34"/>
      <c r="E18" s="34"/>
      <c r="F18" s="34"/>
      <c r="G18" s="34"/>
      <c r="H18" s="34"/>
      <c r="I18" s="35"/>
      <c r="J18" s="35"/>
      <c r="K18" s="34"/>
      <c r="L18" s="34"/>
      <c r="M18" s="34"/>
      <c r="N18" s="34"/>
      <c r="O18" s="36"/>
      <c r="P18" s="36"/>
      <c r="Q18" s="34"/>
      <c r="R18" s="37">
        <v>13.75</v>
      </c>
      <c r="S18" s="38">
        <v>13.75</v>
      </c>
      <c r="T18" s="38">
        <v>13.35</v>
      </c>
      <c r="U18" s="39">
        <f t="shared" si="0"/>
        <v>97.090909090909079</v>
      </c>
      <c r="V18" s="34" t="s">
        <v>51</v>
      </c>
    </row>
    <row r="19" spans="1:22" ht="23.1" customHeight="1" x14ac:dyDescent="0.2">
      <c r="A19" s="30"/>
      <c r="B19" s="34"/>
      <c r="C19" s="34"/>
      <c r="D19" s="34"/>
      <c r="E19" s="34"/>
      <c r="F19" s="34"/>
      <c r="G19" s="34"/>
      <c r="H19" s="34"/>
      <c r="I19" s="35"/>
      <c r="J19" s="35"/>
      <c r="K19" s="34"/>
      <c r="L19" s="34"/>
      <c r="M19" s="34"/>
      <c r="N19" s="34"/>
      <c r="O19" s="36"/>
      <c r="P19" s="36"/>
      <c r="Q19" s="34"/>
      <c r="R19" s="37">
        <v>13.5</v>
      </c>
      <c r="S19" s="38">
        <v>13.5</v>
      </c>
      <c r="T19" s="38">
        <v>13.5</v>
      </c>
      <c r="U19" s="39">
        <f t="shared" si="0"/>
        <v>100</v>
      </c>
      <c r="V19" s="34" t="s">
        <v>52</v>
      </c>
    </row>
    <row r="20" spans="1:22" ht="23.1" customHeight="1" x14ac:dyDescent="0.2">
      <c r="A20" s="30"/>
      <c r="B20" s="34"/>
      <c r="C20" s="34"/>
      <c r="D20" s="34"/>
      <c r="E20" s="34"/>
      <c r="F20" s="34"/>
      <c r="G20" s="34"/>
      <c r="H20" s="34"/>
      <c r="I20" s="35"/>
      <c r="J20" s="35"/>
      <c r="K20" s="34"/>
      <c r="L20" s="34"/>
      <c r="M20" s="34"/>
      <c r="N20" s="34"/>
      <c r="O20" s="36"/>
      <c r="P20" s="36"/>
      <c r="Q20" s="34"/>
      <c r="R20" s="37">
        <v>11.9</v>
      </c>
      <c r="S20" s="38">
        <v>11.9</v>
      </c>
      <c r="T20" s="38">
        <v>11.92</v>
      </c>
      <c r="U20" s="39">
        <f t="shared" si="0"/>
        <v>100.16806722689076</v>
      </c>
      <c r="V20" s="34" t="s">
        <v>53</v>
      </c>
    </row>
    <row r="21" spans="1:22" ht="23.1" customHeight="1" x14ac:dyDescent="0.2">
      <c r="A21" s="30"/>
      <c r="B21" s="34"/>
      <c r="C21" s="34"/>
      <c r="D21" s="34"/>
      <c r="E21" s="34"/>
      <c r="F21" s="34"/>
      <c r="G21" s="34"/>
      <c r="H21" s="34"/>
      <c r="I21" s="35"/>
      <c r="J21" s="35"/>
      <c r="K21" s="34"/>
      <c r="L21" s="34"/>
      <c r="M21" s="34"/>
      <c r="N21" s="34"/>
      <c r="O21" s="36"/>
      <c r="P21" s="36"/>
      <c r="Q21" s="34"/>
      <c r="R21" s="37">
        <v>12.98</v>
      </c>
      <c r="S21" s="38">
        <v>12.98</v>
      </c>
      <c r="T21" s="38">
        <v>12.98</v>
      </c>
      <c r="U21" s="39">
        <f t="shared" si="0"/>
        <v>100</v>
      </c>
      <c r="V21" s="34" t="s">
        <v>54</v>
      </c>
    </row>
    <row r="22" spans="1:22" ht="23.1" customHeight="1" x14ac:dyDescent="0.2">
      <c r="A22" s="30"/>
      <c r="B22" s="34"/>
      <c r="C22" s="34"/>
      <c r="D22" s="34"/>
      <c r="E22" s="34"/>
      <c r="F22" s="34"/>
      <c r="G22" s="34"/>
      <c r="H22" s="34"/>
      <c r="I22" s="35"/>
      <c r="J22" s="35"/>
      <c r="K22" s="34"/>
      <c r="L22" s="34"/>
      <c r="M22" s="34"/>
      <c r="N22" s="34"/>
      <c r="O22" s="36"/>
      <c r="P22" s="36"/>
      <c r="Q22" s="34"/>
      <c r="R22" s="37">
        <v>10</v>
      </c>
      <c r="S22" s="38">
        <v>10</v>
      </c>
      <c r="T22" s="38">
        <v>104.8</v>
      </c>
      <c r="U22" s="39">
        <f t="shared" si="0"/>
        <v>1048</v>
      </c>
      <c r="V22" s="34" t="s">
        <v>55</v>
      </c>
    </row>
    <row r="23" spans="1:22" ht="23.1" customHeight="1" x14ac:dyDescent="0.2">
      <c r="A23" s="30"/>
      <c r="B23" s="34"/>
      <c r="C23" s="34"/>
      <c r="D23" s="34"/>
      <c r="E23" s="34"/>
      <c r="F23" s="34"/>
      <c r="G23" s="34"/>
      <c r="H23" s="34"/>
      <c r="I23" s="35"/>
      <c r="J23" s="35"/>
      <c r="K23" s="34"/>
      <c r="L23" s="34"/>
      <c r="M23" s="34"/>
      <c r="N23" s="34"/>
      <c r="O23" s="36"/>
      <c r="P23" s="36"/>
      <c r="Q23" s="34"/>
      <c r="R23" s="37">
        <v>16.02</v>
      </c>
      <c r="S23" s="38">
        <v>16.02</v>
      </c>
      <c r="T23" s="38">
        <v>15.11</v>
      </c>
      <c r="U23" s="39">
        <f t="shared" si="0"/>
        <v>94.319600499375781</v>
      </c>
      <c r="V23" s="34" t="s">
        <v>56</v>
      </c>
    </row>
    <row r="24" spans="1:22" ht="23.1" customHeight="1" x14ac:dyDescent="0.2">
      <c r="A24" s="30"/>
      <c r="B24" s="34"/>
      <c r="C24" s="34"/>
      <c r="D24" s="34"/>
      <c r="E24" s="34"/>
      <c r="F24" s="34"/>
      <c r="G24" s="34"/>
      <c r="H24" s="34"/>
      <c r="I24" s="35"/>
      <c r="J24" s="35"/>
      <c r="K24" s="34"/>
      <c r="L24" s="34"/>
      <c r="M24" s="34"/>
      <c r="N24" s="34"/>
      <c r="O24" s="36"/>
      <c r="P24" s="36"/>
      <c r="Q24" s="34"/>
      <c r="R24" s="37">
        <v>554364691</v>
      </c>
      <c r="S24" s="38">
        <v>554364691</v>
      </c>
      <c r="T24" s="38" t="s">
        <v>46</v>
      </c>
      <c r="U24" s="39" t="str">
        <f t="shared" si="0"/>
        <v>N/A</v>
      </c>
      <c r="V24" s="34" t="s">
        <v>57</v>
      </c>
    </row>
    <row r="25" spans="1:22" ht="23.1" customHeight="1" x14ac:dyDescent="0.2">
      <c r="A25" s="30"/>
      <c r="B25" s="34"/>
      <c r="C25" s="34"/>
      <c r="D25" s="34"/>
      <c r="E25" s="34"/>
      <c r="F25" s="34"/>
      <c r="G25" s="34"/>
      <c r="H25" s="34"/>
      <c r="I25" s="35"/>
      <c r="J25" s="35"/>
      <c r="K25" s="34"/>
      <c r="L25" s="34"/>
      <c r="M25" s="34"/>
      <c r="N25" s="34"/>
      <c r="O25" s="36"/>
      <c r="P25" s="36"/>
      <c r="Q25" s="34"/>
      <c r="R25" s="37">
        <v>18.25</v>
      </c>
      <c r="S25" s="38">
        <v>18.25</v>
      </c>
      <c r="T25" s="38">
        <v>21.23</v>
      </c>
      <c r="U25" s="39">
        <f t="shared" si="0"/>
        <v>116.32876712328768</v>
      </c>
      <c r="V25" s="34" t="s">
        <v>58</v>
      </c>
    </row>
    <row r="26" spans="1:22" ht="23.1" customHeight="1" x14ac:dyDescent="0.2">
      <c r="A26" s="30"/>
      <c r="B26" s="34"/>
      <c r="C26" s="34"/>
      <c r="D26" s="34"/>
      <c r="E26" s="34"/>
      <c r="F26" s="34"/>
      <c r="G26" s="34"/>
      <c r="H26" s="34"/>
      <c r="I26" s="35"/>
      <c r="J26" s="35"/>
      <c r="K26" s="34"/>
      <c r="L26" s="34"/>
      <c r="M26" s="34"/>
      <c r="N26" s="34"/>
      <c r="O26" s="36"/>
      <c r="P26" s="36"/>
      <c r="Q26" s="34"/>
      <c r="R26" s="37">
        <v>10.92</v>
      </c>
      <c r="S26" s="38">
        <v>10.92</v>
      </c>
      <c r="T26" s="38">
        <v>10.92</v>
      </c>
      <c r="U26" s="39">
        <f t="shared" si="0"/>
        <v>100</v>
      </c>
      <c r="V26" s="34" t="s">
        <v>59</v>
      </c>
    </row>
    <row r="27" spans="1:22" ht="23.1" customHeight="1" x14ac:dyDescent="0.2">
      <c r="A27" s="30"/>
      <c r="B27" s="34"/>
      <c r="C27" s="34"/>
      <c r="D27" s="34"/>
      <c r="E27" s="34"/>
      <c r="F27" s="34"/>
      <c r="G27" s="34"/>
      <c r="H27" s="34"/>
      <c r="I27" s="35"/>
      <c r="J27" s="35"/>
      <c r="K27" s="34"/>
      <c r="L27" s="34"/>
      <c r="M27" s="34"/>
      <c r="N27" s="34"/>
      <c r="O27" s="36"/>
      <c r="P27" s="36"/>
      <c r="Q27" s="34"/>
      <c r="R27" s="37">
        <v>13.09</v>
      </c>
      <c r="S27" s="38">
        <v>13.09</v>
      </c>
      <c r="T27" s="38">
        <v>13.09</v>
      </c>
      <c r="U27" s="39">
        <f t="shared" si="0"/>
        <v>100</v>
      </c>
      <c r="V27" s="34" t="s">
        <v>60</v>
      </c>
    </row>
    <row r="28" spans="1:22" ht="23.1" customHeight="1" x14ac:dyDescent="0.2">
      <c r="A28" s="30"/>
      <c r="B28" s="34"/>
      <c r="C28" s="34"/>
      <c r="D28" s="34"/>
      <c r="E28" s="34"/>
      <c r="F28" s="34"/>
      <c r="G28" s="34"/>
      <c r="H28" s="34"/>
      <c r="I28" s="35"/>
      <c r="J28" s="35"/>
      <c r="K28" s="34"/>
      <c r="L28" s="34"/>
      <c r="M28" s="34"/>
      <c r="N28" s="34"/>
      <c r="O28" s="36"/>
      <c r="P28" s="36"/>
      <c r="Q28" s="34"/>
      <c r="R28" s="37">
        <v>9.31</v>
      </c>
      <c r="S28" s="38">
        <v>9.31</v>
      </c>
      <c r="T28" s="38">
        <v>9.6</v>
      </c>
      <c r="U28" s="39">
        <f t="shared" si="0"/>
        <v>103.11493018259934</v>
      </c>
      <c r="V28" s="34" t="s">
        <v>61</v>
      </c>
    </row>
    <row r="29" spans="1:22" ht="23.1" customHeight="1" x14ac:dyDescent="0.2">
      <c r="A29" s="30"/>
      <c r="B29" s="34"/>
      <c r="C29" s="34"/>
      <c r="D29" s="34"/>
      <c r="E29" s="34"/>
      <c r="F29" s="34"/>
      <c r="G29" s="34"/>
      <c r="H29" s="34"/>
      <c r="I29" s="35"/>
      <c r="J29" s="35"/>
      <c r="K29" s="34"/>
      <c r="L29" s="34"/>
      <c r="M29" s="34"/>
      <c r="N29" s="34"/>
      <c r="O29" s="36"/>
      <c r="P29" s="36"/>
      <c r="Q29" s="34"/>
      <c r="R29" s="37">
        <v>11.5</v>
      </c>
      <c r="S29" s="38">
        <v>11.5</v>
      </c>
      <c r="T29" s="38">
        <v>12.5</v>
      </c>
      <c r="U29" s="39">
        <f t="shared" si="0"/>
        <v>108.69565217391303</v>
      </c>
      <c r="V29" s="34" t="s">
        <v>62</v>
      </c>
    </row>
    <row r="30" spans="1:22" ht="23.1" customHeight="1" x14ac:dyDescent="0.2">
      <c r="A30" s="30"/>
      <c r="B30" s="34"/>
      <c r="C30" s="34"/>
      <c r="D30" s="34"/>
      <c r="E30" s="34"/>
      <c r="F30" s="34"/>
      <c r="G30" s="34"/>
      <c r="H30" s="34"/>
      <c r="I30" s="35"/>
      <c r="J30" s="35"/>
      <c r="K30" s="34"/>
      <c r="L30" s="34"/>
      <c r="M30" s="34"/>
      <c r="N30" s="34"/>
      <c r="O30" s="36"/>
      <c r="P30" s="36"/>
      <c r="Q30" s="34"/>
      <c r="R30" s="37">
        <v>1944391.6</v>
      </c>
      <c r="S30" s="38">
        <v>1944391.6</v>
      </c>
      <c r="T30" s="38">
        <v>14.7</v>
      </c>
      <c r="U30" s="39">
        <f t="shared" si="0"/>
        <v>7.5602054647839459E-4</v>
      </c>
      <c r="V30" s="34" t="s">
        <v>63</v>
      </c>
    </row>
    <row r="31" spans="1:22" ht="23.1" customHeight="1" x14ac:dyDescent="0.2">
      <c r="A31" s="30"/>
      <c r="B31" s="34"/>
      <c r="C31" s="34"/>
      <c r="D31" s="34"/>
      <c r="E31" s="34"/>
      <c r="F31" s="34"/>
      <c r="G31" s="34"/>
      <c r="H31" s="34"/>
      <c r="I31" s="35"/>
      <c r="J31" s="35"/>
      <c r="K31" s="34"/>
      <c r="L31" s="34"/>
      <c r="M31" s="34"/>
      <c r="N31" s="34"/>
      <c r="O31" s="36"/>
      <c r="P31" s="36"/>
      <c r="Q31" s="34"/>
      <c r="R31" s="37" t="s">
        <v>46</v>
      </c>
      <c r="S31" s="38" t="s">
        <v>46</v>
      </c>
      <c r="T31" s="38">
        <v>17.239999999999998</v>
      </c>
      <c r="U31" s="39" t="str">
        <f t="shared" si="0"/>
        <v>N/A</v>
      </c>
      <c r="V31" s="34" t="s">
        <v>64</v>
      </c>
    </row>
    <row r="32" spans="1:22" ht="23.1" customHeight="1" x14ac:dyDescent="0.2">
      <c r="A32" s="30"/>
      <c r="B32" s="34"/>
      <c r="C32" s="34"/>
      <c r="D32" s="34"/>
      <c r="E32" s="34"/>
      <c r="F32" s="34"/>
      <c r="G32" s="34"/>
      <c r="H32" s="34"/>
      <c r="I32" s="35"/>
      <c r="J32" s="35"/>
      <c r="K32" s="34"/>
      <c r="L32" s="34"/>
      <c r="M32" s="34"/>
      <c r="N32" s="34"/>
      <c r="O32" s="36"/>
      <c r="P32" s="36"/>
      <c r="Q32" s="34"/>
      <c r="R32" s="37">
        <v>12.76</v>
      </c>
      <c r="S32" s="38">
        <v>12.76</v>
      </c>
      <c r="T32" s="38">
        <v>13</v>
      </c>
      <c r="U32" s="39">
        <f t="shared" si="0"/>
        <v>101.88087774294672</v>
      </c>
      <c r="V32" s="34" t="s">
        <v>65</v>
      </c>
    </row>
    <row r="33" spans="1:22" ht="23.1" customHeight="1" x14ac:dyDescent="0.2">
      <c r="A33" s="30"/>
      <c r="B33" s="34"/>
      <c r="C33" s="34"/>
      <c r="D33" s="34"/>
      <c r="E33" s="34"/>
      <c r="F33" s="34"/>
      <c r="G33" s="34"/>
      <c r="H33" s="34"/>
      <c r="I33" s="35"/>
      <c r="J33" s="35"/>
      <c r="K33" s="34"/>
      <c r="L33" s="34"/>
      <c r="M33" s="34"/>
      <c r="N33" s="34"/>
      <c r="O33" s="36"/>
      <c r="P33" s="36"/>
      <c r="Q33" s="34"/>
      <c r="R33" s="37">
        <v>15.34</v>
      </c>
      <c r="S33" s="38">
        <v>15.34</v>
      </c>
      <c r="T33" s="38">
        <v>14.01</v>
      </c>
      <c r="U33" s="39">
        <f t="shared" si="0"/>
        <v>91.329856584093875</v>
      </c>
      <c r="V33" s="34" t="s">
        <v>66</v>
      </c>
    </row>
    <row r="34" spans="1:22" ht="23.1" customHeight="1" x14ac:dyDescent="0.2">
      <c r="A34" s="30"/>
      <c r="B34" s="34"/>
      <c r="C34" s="34"/>
      <c r="D34" s="34"/>
      <c r="E34" s="34"/>
      <c r="F34" s="34"/>
      <c r="G34" s="34"/>
      <c r="H34" s="34"/>
      <c r="I34" s="35"/>
      <c r="J34" s="35"/>
      <c r="K34" s="34"/>
      <c r="L34" s="34"/>
      <c r="M34" s="34"/>
      <c r="N34" s="34"/>
      <c r="O34" s="36"/>
      <c r="P34" s="36"/>
      <c r="Q34" s="34"/>
      <c r="R34" s="37">
        <v>14.2</v>
      </c>
      <c r="S34" s="38">
        <v>14.2</v>
      </c>
      <c r="T34" s="38">
        <v>14.3</v>
      </c>
      <c r="U34" s="39">
        <f t="shared" si="0"/>
        <v>100.70422535211267</v>
      </c>
      <c r="V34" s="34" t="s">
        <v>67</v>
      </c>
    </row>
    <row r="35" spans="1:22" ht="23.1" customHeight="1" x14ac:dyDescent="0.2">
      <c r="A35" s="30"/>
      <c r="B35" s="34"/>
      <c r="C35" s="34"/>
      <c r="D35" s="34"/>
      <c r="E35" s="34"/>
      <c r="F35" s="34"/>
      <c r="G35" s="34"/>
      <c r="H35" s="34"/>
      <c r="I35" s="35"/>
      <c r="J35" s="35"/>
      <c r="K35" s="34"/>
      <c r="L35" s="34"/>
      <c r="M35" s="34"/>
      <c r="N35" s="34"/>
      <c r="O35" s="36"/>
      <c r="P35" s="36"/>
      <c r="Q35" s="34"/>
      <c r="R35" s="37">
        <v>13.3</v>
      </c>
      <c r="S35" s="38">
        <v>13.3</v>
      </c>
      <c r="T35" s="38">
        <v>10.119999999999999</v>
      </c>
      <c r="U35" s="39">
        <f t="shared" si="0"/>
        <v>76.090225563909769</v>
      </c>
      <c r="V35" s="34" t="s">
        <v>68</v>
      </c>
    </row>
    <row r="36" spans="1:22" ht="23.1" customHeight="1" x14ac:dyDescent="0.2">
      <c r="A36" s="30"/>
      <c r="B36" s="34"/>
      <c r="C36" s="34"/>
      <c r="D36" s="34"/>
      <c r="E36" s="34"/>
      <c r="F36" s="34"/>
      <c r="G36" s="34"/>
      <c r="H36" s="34"/>
      <c r="I36" s="35"/>
      <c r="J36" s="35"/>
      <c r="K36" s="34"/>
      <c r="L36" s="34"/>
      <c r="M36" s="34"/>
      <c r="N36" s="34"/>
      <c r="O36" s="36"/>
      <c r="P36" s="36"/>
      <c r="Q36" s="34"/>
      <c r="R36" s="37">
        <v>937882007.80999994</v>
      </c>
      <c r="S36" s="38">
        <v>937882007.80999994</v>
      </c>
      <c r="T36" s="38">
        <v>937882007.80999994</v>
      </c>
      <c r="U36" s="39">
        <f t="shared" si="0"/>
        <v>100</v>
      </c>
      <c r="V36" s="34" t="s">
        <v>69</v>
      </c>
    </row>
    <row r="37" spans="1:22" ht="23.1" customHeight="1" thickBot="1" x14ac:dyDescent="0.25">
      <c r="A37" s="30"/>
      <c r="B37" s="34"/>
      <c r="C37" s="34"/>
      <c r="D37" s="34"/>
      <c r="E37" s="34"/>
      <c r="F37" s="34"/>
      <c r="G37" s="34"/>
      <c r="H37" s="34"/>
      <c r="I37" s="35"/>
      <c r="J37" s="35"/>
      <c r="K37" s="34"/>
      <c r="L37" s="34"/>
      <c r="M37" s="34"/>
      <c r="N37" s="34"/>
      <c r="O37" s="36"/>
      <c r="P37" s="36"/>
      <c r="Q37" s="34"/>
      <c r="R37" s="37" t="s">
        <v>46</v>
      </c>
      <c r="S37" s="38" t="s">
        <v>46</v>
      </c>
      <c r="T37" s="38">
        <v>16.45</v>
      </c>
      <c r="U37" s="39" t="str">
        <f t="shared" si="0"/>
        <v>N/A</v>
      </c>
      <c r="V37" s="34" t="s">
        <v>70</v>
      </c>
    </row>
    <row r="38" spans="1:22" ht="88.5" customHeight="1" thickTop="1" thickBot="1" x14ac:dyDescent="0.25">
      <c r="A38" s="30"/>
      <c r="B38" s="31" t="s">
        <v>71</v>
      </c>
      <c r="C38" s="80" t="s">
        <v>72</v>
      </c>
      <c r="D38" s="80"/>
      <c r="E38" s="80"/>
      <c r="F38" s="80"/>
      <c r="G38" s="80"/>
      <c r="H38" s="80"/>
      <c r="I38" s="80" t="s">
        <v>73</v>
      </c>
      <c r="J38" s="80"/>
      <c r="K38" s="80"/>
      <c r="L38" s="80" t="s">
        <v>74</v>
      </c>
      <c r="M38" s="80"/>
      <c r="N38" s="80"/>
      <c r="O38" s="80"/>
      <c r="P38" s="32" t="s">
        <v>41</v>
      </c>
      <c r="Q38" s="32" t="s">
        <v>75</v>
      </c>
      <c r="R38" s="32">
        <v>6476.1454166666654</v>
      </c>
      <c r="S38" s="32">
        <v>6476.1454166666654</v>
      </c>
      <c r="T38" s="32">
        <v>4448.6982608695662</v>
      </c>
      <c r="U38" s="32">
        <f t="shared" si="0"/>
        <v>68.693612861450447</v>
      </c>
      <c r="V38" s="33" t="s">
        <v>43</v>
      </c>
    </row>
    <row r="39" spans="1:22" ht="23.1" customHeight="1" thickTop="1" thickBot="1" x14ac:dyDescent="0.25">
      <c r="A39" s="30"/>
      <c r="B39" s="77" t="s">
        <v>44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9"/>
    </row>
    <row r="40" spans="1:22" ht="23.1" customHeight="1" x14ac:dyDescent="0.2">
      <c r="A40" s="30"/>
      <c r="B40" s="34"/>
      <c r="C40" s="34"/>
      <c r="D40" s="34"/>
      <c r="E40" s="34"/>
      <c r="F40" s="34"/>
      <c r="G40" s="34"/>
      <c r="H40" s="34"/>
      <c r="I40" s="35"/>
      <c r="J40" s="35"/>
      <c r="K40" s="34"/>
      <c r="L40" s="34"/>
      <c r="M40" s="34"/>
      <c r="N40" s="34"/>
      <c r="O40" s="36"/>
      <c r="P40" s="36"/>
      <c r="Q40" s="34"/>
      <c r="R40" s="37">
        <v>97.7</v>
      </c>
      <c r="S40" s="38">
        <v>97.7</v>
      </c>
      <c r="T40" s="38">
        <v>95.63</v>
      </c>
      <c r="U40" s="39">
        <f t="shared" ref="U40:U66" si="1">IF(ISERROR(T40/S40),"N/A",T40/S40*100)</f>
        <v>97.881269191402239</v>
      </c>
      <c r="V40" s="34" t="s">
        <v>53</v>
      </c>
    </row>
    <row r="41" spans="1:22" ht="23.1" customHeight="1" x14ac:dyDescent="0.2">
      <c r="A41" s="30"/>
      <c r="B41" s="34"/>
      <c r="C41" s="34"/>
      <c r="D41" s="34"/>
      <c r="E41" s="34"/>
      <c r="F41" s="34"/>
      <c r="G41" s="34"/>
      <c r="H41" s="34"/>
      <c r="I41" s="35"/>
      <c r="J41" s="35"/>
      <c r="K41" s="34"/>
      <c r="L41" s="34"/>
      <c r="M41" s="34"/>
      <c r="N41" s="34"/>
      <c r="O41" s="36"/>
      <c r="P41" s="36"/>
      <c r="Q41" s="34"/>
      <c r="R41" s="37" t="s">
        <v>46</v>
      </c>
      <c r="S41" s="38" t="s">
        <v>46</v>
      </c>
      <c r="T41" s="38">
        <v>72.790000000000006</v>
      </c>
      <c r="U41" s="39" t="str">
        <f t="shared" si="1"/>
        <v>N/A</v>
      </c>
      <c r="V41" s="34" t="s">
        <v>70</v>
      </c>
    </row>
    <row r="42" spans="1:22" ht="23.1" customHeight="1" x14ac:dyDescent="0.2">
      <c r="A42" s="30"/>
      <c r="B42" s="34"/>
      <c r="C42" s="34"/>
      <c r="D42" s="34"/>
      <c r="E42" s="34"/>
      <c r="F42" s="34"/>
      <c r="G42" s="34"/>
      <c r="H42" s="34"/>
      <c r="I42" s="35"/>
      <c r="J42" s="35"/>
      <c r="K42" s="34"/>
      <c r="L42" s="34"/>
      <c r="M42" s="34"/>
      <c r="N42" s="34"/>
      <c r="O42" s="36"/>
      <c r="P42" s="36"/>
      <c r="Q42" s="34"/>
      <c r="R42" s="37">
        <v>90.43</v>
      </c>
      <c r="S42" s="38">
        <v>90.43</v>
      </c>
      <c r="T42" s="38">
        <v>91.44</v>
      </c>
      <c r="U42" s="39">
        <f t="shared" si="1"/>
        <v>101.11688598916288</v>
      </c>
      <c r="V42" s="34" t="s">
        <v>48</v>
      </c>
    </row>
    <row r="43" spans="1:22" ht="23.1" customHeight="1" x14ac:dyDescent="0.2">
      <c r="A43" s="30"/>
      <c r="B43" s="34"/>
      <c r="C43" s="34"/>
      <c r="D43" s="34"/>
      <c r="E43" s="34"/>
      <c r="F43" s="34"/>
      <c r="G43" s="34"/>
      <c r="H43" s="34"/>
      <c r="I43" s="35"/>
      <c r="J43" s="35"/>
      <c r="K43" s="34"/>
      <c r="L43" s="34"/>
      <c r="M43" s="34"/>
      <c r="N43" s="34"/>
      <c r="O43" s="36"/>
      <c r="P43" s="36"/>
      <c r="Q43" s="34"/>
      <c r="R43" s="37">
        <v>100</v>
      </c>
      <c r="S43" s="38">
        <v>100</v>
      </c>
      <c r="T43" s="38">
        <v>91</v>
      </c>
      <c r="U43" s="39">
        <f t="shared" si="1"/>
        <v>91</v>
      </c>
      <c r="V43" s="34" t="s">
        <v>67</v>
      </c>
    </row>
    <row r="44" spans="1:22" ht="23.1" customHeight="1" x14ac:dyDescent="0.2">
      <c r="A44" s="30"/>
      <c r="B44" s="34"/>
      <c r="C44" s="34"/>
      <c r="D44" s="34"/>
      <c r="E44" s="34"/>
      <c r="F44" s="34"/>
      <c r="G44" s="34"/>
      <c r="H44" s="34"/>
      <c r="I44" s="35"/>
      <c r="J44" s="35"/>
      <c r="K44" s="34"/>
      <c r="L44" s="34"/>
      <c r="M44" s="34"/>
      <c r="N44" s="34"/>
      <c r="O44" s="36"/>
      <c r="P44" s="36"/>
      <c r="Q44" s="34"/>
      <c r="R44" s="37">
        <v>88.67</v>
      </c>
      <c r="S44" s="38">
        <v>88.67</v>
      </c>
      <c r="T44" s="38">
        <v>82.72</v>
      </c>
      <c r="U44" s="39">
        <f t="shared" si="1"/>
        <v>93.289725950152246</v>
      </c>
      <c r="V44" s="34" t="s">
        <v>61</v>
      </c>
    </row>
    <row r="45" spans="1:22" ht="23.1" customHeight="1" x14ac:dyDescent="0.2">
      <c r="A45" s="30"/>
      <c r="B45" s="34"/>
      <c r="C45" s="34"/>
      <c r="D45" s="34"/>
      <c r="E45" s="34"/>
      <c r="F45" s="34"/>
      <c r="G45" s="34"/>
      <c r="H45" s="34"/>
      <c r="I45" s="35"/>
      <c r="J45" s="35"/>
      <c r="K45" s="34"/>
      <c r="L45" s="34"/>
      <c r="M45" s="34"/>
      <c r="N45" s="34"/>
      <c r="O45" s="36"/>
      <c r="P45" s="36"/>
      <c r="Q45" s="34"/>
      <c r="R45" s="37">
        <v>88.09</v>
      </c>
      <c r="S45" s="38">
        <v>88.09</v>
      </c>
      <c r="T45" s="38">
        <v>90.6</v>
      </c>
      <c r="U45" s="39">
        <f t="shared" si="1"/>
        <v>102.84935861051197</v>
      </c>
      <c r="V45" s="34" t="s">
        <v>76</v>
      </c>
    </row>
    <row r="46" spans="1:22" ht="23.1" customHeight="1" x14ac:dyDescent="0.2">
      <c r="A46" s="30"/>
      <c r="B46" s="34"/>
      <c r="C46" s="34"/>
      <c r="D46" s="34"/>
      <c r="E46" s="34"/>
      <c r="F46" s="34"/>
      <c r="G46" s="34"/>
      <c r="H46" s="34"/>
      <c r="I46" s="35"/>
      <c r="J46" s="35"/>
      <c r="K46" s="34"/>
      <c r="L46" s="34"/>
      <c r="M46" s="34"/>
      <c r="N46" s="34"/>
      <c r="O46" s="36"/>
      <c r="P46" s="36"/>
      <c r="Q46" s="34"/>
      <c r="R46" s="37">
        <v>86</v>
      </c>
      <c r="S46" s="38">
        <v>86</v>
      </c>
      <c r="T46" s="38">
        <v>91.3</v>
      </c>
      <c r="U46" s="39">
        <f t="shared" si="1"/>
        <v>106.16279069767442</v>
      </c>
      <c r="V46" s="34" t="s">
        <v>66</v>
      </c>
    </row>
    <row r="47" spans="1:22" ht="23.1" customHeight="1" x14ac:dyDescent="0.2">
      <c r="A47" s="30"/>
      <c r="B47" s="34"/>
      <c r="C47" s="34"/>
      <c r="D47" s="34"/>
      <c r="E47" s="34"/>
      <c r="F47" s="34"/>
      <c r="G47" s="34"/>
      <c r="H47" s="34"/>
      <c r="I47" s="35"/>
      <c r="J47" s="35"/>
      <c r="K47" s="34"/>
      <c r="L47" s="34"/>
      <c r="M47" s="34"/>
      <c r="N47" s="34"/>
      <c r="O47" s="36"/>
      <c r="P47" s="36"/>
      <c r="Q47" s="34"/>
      <c r="R47" s="37">
        <v>92</v>
      </c>
      <c r="S47" s="38">
        <v>92</v>
      </c>
      <c r="T47" s="38">
        <v>92</v>
      </c>
      <c r="U47" s="39">
        <f t="shared" si="1"/>
        <v>100</v>
      </c>
      <c r="V47" s="34" t="s">
        <v>65</v>
      </c>
    </row>
    <row r="48" spans="1:22" ht="23.1" customHeight="1" x14ac:dyDescent="0.2">
      <c r="A48" s="30"/>
      <c r="B48" s="34"/>
      <c r="C48" s="34"/>
      <c r="D48" s="34"/>
      <c r="E48" s="34"/>
      <c r="F48" s="34"/>
      <c r="G48" s="34"/>
      <c r="H48" s="34"/>
      <c r="I48" s="35"/>
      <c r="J48" s="35"/>
      <c r="K48" s="34"/>
      <c r="L48" s="34"/>
      <c r="M48" s="34"/>
      <c r="N48" s="34"/>
      <c r="O48" s="36"/>
      <c r="P48" s="36"/>
      <c r="Q48" s="34"/>
      <c r="R48" s="37">
        <v>88.75</v>
      </c>
      <c r="S48" s="38">
        <v>88.75</v>
      </c>
      <c r="T48" s="38">
        <v>88.75</v>
      </c>
      <c r="U48" s="39">
        <f t="shared" si="1"/>
        <v>100</v>
      </c>
      <c r="V48" s="34" t="s">
        <v>59</v>
      </c>
    </row>
    <row r="49" spans="1:22" ht="23.1" customHeight="1" x14ac:dyDescent="0.2">
      <c r="A49" s="30"/>
      <c r="B49" s="34"/>
      <c r="C49" s="34"/>
      <c r="D49" s="34"/>
      <c r="E49" s="34"/>
      <c r="F49" s="34"/>
      <c r="G49" s="34"/>
      <c r="H49" s="34"/>
      <c r="I49" s="35"/>
      <c r="J49" s="35"/>
      <c r="K49" s="34"/>
      <c r="L49" s="34"/>
      <c r="M49" s="34"/>
      <c r="N49" s="34"/>
      <c r="O49" s="36"/>
      <c r="P49" s="36"/>
      <c r="Q49" s="34"/>
      <c r="R49" s="37">
        <v>94</v>
      </c>
      <c r="S49" s="38">
        <v>94</v>
      </c>
      <c r="T49" s="38">
        <v>94</v>
      </c>
      <c r="U49" s="39">
        <f t="shared" si="1"/>
        <v>100</v>
      </c>
      <c r="V49" s="34" t="s">
        <v>52</v>
      </c>
    </row>
    <row r="50" spans="1:22" ht="23.1" customHeight="1" x14ac:dyDescent="0.2">
      <c r="A50" s="30"/>
      <c r="B50" s="34"/>
      <c r="C50" s="34"/>
      <c r="D50" s="34"/>
      <c r="E50" s="34"/>
      <c r="F50" s="34"/>
      <c r="G50" s="34"/>
      <c r="H50" s="34"/>
      <c r="I50" s="35"/>
      <c r="J50" s="35"/>
      <c r="K50" s="34"/>
      <c r="L50" s="34"/>
      <c r="M50" s="34"/>
      <c r="N50" s="34"/>
      <c r="O50" s="36"/>
      <c r="P50" s="36"/>
      <c r="Q50" s="34"/>
      <c r="R50" s="37">
        <v>90.87</v>
      </c>
      <c r="S50" s="38">
        <v>90.87</v>
      </c>
      <c r="T50" s="38">
        <v>89.26</v>
      </c>
      <c r="U50" s="39">
        <f t="shared" si="1"/>
        <v>98.228238142401239</v>
      </c>
      <c r="V50" s="34" t="s">
        <v>51</v>
      </c>
    </row>
    <row r="51" spans="1:22" ht="23.1" customHeight="1" x14ac:dyDescent="0.2">
      <c r="A51" s="30"/>
      <c r="B51" s="34"/>
      <c r="C51" s="34"/>
      <c r="D51" s="34"/>
      <c r="E51" s="34"/>
      <c r="F51" s="34"/>
      <c r="G51" s="34"/>
      <c r="H51" s="34"/>
      <c r="I51" s="35"/>
      <c r="J51" s="35"/>
      <c r="K51" s="34"/>
      <c r="L51" s="34"/>
      <c r="M51" s="34"/>
      <c r="N51" s="34"/>
      <c r="O51" s="36"/>
      <c r="P51" s="36"/>
      <c r="Q51" s="34"/>
      <c r="R51" s="37">
        <v>100103</v>
      </c>
      <c r="S51" s="38">
        <v>100103</v>
      </c>
      <c r="T51" s="38">
        <v>100348</v>
      </c>
      <c r="U51" s="39">
        <f t="shared" si="1"/>
        <v>100.24474790965306</v>
      </c>
      <c r="V51" s="34" t="s">
        <v>69</v>
      </c>
    </row>
    <row r="52" spans="1:22" ht="23.1" customHeight="1" x14ac:dyDescent="0.2">
      <c r="A52" s="30"/>
      <c r="B52" s="34"/>
      <c r="C52" s="34"/>
      <c r="D52" s="34"/>
      <c r="E52" s="34"/>
      <c r="F52" s="34"/>
      <c r="G52" s="34"/>
      <c r="H52" s="34"/>
      <c r="I52" s="35"/>
      <c r="J52" s="35"/>
      <c r="K52" s="34"/>
      <c r="L52" s="34"/>
      <c r="M52" s="34"/>
      <c r="N52" s="34"/>
      <c r="O52" s="36"/>
      <c r="P52" s="36"/>
      <c r="Q52" s="34"/>
      <c r="R52" s="37">
        <v>91.69</v>
      </c>
      <c r="S52" s="38">
        <v>91.69</v>
      </c>
      <c r="T52" s="38">
        <v>92.18</v>
      </c>
      <c r="U52" s="39">
        <f t="shared" si="1"/>
        <v>100.53440942305596</v>
      </c>
      <c r="V52" s="34" t="s">
        <v>68</v>
      </c>
    </row>
    <row r="53" spans="1:22" ht="23.1" customHeight="1" x14ac:dyDescent="0.2">
      <c r="A53" s="30"/>
      <c r="B53" s="34"/>
      <c r="C53" s="34"/>
      <c r="D53" s="34"/>
      <c r="E53" s="34"/>
      <c r="F53" s="34"/>
      <c r="G53" s="34"/>
      <c r="H53" s="34"/>
      <c r="I53" s="35"/>
      <c r="J53" s="35"/>
      <c r="K53" s="34"/>
      <c r="L53" s="34"/>
      <c r="M53" s="34"/>
      <c r="N53" s="34"/>
      <c r="O53" s="36"/>
      <c r="P53" s="36"/>
      <c r="Q53" s="34"/>
      <c r="R53" s="37">
        <v>71.28</v>
      </c>
      <c r="S53" s="38">
        <v>71.28</v>
      </c>
      <c r="T53" s="38">
        <v>85.5</v>
      </c>
      <c r="U53" s="39">
        <f t="shared" si="1"/>
        <v>119.94949494949493</v>
      </c>
      <c r="V53" s="34" t="s">
        <v>55</v>
      </c>
    </row>
    <row r="54" spans="1:22" ht="23.1" customHeight="1" x14ac:dyDescent="0.2">
      <c r="A54" s="30"/>
      <c r="B54" s="34"/>
      <c r="C54" s="34"/>
      <c r="D54" s="34"/>
      <c r="E54" s="34"/>
      <c r="F54" s="34"/>
      <c r="G54" s="34"/>
      <c r="H54" s="34"/>
      <c r="I54" s="35"/>
      <c r="J54" s="35"/>
      <c r="K54" s="34"/>
      <c r="L54" s="34"/>
      <c r="M54" s="34"/>
      <c r="N54" s="34"/>
      <c r="O54" s="36"/>
      <c r="P54" s="36"/>
      <c r="Q54" s="34"/>
      <c r="R54" s="37">
        <v>92.25</v>
      </c>
      <c r="S54" s="38">
        <v>92.25</v>
      </c>
      <c r="T54" s="38">
        <v>89.7</v>
      </c>
      <c r="U54" s="39">
        <f t="shared" si="1"/>
        <v>97.235772357723576</v>
      </c>
      <c r="V54" s="34" t="s">
        <v>54</v>
      </c>
    </row>
    <row r="55" spans="1:22" ht="23.1" customHeight="1" x14ac:dyDescent="0.2">
      <c r="A55" s="30"/>
      <c r="B55" s="34"/>
      <c r="C55" s="34"/>
      <c r="D55" s="34"/>
      <c r="E55" s="34"/>
      <c r="F55" s="34"/>
      <c r="G55" s="34"/>
      <c r="H55" s="34"/>
      <c r="I55" s="35"/>
      <c r="J55" s="35"/>
      <c r="K55" s="34"/>
      <c r="L55" s="34"/>
      <c r="M55" s="34"/>
      <c r="N55" s="34"/>
      <c r="O55" s="36"/>
      <c r="P55" s="36"/>
      <c r="Q55" s="34"/>
      <c r="R55" s="37">
        <v>86.8</v>
      </c>
      <c r="S55" s="38">
        <v>86.8</v>
      </c>
      <c r="T55" s="38">
        <v>88.22</v>
      </c>
      <c r="U55" s="39">
        <f t="shared" si="1"/>
        <v>101.63594470046083</v>
      </c>
      <c r="V55" s="34" t="s">
        <v>56</v>
      </c>
    </row>
    <row r="56" spans="1:22" ht="23.1" customHeight="1" x14ac:dyDescent="0.2">
      <c r="A56" s="30"/>
      <c r="B56" s="34"/>
      <c r="C56" s="34"/>
      <c r="D56" s="34"/>
      <c r="E56" s="34"/>
      <c r="F56" s="34"/>
      <c r="G56" s="34"/>
      <c r="H56" s="34"/>
      <c r="I56" s="35"/>
      <c r="J56" s="35"/>
      <c r="K56" s="34"/>
      <c r="L56" s="34"/>
      <c r="M56" s="34"/>
      <c r="N56" s="34"/>
      <c r="O56" s="36"/>
      <c r="P56" s="36"/>
      <c r="Q56" s="34"/>
      <c r="R56" s="37">
        <v>53350</v>
      </c>
      <c r="S56" s="38">
        <v>53350</v>
      </c>
      <c r="T56" s="38" t="s">
        <v>46</v>
      </c>
      <c r="U56" s="39" t="str">
        <f t="shared" si="1"/>
        <v>N/A</v>
      </c>
      <c r="V56" s="34" t="s">
        <v>57</v>
      </c>
    </row>
    <row r="57" spans="1:22" ht="23.1" customHeight="1" x14ac:dyDescent="0.2">
      <c r="A57" s="30"/>
      <c r="B57" s="34"/>
      <c r="C57" s="34"/>
      <c r="D57" s="34"/>
      <c r="E57" s="34"/>
      <c r="F57" s="34"/>
      <c r="G57" s="34"/>
      <c r="H57" s="34"/>
      <c r="I57" s="35"/>
      <c r="J57" s="35"/>
      <c r="K57" s="34"/>
      <c r="L57" s="34"/>
      <c r="M57" s="34"/>
      <c r="N57" s="34"/>
      <c r="O57" s="36"/>
      <c r="P57" s="36"/>
      <c r="Q57" s="34"/>
      <c r="R57" s="37">
        <v>91</v>
      </c>
      <c r="S57" s="38">
        <v>91</v>
      </c>
      <c r="T57" s="38">
        <v>90.8</v>
      </c>
      <c r="U57" s="39">
        <f t="shared" si="1"/>
        <v>99.780219780219781</v>
      </c>
      <c r="V57" s="34" t="s">
        <v>58</v>
      </c>
    </row>
    <row r="58" spans="1:22" ht="23.1" customHeight="1" x14ac:dyDescent="0.2">
      <c r="A58" s="30"/>
      <c r="B58" s="34"/>
      <c r="C58" s="34"/>
      <c r="D58" s="34"/>
      <c r="E58" s="34"/>
      <c r="F58" s="34"/>
      <c r="G58" s="34"/>
      <c r="H58" s="34"/>
      <c r="I58" s="35"/>
      <c r="J58" s="35"/>
      <c r="K58" s="34"/>
      <c r="L58" s="34"/>
      <c r="M58" s="34"/>
      <c r="N58" s="34"/>
      <c r="O58" s="36"/>
      <c r="P58" s="36"/>
      <c r="Q58" s="34"/>
      <c r="R58" s="37" t="s">
        <v>46</v>
      </c>
      <c r="S58" s="38" t="s">
        <v>46</v>
      </c>
      <c r="T58" s="38">
        <v>87.2</v>
      </c>
      <c r="U58" s="39" t="str">
        <f t="shared" si="1"/>
        <v>N/A</v>
      </c>
      <c r="V58" s="34" t="s">
        <v>64</v>
      </c>
    </row>
    <row r="59" spans="1:22" ht="23.1" customHeight="1" x14ac:dyDescent="0.2">
      <c r="A59" s="30"/>
      <c r="B59" s="34"/>
      <c r="C59" s="34"/>
      <c r="D59" s="34"/>
      <c r="E59" s="34"/>
      <c r="F59" s="34"/>
      <c r="G59" s="34"/>
      <c r="H59" s="34"/>
      <c r="I59" s="35"/>
      <c r="J59" s="35"/>
      <c r="K59" s="34"/>
      <c r="L59" s="34"/>
      <c r="M59" s="34"/>
      <c r="N59" s="34"/>
      <c r="O59" s="36"/>
      <c r="P59" s="36"/>
      <c r="Q59" s="34"/>
      <c r="R59" s="37">
        <v>86.24</v>
      </c>
      <c r="S59" s="38">
        <v>86.24</v>
      </c>
      <c r="T59" s="38" t="s">
        <v>46</v>
      </c>
      <c r="U59" s="39" t="str">
        <f t="shared" si="1"/>
        <v>N/A</v>
      </c>
      <c r="V59" s="34" t="s">
        <v>49</v>
      </c>
    </row>
    <row r="60" spans="1:22" ht="23.1" customHeight="1" x14ac:dyDescent="0.2">
      <c r="A60" s="30"/>
      <c r="B60" s="34"/>
      <c r="C60" s="34"/>
      <c r="D60" s="34"/>
      <c r="E60" s="34"/>
      <c r="F60" s="34"/>
      <c r="G60" s="34"/>
      <c r="H60" s="34"/>
      <c r="I60" s="35"/>
      <c r="J60" s="35"/>
      <c r="K60" s="34"/>
      <c r="L60" s="34"/>
      <c r="M60" s="34"/>
      <c r="N60" s="34"/>
      <c r="O60" s="36"/>
      <c r="P60" s="36"/>
      <c r="Q60" s="34"/>
      <c r="R60" s="37">
        <v>90.88</v>
      </c>
      <c r="S60" s="38">
        <v>90.88</v>
      </c>
      <c r="T60" s="38">
        <v>90.88</v>
      </c>
      <c r="U60" s="39">
        <f t="shared" si="1"/>
        <v>100</v>
      </c>
      <c r="V60" s="34" t="s">
        <v>62</v>
      </c>
    </row>
    <row r="61" spans="1:22" ht="23.1" customHeight="1" x14ac:dyDescent="0.2">
      <c r="A61" s="30"/>
      <c r="B61" s="34"/>
      <c r="C61" s="34"/>
      <c r="D61" s="34"/>
      <c r="E61" s="34"/>
      <c r="F61" s="34"/>
      <c r="G61" s="34"/>
      <c r="H61" s="34"/>
      <c r="I61" s="35"/>
      <c r="J61" s="35"/>
      <c r="K61" s="34"/>
      <c r="L61" s="34"/>
      <c r="M61" s="34"/>
      <c r="N61" s="34"/>
      <c r="O61" s="36"/>
      <c r="P61" s="36"/>
      <c r="Q61" s="34"/>
      <c r="R61" s="37">
        <v>89.9</v>
      </c>
      <c r="S61" s="38">
        <v>89.9</v>
      </c>
      <c r="T61" s="38">
        <v>90.6</v>
      </c>
      <c r="U61" s="39">
        <f t="shared" si="1"/>
        <v>100.7786429365962</v>
      </c>
      <c r="V61" s="34" t="s">
        <v>50</v>
      </c>
    </row>
    <row r="62" spans="1:22" ht="23.1" customHeight="1" x14ac:dyDescent="0.2">
      <c r="A62" s="30"/>
      <c r="B62" s="34"/>
      <c r="C62" s="34"/>
      <c r="D62" s="34"/>
      <c r="E62" s="34"/>
      <c r="F62" s="34"/>
      <c r="G62" s="34"/>
      <c r="H62" s="34"/>
      <c r="I62" s="35"/>
      <c r="J62" s="35"/>
      <c r="K62" s="34"/>
      <c r="L62" s="34"/>
      <c r="M62" s="34"/>
      <c r="N62" s="34"/>
      <c r="O62" s="36"/>
      <c r="P62" s="36"/>
      <c r="Q62" s="34"/>
      <c r="R62" s="37">
        <v>83.49</v>
      </c>
      <c r="S62" s="38">
        <v>83.49</v>
      </c>
      <c r="T62" s="38">
        <v>87.19</v>
      </c>
      <c r="U62" s="39">
        <f t="shared" si="1"/>
        <v>104.43166846328901</v>
      </c>
      <c r="V62" s="34" t="s">
        <v>45</v>
      </c>
    </row>
    <row r="63" spans="1:22" ht="23.1" customHeight="1" x14ac:dyDescent="0.2">
      <c r="A63" s="30"/>
      <c r="B63" s="34"/>
      <c r="C63" s="34"/>
      <c r="D63" s="34"/>
      <c r="E63" s="34"/>
      <c r="F63" s="34"/>
      <c r="G63" s="34"/>
      <c r="H63" s="34"/>
      <c r="I63" s="35"/>
      <c r="J63" s="35"/>
      <c r="K63" s="34"/>
      <c r="L63" s="34"/>
      <c r="M63" s="34"/>
      <c r="N63" s="34"/>
      <c r="O63" s="36"/>
      <c r="P63" s="36"/>
      <c r="Q63" s="34"/>
      <c r="R63" s="37">
        <v>97.9</v>
      </c>
      <c r="S63" s="38">
        <v>97.9</v>
      </c>
      <c r="T63" s="38">
        <v>96.7</v>
      </c>
      <c r="U63" s="39">
        <f t="shared" si="1"/>
        <v>98.774259448416743</v>
      </c>
      <c r="V63" s="34" t="s">
        <v>60</v>
      </c>
    </row>
    <row r="64" spans="1:22" ht="23.1" customHeight="1" x14ac:dyDescent="0.2">
      <c r="A64" s="30"/>
      <c r="B64" s="34"/>
      <c r="C64" s="34"/>
      <c r="D64" s="34"/>
      <c r="E64" s="34"/>
      <c r="F64" s="34"/>
      <c r="G64" s="34"/>
      <c r="H64" s="34"/>
      <c r="I64" s="35"/>
      <c r="J64" s="35"/>
      <c r="K64" s="34"/>
      <c r="L64" s="34"/>
      <c r="M64" s="34"/>
      <c r="N64" s="34"/>
      <c r="O64" s="36"/>
      <c r="P64" s="36"/>
      <c r="Q64" s="34"/>
      <c r="R64" s="37">
        <v>85.15</v>
      </c>
      <c r="S64" s="38">
        <v>85.15</v>
      </c>
      <c r="T64" s="38" t="s">
        <v>46</v>
      </c>
      <c r="U64" s="39" t="str">
        <f t="shared" si="1"/>
        <v>N/A</v>
      </c>
      <c r="V64" s="34" t="s">
        <v>47</v>
      </c>
    </row>
    <row r="65" spans="1:22" ht="23.1" customHeight="1" thickBot="1" x14ac:dyDescent="0.25">
      <c r="A65" s="30"/>
      <c r="B65" s="34"/>
      <c r="C65" s="34"/>
      <c r="D65" s="34"/>
      <c r="E65" s="34"/>
      <c r="F65" s="34"/>
      <c r="G65" s="34"/>
      <c r="H65" s="34"/>
      <c r="I65" s="35"/>
      <c r="J65" s="35"/>
      <c r="K65" s="34"/>
      <c r="L65" s="34"/>
      <c r="M65" s="34"/>
      <c r="N65" s="34"/>
      <c r="O65" s="36"/>
      <c r="P65" s="36"/>
      <c r="Q65" s="34"/>
      <c r="R65" s="37">
        <v>91.4</v>
      </c>
      <c r="S65" s="38">
        <v>91.4</v>
      </c>
      <c r="T65" s="38">
        <v>93.6</v>
      </c>
      <c r="U65" s="39">
        <f t="shared" si="1"/>
        <v>102.4070021881838</v>
      </c>
      <c r="V65" s="34" t="s">
        <v>63</v>
      </c>
    </row>
    <row r="66" spans="1:22" ht="75" customHeight="1" thickTop="1" thickBot="1" x14ac:dyDescent="0.25">
      <c r="A66" s="30"/>
      <c r="B66" s="31" t="s">
        <v>77</v>
      </c>
      <c r="C66" s="80" t="s">
        <v>78</v>
      </c>
      <c r="D66" s="80"/>
      <c r="E66" s="80"/>
      <c r="F66" s="80"/>
      <c r="G66" s="80"/>
      <c r="H66" s="80"/>
      <c r="I66" s="80" t="s">
        <v>79</v>
      </c>
      <c r="J66" s="80"/>
      <c r="K66" s="80"/>
      <c r="L66" s="80" t="s">
        <v>80</v>
      </c>
      <c r="M66" s="80"/>
      <c r="N66" s="80"/>
      <c r="O66" s="80"/>
      <c r="P66" s="32" t="s">
        <v>41</v>
      </c>
      <c r="Q66" s="32" t="s">
        <v>75</v>
      </c>
      <c r="R66" s="32">
        <v>36157.57208333334</v>
      </c>
      <c r="S66" s="32">
        <v>36157.57208333334</v>
      </c>
      <c r="T66" s="32">
        <v>24825.794347826082</v>
      </c>
      <c r="U66" s="32">
        <f t="shared" si="1"/>
        <v>68.660014811308116</v>
      </c>
      <c r="V66" s="33" t="s">
        <v>43</v>
      </c>
    </row>
    <row r="67" spans="1:22" ht="23.1" customHeight="1" thickTop="1" thickBot="1" x14ac:dyDescent="0.25">
      <c r="A67" s="30"/>
      <c r="B67" s="77" t="s">
        <v>44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9"/>
    </row>
    <row r="68" spans="1:22" ht="23.1" customHeight="1" x14ac:dyDescent="0.2">
      <c r="A68" s="30"/>
      <c r="B68" s="34"/>
      <c r="C68" s="34"/>
      <c r="D68" s="34"/>
      <c r="E68" s="34"/>
      <c r="F68" s="34"/>
      <c r="G68" s="34"/>
      <c r="H68" s="34"/>
      <c r="I68" s="35"/>
      <c r="J68" s="35"/>
      <c r="K68" s="34"/>
      <c r="L68" s="34"/>
      <c r="M68" s="34"/>
      <c r="N68" s="34"/>
      <c r="O68" s="36"/>
      <c r="P68" s="36"/>
      <c r="Q68" s="34"/>
      <c r="R68" s="37">
        <v>84.25</v>
      </c>
      <c r="S68" s="38">
        <v>84.25</v>
      </c>
      <c r="T68" s="38">
        <v>85.5</v>
      </c>
      <c r="U68" s="39">
        <f t="shared" ref="U68:U94" si="2">IF(ISERROR(T68/S68),"N/A",T68/S68*100)</f>
        <v>101.48367952522254</v>
      </c>
      <c r="V68" s="34" t="s">
        <v>55</v>
      </c>
    </row>
    <row r="69" spans="1:22" ht="23.1" customHeight="1" x14ac:dyDescent="0.2">
      <c r="A69" s="30"/>
      <c r="B69" s="34"/>
      <c r="C69" s="34"/>
      <c r="D69" s="34"/>
      <c r="E69" s="34"/>
      <c r="F69" s="34"/>
      <c r="G69" s="34"/>
      <c r="H69" s="34"/>
      <c r="I69" s="35"/>
      <c r="J69" s="35"/>
      <c r="K69" s="34"/>
      <c r="L69" s="34"/>
      <c r="M69" s="34"/>
      <c r="N69" s="34"/>
      <c r="O69" s="36"/>
      <c r="P69" s="36"/>
      <c r="Q69" s="34"/>
      <c r="R69" s="37">
        <v>80.5</v>
      </c>
      <c r="S69" s="38">
        <v>80.5</v>
      </c>
      <c r="T69" s="38">
        <v>79.400000000000006</v>
      </c>
      <c r="U69" s="39">
        <f t="shared" si="2"/>
        <v>98.633540372670808</v>
      </c>
      <c r="V69" s="34" t="s">
        <v>58</v>
      </c>
    </row>
    <row r="70" spans="1:22" ht="23.1" customHeight="1" x14ac:dyDescent="0.2">
      <c r="A70" s="30"/>
      <c r="B70" s="34"/>
      <c r="C70" s="34"/>
      <c r="D70" s="34"/>
      <c r="E70" s="34"/>
      <c r="F70" s="34"/>
      <c r="G70" s="34"/>
      <c r="H70" s="34"/>
      <c r="I70" s="35"/>
      <c r="J70" s="35"/>
      <c r="K70" s="34"/>
      <c r="L70" s="34"/>
      <c r="M70" s="34"/>
      <c r="N70" s="34"/>
      <c r="O70" s="36"/>
      <c r="P70" s="36"/>
      <c r="Q70" s="34"/>
      <c r="R70" s="37">
        <v>81.91</v>
      </c>
      <c r="S70" s="38">
        <v>81.91</v>
      </c>
      <c r="T70" s="38">
        <v>81.900000000000006</v>
      </c>
      <c r="U70" s="39">
        <f t="shared" si="2"/>
        <v>99.987791478451967</v>
      </c>
      <c r="V70" s="34" t="s">
        <v>68</v>
      </c>
    </row>
    <row r="71" spans="1:22" ht="23.1" customHeight="1" x14ac:dyDescent="0.2">
      <c r="A71" s="30"/>
      <c r="B71" s="34"/>
      <c r="C71" s="34"/>
      <c r="D71" s="34"/>
      <c r="E71" s="34"/>
      <c r="F71" s="34"/>
      <c r="G71" s="34"/>
      <c r="H71" s="34"/>
      <c r="I71" s="35"/>
      <c r="J71" s="35"/>
      <c r="K71" s="34"/>
      <c r="L71" s="34"/>
      <c r="M71" s="34"/>
      <c r="N71" s="34"/>
      <c r="O71" s="36"/>
      <c r="P71" s="36"/>
      <c r="Q71" s="34"/>
      <c r="R71" s="37">
        <v>88.7</v>
      </c>
      <c r="S71" s="38">
        <v>88.7</v>
      </c>
      <c r="T71" s="38">
        <v>89.8</v>
      </c>
      <c r="U71" s="39">
        <f t="shared" si="2"/>
        <v>101.2401352874859</v>
      </c>
      <c r="V71" s="34" t="s">
        <v>63</v>
      </c>
    </row>
    <row r="72" spans="1:22" ht="23.1" customHeight="1" x14ac:dyDescent="0.2">
      <c r="A72" s="30"/>
      <c r="B72" s="34"/>
      <c r="C72" s="34"/>
      <c r="D72" s="34"/>
      <c r="E72" s="34"/>
      <c r="F72" s="34"/>
      <c r="G72" s="34"/>
      <c r="H72" s="34"/>
      <c r="I72" s="35"/>
      <c r="J72" s="35"/>
      <c r="K72" s="34"/>
      <c r="L72" s="34"/>
      <c r="M72" s="34"/>
      <c r="N72" s="34"/>
      <c r="O72" s="36"/>
      <c r="P72" s="36"/>
      <c r="Q72" s="34"/>
      <c r="R72" s="37">
        <v>84.21</v>
      </c>
      <c r="S72" s="38">
        <v>84.21</v>
      </c>
      <c r="T72" s="38">
        <v>83.74</v>
      </c>
      <c r="U72" s="39">
        <f t="shared" si="2"/>
        <v>99.441871511696945</v>
      </c>
      <c r="V72" s="34" t="s">
        <v>60</v>
      </c>
    </row>
    <row r="73" spans="1:22" ht="23.1" customHeight="1" x14ac:dyDescent="0.2">
      <c r="A73" s="30"/>
      <c r="B73" s="34"/>
      <c r="C73" s="34"/>
      <c r="D73" s="34"/>
      <c r="E73" s="34"/>
      <c r="F73" s="34"/>
      <c r="G73" s="34"/>
      <c r="H73" s="34"/>
      <c r="I73" s="35"/>
      <c r="J73" s="35"/>
      <c r="K73" s="34"/>
      <c r="L73" s="34"/>
      <c r="M73" s="34"/>
      <c r="N73" s="34"/>
      <c r="O73" s="36"/>
      <c r="P73" s="36"/>
      <c r="Q73" s="34"/>
      <c r="R73" s="37">
        <v>83.2</v>
      </c>
      <c r="S73" s="38">
        <v>83.2</v>
      </c>
      <c r="T73" s="38">
        <v>83.6</v>
      </c>
      <c r="U73" s="39">
        <f t="shared" si="2"/>
        <v>100.48076923076923</v>
      </c>
      <c r="V73" s="34" t="s">
        <v>45</v>
      </c>
    </row>
    <row r="74" spans="1:22" ht="23.1" customHeight="1" x14ac:dyDescent="0.2">
      <c r="A74" s="30"/>
      <c r="B74" s="34"/>
      <c r="C74" s="34"/>
      <c r="D74" s="34"/>
      <c r="E74" s="34"/>
      <c r="F74" s="34"/>
      <c r="G74" s="34"/>
      <c r="H74" s="34"/>
      <c r="I74" s="35"/>
      <c r="J74" s="35"/>
      <c r="K74" s="34"/>
      <c r="L74" s="34"/>
      <c r="M74" s="34"/>
      <c r="N74" s="34"/>
      <c r="O74" s="36"/>
      <c r="P74" s="36"/>
      <c r="Q74" s="34"/>
      <c r="R74" s="37">
        <v>96.4</v>
      </c>
      <c r="S74" s="38">
        <v>96.4</v>
      </c>
      <c r="T74" s="38">
        <v>96.2</v>
      </c>
      <c r="U74" s="39">
        <f t="shared" si="2"/>
        <v>99.792531120331944</v>
      </c>
      <c r="V74" s="34" t="s">
        <v>50</v>
      </c>
    </row>
    <row r="75" spans="1:22" ht="23.1" customHeight="1" x14ac:dyDescent="0.2">
      <c r="A75" s="30"/>
      <c r="B75" s="34"/>
      <c r="C75" s="34"/>
      <c r="D75" s="34"/>
      <c r="E75" s="34"/>
      <c r="F75" s="34"/>
      <c r="G75" s="34"/>
      <c r="H75" s="34"/>
      <c r="I75" s="35"/>
      <c r="J75" s="35"/>
      <c r="K75" s="34"/>
      <c r="L75" s="34"/>
      <c r="M75" s="34"/>
      <c r="N75" s="34"/>
      <c r="O75" s="36"/>
      <c r="P75" s="36"/>
      <c r="Q75" s="34"/>
      <c r="R75" s="37">
        <v>67.7</v>
      </c>
      <c r="S75" s="38">
        <v>67.7</v>
      </c>
      <c r="T75" s="38">
        <v>68.5</v>
      </c>
      <c r="U75" s="39">
        <f t="shared" si="2"/>
        <v>101.18168389955686</v>
      </c>
      <c r="V75" s="34" t="s">
        <v>66</v>
      </c>
    </row>
    <row r="76" spans="1:22" ht="23.1" customHeight="1" x14ac:dyDescent="0.2">
      <c r="A76" s="30"/>
      <c r="B76" s="34"/>
      <c r="C76" s="34"/>
      <c r="D76" s="34"/>
      <c r="E76" s="34"/>
      <c r="F76" s="34"/>
      <c r="G76" s="34"/>
      <c r="H76" s="34"/>
      <c r="I76" s="35"/>
      <c r="J76" s="35"/>
      <c r="K76" s="34"/>
      <c r="L76" s="34"/>
      <c r="M76" s="34"/>
      <c r="N76" s="34"/>
      <c r="O76" s="36"/>
      <c r="P76" s="36"/>
      <c r="Q76" s="34"/>
      <c r="R76" s="37">
        <v>64.16</v>
      </c>
      <c r="S76" s="38">
        <v>64.16</v>
      </c>
      <c r="T76" s="38" t="s">
        <v>46</v>
      </c>
      <c r="U76" s="39" t="str">
        <f t="shared" si="2"/>
        <v>N/A</v>
      </c>
      <c r="V76" s="34" t="s">
        <v>47</v>
      </c>
    </row>
    <row r="77" spans="1:22" ht="23.1" customHeight="1" x14ac:dyDescent="0.2">
      <c r="A77" s="30"/>
      <c r="B77" s="34"/>
      <c r="C77" s="34"/>
      <c r="D77" s="34"/>
      <c r="E77" s="34"/>
      <c r="F77" s="34"/>
      <c r="G77" s="34"/>
      <c r="H77" s="34"/>
      <c r="I77" s="35"/>
      <c r="J77" s="35"/>
      <c r="K77" s="34"/>
      <c r="L77" s="34"/>
      <c r="M77" s="34"/>
      <c r="N77" s="34"/>
      <c r="O77" s="36"/>
      <c r="P77" s="36"/>
      <c r="Q77" s="34"/>
      <c r="R77" s="37" t="s">
        <v>46</v>
      </c>
      <c r="S77" s="38" t="s">
        <v>46</v>
      </c>
      <c r="T77" s="38">
        <v>94.78</v>
      </c>
      <c r="U77" s="39" t="str">
        <f t="shared" si="2"/>
        <v>N/A</v>
      </c>
      <c r="V77" s="34" t="s">
        <v>70</v>
      </c>
    </row>
    <row r="78" spans="1:22" ht="23.1" customHeight="1" x14ac:dyDescent="0.2">
      <c r="A78" s="30"/>
      <c r="B78" s="34"/>
      <c r="C78" s="34"/>
      <c r="D78" s="34"/>
      <c r="E78" s="34"/>
      <c r="F78" s="34"/>
      <c r="G78" s="34"/>
      <c r="H78" s="34"/>
      <c r="I78" s="35"/>
      <c r="J78" s="35"/>
      <c r="K78" s="34"/>
      <c r="L78" s="34"/>
      <c r="M78" s="34"/>
      <c r="N78" s="34"/>
      <c r="O78" s="36"/>
      <c r="P78" s="36"/>
      <c r="Q78" s="34"/>
      <c r="R78" s="37">
        <v>52.5</v>
      </c>
      <c r="S78" s="38">
        <v>52.5</v>
      </c>
      <c r="T78" s="38">
        <v>53.2</v>
      </c>
      <c r="U78" s="39">
        <f t="shared" si="2"/>
        <v>101.33333333333334</v>
      </c>
      <c r="V78" s="34" t="s">
        <v>52</v>
      </c>
    </row>
    <row r="79" spans="1:22" ht="23.1" customHeight="1" x14ac:dyDescent="0.2">
      <c r="A79" s="30"/>
      <c r="B79" s="34"/>
      <c r="C79" s="34"/>
      <c r="D79" s="34"/>
      <c r="E79" s="34"/>
      <c r="F79" s="34"/>
      <c r="G79" s="34"/>
      <c r="H79" s="34"/>
      <c r="I79" s="35"/>
      <c r="J79" s="35"/>
      <c r="K79" s="34"/>
      <c r="L79" s="34"/>
      <c r="M79" s="34"/>
      <c r="N79" s="34"/>
      <c r="O79" s="36"/>
      <c r="P79" s="36"/>
      <c r="Q79" s="34"/>
      <c r="R79" s="37">
        <v>98</v>
      </c>
      <c r="S79" s="38">
        <v>98</v>
      </c>
      <c r="T79" s="38">
        <v>100</v>
      </c>
      <c r="U79" s="39">
        <f t="shared" si="2"/>
        <v>102.04081632653062</v>
      </c>
      <c r="V79" s="34" t="s">
        <v>67</v>
      </c>
    </row>
    <row r="80" spans="1:22" ht="23.1" customHeight="1" x14ac:dyDescent="0.2">
      <c r="A80" s="30"/>
      <c r="B80" s="34"/>
      <c r="C80" s="34"/>
      <c r="D80" s="34"/>
      <c r="E80" s="34"/>
      <c r="F80" s="34"/>
      <c r="G80" s="34"/>
      <c r="H80" s="34"/>
      <c r="I80" s="35"/>
      <c r="J80" s="35"/>
      <c r="K80" s="34"/>
      <c r="L80" s="34"/>
      <c r="M80" s="34"/>
      <c r="N80" s="34"/>
      <c r="O80" s="36"/>
      <c r="P80" s="36"/>
      <c r="Q80" s="34"/>
      <c r="R80" s="37">
        <v>70.599999999999994</v>
      </c>
      <c r="S80" s="38">
        <v>70.599999999999994</v>
      </c>
      <c r="T80" s="38">
        <v>79.92</v>
      </c>
      <c r="U80" s="39">
        <f t="shared" si="2"/>
        <v>113.20113314447593</v>
      </c>
      <c r="V80" s="34" t="s">
        <v>53</v>
      </c>
    </row>
    <row r="81" spans="1:22" ht="23.1" customHeight="1" x14ac:dyDescent="0.2">
      <c r="A81" s="30"/>
      <c r="B81" s="34"/>
      <c r="C81" s="34"/>
      <c r="D81" s="34"/>
      <c r="E81" s="34"/>
      <c r="F81" s="34"/>
      <c r="G81" s="34"/>
      <c r="H81" s="34"/>
      <c r="I81" s="35"/>
      <c r="J81" s="35"/>
      <c r="K81" s="34"/>
      <c r="L81" s="34"/>
      <c r="M81" s="34"/>
      <c r="N81" s="34"/>
      <c r="O81" s="36"/>
      <c r="P81" s="36"/>
      <c r="Q81" s="34"/>
      <c r="R81" s="37">
        <v>74.3</v>
      </c>
      <c r="S81" s="38">
        <v>74.3</v>
      </c>
      <c r="T81" s="38">
        <v>77.05</v>
      </c>
      <c r="U81" s="39">
        <f t="shared" si="2"/>
        <v>103.70121130551817</v>
      </c>
      <c r="V81" s="34" t="s">
        <v>61</v>
      </c>
    </row>
    <row r="82" spans="1:22" ht="23.1" customHeight="1" x14ac:dyDescent="0.2">
      <c r="A82" s="30"/>
      <c r="B82" s="34"/>
      <c r="C82" s="34"/>
      <c r="D82" s="34"/>
      <c r="E82" s="34"/>
      <c r="F82" s="34"/>
      <c r="G82" s="34"/>
      <c r="H82" s="34"/>
      <c r="I82" s="35"/>
      <c r="J82" s="35"/>
      <c r="K82" s="34"/>
      <c r="L82" s="34"/>
      <c r="M82" s="34"/>
      <c r="N82" s="34"/>
      <c r="O82" s="36"/>
      <c r="P82" s="36"/>
      <c r="Q82" s="34"/>
      <c r="R82" s="37">
        <v>86.89</v>
      </c>
      <c r="S82" s="38">
        <v>86.89</v>
      </c>
      <c r="T82" s="38" t="s">
        <v>46</v>
      </c>
      <c r="U82" s="39" t="str">
        <f t="shared" si="2"/>
        <v>N/A</v>
      </c>
      <c r="V82" s="34" t="s">
        <v>49</v>
      </c>
    </row>
    <row r="83" spans="1:22" ht="23.1" customHeight="1" x14ac:dyDescent="0.2">
      <c r="A83" s="30"/>
      <c r="B83" s="34"/>
      <c r="C83" s="34"/>
      <c r="D83" s="34"/>
      <c r="E83" s="34"/>
      <c r="F83" s="34"/>
      <c r="G83" s="34"/>
      <c r="H83" s="34"/>
      <c r="I83" s="35"/>
      <c r="J83" s="35"/>
      <c r="K83" s="34"/>
      <c r="L83" s="34"/>
      <c r="M83" s="34"/>
      <c r="N83" s="34"/>
      <c r="O83" s="36"/>
      <c r="P83" s="36"/>
      <c r="Q83" s="34"/>
      <c r="R83" s="37" t="s">
        <v>46</v>
      </c>
      <c r="S83" s="38" t="s">
        <v>46</v>
      </c>
      <c r="T83" s="38">
        <v>58.29</v>
      </c>
      <c r="U83" s="39" t="str">
        <f t="shared" si="2"/>
        <v>N/A</v>
      </c>
      <c r="V83" s="34" t="s">
        <v>64</v>
      </c>
    </row>
    <row r="84" spans="1:22" ht="23.1" customHeight="1" x14ac:dyDescent="0.2">
      <c r="A84" s="30"/>
      <c r="B84" s="34"/>
      <c r="C84" s="34"/>
      <c r="D84" s="34"/>
      <c r="E84" s="34"/>
      <c r="F84" s="34"/>
      <c r="G84" s="34"/>
      <c r="H84" s="34"/>
      <c r="I84" s="35"/>
      <c r="J84" s="35"/>
      <c r="K84" s="34"/>
      <c r="L84" s="34"/>
      <c r="M84" s="34"/>
      <c r="N84" s="34"/>
      <c r="O84" s="36"/>
      <c r="P84" s="36"/>
      <c r="Q84" s="34"/>
      <c r="R84" s="37">
        <v>100</v>
      </c>
      <c r="S84" s="38">
        <v>100</v>
      </c>
      <c r="T84" s="38">
        <v>100</v>
      </c>
      <c r="U84" s="39">
        <f t="shared" si="2"/>
        <v>100</v>
      </c>
      <c r="V84" s="34" t="s">
        <v>48</v>
      </c>
    </row>
    <row r="85" spans="1:22" ht="23.1" customHeight="1" x14ac:dyDescent="0.2">
      <c r="A85" s="30"/>
      <c r="B85" s="34"/>
      <c r="C85" s="34"/>
      <c r="D85" s="34"/>
      <c r="E85" s="34"/>
      <c r="F85" s="34"/>
      <c r="G85" s="34"/>
      <c r="H85" s="34"/>
      <c r="I85" s="35"/>
      <c r="J85" s="35"/>
      <c r="K85" s="34"/>
      <c r="L85" s="34"/>
      <c r="M85" s="34"/>
      <c r="N85" s="34"/>
      <c r="O85" s="36"/>
      <c r="P85" s="36"/>
      <c r="Q85" s="34"/>
      <c r="R85" s="37">
        <v>97.28</v>
      </c>
      <c r="S85" s="38">
        <v>97.28</v>
      </c>
      <c r="T85" s="38">
        <v>97</v>
      </c>
      <c r="U85" s="39">
        <f t="shared" si="2"/>
        <v>99.712171052631575</v>
      </c>
      <c r="V85" s="34" t="s">
        <v>51</v>
      </c>
    </row>
    <row r="86" spans="1:22" ht="23.1" customHeight="1" x14ac:dyDescent="0.2">
      <c r="A86" s="30"/>
      <c r="B86" s="34"/>
      <c r="C86" s="34"/>
      <c r="D86" s="34"/>
      <c r="E86" s="34"/>
      <c r="F86" s="34"/>
      <c r="G86" s="34"/>
      <c r="H86" s="34"/>
      <c r="I86" s="35"/>
      <c r="J86" s="35"/>
      <c r="K86" s="34"/>
      <c r="L86" s="34"/>
      <c r="M86" s="34"/>
      <c r="N86" s="34"/>
      <c r="O86" s="36"/>
      <c r="P86" s="36"/>
      <c r="Q86" s="34"/>
      <c r="R86" s="37">
        <v>98.84</v>
      </c>
      <c r="S86" s="38">
        <v>98.84</v>
      </c>
      <c r="T86" s="38">
        <v>98.84</v>
      </c>
      <c r="U86" s="39">
        <f t="shared" si="2"/>
        <v>100</v>
      </c>
      <c r="V86" s="34" t="s">
        <v>59</v>
      </c>
    </row>
    <row r="87" spans="1:22" ht="23.1" customHeight="1" x14ac:dyDescent="0.2">
      <c r="A87" s="30"/>
      <c r="B87" s="34"/>
      <c r="C87" s="34"/>
      <c r="D87" s="34"/>
      <c r="E87" s="34"/>
      <c r="F87" s="34"/>
      <c r="G87" s="34"/>
      <c r="H87" s="34"/>
      <c r="I87" s="35"/>
      <c r="J87" s="35"/>
      <c r="K87" s="34"/>
      <c r="L87" s="34"/>
      <c r="M87" s="34"/>
      <c r="N87" s="34"/>
      <c r="O87" s="36"/>
      <c r="P87" s="36"/>
      <c r="Q87" s="34"/>
      <c r="R87" s="37">
        <v>571268</v>
      </c>
      <c r="S87" s="38">
        <v>571268</v>
      </c>
      <c r="T87" s="38">
        <v>569225</v>
      </c>
      <c r="U87" s="39">
        <f t="shared" si="2"/>
        <v>99.642374507236525</v>
      </c>
      <c r="V87" s="34" t="s">
        <v>69</v>
      </c>
    </row>
    <row r="88" spans="1:22" ht="23.1" customHeight="1" x14ac:dyDescent="0.2">
      <c r="A88" s="30"/>
      <c r="B88" s="34"/>
      <c r="C88" s="34"/>
      <c r="D88" s="34"/>
      <c r="E88" s="34"/>
      <c r="F88" s="34"/>
      <c r="G88" s="34"/>
      <c r="H88" s="34"/>
      <c r="I88" s="35"/>
      <c r="J88" s="35"/>
      <c r="K88" s="34"/>
      <c r="L88" s="34"/>
      <c r="M88" s="34"/>
      <c r="N88" s="34"/>
      <c r="O88" s="36"/>
      <c r="P88" s="36"/>
      <c r="Q88" s="34"/>
      <c r="R88" s="37">
        <v>62.54</v>
      </c>
      <c r="S88" s="38">
        <v>62.54</v>
      </c>
      <c r="T88" s="38">
        <v>62.7</v>
      </c>
      <c r="U88" s="39">
        <f t="shared" si="2"/>
        <v>100.25583626479053</v>
      </c>
      <c r="V88" s="34" t="s">
        <v>76</v>
      </c>
    </row>
    <row r="89" spans="1:22" ht="23.1" customHeight="1" x14ac:dyDescent="0.2">
      <c r="A89" s="30"/>
      <c r="B89" s="34"/>
      <c r="C89" s="34"/>
      <c r="D89" s="34"/>
      <c r="E89" s="34"/>
      <c r="F89" s="34"/>
      <c r="G89" s="34"/>
      <c r="H89" s="34"/>
      <c r="I89" s="35"/>
      <c r="J89" s="35"/>
      <c r="K89" s="34"/>
      <c r="L89" s="34"/>
      <c r="M89" s="34"/>
      <c r="N89" s="34"/>
      <c r="O89" s="36"/>
      <c r="P89" s="36"/>
      <c r="Q89" s="34"/>
      <c r="R89" s="37">
        <v>84.1</v>
      </c>
      <c r="S89" s="38">
        <v>84.1</v>
      </c>
      <c r="T89" s="38">
        <v>84.1</v>
      </c>
      <c r="U89" s="39">
        <f t="shared" si="2"/>
        <v>100</v>
      </c>
      <c r="V89" s="34" t="s">
        <v>65</v>
      </c>
    </row>
    <row r="90" spans="1:22" ht="23.1" customHeight="1" x14ac:dyDescent="0.2">
      <c r="A90" s="30"/>
      <c r="B90" s="34"/>
      <c r="C90" s="34"/>
      <c r="D90" s="34"/>
      <c r="E90" s="34"/>
      <c r="F90" s="34"/>
      <c r="G90" s="34"/>
      <c r="H90" s="34"/>
      <c r="I90" s="35"/>
      <c r="J90" s="35"/>
      <c r="K90" s="34"/>
      <c r="L90" s="34"/>
      <c r="M90" s="34"/>
      <c r="N90" s="34"/>
      <c r="O90" s="36"/>
      <c r="P90" s="36"/>
      <c r="Q90" s="34"/>
      <c r="R90" s="37">
        <v>61.05</v>
      </c>
      <c r="S90" s="38">
        <v>61.05</v>
      </c>
      <c r="T90" s="38">
        <v>61.05</v>
      </c>
      <c r="U90" s="39">
        <f t="shared" si="2"/>
        <v>100</v>
      </c>
      <c r="V90" s="34" t="s">
        <v>62</v>
      </c>
    </row>
    <row r="91" spans="1:22" ht="23.1" customHeight="1" x14ac:dyDescent="0.2">
      <c r="A91" s="30"/>
      <c r="B91" s="34"/>
      <c r="C91" s="34"/>
      <c r="D91" s="34"/>
      <c r="E91" s="34"/>
      <c r="F91" s="34"/>
      <c r="G91" s="34"/>
      <c r="H91" s="34"/>
      <c r="I91" s="35"/>
      <c r="J91" s="35"/>
      <c r="K91" s="34"/>
      <c r="L91" s="34"/>
      <c r="M91" s="34"/>
      <c r="N91" s="34"/>
      <c r="O91" s="36"/>
      <c r="P91" s="36"/>
      <c r="Q91" s="34"/>
      <c r="R91" s="37">
        <v>65.8</v>
      </c>
      <c r="S91" s="38">
        <v>65.8</v>
      </c>
      <c r="T91" s="38">
        <v>77.5</v>
      </c>
      <c r="U91" s="39">
        <f t="shared" si="2"/>
        <v>117.78115501519757</v>
      </c>
      <c r="V91" s="34" t="s">
        <v>56</v>
      </c>
    </row>
    <row r="92" spans="1:22" ht="23.1" customHeight="1" x14ac:dyDescent="0.2">
      <c r="A92" s="30"/>
      <c r="B92" s="34"/>
      <c r="C92" s="34"/>
      <c r="D92" s="34"/>
      <c r="E92" s="34"/>
      <c r="F92" s="34"/>
      <c r="G92" s="34"/>
      <c r="H92" s="34"/>
      <c r="I92" s="35"/>
      <c r="J92" s="35"/>
      <c r="K92" s="34"/>
      <c r="L92" s="34"/>
      <c r="M92" s="34"/>
      <c r="N92" s="34"/>
      <c r="O92" s="36"/>
      <c r="P92" s="36"/>
      <c r="Q92" s="34"/>
      <c r="R92" s="37">
        <v>294775</v>
      </c>
      <c r="S92" s="38">
        <v>294775</v>
      </c>
      <c r="T92" s="38" t="s">
        <v>46</v>
      </c>
      <c r="U92" s="39" t="str">
        <f t="shared" si="2"/>
        <v>N/A</v>
      </c>
      <c r="V92" s="34" t="s">
        <v>57</v>
      </c>
    </row>
    <row r="93" spans="1:22" ht="23.1" customHeight="1" thickBot="1" x14ac:dyDescent="0.25">
      <c r="A93" s="30"/>
      <c r="B93" s="34"/>
      <c r="C93" s="34"/>
      <c r="D93" s="34"/>
      <c r="E93" s="34"/>
      <c r="F93" s="34"/>
      <c r="G93" s="34"/>
      <c r="H93" s="34"/>
      <c r="I93" s="35"/>
      <c r="J93" s="35"/>
      <c r="K93" s="34"/>
      <c r="L93" s="34"/>
      <c r="M93" s="34"/>
      <c r="N93" s="34"/>
      <c r="O93" s="36"/>
      <c r="P93" s="36"/>
      <c r="Q93" s="34"/>
      <c r="R93" s="37">
        <v>55.8</v>
      </c>
      <c r="S93" s="38">
        <v>55.8</v>
      </c>
      <c r="T93" s="38">
        <v>55.2</v>
      </c>
      <c r="U93" s="39">
        <f t="shared" si="2"/>
        <v>98.924731182795711</v>
      </c>
      <c r="V93" s="34" t="s">
        <v>54</v>
      </c>
    </row>
    <row r="94" spans="1:22" ht="75" customHeight="1" thickTop="1" thickBot="1" x14ac:dyDescent="0.25">
      <c r="A94" s="30"/>
      <c r="B94" s="31" t="s">
        <v>37</v>
      </c>
      <c r="C94" s="80" t="s">
        <v>81</v>
      </c>
      <c r="D94" s="80"/>
      <c r="E94" s="80"/>
      <c r="F94" s="80"/>
      <c r="G94" s="80"/>
      <c r="H94" s="80"/>
      <c r="I94" s="80" t="s">
        <v>82</v>
      </c>
      <c r="J94" s="80"/>
      <c r="K94" s="80"/>
      <c r="L94" s="80" t="s">
        <v>83</v>
      </c>
      <c r="M94" s="80"/>
      <c r="N94" s="80"/>
      <c r="O94" s="80"/>
      <c r="P94" s="32" t="s">
        <v>41</v>
      </c>
      <c r="Q94" s="32" t="s">
        <v>42</v>
      </c>
      <c r="R94" s="32">
        <v>204012276.27217385</v>
      </c>
      <c r="S94" s="32">
        <v>204012276.27217385</v>
      </c>
      <c r="T94" s="32">
        <v>154224506.33772728</v>
      </c>
      <c r="U94" s="32">
        <f t="shared" si="2"/>
        <v>75.595699021550828</v>
      </c>
      <c r="V94" s="33" t="s">
        <v>43</v>
      </c>
    </row>
    <row r="95" spans="1:22" ht="23.1" customHeight="1" thickTop="1" thickBot="1" x14ac:dyDescent="0.25">
      <c r="A95" s="30"/>
      <c r="B95" s="77" t="s">
        <v>44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9"/>
    </row>
    <row r="96" spans="1:22" ht="23.1" customHeight="1" x14ac:dyDescent="0.2">
      <c r="A96" s="30"/>
      <c r="B96" s="34"/>
      <c r="C96" s="34"/>
      <c r="D96" s="34"/>
      <c r="E96" s="34"/>
      <c r="F96" s="34"/>
      <c r="G96" s="34"/>
      <c r="H96" s="34"/>
      <c r="I96" s="35"/>
      <c r="J96" s="35"/>
      <c r="K96" s="34"/>
      <c r="L96" s="34"/>
      <c r="M96" s="34"/>
      <c r="N96" s="34"/>
      <c r="O96" s="36"/>
      <c r="P96" s="36"/>
      <c r="Q96" s="34"/>
      <c r="R96" s="37" t="s">
        <v>46</v>
      </c>
      <c r="S96" s="38" t="s">
        <v>46</v>
      </c>
      <c r="T96" s="38">
        <v>61.99</v>
      </c>
      <c r="U96" s="39" t="str">
        <f t="shared" ref="U96:U121" si="3">IF(ISERROR(T96/S96),"N/A",T96/S96*100)</f>
        <v>N/A</v>
      </c>
      <c r="V96" s="34" t="s">
        <v>70</v>
      </c>
    </row>
    <row r="97" spans="1:22" ht="23.1" customHeight="1" x14ac:dyDescent="0.2">
      <c r="A97" s="30"/>
      <c r="B97" s="34"/>
      <c r="C97" s="34"/>
      <c r="D97" s="34"/>
      <c r="E97" s="34"/>
      <c r="F97" s="34"/>
      <c r="G97" s="34"/>
      <c r="H97" s="34"/>
      <c r="I97" s="35"/>
      <c r="J97" s="35"/>
      <c r="K97" s="34"/>
      <c r="L97" s="34"/>
      <c r="M97" s="34"/>
      <c r="N97" s="34"/>
      <c r="O97" s="36"/>
      <c r="P97" s="36"/>
      <c r="Q97" s="34"/>
      <c r="R97" s="37">
        <v>26.25</v>
      </c>
      <c r="S97" s="38">
        <v>26.25</v>
      </c>
      <c r="T97" s="38">
        <v>26.05</v>
      </c>
      <c r="U97" s="39">
        <f t="shared" si="3"/>
        <v>99.238095238095241</v>
      </c>
      <c r="V97" s="34" t="s">
        <v>48</v>
      </c>
    </row>
    <row r="98" spans="1:22" ht="23.1" customHeight="1" x14ac:dyDescent="0.2">
      <c r="A98" s="30"/>
      <c r="B98" s="34"/>
      <c r="C98" s="34"/>
      <c r="D98" s="34"/>
      <c r="E98" s="34"/>
      <c r="F98" s="34"/>
      <c r="G98" s="34"/>
      <c r="H98" s="34"/>
      <c r="I98" s="35"/>
      <c r="J98" s="35"/>
      <c r="K98" s="34"/>
      <c r="L98" s="34"/>
      <c r="M98" s="34"/>
      <c r="N98" s="34"/>
      <c r="O98" s="36"/>
      <c r="P98" s="36"/>
      <c r="Q98" s="34"/>
      <c r="R98" s="37">
        <v>39.409999999999997</v>
      </c>
      <c r="S98" s="38">
        <v>39.409999999999997</v>
      </c>
      <c r="T98" s="38">
        <v>45.17</v>
      </c>
      <c r="U98" s="39">
        <f t="shared" si="3"/>
        <v>114.6155798020807</v>
      </c>
      <c r="V98" s="34" t="s">
        <v>58</v>
      </c>
    </row>
    <row r="99" spans="1:22" ht="23.1" customHeight="1" x14ac:dyDescent="0.2">
      <c r="A99" s="30"/>
      <c r="B99" s="34"/>
      <c r="C99" s="34"/>
      <c r="D99" s="34"/>
      <c r="E99" s="34"/>
      <c r="F99" s="34"/>
      <c r="G99" s="34"/>
      <c r="H99" s="34"/>
      <c r="I99" s="35"/>
      <c r="J99" s="35"/>
      <c r="K99" s="34"/>
      <c r="L99" s="34"/>
      <c r="M99" s="34"/>
      <c r="N99" s="34"/>
      <c r="O99" s="36"/>
      <c r="P99" s="36"/>
      <c r="Q99" s="34"/>
      <c r="R99" s="37">
        <v>39.19</v>
      </c>
      <c r="S99" s="38">
        <v>39.19</v>
      </c>
      <c r="T99" s="38">
        <v>42.6</v>
      </c>
      <c r="U99" s="39">
        <f t="shared" si="3"/>
        <v>108.70119928553204</v>
      </c>
      <c r="V99" s="34" t="s">
        <v>62</v>
      </c>
    </row>
    <row r="100" spans="1:22" ht="23.1" customHeight="1" x14ac:dyDescent="0.2">
      <c r="A100" s="30"/>
      <c r="B100" s="34"/>
      <c r="C100" s="34"/>
      <c r="D100" s="34"/>
      <c r="E100" s="34"/>
      <c r="F100" s="34"/>
      <c r="G100" s="34"/>
      <c r="H100" s="34"/>
      <c r="I100" s="35"/>
      <c r="J100" s="35"/>
      <c r="K100" s="34"/>
      <c r="L100" s="34"/>
      <c r="M100" s="34"/>
      <c r="N100" s="34"/>
      <c r="O100" s="36"/>
      <c r="P100" s="36"/>
      <c r="Q100" s="34"/>
      <c r="R100" s="37">
        <v>46.1</v>
      </c>
      <c r="S100" s="38">
        <v>46.1</v>
      </c>
      <c r="T100" s="38">
        <v>38.6</v>
      </c>
      <c r="U100" s="39">
        <f t="shared" si="3"/>
        <v>83.731019522776577</v>
      </c>
      <c r="V100" s="34" t="s">
        <v>50</v>
      </c>
    </row>
    <row r="101" spans="1:22" ht="23.1" customHeight="1" x14ac:dyDescent="0.2">
      <c r="A101" s="30"/>
      <c r="B101" s="34"/>
      <c r="C101" s="34"/>
      <c r="D101" s="34"/>
      <c r="E101" s="34"/>
      <c r="F101" s="34"/>
      <c r="G101" s="34"/>
      <c r="H101" s="34"/>
      <c r="I101" s="35"/>
      <c r="J101" s="35"/>
      <c r="K101" s="34"/>
      <c r="L101" s="34"/>
      <c r="M101" s="34"/>
      <c r="N101" s="34"/>
      <c r="O101" s="36"/>
      <c r="P101" s="36"/>
      <c r="Q101" s="34"/>
      <c r="R101" s="37">
        <v>37</v>
      </c>
      <c r="S101" s="38">
        <v>37</v>
      </c>
      <c r="T101" s="38">
        <v>107.7</v>
      </c>
      <c r="U101" s="39">
        <f t="shared" si="3"/>
        <v>291.08108108108109</v>
      </c>
      <c r="V101" s="34" t="s">
        <v>55</v>
      </c>
    </row>
    <row r="102" spans="1:22" ht="23.1" customHeight="1" x14ac:dyDescent="0.2">
      <c r="A102" s="30"/>
      <c r="B102" s="34"/>
      <c r="C102" s="34"/>
      <c r="D102" s="34"/>
      <c r="E102" s="34"/>
      <c r="F102" s="34"/>
      <c r="G102" s="34"/>
      <c r="H102" s="34"/>
      <c r="I102" s="35"/>
      <c r="J102" s="35"/>
      <c r="K102" s="34"/>
      <c r="L102" s="34"/>
      <c r="M102" s="34"/>
      <c r="N102" s="34"/>
      <c r="O102" s="36"/>
      <c r="P102" s="36"/>
      <c r="Q102" s="34"/>
      <c r="R102" s="37">
        <v>49.79</v>
      </c>
      <c r="S102" s="38">
        <v>49.79</v>
      </c>
      <c r="T102" s="38">
        <v>49.79</v>
      </c>
      <c r="U102" s="39">
        <f t="shared" si="3"/>
        <v>100</v>
      </c>
      <c r="V102" s="34" t="s">
        <v>54</v>
      </c>
    </row>
    <row r="103" spans="1:22" ht="23.1" customHeight="1" x14ac:dyDescent="0.2">
      <c r="A103" s="30"/>
      <c r="B103" s="34"/>
      <c r="C103" s="34"/>
      <c r="D103" s="34"/>
      <c r="E103" s="34"/>
      <c r="F103" s="34"/>
      <c r="G103" s="34"/>
      <c r="H103" s="34"/>
      <c r="I103" s="35"/>
      <c r="J103" s="35"/>
      <c r="K103" s="34"/>
      <c r="L103" s="34"/>
      <c r="M103" s="34"/>
      <c r="N103" s="34"/>
      <c r="O103" s="36"/>
      <c r="P103" s="36"/>
      <c r="Q103" s="34"/>
      <c r="R103" s="37">
        <v>3392938211.6399999</v>
      </c>
      <c r="S103" s="38">
        <v>3392938211.6399999</v>
      </c>
      <c r="T103" s="38">
        <v>3392938211.6399999</v>
      </c>
      <c r="U103" s="39">
        <f t="shared" si="3"/>
        <v>100</v>
      </c>
      <c r="V103" s="34" t="s">
        <v>69</v>
      </c>
    </row>
    <row r="104" spans="1:22" ht="23.1" customHeight="1" x14ac:dyDescent="0.2">
      <c r="A104" s="30"/>
      <c r="B104" s="34"/>
      <c r="C104" s="34"/>
      <c r="D104" s="34"/>
      <c r="E104" s="34"/>
      <c r="F104" s="34"/>
      <c r="G104" s="34"/>
      <c r="H104" s="34"/>
      <c r="I104" s="35"/>
      <c r="J104" s="35"/>
      <c r="K104" s="34"/>
      <c r="L104" s="34"/>
      <c r="M104" s="34"/>
      <c r="N104" s="34"/>
      <c r="O104" s="36"/>
      <c r="P104" s="36"/>
      <c r="Q104" s="34"/>
      <c r="R104" s="37">
        <v>29.5</v>
      </c>
      <c r="S104" s="38">
        <v>29.5</v>
      </c>
      <c r="T104" s="38">
        <v>29.5</v>
      </c>
      <c r="U104" s="39">
        <f t="shared" si="3"/>
        <v>100</v>
      </c>
      <c r="V104" s="34" t="s">
        <v>52</v>
      </c>
    </row>
    <row r="105" spans="1:22" ht="23.1" customHeight="1" x14ac:dyDescent="0.2">
      <c r="A105" s="30"/>
      <c r="B105" s="34"/>
      <c r="C105" s="34"/>
      <c r="D105" s="34"/>
      <c r="E105" s="34"/>
      <c r="F105" s="34"/>
      <c r="G105" s="34"/>
      <c r="H105" s="34"/>
      <c r="I105" s="35"/>
      <c r="J105" s="35"/>
      <c r="K105" s="34"/>
      <c r="L105" s="34"/>
      <c r="M105" s="34"/>
      <c r="N105" s="34"/>
      <c r="O105" s="36"/>
      <c r="P105" s="36"/>
      <c r="Q105" s="34"/>
      <c r="R105" s="37">
        <v>34.21</v>
      </c>
      <c r="S105" s="38">
        <v>34.21</v>
      </c>
      <c r="T105" s="38">
        <v>32.04</v>
      </c>
      <c r="U105" s="39">
        <f t="shared" si="3"/>
        <v>93.656825489622904</v>
      </c>
      <c r="V105" s="34" t="s">
        <v>68</v>
      </c>
    </row>
    <row r="106" spans="1:22" ht="23.1" customHeight="1" x14ac:dyDescent="0.2">
      <c r="A106" s="30"/>
      <c r="B106" s="34"/>
      <c r="C106" s="34"/>
      <c r="D106" s="34"/>
      <c r="E106" s="34"/>
      <c r="F106" s="34"/>
      <c r="G106" s="34"/>
      <c r="H106" s="34"/>
      <c r="I106" s="35"/>
      <c r="J106" s="35"/>
      <c r="K106" s="34"/>
      <c r="L106" s="34"/>
      <c r="M106" s="34"/>
      <c r="N106" s="34"/>
      <c r="O106" s="36"/>
      <c r="P106" s="36"/>
      <c r="Q106" s="34"/>
      <c r="R106" s="37">
        <v>38.47</v>
      </c>
      <c r="S106" s="38">
        <v>38.47</v>
      </c>
      <c r="T106" s="38">
        <v>38.47</v>
      </c>
      <c r="U106" s="39">
        <f t="shared" si="3"/>
        <v>100</v>
      </c>
      <c r="V106" s="34" t="s">
        <v>59</v>
      </c>
    </row>
    <row r="107" spans="1:22" ht="23.1" customHeight="1" x14ac:dyDescent="0.2">
      <c r="A107" s="30"/>
      <c r="B107" s="34"/>
      <c r="C107" s="34"/>
      <c r="D107" s="34"/>
      <c r="E107" s="34"/>
      <c r="F107" s="34"/>
      <c r="G107" s="34"/>
      <c r="H107" s="34"/>
      <c r="I107" s="35"/>
      <c r="J107" s="35"/>
      <c r="K107" s="34"/>
      <c r="L107" s="34"/>
      <c r="M107" s="34"/>
      <c r="N107" s="34"/>
      <c r="O107" s="36"/>
      <c r="P107" s="36"/>
      <c r="Q107" s="34"/>
      <c r="R107" s="37">
        <v>40.07</v>
      </c>
      <c r="S107" s="38">
        <v>40.07</v>
      </c>
      <c r="T107" s="38">
        <v>39</v>
      </c>
      <c r="U107" s="39">
        <f t="shared" si="3"/>
        <v>97.329673072123782</v>
      </c>
      <c r="V107" s="34" t="s">
        <v>65</v>
      </c>
    </row>
    <row r="108" spans="1:22" ht="23.1" customHeight="1" x14ac:dyDescent="0.2">
      <c r="A108" s="30"/>
      <c r="B108" s="34"/>
      <c r="C108" s="34"/>
      <c r="D108" s="34"/>
      <c r="E108" s="34"/>
      <c r="F108" s="34"/>
      <c r="G108" s="34"/>
      <c r="H108" s="34"/>
      <c r="I108" s="35"/>
      <c r="J108" s="35"/>
      <c r="K108" s="34"/>
      <c r="L108" s="34"/>
      <c r="M108" s="34"/>
      <c r="N108" s="34"/>
      <c r="O108" s="36"/>
      <c r="P108" s="36"/>
      <c r="Q108" s="34"/>
      <c r="R108" s="37">
        <v>32.82</v>
      </c>
      <c r="S108" s="38">
        <v>32.82</v>
      </c>
      <c r="T108" s="38">
        <v>32.82</v>
      </c>
      <c r="U108" s="39">
        <f t="shared" si="3"/>
        <v>100</v>
      </c>
      <c r="V108" s="34" t="s">
        <v>60</v>
      </c>
    </row>
    <row r="109" spans="1:22" ht="23.1" customHeight="1" x14ac:dyDescent="0.2">
      <c r="A109" s="30"/>
      <c r="B109" s="34"/>
      <c r="C109" s="34"/>
      <c r="D109" s="34"/>
      <c r="E109" s="34"/>
      <c r="F109" s="34"/>
      <c r="G109" s="34"/>
      <c r="H109" s="34"/>
      <c r="I109" s="35"/>
      <c r="J109" s="35"/>
      <c r="K109" s="34"/>
      <c r="L109" s="34"/>
      <c r="M109" s="34"/>
      <c r="N109" s="34"/>
      <c r="O109" s="36"/>
      <c r="P109" s="36"/>
      <c r="Q109" s="34"/>
      <c r="R109" s="37">
        <v>52.33</v>
      </c>
      <c r="S109" s="38">
        <v>52.33</v>
      </c>
      <c r="T109" s="38">
        <v>20.8</v>
      </c>
      <c r="U109" s="39">
        <f t="shared" si="3"/>
        <v>39.74775463405313</v>
      </c>
      <c r="V109" s="34" t="s">
        <v>61</v>
      </c>
    </row>
    <row r="110" spans="1:22" ht="23.1" customHeight="1" x14ac:dyDescent="0.2">
      <c r="A110" s="30"/>
      <c r="B110" s="34"/>
      <c r="C110" s="34"/>
      <c r="D110" s="34"/>
      <c r="E110" s="34"/>
      <c r="F110" s="34"/>
      <c r="G110" s="34"/>
      <c r="H110" s="34"/>
      <c r="I110" s="35"/>
      <c r="J110" s="35"/>
      <c r="K110" s="34"/>
      <c r="L110" s="34"/>
      <c r="M110" s="34"/>
      <c r="N110" s="34"/>
      <c r="O110" s="36"/>
      <c r="P110" s="36"/>
      <c r="Q110" s="34"/>
      <c r="R110" s="37">
        <v>1293102054</v>
      </c>
      <c r="S110" s="38">
        <v>1293102054</v>
      </c>
      <c r="T110" s="38" t="s">
        <v>46</v>
      </c>
      <c r="U110" s="39" t="str">
        <f t="shared" si="3"/>
        <v>N/A</v>
      </c>
      <c r="V110" s="34" t="s">
        <v>57</v>
      </c>
    </row>
    <row r="111" spans="1:22" ht="23.1" customHeight="1" x14ac:dyDescent="0.2">
      <c r="A111" s="30"/>
      <c r="B111" s="34"/>
      <c r="C111" s="34"/>
      <c r="D111" s="34"/>
      <c r="E111" s="34"/>
      <c r="F111" s="34"/>
      <c r="G111" s="34"/>
      <c r="H111" s="34"/>
      <c r="I111" s="35"/>
      <c r="J111" s="35"/>
      <c r="K111" s="34"/>
      <c r="L111" s="34"/>
      <c r="M111" s="34"/>
      <c r="N111" s="34"/>
      <c r="O111" s="36"/>
      <c r="P111" s="36"/>
      <c r="Q111" s="34"/>
      <c r="R111" s="37">
        <v>47.57</v>
      </c>
      <c r="S111" s="38">
        <v>47.57</v>
      </c>
      <c r="T111" s="38">
        <v>45.08</v>
      </c>
      <c r="U111" s="39">
        <f t="shared" si="3"/>
        <v>94.76560857683414</v>
      </c>
      <c r="V111" s="34" t="s">
        <v>56</v>
      </c>
    </row>
    <row r="112" spans="1:22" ht="23.1" customHeight="1" x14ac:dyDescent="0.2">
      <c r="A112" s="30"/>
      <c r="B112" s="34"/>
      <c r="C112" s="34"/>
      <c r="D112" s="34"/>
      <c r="E112" s="34"/>
      <c r="F112" s="34"/>
      <c r="G112" s="34"/>
      <c r="H112" s="34"/>
      <c r="I112" s="35"/>
      <c r="J112" s="35"/>
      <c r="K112" s="34"/>
      <c r="L112" s="34"/>
      <c r="M112" s="34"/>
      <c r="N112" s="34"/>
      <c r="O112" s="36"/>
      <c r="P112" s="36"/>
      <c r="Q112" s="34"/>
      <c r="R112" s="37">
        <v>56.54</v>
      </c>
      <c r="S112" s="38">
        <v>56.54</v>
      </c>
      <c r="T112" s="38">
        <v>56.54</v>
      </c>
      <c r="U112" s="39">
        <f t="shared" si="3"/>
        <v>100</v>
      </c>
      <c r="V112" s="34" t="s">
        <v>45</v>
      </c>
    </row>
    <row r="113" spans="1:22" ht="23.1" customHeight="1" x14ac:dyDescent="0.2">
      <c r="A113" s="30"/>
      <c r="B113" s="34"/>
      <c r="C113" s="34"/>
      <c r="D113" s="34"/>
      <c r="E113" s="34"/>
      <c r="F113" s="34"/>
      <c r="G113" s="34"/>
      <c r="H113" s="34"/>
      <c r="I113" s="35"/>
      <c r="J113" s="35"/>
      <c r="K113" s="34"/>
      <c r="L113" s="34"/>
      <c r="M113" s="34"/>
      <c r="N113" s="34"/>
      <c r="O113" s="36"/>
      <c r="P113" s="36"/>
      <c r="Q113" s="34"/>
      <c r="R113" s="37">
        <v>6241272.7999999998</v>
      </c>
      <c r="S113" s="38">
        <v>6241272.7999999998</v>
      </c>
      <c r="T113" s="38">
        <v>47.3</v>
      </c>
      <c r="U113" s="39">
        <f t="shared" si="3"/>
        <v>7.5785823686476254E-4</v>
      </c>
      <c r="V113" s="34" t="s">
        <v>63</v>
      </c>
    </row>
    <row r="114" spans="1:22" ht="23.1" customHeight="1" x14ac:dyDescent="0.2">
      <c r="A114" s="30"/>
      <c r="B114" s="34"/>
      <c r="C114" s="34"/>
      <c r="D114" s="34"/>
      <c r="E114" s="34"/>
      <c r="F114" s="34"/>
      <c r="G114" s="34"/>
      <c r="H114" s="34"/>
      <c r="I114" s="35"/>
      <c r="J114" s="35"/>
      <c r="K114" s="34"/>
      <c r="L114" s="34"/>
      <c r="M114" s="34"/>
      <c r="N114" s="34"/>
      <c r="O114" s="36"/>
      <c r="P114" s="36"/>
      <c r="Q114" s="34"/>
      <c r="R114" s="37">
        <v>39.04</v>
      </c>
      <c r="S114" s="38">
        <v>39.04</v>
      </c>
      <c r="T114" s="38" t="s">
        <v>46</v>
      </c>
      <c r="U114" s="39" t="str">
        <f t="shared" si="3"/>
        <v>N/A</v>
      </c>
      <c r="V114" s="34" t="s">
        <v>49</v>
      </c>
    </row>
    <row r="115" spans="1:22" ht="23.1" customHeight="1" x14ac:dyDescent="0.2">
      <c r="A115" s="30"/>
      <c r="B115" s="34"/>
      <c r="C115" s="34"/>
      <c r="D115" s="34"/>
      <c r="E115" s="34"/>
      <c r="F115" s="34"/>
      <c r="G115" s="34"/>
      <c r="H115" s="34"/>
      <c r="I115" s="35"/>
      <c r="J115" s="35"/>
      <c r="K115" s="34"/>
      <c r="L115" s="34"/>
      <c r="M115" s="34"/>
      <c r="N115" s="34"/>
      <c r="O115" s="36"/>
      <c r="P115" s="36"/>
      <c r="Q115" s="34"/>
      <c r="R115" s="37">
        <v>42.2</v>
      </c>
      <c r="S115" s="38">
        <v>42.2</v>
      </c>
      <c r="T115" s="38">
        <v>34.4</v>
      </c>
      <c r="U115" s="39">
        <f t="shared" si="3"/>
        <v>81.516587677725099</v>
      </c>
      <c r="V115" s="34" t="s">
        <v>67</v>
      </c>
    </row>
    <row r="116" spans="1:22" ht="23.1" customHeight="1" x14ac:dyDescent="0.2">
      <c r="A116" s="30"/>
      <c r="B116" s="34"/>
      <c r="C116" s="34"/>
      <c r="D116" s="34"/>
      <c r="E116" s="34"/>
      <c r="F116" s="34"/>
      <c r="G116" s="34"/>
      <c r="H116" s="34"/>
      <c r="I116" s="35"/>
      <c r="J116" s="35"/>
      <c r="K116" s="34"/>
      <c r="L116" s="34"/>
      <c r="M116" s="34"/>
      <c r="N116" s="34"/>
      <c r="O116" s="36"/>
      <c r="P116" s="36"/>
      <c r="Q116" s="34"/>
      <c r="R116" s="37">
        <v>41.15</v>
      </c>
      <c r="S116" s="38">
        <v>41.15</v>
      </c>
      <c r="T116" s="38">
        <v>40.840000000000003</v>
      </c>
      <c r="U116" s="39">
        <f t="shared" si="3"/>
        <v>99.246658566221157</v>
      </c>
      <c r="V116" s="34" t="s">
        <v>51</v>
      </c>
    </row>
    <row r="117" spans="1:22" ht="23.1" customHeight="1" x14ac:dyDescent="0.2">
      <c r="A117" s="30"/>
      <c r="B117" s="34"/>
      <c r="C117" s="34"/>
      <c r="D117" s="34"/>
      <c r="E117" s="34"/>
      <c r="F117" s="34"/>
      <c r="G117" s="34"/>
      <c r="H117" s="34"/>
      <c r="I117" s="35"/>
      <c r="J117" s="35"/>
      <c r="K117" s="34"/>
      <c r="L117" s="34"/>
      <c r="M117" s="34"/>
      <c r="N117" s="34"/>
      <c r="O117" s="36"/>
      <c r="P117" s="36"/>
      <c r="Q117" s="34"/>
      <c r="R117" s="37">
        <v>46.65</v>
      </c>
      <c r="S117" s="38">
        <v>46.65</v>
      </c>
      <c r="T117" s="38">
        <v>45.35</v>
      </c>
      <c r="U117" s="39">
        <f t="shared" si="3"/>
        <v>97.213290460878881</v>
      </c>
      <c r="V117" s="34" t="s">
        <v>66</v>
      </c>
    </row>
    <row r="118" spans="1:22" ht="23.1" customHeight="1" x14ac:dyDescent="0.2">
      <c r="A118" s="30"/>
      <c r="B118" s="34"/>
      <c r="C118" s="34"/>
      <c r="D118" s="34"/>
      <c r="E118" s="34"/>
      <c r="F118" s="34"/>
      <c r="G118" s="34"/>
      <c r="H118" s="34"/>
      <c r="I118" s="35"/>
      <c r="J118" s="35"/>
      <c r="K118" s="34"/>
      <c r="L118" s="34"/>
      <c r="M118" s="34"/>
      <c r="N118" s="34"/>
      <c r="O118" s="36"/>
      <c r="P118" s="36"/>
      <c r="Q118" s="34"/>
      <c r="R118" s="37">
        <v>47.8</v>
      </c>
      <c r="S118" s="38">
        <v>47.8</v>
      </c>
      <c r="T118" s="38">
        <v>47.75</v>
      </c>
      <c r="U118" s="39">
        <f t="shared" si="3"/>
        <v>99.895397489539747</v>
      </c>
      <c r="V118" s="34" t="s">
        <v>53</v>
      </c>
    </row>
    <row r="119" spans="1:22" ht="23.1" customHeight="1" x14ac:dyDescent="0.2">
      <c r="A119" s="30"/>
      <c r="B119" s="34"/>
      <c r="C119" s="34"/>
      <c r="D119" s="34"/>
      <c r="E119" s="34"/>
      <c r="F119" s="34"/>
      <c r="G119" s="34"/>
      <c r="H119" s="34"/>
      <c r="I119" s="35"/>
      <c r="J119" s="35"/>
      <c r="K119" s="34"/>
      <c r="L119" s="34"/>
      <c r="M119" s="34"/>
      <c r="N119" s="34"/>
      <c r="O119" s="36"/>
      <c r="P119" s="36"/>
      <c r="Q119" s="34"/>
      <c r="R119" s="37">
        <v>29.73</v>
      </c>
      <c r="S119" s="38">
        <v>29.73</v>
      </c>
      <c r="T119" s="38" t="s">
        <v>46</v>
      </c>
      <c r="U119" s="39" t="str">
        <f t="shared" si="3"/>
        <v>N/A</v>
      </c>
      <c r="V119" s="34" t="s">
        <v>47</v>
      </c>
    </row>
    <row r="120" spans="1:22" ht="23.1" customHeight="1" thickBot="1" x14ac:dyDescent="0.25">
      <c r="A120" s="30"/>
      <c r="B120" s="34"/>
      <c r="C120" s="34"/>
      <c r="D120" s="34"/>
      <c r="E120" s="34"/>
      <c r="F120" s="34"/>
      <c r="G120" s="34"/>
      <c r="H120" s="34"/>
      <c r="I120" s="35"/>
      <c r="J120" s="35"/>
      <c r="K120" s="34"/>
      <c r="L120" s="34"/>
      <c r="M120" s="34"/>
      <c r="N120" s="34"/>
      <c r="O120" s="36"/>
      <c r="P120" s="36"/>
      <c r="Q120" s="34"/>
      <c r="R120" s="37" t="s">
        <v>46</v>
      </c>
      <c r="S120" s="38" t="s">
        <v>46</v>
      </c>
      <c r="T120" s="38">
        <v>46</v>
      </c>
      <c r="U120" s="39" t="str">
        <f t="shared" si="3"/>
        <v>N/A</v>
      </c>
      <c r="V120" s="34" t="s">
        <v>64</v>
      </c>
    </row>
    <row r="121" spans="1:22" ht="75" customHeight="1" thickTop="1" thickBot="1" x14ac:dyDescent="0.25">
      <c r="A121" s="30"/>
      <c r="B121" s="31" t="s">
        <v>84</v>
      </c>
      <c r="C121" s="80" t="s">
        <v>85</v>
      </c>
      <c r="D121" s="80"/>
      <c r="E121" s="80"/>
      <c r="F121" s="80"/>
      <c r="G121" s="80"/>
      <c r="H121" s="80"/>
      <c r="I121" s="80" t="s">
        <v>86</v>
      </c>
      <c r="J121" s="80"/>
      <c r="K121" s="80"/>
      <c r="L121" s="80" t="s">
        <v>87</v>
      </c>
      <c r="M121" s="80"/>
      <c r="N121" s="80"/>
      <c r="O121" s="80"/>
      <c r="P121" s="32" t="s">
        <v>41</v>
      </c>
      <c r="Q121" s="32" t="s">
        <v>42</v>
      </c>
      <c r="R121" s="32">
        <v>197717403.4430435</v>
      </c>
      <c r="S121" s="32">
        <v>197717403.4430435</v>
      </c>
      <c r="T121" s="32">
        <v>136228362.19636366</v>
      </c>
      <c r="U121" s="32">
        <f t="shared" si="3"/>
        <v>68.900541795556705</v>
      </c>
      <c r="V121" s="33" t="s">
        <v>43</v>
      </c>
    </row>
    <row r="122" spans="1:22" ht="23.1" customHeight="1" thickTop="1" thickBot="1" x14ac:dyDescent="0.25">
      <c r="A122" s="30"/>
      <c r="B122" s="77" t="s">
        <v>44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9"/>
    </row>
    <row r="123" spans="1:22" ht="23.1" customHeight="1" x14ac:dyDescent="0.2">
      <c r="A123" s="30"/>
      <c r="B123" s="34"/>
      <c r="C123" s="34"/>
      <c r="D123" s="34"/>
      <c r="E123" s="34"/>
      <c r="F123" s="34"/>
      <c r="G123" s="34"/>
      <c r="H123" s="34"/>
      <c r="I123" s="35"/>
      <c r="J123" s="35"/>
      <c r="K123" s="34"/>
      <c r="L123" s="34"/>
      <c r="M123" s="34"/>
      <c r="N123" s="34"/>
      <c r="O123" s="36"/>
      <c r="P123" s="36"/>
      <c r="Q123" s="34"/>
      <c r="R123" s="37">
        <v>1547075866</v>
      </c>
      <c r="S123" s="38">
        <v>1547075866</v>
      </c>
      <c r="T123" s="38" t="s">
        <v>46</v>
      </c>
      <c r="U123" s="39" t="str">
        <f t="shared" ref="U123:U148" si="4">IF(ISERROR(T123/S123),"N/A",T123/S123*100)</f>
        <v>N/A</v>
      </c>
      <c r="V123" s="34" t="s">
        <v>57</v>
      </c>
    </row>
    <row r="124" spans="1:22" ht="23.1" customHeight="1" x14ac:dyDescent="0.2">
      <c r="A124" s="30"/>
      <c r="B124" s="34"/>
      <c r="C124" s="34"/>
      <c r="D124" s="34"/>
      <c r="E124" s="34"/>
      <c r="F124" s="34"/>
      <c r="G124" s="34"/>
      <c r="H124" s="34"/>
      <c r="I124" s="35"/>
      <c r="J124" s="35"/>
      <c r="K124" s="34"/>
      <c r="L124" s="34"/>
      <c r="M124" s="34"/>
      <c r="N124" s="34"/>
      <c r="O124" s="36"/>
      <c r="P124" s="36"/>
      <c r="Q124" s="34"/>
      <c r="R124" s="37" t="s">
        <v>46</v>
      </c>
      <c r="S124" s="38" t="s">
        <v>46</v>
      </c>
      <c r="T124" s="38">
        <v>37.229999999999997</v>
      </c>
      <c r="U124" s="39" t="str">
        <f t="shared" si="4"/>
        <v>N/A</v>
      </c>
      <c r="V124" s="34" t="s">
        <v>64</v>
      </c>
    </row>
    <row r="125" spans="1:22" ht="23.1" customHeight="1" x14ac:dyDescent="0.2">
      <c r="A125" s="30"/>
      <c r="B125" s="34"/>
      <c r="C125" s="34"/>
      <c r="D125" s="34"/>
      <c r="E125" s="34"/>
      <c r="F125" s="34"/>
      <c r="G125" s="34"/>
      <c r="H125" s="34"/>
      <c r="I125" s="35"/>
      <c r="J125" s="35"/>
      <c r="K125" s="34"/>
      <c r="L125" s="34"/>
      <c r="M125" s="34"/>
      <c r="N125" s="34"/>
      <c r="O125" s="36"/>
      <c r="P125" s="36"/>
      <c r="Q125" s="34"/>
      <c r="R125" s="37">
        <v>23.21</v>
      </c>
      <c r="S125" s="38">
        <v>23.21</v>
      </c>
      <c r="T125" s="38">
        <v>30.6</v>
      </c>
      <c r="U125" s="39">
        <f t="shared" si="4"/>
        <v>131.83972425678587</v>
      </c>
      <c r="V125" s="34" t="s">
        <v>61</v>
      </c>
    </row>
    <row r="126" spans="1:22" ht="23.1" customHeight="1" x14ac:dyDescent="0.2">
      <c r="A126" s="30"/>
      <c r="B126" s="34"/>
      <c r="C126" s="34"/>
      <c r="D126" s="34"/>
      <c r="E126" s="34"/>
      <c r="F126" s="34"/>
      <c r="G126" s="34"/>
      <c r="H126" s="34"/>
      <c r="I126" s="35"/>
      <c r="J126" s="35"/>
      <c r="K126" s="34"/>
      <c r="L126" s="34"/>
      <c r="M126" s="34"/>
      <c r="N126" s="34"/>
      <c r="O126" s="36"/>
      <c r="P126" s="36"/>
      <c r="Q126" s="34"/>
      <c r="R126" s="37">
        <v>27.75</v>
      </c>
      <c r="S126" s="38">
        <v>27.75</v>
      </c>
      <c r="T126" s="38">
        <v>27.75</v>
      </c>
      <c r="U126" s="39">
        <f t="shared" si="4"/>
        <v>100</v>
      </c>
      <c r="V126" s="34" t="s">
        <v>45</v>
      </c>
    </row>
    <row r="127" spans="1:22" ht="23.1" customHeight="1" x14ac:dyDescent="0.2">
      <c r="A127" s="30"/>
      <c r="B127" s="34"/>
      <c r="C127" s="34"/>
      <c r="D127" s="34"/>
      <c r="E127" s="34"/>
      <c r="F127" s="34"/>
      <c r="G127" s="34"/>
      <c r="H127" s="34"/>
      <c r="I127" s="35"/>
      <c r="J127" s="35"/>
      <c r="K127" s="34"/>
      <c r="L127" s="34"/>
      <c r="M127" s="34"/>
      <c r="N127" s="34"/>
      <c r="O127" s="36"/>
      <c r="P127" s="36"/>
      <c r="Q127" s="34"/>
      <c r="R127" s="37">
        <v>30</v>
      </c>
      <c r="S127" s="38">
        <v>30</v>
      </c>
      <c r="T127" s="38">
        <v>30</v>
      </c>
      <c r="U127" s="39">
        <f t="shared" si="4"/>
        <v>100</v>
      </c>
      <c r="V127" s="34" t="s">
        <v>59</v>
      </c>
    </row>
    <row r="128" spans="1:22" ht="23.1" customHeight="1" x14ac:dyDescent="0.2">
      <c r="A128" s="30"/>
      <c r="B128" s="34"/>
      <c r="C128" s="34"/>
      <c r="D128" s="34"/>
      <c r="E128" s="34"/>
      <c r="F128" s="34"/>
      <c r="G128" s="34"/>
      <c r="H128" s="34"/>
      <c r="I128" s="35"/>
      <c r="J128" s="35"/>
      <c r="K128" s="34"/>
      <c r="L128" s="34"/>
      <c r="M128" s="34"/>
      <c r="N128" s="34"/>
      <c r="O128" s="36"/>
      <c r="P128" s="36"/>
      <c r="Q128" s="34"/>
      <c r="R128" s="37">
        <v>3400598.5</v>
      </c>
      <c r="S128" s="38">
        <v>3400598.5</v>
      </c>
      <c r="T128" s="38">
        <v>25.8</v>
      </c>
      <c r="U128" s="39">
        <f t="shared" si="4"/>
        <v>7.5868997766128526E-4</v>
      </c>
      <c r="V128" s="34" t="s">
        <v>63</v>
      </c>
    </row>
    <row r="129" spans="1:22" ht="23.1" customHeight="1" x14ac:dyDescent="0.2">
      <c r="A129" s="30"/>
      <c r="B129" s="34"/>
      <c r="C129" s="34"/>
      <c r="D129" s="34"/>
      <c r="E129" s="34"/>
      <c r="F129" s="34"/>
      <c r="G129" s="34"/>
      <c r="H129" s="34"/>
      <c r="I129" s="35"/>
      <c r="J129" s="35"/>
      <c r="K129" s="34"/>
      <c r="L129" s="34"/>
      <c r="M129" s="34"/>
      <c r="N129" s="34"/>
      <c r="O129" s="36"/>
      <c r="P129" s="36"/>
      <c r="Q129" s="34"/>
      <c r="R129" s="37">
        <v>33.92</v>
      </c>
      <c r="S129" s="38">
        <v>33.92</v>
      </c>
      <c r="T129" s="38">
        <v>33.200000000000003</v>
      </c>
      <c r="U129" s="39">
        <f t="shared" si="4"/>
        <v>97.877358490566053</v>
      </c>
      <c r="V129" s="34" t="s">
        <v>66</v>
      </c>
    </row>
    <row r="130" spans="1:22" ht="23.1" customHeight="1" x14ac:dyDescent="0.2">
      <c r="A130" s="30"/>
      <c r="B130" s="34"/>
      <c r="C130" s="34"/>
      <c r="D130" s="34"/>
      <c r="E130" s="34"/>
      <c r="F130" s="34"/>
      <c r="G130" s="34"/>
      <c r="H130" s="34"/>
      <c r="I130" s="35"/>
      <c r="J130" s="35"/>
      <c r="K130" s="34"/>
      <c r="L130" s="34"/>
      <c r="M130" s="34"/>
      <c r="N130" s="34"/>
      <c r="O130" s="36"/>
      <c r="P130" s="36"/>
      <c r="Q130" s="34"/>
      <c r="R130" s="37">
        <v>35.43</v>
      </c>
      <c r="S130" s="38">
        <v>35.43</v>
      </c>
      <c r="T130" s="38">
        <v>41.8</v>
      </c>
      <c r="U130" s="39">
        <f t="shared" si="4"/>
        <v>117.97911374541347</v>
      </c>
      <c r="V130" s="34" t="s">
        <v>58</v>
      </c>
    </row>
    <row r="131" spans="1:22" ht="23.1" customHeight="1" x14ac:dyDescent="0.2">
      <c r="A131" s="30"/>
      <c r="B131" s="34"/>
      <c r="C131" s="34"/>
      <c r="D131" s="34"/>
      <c r="E131" s="34"/>
      <c r="F131" s="34"/>
      <c r="G131" s="34"/>
      <c r="H131" s="34"/>
      <c r="I131" s="35"/>
      <c r="J131" s="35"/>
      <c r="K131" s="34"/>
      <c r="L131" s="34"/>
      <c r="M131" s="34"/>
      <c r="N131" s="34"/>
      <c r="O131" s="36"/>
      <c r="P131" s="36"/>
      <c r="Q131" s="34"/>
      <c r="R131" s="37">
        <v>31.3</v>
      </c>
      <c r="S131" s="38">
        <v>31.3</v>
      </c>
      <c r="T131" s="38">
        <v>32</v>
      </c>
      <c r="U131" s="39">
        <f t="shared" si="4"/>
        <v>102.23642172523961</v>
      </c>
      <c r="V131" s="34" t="s">
        <v>50</v>
      </c>
    </row>
    <row r="132" spans="1:22" ht="23.1" customHeight="1" x14ac:dyDescent="0.2">
      <c r="A132" s="30"/>
      <c r="B132" s="34"/>
      <c r="C132" s="34"/>
      <c r="D132" s="34"/>
      <c r="E132" s="34"/>
      <c r="F132" s="34"/>
      <c r="G132" s="34"/>
      <c r="H132" s="34"/>
      <c r="I132" s="35"/>
      <c r="J132" s="35"/>
      <c r="K132" s="34"/>
      <c r="L132" s="34"/>
      <c r="M132" s="34"/>
      <c r="N132" s="34"/>
      <c r="O132" s="36"/>
      <c r="P132" s="36"/>
      <c r="Q132" s="34"/>
      <c r="R132" s="37">
        <v>27.28</v>
      </c>
      <c r="S132" s="38">
        <v>27.28</v>
      </c>
      <c r="T132" s="38">
        <v>30.65</v>
      </c>
      <c r="U132" s="39">
        <f t="shared" si="4"/>
        <v>112.3533724340176</v>
      </c>
      <c r="V132" s="34" t="s">
        <v>62</v>
      </c>
    </row>
    <row r="133" spans="1:22" ht="23.1" customHeight="1" x14ac:dyDescent="0.2">
      <c r="A133" s="30"/>
      <c r="B133" s="34"/>
      <c r="C133" s="34"/>
      <c r="D133" s="34"/>
      <c r="E133" s="34"/>
      <c r="F133" s="34"/>
      <c r="G133" s="34"/>
      <c r="H133" s="34"/>
      <c r="I133" s="35"/>
      <c r="J133" s="35"/>
      <c r="K133" s="34"/>
      <c r="L133" s="34"/>
      <c r="M133" s="34"/>
      <c r="N133" s="34"/>
      <c r="O133" s="36"/>
      <c r="P133" s="36"/>
      <c r="Q133" s="34"/>
      <c r="R133" s="37">
        <v>31.5</v>
      </c>
      <c r="S133" s="38">
        <v>31.5</v>
      </c>
      <c r="T133" s="38">
        <v>33.299999999999997</v>
      </c>
      <c r="U133" s="39">
        <f t="shared" si="4"/>
        <v>105.71428571428572</v>
      </c>
      <c r="V133" s="34" t="s">
        <v>67</v>
      </c>
    </row>
    <row r="134" spans="1:22" ht="23.1" customHeight="1" x14ac:dyDescent="0.2">
      <c r="A134" s="30"/>
      <c r="B134" s="34"/>
      <c r="C134" s="34"/>
      <c r="D134" s="34"/>
      <c r="E134" s="34"/>
      <c r="F134" s="34"/>
      <c r="G134" s="34"/>
      <c r="H134" s="34"/>
      <c r="I134" s="35"/>
      <c r="J134" s="35"/>
      <c r="K134" s="34"/>
      <c r="L134" s="34"/>
      <c r="M134" s="34"/>
      <c r="N134" s="34"/>
      <c r="O134" s="36"/>
      <c r="P134" s="36"/>
      <c r="Q134" s="34"/>
      <c r="R134" s="37">
        <v>26.9</v>
      </c>
      <c r="S134" s="38">
        <v>26.9</v>
      </c>
      <c r="T134" s="38">
        <v>26.9</v>
      </c>
      <c r="U134" s="39">
        <f t="shared" si="4"/>
        <v>100</v>
      </c>
      <c r="V134" s="34" t="s">
        <v>52</v>
      </c>
    </row>
    <row r="135" spans="1:22" ht="23.1" customHeight="1" x14ac:dyDescent="0.2">
      <c r="A135" s="30"/>
      <c r="B135" s="34"/>
      <c r="C135" s="34"/>
      <c r="D135" s="34"/>
      <c r="E135" s="34"/>
      <c r="F135" s="34"/>
      <c r="G135" s="34"/>
      <c r="H135" s="34"/>
      <c r="I135" s="35"/>
      <c r="J135" s="35"/>
      <c r="K135" s="34"/>
      <c r="L135" s="34"/>
      <c r="M135" s="34"/>
      <c r="N135" s="34"/>
      <c r="O135" s="36"/>
      <c r="P135" s="36"/>
      <c r="Q135" s="34"/>
      <c r="R135" s="37">
        <v>23.25</v>
      </c>
      <c r="S135" s="38">
        <v>23.25</v>
      </c>
      <c r="T135" s="38">
        <v>105.4</v>
      </c>
      <c r="U135" s="39">
        <f t="shared" si="4"/>
        <v>453.33333333333331</v>
      </c>
      <c r="V135" s="34" t="s">
        <v>55</v>
      </c>
    </row>
    <row r="136" spans="1:22" ht="23.1" customHeight="1" x14ac:dyDescent="0.2">
      <c r="A136" s="30"/>
      <c r="B136" s="34"/>
      <c r="C136" s="34"/>
      <c r="D136" s="34"/>
      <c r="E136" s="34"/>
      <c r="F136" s="34"/>
      <c r="G136" s="34"/>
      <c r="H136" s="34"/>
      <c r="I136" s="35"/>
      <c r="J136" s="35"/>
      <c r="K136" s="34"/>
      <c r="L136" s="34"/>
      <c r="M136" s="34"/>
      <c r="N136" s="34"/>
      <c r="O136" s="36"/>
      <c r="P136" s="36"/>
      <c r="Q136" s="34"/>
      <c r="R136" s="37">
        <v>22.93</v>
      </c>
      <c r="S136" s="38">
        <v>22.93</v>
      </c>
      <c r="T136" s="38" t="s">
        <v>46</v>
      </c>
      <c r="U136" s="39" t="str">
        <f t="shared" si="4"/>
        <v>N/A</v>
      </c>
      <c r="V136" s="34" t="s">
        <v>47</v>
      </c>
    </row>
    <row r="137" spans="1:22" ht="23.1" customHeight="1" x14ac:dyDescent="0.2">
      <c r="A137" s="30"/>
      <c r="B137" s="34"/>
      <c r="C137" s="34"/>
      <c r="D137" s="34"/>
      <c r="E137" s="34"/>
      <c r="F137" s="34"/>
      <c r="G137" s="34"/>
      <c r="H137" s="34"/>
      <c r="I137" s="35"/>
      <c r="J137" s="35"/>
      <c r="K137" s="34"/>
      <c r="L137" s="34"/>
      <c r="M137" s="34"/>
      <c r="N137" s="34"/>
      <c r="O137" s="36"/>
      <c r="P137" s="36"/>
      <c r="Q137" s="34"/>
      <c r="R137" s="37">
        <v>25.43</v>
      </c>
      <c r="S137" s="38">
        <v>25.43</v>
      </c>
      <c r="T137" s="38" t="s">
        <v>46</v>
      </c>
      <c r="U137" s="39" t="str">
        <f t="shared" si="4"/>
        <v>N/A</v>
      </c>
      <c r="V137" s="34" t="s">
        <v>49</v>
      </c>
    </row>
    <row r="138" spans="1:22" ht="23.1" customHeight="1" x14ac:dyDescent="0.2">
      <c r="A138" s="30"/>
      <c r="B138" s="34"/>
      <c r="C138" s="34"/>
      <c r="D138" s="34"/>
      <c r="E138" s="34"/>
      <c r="F138" s="34"/>
      <c r="G138" s="34"/>
      <c r="H138" s="34"/>
      <c r="I138" s="35"/>
      <c r="J138" s="35"/>
      <c r="K138" s="34"/>
      <c r="L138" s="34"/>
      <c r="M138" s="34"/>
      <c r="N138" s="34"/>
      <c r="O138" s="36"/>
      <c r="P138" s="36"/>
      <c r="Q138" s="34"/>
      <c r="R138" s="37">
        <v>34.909999999999997</v>
      </c>
      <c r="S138" s="38">
        <v>34.909999999999997</v>
      </c>
      <c r="T138" s="38">
        <v>36.43</v>
      </c>
      <c r="U138" s="39">
        <f t="shared" si="4"/>
        <v>104.35405327986251</v>
      </c>
      <c r="V138" s="34" t="s">
        <v>68</v>
      </c>
    </row>
    <row r="139" spans="1:22" ht="23.1" customHeight="1" x14ac:dyDescent="0.2">
      <c r="A139" s="30"/>
      <c r="B139" s="34"/>
      <c r="C139" s="34"/>
      <c r="D139" s="34"/>
      <c r="E139" s="34"/>
      <c r="F139" s="34"/>
      <c r="G139" s="34"/>
      <c r="H139" s="34"/>
      <c r="I139" s="35"/>
      <c r="J139" s="35"/>
      <c r="K139" s="34"/>
      <c r="L139" s="34"/>
      <c r="M139" s="34"/>
      <c r="N139" s="34"/>
      <c r="O139" s="36"/>
      <c r="P139" s="36"/>
      <c r="Q139" s="34"/>
      <c r="R139" s="37">
        <v>27.51</v>
      </c>
      <c r="S139" s="38">
        <v>27.51</v>
      </c>
      <c r="T139" s="38">
        <v>27.51</v>
      </c>
      <c r="U139" s="39">
        <f t="shared" si="4"/>
        <v>100</v>
      </c>
      <c r="V139" s="34" t="s">
        <v>60</v>
      </c>
    </row>
    <row r="140" spans="1:22" ht="23.1" customHeight="1" x14ac:dyDescent="0.2">
      <c r="A140" s="30"/>
      <c r="B140" s="34"/>
      <c r="C140" s="34"/>
      <c r="D140" s="34"/>
      <c r="E140" s="34"/>
      <c r="F140" s="34"/>
      <c r="G140" s="34"/>
      <c r="H140" s="34"/>
      <c r="I140" s="35"/>
      <c r="J140" s="35"/>
      <c r="K140" s="34"/>
      <c r="L140" s="34"/>
      <c r="M140" s="34"/>
      <c r="N140" s="34"/>
      <c r="O140" s="36"/>
      <c r="P140" s="36"/>
      <c r="Q140" s="34"/>
      <c r="R140" s="37">
        <v>14.59</v>
      </c>
      <c r="S140" s="38">
        <v>14.59</v>
      </c>
      <c r="T140" s="38">
        <v>28.22</v>
      </c>
      <c r="U140" s="39">
        <f t="shared" si="4"/>
        <v>193.42015078821109</v>
      </c>
      <c r="V140" s="34" t="s">
        <v>56</v>
      </c>
    </row>
    <row r="141" spans="1:22" ht="23.1" customHeight="1" x14ac:dyDescent="0.2">
      <c r="A141" s="30"/>
      <c r="B141" s="34"/>
      <c r="C141" s="34"/>
      <c r="D141" s="34"/>
      <c r="E141" s="34"/>
      <c r="F141" s="34"/>
      <c r="G141" s="34"/>
      <c r="H141" s="34"/>
      <c r="I141" s="35"/>
      <c r="J141" s="35"/>
      <c r="K141" s="34"/>
      <c r="L141" s="34"/>
      <c r="M141" s="34"/>
      <c r="N141" s="34"/>
      <c r="O141" s="36"/>
      <c r="P141" s="36"/>
      <c r="Q141" s="34"/>
      <c r="R141" s="37">
        <v>34.72</v>
      </c>
      <c r="S141" s="38">
        <v>34.72</v>
      </c>
      <c r="T141" s="38">
        <v>35.74</v>
      </c>
      <c r="U141" s="39">
        <f t="shared" si="4"/>
        <v>102.93778801843318</v>
      </c>
      <c r="V141" s="34" t="s">
        <v>51</v>
      </c>
    </row>
    <row r="142" spans="1:22" ht="23.1" customHeight="1" x14ac:dyDescent="0.2">
      <c r="A142" s="30"/>
      <c r="B142" s="34"/>
      <c r="C142" s="34"/>
      <c r="D142" s="34"/>
      <c r="E142" s="34"/>
      <c r="F142" s="34"/>
      <c r="G142" s="34"/>
      <c r="H142" s="34"/>
      <c r="I142" s="35"/>
      <c r="J142" s="35"/>
      <c r="K142" s="34"/>
      <c r="L142" s="34"/>
      <c r="M142" s="34"/>
      <c r="N142" s="34"/>
      <c r="O142" s="36"/>
      <c r="P142" s="36"/>
      <c r="Q142" s="34"/>
      <c r="R142" s="37">
        <v>30.2</v>
      </c>
      <c r="S142" s="38">
        <v>30.2</v>
      </c>
      <c r="T142" s="38">
        <v>30.2</v>
      </c>
      <c r="U142" s="39">
        <f t="shared" si="4"/>
        <v>100</v>
      </c>
      <c r="V142" s="34" t="s">
        <v>54</v>
      </c>
    </row>
    <row r="143" spans="1:22" ht="23.1" customHeight="1" x14ac:dyDescent="0.2">
      <c r="A143" s="30"/>
      <c r="B143" s="34"/>
      <c r="C143" s="34"/>
      <c r="D143" s="34"/>
      <c r="E143" s="34"/>
      <c r="F143" s="34"/>
      <c r="G143" s="34"/>
      <c r="H143" s="34"/>
      <c r="I143" s="35"/>
      <c r="J143" s="35"/>
      <c r="K143" s="34"/>
      <c r="L143" s="34"/>
      <c r="M143" s="34"/>
      <c r="N143" s="34"/>
      <c r="O143" s="36"/>
      <c r="P143" s="36"/>
      <c r="Q143" s="34"/>
      <c r="R143" s="37">
        <v>2997023251.8899999</v>
      </c>
      <c r="S143" s="38">
        <v>2997023251.8899999</v>
      </c>
      <c r="T143" s="38">
        <v>2997023251.8899999</v>
      </c>
      <c r="U143" s="39">
        <f t="shared" si="4"/>
        <v>100</v>
      </c>
      <c r="V143" s="34" t="s">
        <v>69</v>
      </c>
    </row>
    <row r="144" spans="1:22" ht="23.1" customHeight="1" x14ac:dyDescent="0.2">
      <c r="A144" s="30"/>
      <c r="B144" s="34"/>
      <c r="C144" s="34"/>
      <c r="D144" s="34"/>
      <c r="E144" s="34"/>
      <c r="F144" s="34"/>
      <c r="G144" s="34"/>
      <c r="H144" s="34"/>
      <c r="I144" s="35"/>
      <c r="J144" s="35"/>
      <c r="K144" s="34"/>
      <c r="L144" s="34"/>
      <c r="M144" s="34"/>
      <c r="N144" s="34"/>
      <c r="O144" s="36"/>
      <c r="P144" s="36"/>
      <c r="Q144" s="34"/>
      <c r="R144" s="37">
        <v>30.59</v>
      </c>
      <c r="S144" s="38">
        <v>30.59</v>
      </c>
      <c r="T144" s="38">
        <v>30</v>
      </c>
      <c r="U144" s="39">
        <f t="shared" si="4"/>
        <v>98.071265119320046</v>
      </c>
      <c r="V144" s="34" t="s">
        <v>65</v>
      </c>
    </row>
    <row r="145" spans="1:23" ht="23.1" customHeight="1" x14ac:dyDescent="0.2">
      <c r="A145" s="30"/>
      <c r="B145" s="34"/>
      <c r="C145" s="34"/>
      <c r="D145" s="34"/>
      <c r="E145" s="34"/>
      <c r="F145" s="34"/>
      <c r="G145" s="34"/>
      <c r="H145" s="34"/>
      <c r="I145" s="35"/>
      <c r="J145" s="35"/>
      <c r="K145" s="34"/>
      <c r="L145" s="34"/>
      <c r="M145" s="34"/>
      <c r="N145" s="34"/>
      <c r="O145" s="36"/>
      <c r="P145" s="36"/>
      <c r="Q145" s="34"/>
      <c r="R145" s="37">
        <v>35.1</v>
      </c>
      <c r="S145" s="38">
        <v>35.1</v>
      </c>
      <c r="T145" s="38">
        <v>35.090000000000003</v>
      </c>
      <c r="U145" s="39">
        <f t="shared" si="4"/>
        <v>99.971509971509974</v>
      </c>
      <c r="V145" s="34" t="s">
        <v>53</v>
      </c>
    </row>
    <row r="146" spans="1:23" ht="23.1" customHeight="1" x14ac:dyDescent="0.2">
      <c r="A146" s="30"/>
      <c r="B146" s="34"/>
      <c r="C146" s="34"/>
      <c r="D146" s="34"/>
      <c r="E146" s="34"/>
      <c r="F146" s="34"/>
      <c r="G146" s="34"/>
      <c r="H146" s="34"/>
      <c r="I146" s="35"/>
      <c r="J146" s="35"/>
      <c r="K146" s="34"/>
      <c r="L146" s="34"/>
      <c r="M146" s="34"/>
      <c r="N146" s="34"/>
      <c r="O146" s="36"/>
      <c r="P146" s="36"/>
      <c r="Q146" s="34"/>
      <c r="R146" s="37">
        <v>16.28</v>
      </c>
      <c r="S146" s="38">
        <v>16.28</v>
      </c>
      <c r="T146" s="38">
        <v>17.05</v>
      </c>
      <c r="U146" s="39">
        <f t="shared" si="4"/>
        <v>104.72972972972974</v>
      </c>
      <c r="V146" s="34" t="s">
        <v>48</v>
      </c>
    </row>
    <row r="147" spans="1:23" ht="23.1" customHeight="1" thickBot="1" x14ac:dyDescent="0.25">
      <c r="A147" s="30"/>
      <c r="B147" s="34"/>
      <c r="C147" s="34"/>
      <c r="D147" s="34"/>
      <c r="E147" s="34"/>
      <c r="F147" s="34"/>
      <c r="G147" s="34"/>
      <c r="H147" s="34"/>
      <c r="I147" s="35"/>
      <c r="J147" s="35"/>
      <c r="K147" s="34"/>
      <c r="L147" s="34"/>
      <c r="M147" s="34"/>
      <c r="N147" s="34"/>
      <c r="O147" s="36"/>
      <c r="P147" s="36"/>
      <c r="Q147" s="34"/>
      <c r="R147" s="37" t="s">
        <v>46</v>
      </c>
      <c r="S147" s="38" t="s">
        <v>46</v>
      </c>
      <c r="T147" s="38">
        <v>21.56</v>
      </c>
      <c r="U147" s="39" t="str">
        <f t="shared" si="4"/>
        <v>N/A</v>
      </c>
      <c r="V147" s="34" t="s">
        <v>70</v>
      </c>
    </row>
    <row r="148" spans="1:23" ht="123.75" customHeight="1" thickTop="1" thickBot="1" x14ac:dyDescent="0.25">
      <c r="A148" s="30"/>
      <c r="B148" s="31" t="s">
        <v>88</v>
      </c>
      <c r="C148" s="80" t="s">
        <v>89</v>
      </c>
      <c r="D148" s="80"/>
      <c r="E148" s="80"/>
      <c r="F148" s="80"/>
      <c r="G148" s="80"/>
      <c r="H148" s="80"/>
      <c r="I148" s="80" t="s">
        <v>90</v>
      </c>
      <c r="J148" s="80"/>
      <c r="K148" s="80"/>
      <c r="L148" s="80" t="s">
        <v>91</v>
      </c>
      <c r="M148" s="80"/>
      <c r="N148" s="80"/>
      <c r="O148" s="80"/>
      <c r="P148" s="32" t="s">
        <v>41</v>
      </c>
      <c r="Q148" s="32" t="s">
        <v>75</v>
      </c>
      <c r="R148" s="32" t="s">
        <v>92</v>
      </c>
      <c r="S148" s="32" t="s">
        <v>92</v>
      </c>
      <c r="T148" s="32" t="s">
        <v>92</v>
      </c>
      <c r="U148" s="32" t="str">
        <f t="shared" si="4"/>
        <v>N/A</v>
      </c>
      <c r="V148" s="33" t="s">
        <v>93</v>
      </c>
    </row>
    <row r="149" spans="1:23" ht="22.5" customHeight="1" thickTop="1" thickBot="1" x14ac:dyDescent="0.25">
      <c r="B149" s="11" t="s">
        <v>94</v>
      </c>
      <c r="C149" s="12"/>
      <c r="D149" s="12"/>
      <c r="E149" s="12"/>
      <c r="F149" s="12"/>
      <c r="G149" s="12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4"/>
      <c r="S149" s="14"/>
      <c r="T149" s="14"/>
      <c r="U149" s="14"/>
      <c r="V149" s="15"/>
      <c r="W149" s="40"/>
    </row>
    <row r="150" spans="1:23" ht="32.25" customHeight="1" thickTop="1" x14ac:dyDescent="0.2">
      <c r="B150" s="41"/>
      <c r="C150" s="42"/>
      <c r="D150" s="42"/>
      <c r="E150" s="42"/>
      <c r="F150" s="42"/>
      <c r="G150" s="42"/>
      <c r="H150" s="43"/>
      <c r="I150" s="43"/>
      <c r="J150" s="43"/>
      <c r="K150" s="43"/>
      <c r="L150" s="43"/>
      <c r="M150" s="43"/>
      <c r="N150" s="43"/>
      <c r="O150" s="43"/>
      <c r="P150" s="44"/>
      <c r="Q150" s="45"/>
      <c r="R150" s="27" t="s">
        <v>95</v>
      </c>
      <c r="S150" s="46" t="s">
        <v>96</v>
      </c>
      <c r="T150" s="27" t="s">
        <v>97</v>
      </c>
      <c r="U150" s="27" t="s">
        <v>98</v>
      </c>
      <c r="V150" s="68"/>
    </row>
    <row r="151" spans="1:23" ht="30" customHeight="1" thickBot="1" x14ac:dyDescent="0.25">
      <c r="B151" s="47"/>
      <c r="C151" s="48"/>
      <c r="D151" s="48"/>
      <c r="E151" s="48"/>
      <c r="F151" s="48"/>
      <c r="G151" s="48"/>
      <c r="H151" s="49"/>
      <c r="I151" s="49"/>
      <c r="J151" s="49"/>
      <c r="K151" s="49"/>
      <c r="L151" s="49"/>
      <c r="M151" s="49"/>
      <c r="N151" s="49"/>
      <c r="O151" s="49"/>
      <c r="P151" s="50"/>
      <c r="Q151" s="51"/>
      <c r="R151" s="52" t="s">
        <v>99</v>
      </c>
      <c r="S151" s="53" t="s">
        <v>99</v>
      </c>
      <c r="T151" s="53" t="s">
        <v>99</v>
      </c>
      <c r="U151" s="53" t="s">
        <v>100</v>
      </c>
      <c r="V151" s="69"/>
    </row>
    <row r="152" spans="1:23" ht="13.5" customHeight="1" thickBot="1" x14ac:dyDescent="0.25">
      <c r="B152" s="70" t="s">
        <v>101</v>
      </c>
      <c r="C152" s="71"/>
      <c r="D152" s="71"/>
      <c r="E152" s="54"/>
      <c r="F152" s="54"/>
      <c r="G152" s="54"/>
      <c r="H152" s="55"/>
      <c r="I152" s="55"/>
      <c r="J152" s="55"/>
      <c r="K152" s="55"/>
      <c r="L152" s="55"/>
      <c r="M152" s="55"/>
      <c r="N152" s="55"/>
      <c r="O152" s="55"/>
      <c r="P152" s="56"/>
      <c r="Q152" s="56"/>
      <c r="R152" s="56">
        <v>292583.472824</v>
      </c>
      <c r="S152" s="56">
        <v>292583.472824</v>
      </c>
      <c r="T152" s="56">
        <v>306936.51156748016</v>
      </c>
      <c r="U152" s="56">
        <v>104.90562184013518</v>
      </c>
      <c r="V152" s="56"/>
    </row>
    <row r="153" spans="1:23" ht="13.5" customHeight="1" thickBot="1" x14ac:dyDescent="0.25">
      <c r="B153" s="72" t="s">
        <v>102</v>
      </c>
      <c r="C153" s="73"/>
      <c r="D153" s="73"/>
      <c r="E153" s="57"/>
      <c r="F153" s="57"/>
      <c r="G153" s="57"/>
      <c r="H153" s="58"/>
      <c r="I153" s="58"/>
      <c r="J153" s="58"/>
      <c r="K153" s="58"/>
      <c r="L153" s="58"/>
      <c r="M153" s="58"/>
      <c r="N153" s="58"/>
      <c r="O153" s="58"/>
      <c r="P153" s="59"/>
      <c r="Q153" s="59"/>
      <c r="R153" s="59">
        <v>306936.51156748016</v>
      </c>
      <c r="S153" s="59">
        <v>306936.51156748016</v>
      </c>
      <c r="T153" s="59">
        <v>306936.51156748016</v>
      </c>
      <c r="U153" s="59">
        <v>100</v>
      </c>
      <c r="V153" s="59"/>
    </row>
    <row r="154" spans="1:23" s="60" customFormat="1" ht="14.85" customHeight="1" thickTop="1" thickBot="1" x14ac:dyDescent="0.25">
      <c r="B154" s="61" t="s">
        <v>103</v>
      </c>
      <c r="C154" s="62"/>
      <c r="D154" s="62"/>
      <c r="E154" s="62"/>
      <c r="F154" s="62"/>
      <c r="G154" s="62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14"/>
      <c r="S154" s="14"/>
      <c r="T154" s="14"/>
      <c r="U154" s="14"/>
      <c r="V154" s="64"/>
    </row>
    <row r="155" spans="1:23" ht="32.25" customHeight="1" thickTop="1" x14ac:dyDescent="0.2">
      <c r="B155" s="74" t="s">
        <v>104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6"/>
    </row>
    <row r="156" spans="1:23" ht="363.75" customHeight="1" x14ac:dyDescent="0.2">
      <c r="B156" s="65" t="s">
        <v>105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7"/>
    </row>
    <row r="157" spans="1:23" ht="363.75" customHeight="1" x14ac:dyDescent="0.2">
      <c r="B157" s="65" t="s">
        <v>106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7"/>
    </row>
    <row r="158" spans="1:23" ht="363.75" customHeight="1" x14ac:dyDescent="0.2">
      <c r="B158" s="65" t="s">
        <v>107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7"/>
    </row>
    <row r="159" spans="1:23" ht="363.75" customHeight="1" x14ac:dyDescent="0.2">
      <c r="B159" s="65" t="s">
        <v>108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7"/>
    </row>
    <row r="160" spans="1:23" ht="363.75" customHeight="1" x14ac:dyDescent="0.2">
      <c r="B160" s="65" t="s">
        <v>109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7"/>
    </row>
    <row r="161" spans="2:22" ht="39.75" customHeight="1" x14ac:dyDescent="0.2">
      <c r="B161" s="65" t="s">
        <v>110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7"/>
    </row>
  </sheetData>
  <mergeCells count="55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C11:H11"/>
    <mergeCell ref="I11:K11"/>
    <mergeCell ref="L11:O11"/>
    <mergeCell ref="B12:V12"/>
    <mergeCell ref="C38:H38"/>
    <mergeCell ref="I38:K38"/>
    <mergeCell ref="L38:O38"/>
    <mergeCell ref="C148:H148"/>
    <mergeCell ref="I148:K148"/>
    <mergeCell ref="L148:O148"/>
    <mergeCell ref="B39:V39"/>
    <mergeCell ref="C66:H66"/>
    <mergeCell ref="I66:K66"/>
    <mergeCell ref="L66:O66"/>
    <mergeCell ref="B67:V67"/>
    <mergeCell ref="C94:H94"/>
    <mergeCell ref="I94:K94"/>
    <mergeCell ref="L94:O94"/>
    <mergeCell ref="B95:V95"/>
    <mergeCell ref="C121:H121"/>
    <mergeCell ref="I121:K121"/>
    <mergeCell ref="L121:O121"/>
    <mergeCell ref="B122:V122"/>
    <mergeCell ref="B158:V158"/>
    <mergeCell ref="B159:V159"/>
    <mergeCell ref="B160:V160"/>
    <mergeCell ref="B161:V161"/>
    <mergeCell ref="V150:V151"/>
    <mergeCell ref="B152:D152"/>
    <mergeCell ref="B153:D153"/>
    <mergeCell ref="B155:V155"/>
    <mergeCell ref="B156:V156"/>
    <mergeCell ref="B157:V157"/>
  </mergeCells>
  <printOptions horizontalCentered="1"/>
  <pageMargins left="0.78740157480314965" right="0.78740157480314965" top="0.98425196850393704" bottom="0.98425196850393704" header="0" footer="0.39370078740157483"/>
  <pageSetup scale="41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Nacional</vt:lpstr>
      <vt:lpstr>Nacional!Área_de_impresión</vt:lpstr>
      <vt:lpstr>Nacional!Títulos_a_imprimir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2015-01-27T18:48:45Z</cp:lastPrinted>
  <dcterms:created xsi:type="dcterms:W3CDTF">2009-03-25T01:44:41Z</dcterms:created>
  <dcterms:modified xsi:type="dcterms:W3CDTF">2015-01-27T18:48:49Z</dcterms:modified>
</cp:coreProperties>
</file>