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5" yWindow="-15" windowWidth="12600" windowHeight="12345"/>
  </bookViews>
  <sheets>
    <sheet name="Portada" sheetId="1" r:id="rId1"/>
    <sheet name="21 E005" sheetId="2" r:id="rId2"/>
    <sheet name="21 F001" sheetId="3" r:id="rId3"/>
    <sheet name="21 K021" sheetId="4" r:id="rId4"/>
  </sheets>
  <definedNames>
    <definedName name="_xlnm.Print_Area" localSheetId="1">'21 E005'!$B$2:$U$49</definedName>
    <definedName name="_xlnm.Print_Area" localSheetId="2">'21 F001'!$B$2:$U$57</definedName>
    <definedName name="_xlnm.Print_Area" localSheetId="3">'21 K021'!$B$2:$U$37</definedName>
    <definedName name="_xlnm.Print_Area" localSheetId="0">Portada!$B$1:$AD$86</definedName>
    <definedName name="_xlnm.Print_Titles" localSheetId="1">'21 E005'!$1:$4</definedName>
    <definedName name="_xlnm.Print_Titles" localSheetId="2">'21 F001'!$1:$4</definedName>
    <definedName name="_xlnm.Print_Titles" localSheetId="3">'21 K021'!$1:$4</definedName>
    <definedName name="_xlnm.Print_Titles" localSheetId="0">Portada!$1:$4</definedName>
  </definedNames>
  <calcPr calcId="145621"/>
</workbook>
</file>

<file path=xl/calcChain.xml><?xml version="1.0" encoding="utf-8"?>
<calcChain xmlns="http://schemas.openxmlformats.org/spreadsheetml/2006/main">
  <c r="U29" i="4" l="1"/>
  <c r="U24" i="4"/>
  <c r="U23" i="4"/>
  <c r="U22" i="4"/>
  <c r="U21" i="4"/>
  <c r="U20" i="4"/>
  <c r="U40" i="3"/>
  <c r="U39" i="3"/>
  <c r="U38" i="3"/>
  <c r="U37" i="3"/>
  <c r="U36" i="3"/>
  <c r="U35" i="3"/>
  <c r="U34" i="3"/>
  <c r="U33" i="3"/>
  <c r="U32" i="3"/>
  <c r="U31" i="3"/>
  <c r="U30" i="3"/>
  <c r="U29" i="3"/>
  <c r="U28" i="3"/>
  <c r="U27" i="3"/>
  <c r="U26" i="3"/>
  <c r="U25" i="3"/>
  <c r="U24" i="3"/>
  <c r="U23" i="3"/>
  <c r="U22" i="3"/>
  <c r="U21" i="3"/>
  <c r="U20" i="3"/>
  <c r="U36" i="2"/>
  <c r="U31" i="2"/>
  <c r="U30" i="2"/>
  <c r="U29" i="2"/>
  <c r="U28" i="2"/>
  <c r="U27" i="2"/>
  <c r="U26" i="2"/>
  <c r="U25" i="2"/>
  <c r="U24" i="2"/>
  <c r="U23" i="2"/>
  <c r="U22" i="2"/>
  <c r="U21" i="2"/>
  <c r="U20" i="2"/>
  <c r="U28" i="4" l="1"/>
  <c r="U45" i="3"/>
  <c r="U44" i="3"/>
  <c r="U35" i="2"/>
</calcChain>
</file>

<file path=xl/sharedStrings.xml><?xml version="1.0" encoding="utf-8"?>
<sst xmlns="http://schemas.openxmlformats.org/spreadsheetml/2006/main" count="462" uniqueCount="215">
  <si>
    <t>Informes sobre la Situación Económica,
las Finanzas Públicas y la Deuda Pública</t>
  </si>
  <si>
    <t xml:space="preserve">    Primer Trimestre 2014</t>
  </si>
  <si>
    <t>Ramo 21
Turismo</t>
  </si>
  <si>
    <t>Programas presupuestarios cuya MIR se incluye en el reporte</t>
  </si>
  <si>
    <t xml:space="preserve">E-005 Servicios de asistencia integral e información turística
F-001 Promoción de México como Destino Turístico
K-021 Proyectos de infraestructura de turismo
</t>
  </si>
  <si>
    <t xml:space="preserve">      Primer Trimestre 2014</t>
  </si>
  <si>
    <t>DATOS DEL PROGRAMA</t>
  </si>
  <si>
    <t>Programa presupuestario</t>
  </si>
  <si>
    <t>E005</t>
  </si>
  <si>
    <t>Servicios de asistencia integral e información turística</t>
  </si>
  <si>
    <t>Ramo</t>
  </si>
  <si>
    <t>21</t>
  </si>
  <si>
    <t>Turismo</t>
  </si>
  <si>
    <t>Unidad responsable</t>
  </si>
  <si>
    <t>B00-Corporación de Servicios al Turista Ángeles Verdes</t>
  </si>
  <si>
    <t>Enfoques transversales</t>
  </si>
  <si>
    <t>Clasificación Funcional</t>
  </si>
  <si>
    <t>Finalidad</t>
  </si>
  <si>
    <t>3 - Desarrollo Económico</t>
  </si>
  <si>
    <t>Función</t>
  </si>
  <si>
    <t>7 - Turismo</t>
  </si>
  <si>
    <t>Subfunción</t>
  </si>
  <si>
    <t>1 - Turismo</t>
  </si>
  <si>
    <t>Actividad Institucional</t>
  </si>
  <si>
    <t>5 - Atención y trato a los turistas</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</si>
  <si>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</si>
  <si>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</si>
  <si>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</si>
  <si>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</si>
  <si>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</si>
  <si>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</si>
  <si>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</si>
  <si>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</si>
  <si>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</si>
  <si>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</si>
  <si>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</si>
  <si>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</si>
  <si>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</si>
  <si>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</si>
  <si>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</si>
  <si>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fortalecer las ventajas competitivas de la oferta turística mediante asistencia mecánica de emergencia, información turística y primeros auxilios entregados oportunamente a los turistas en carretera a destinos turísticos</t>
  </si>
  <si>
    <r>
      <t>Indicador Convergencia en Derrama Económica Turística (ICDET)</t>
    </r>
    <r>
      <rPr>
        <i/>
        <sz val="10"/>
        <color indexed="30"/>
        <rFont val="Soberana Sans"/>
        <family val="3"/>
      </rPr>
      <t xml:space="preserve">
</t>
    </r>
  </si>
  <si>
    <t xml:space="preserve">ICDET = TCPMex/TCPMun   Donde:   ICDET: = Indicador de Convergencia en Derrama Económica Turística  TCPMex: Tasa de Crecimiento Promedio de México en ingresos por llegadas de turismo internacional  TCPMun: Tasa de Crecimiento Promedio de los 23 países que se encontraban mejor posicionados que México de acuerdo al ranking de la OMT en 2012 en ingresos por llegadas de turismo internacional  </t>
  </si>
  <si>
    <t>Indice de incremento</t>
  </si>
  <si>
    <t>Estratégico-Eficacia-Anual</t>
  </si>
  <si>
    <t>N/A</t>
  </si>
  <si>
    <t>Propósito</t>
  </si>
  <si>
    <t>Los turistas en carretera a destinos turísticos reciben oportuniamente asistencia mecánica de emergencia, información turística y primeros auxilios</t>
  </si>
  <si>
    <t>Promedio nacional del Índice de atención oportuna ((hora de llegada de a radiopatrulla-hora de registro de la llamada)/60 minutos)</t>
  </si>
  <si>
    <t>Punto</t>
  </si>
  <si>
    <t>Componente</t>
  </si>
  <si>
    <t>A Cobertura geográfica en destinos de la asistencia mecánica otorgada</t>
  </si>
  <si>
    <r>
      <t>Porcentaje de rutas a destinos turísticos prioritarios que cuentan con asistencia mecánica</t>
    </r>
    <r>
      <rPr>
        <i/>
        <sz val="10"/>
        <color indexed="30"/>
        <rFont val="Soberana Sans"/>
        <family val="3"/>
      </rPr>
      <t xml:space="preserve">
</t>
    </r>
  </si>
  <si>
    <t>(Número de destinos turísticos prioritarios que cuentan con cobertura por parte de la Corporación de Servicios al Turista Ángeles Verdes/ Número total de destinos turísticos prioritarios) X 100</t>
  </si>
  <si>
    <t>Porcentaje</t>
  </si>
  <si>
    <t>Gestión-Eficacia-Trimestral</t>
  </si>
  <si>
    <t/>
  </si>
  <si>
    <t>B Estrategia integral de seguridad en destinos turísticos establecida</t>
  </si>
  <si>
    <r>
      <t>Porcentaje de avance en la generación de la estrategia integral de seguridad en destinos turísticos</t>
    </r>
    <r>
      <rPr>
        <i/>
        <sz val="10"/>
        <color indexed="30"/>
        <rFont val="Soberana Sans"/>
        <family val="3"/>
      </rPr>
      <t xml:space="preserve">
</t>
    </r>
  </si>
  <si>
    <t>(Acciones realizadas para la generación de la  estrategia/Acciones programadas para la generación de la estrategia de la estrategia) X 100</t>
  </si>
  <si>
    <t>Gestión-Eficacia-Semestral</t>
  </si>
  <si>
    <t>C Servicios de información otorgados a  turistas</t>
  </si>
  <si>
    <r>
      <t xml:space="preserve">Variación porcentual anual de servicios de orientación turística atendidos por la CSTAV </t>
    </r>
    <r>
      <rPr>
        <i/>
        <sz val="10"/>
        <color indexed="30"/>
        <rFont val="Soberana Sans"/>
        <family val="3"/>
      </rPr>
      <t xml:space="preserve">
</t>
    </r>
  </si>
  <si>
    <t>((Número total de solicitudes de orientación turística atendidos por la Corporación de Servicios al Turista Ángeles Verdes /Número total de solicitudes de orientación turística recibidas)-1) X 100</t>
  </si>
  <si>
    <t>Tasa de variación</t>
  </si>
  <si>
    <t>Actividad</t>
  </si>
  <si>
    <t>A 1 Asistencia mecánica automotriz en carretera a turistas</t>
  </si>
  <si>
    <r>
      <t>Porcentaje de vehículos atendidos por la Corporación de Servicios al Turista Ángeles Verdes</t>
    </r>
    <r>
      <rPr>
        <i/>
        <sz val="10"/>
        <color indexed="30"/>
        <rFont val="Soberana Sans"/>
        <family val="3"/>
      </rPr>
      <t xml:space="preserve">
</t>
    </r>
  </si>
  <si>
    <t>(Número total de vehículos atendidos por la CSTAV/Número total de vehículos que solicitaron servicios de asistencia mecánica) X 100</t>
  </si>
  <si>
    <t>A 2 Operación de radiopatrullas y grúas</t>
  </si>
  <si>
    <r>
      <t>Porcentaje de operación de  radio patrullas y grúas que se mantienen en operación</t>
    </r>
    <r>
      <rPr>
        <i/>
        <sz val="10"/>
        <color indexed="30"/>
        <rFont val="Soberana Sans"/>
        <family val="3"/>
      </rPr>
      <t xml:space="preserve">
</t>
    </r>
  </si>
  <si>
    <t>(Número de radio patrullas  y grúas en operación/Total de radio patrullas y grúas de la Corporación de Servicios al Turista Ángeles Verdes T) X 100</t>
  </si>
  <si>
    <t>A 3 Capacitación a Jefes de Servicio y Radiopatrulleros en materia de información turística y servicios de mecánica</t>
  </si>
  <si>
    <r>
      <t>Porcentaje de Capacitación obtenida por Jefes de Servicios y Radiopatrulleros de la Corporación de Servicios al Turista Ángeles Verdes</t>
    </r>
    <r>
      <rPr>
        <i/>
        <sz val="10"/>
        <color indexed="30"/>
        <rFont val="Soberana Sans"/>
        <family val="3"/>
      </rPr>
      <t xml:space="preserve">
</t>
    </r>
  </si>
  <si>
    <t>(Número de Jefes de Servicios y Radiopatrulleros de la Corporación de Servicios al Turista Ángeles Verdes que aprobaron capacitación/Total de jefes de Servicio y Radiospatrulleros programados para recibir capacitación)*100</t>
  </si>
  <si>
    <t>B 4 Elaboración de manuales sistemáticos de operación</t>
  </si>
  <si>
    <r>
      <t>Porcentaje de manuales elaborados</t>
    </r>
    <r>
      <rPr>
        <i/>
        <sz val="10"/>
        <color indexed="30"/>
        <rFont val="Soberana Sans"/>
        <family val="3"/>
      </rPr>
      <t xml:space="preserve">
</t>
    </r>
  </si>
  <si>
    <t>(Número de manuales elaborados/Número de manuales programados) x 100</t>
  </si>
  <si>
    <t>B 5 Instalación de Comité de Seguridad Turística</t>
  </si>
  <si>
    <r>
      <t>Porcentaje de avance en los trabajos de instalación del Comité de Seguridad Turística</t>
    </r>
    <r>
      <rPr>
        <i/>
        <sz val="10"/>
        <color indexed="30"/>
        <rFont val="Soberana Sans"/>
        <family val="3"/>
      </rPr>
      <t xml:space="preserve">
</t>
    </r>
  </si>
  <si>
    <t>(Número de acciones cumplidas para la instalación del Comité/Acciones programadas para la instalación del Comité)X100</t>
  </si>
  <si>
    <t>C 6 Instalación de módulos</t>
  </si>
  <si>
    <r>
      <t>Porcentaje de módulos instalados en Destinos Turísticos Prioritarios</t>
    </r>
    <r>
      <rPr>
        <i/>
        <sz val="10"/>
        <color indexed="30"/>
        <rFont val="Soberana Sans"/>
        <family val="3"/>
      </rPr>
      <t xml:space="preserve">
</t>
    </r>
  </si>
  <si>
    <t>(Número de módulos instalados/Total de módulos programados a instalar) X 100</t>
  </si>
  <si>
    <t>C 7 Atención telefónica de información y atención a turistas</t>
  </si>
  <si>
    <r>
      <t>Porcentaje de servicios de información y orientación a turistas recibidos por el 078 y el 01800</t>
    </r>
    <r>
      <rPr>
        <i/>
        <sz val="10"/>
        <color indexed="30"/>
        <rFont val="Soberana Sans"/>
        <family val="3"/>
      </rPr>
      <t xml:space="preserve">
</t>
    </r>
  </si>
  <si>
    <t>(Número de llamadas atendidas por la Corporación de Servicios al Turista Ángeles Verdes/Número de llamadas que solicitaron servicios de información y orientación al 078 y al 01800) X 100</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</si>
  <si>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</si>
  <si>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</si>
  <si>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</si>
  <si>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</si>
  <si>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</si>
  <si>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</si>
  <si>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</si>
  <si>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</si>
  <si>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</si>
  <si>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</si>
  <si>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cuatrimestral, semestral, anual o con un periodo mayor de tiempo. 
Estos indicadores no registraron información ni justificación, debido a que lo harán de conformidad con la frecuencia de medición con la que programaron sus metas. </t>
  </si>
  <si>
    <r>
      <t xml:space="preserve">Porcentaje de rutas a destinos turísticos prioritarios que cuentan con asistencia mecánica
</t>
    </r>
    <r>
      <rPr>
        <sz val="10"/>
        <rFont val="Soberana Sans"/>
        <family val="2"/>
      </rPr>
      <t xml:space="preserve"> Causa : Con base a un estudio a través de Sistemas de Información Geográfica (SIG), la Corporación de Servicios al Turista Ángeles Verdes estuvo en condiciones, por lo que analizó, evaluó y reorientó las Rutas Carreteras hacia nuevos Destinos Turísticos Prioritarios. Efecto: Al mes de marzo, la Corporación de Servicios al Turista Ángeles Verdes cubrió 116 destinos turísticos prioritarios, lo que significó que la cobertura se incrementó en 0.61% respecto a la meta definida anualmente.  Otros Motivos:</t>
    </r>
  </si>
  <si>
    <r>
      <t xml:space="preserve">Variación porcentual anual de servicios de orientación turística atendidos por la CSTAV 
</t>
    </r>
    <r>
      <rPr>
        <sz val="10"/>
        <rFont val="Soberana Sans"/>
        <family val="2"/>
      </rPr>
      <t xml:space="preserve"> Causa : Durante el primer trimestre de 2014, se observa que no se alcanzó la meta del 25% con relación al año anterior, reportando un grado de avance del 17.83% de la meta esperada. Lo anterior debido a los cambios y modificaciones del call-center del edificio sede ubicado en Masarik a Viaducto y a la nula atención personalizada debido a que esta última  función la realiza otra Unidad de la Secretaría denominada "Punto México", hubo un decremento en este indicador. Efecto: Por parte de la CSTAV, no se pudieron realizar atenciones personalizadas, debido a que toda esta actividad la esta realizando Punto México, por lo que se están reorientando las actividades del DICAT para fortalecer la atención telefónica.  Otros Motivos:</t>
    </r>
  </si>
  <si>
    <r>
      <t xml:space="preserve">Porcentaje de vehículos atendidos por la Corporación de Servicios al Turista Ángeles Verdes
</t>
    </r>
    <r>
      <rPr>
        <sz val="10"/>
        <rFont val="Soberana Sans"/>
        <family val="2"/>
      </rPr>
      <t xml:space="preserve"> Causa : El  porcentaje de vehículos atendidos alcanzó el 24.87 %,  que equivale quedar por abajo un .13% de la meta esperada para dicho trimestre, debido a que nuestras unidades requieren mantenimiento preventivo y correctivo. Efecto: No se alcanzo la meta programada, debido a las incidencias vehiculares  Otros Motivos:</t>
    </r>
  </si>
  <si>
    <r>
      <t xml:space="preserve">Porcentaje de operación de  radio patrullas y grúas que se mantienen en operación
</t>
    </r>
    <r>
      <rPr>
        <sz val="10"/>
        <rFont val="Soberana Sans"/>
        <family val="2"/>
      </rPr>
      <t xml:space="preserve"> Causa : Debido al mantenimiento preventivo, correctivo, al robo de una grúa, así como las incidencias de falta y permisos del personal adscrito a la Corporación y falta de personal para tener turnos cubiertos de la Corporación.  Es importante mencionar que debido a la falta de combustible, las grúa solamente trabajan viernes, sábado y domingo.  Efecto: No se alcanzo la meta establecida y por lo tanto no se cubrieron los servicios de atención de emergencia mecánica.  Otros Motivos:</t>
    </r>
  </si>
  <si>
    <r>
      <t xml:space="preserve">Porcentaje de manuales elaborados
</t>
    </r>
    <r>
      <rPr>
        <sz val="10"/>
        <rFont val="Soberana Sans"/>
        <family val="2"/>
      </rPr>
      <t xml:space="preserve"> Causa : A partir del 30 de diciembre de 2013 se cambia el nombre de la Corporación, ¿Corporación Ángeles Verdes¿ a ¿Corporación de Servicios al Turista Ángeles Verdes¿, para lo cual se tiene contemplado para el 2014 la actualización de los manuales tanto de Administración  como de Procedimientos los cuales iniciaron sus planteamientos iniciales en el primer trimestre. Efecto: Al primer trimestre del 2014, solo se tienen avances parciales y  no se tienen los manuales definitivos tanto de Administración como de Procedimientos de la Corporación de Servicios al Turista Ángeles Verdes. Otros Motivos:</t>
    </r>
  </si>
  <si>
    <r>
      <t xml:space="preserve">Porcentaje de módulos instalados en Destinos Turísticos Prioritarios
</t>
    </r>
    <r>
      <rPr>
        <sz val="10"/>
        <rFont val="Soberana Sans"/>
        <family val="2"/>
      </rPr>
      <t xml:space="preserve"> Causa : Para 2014, y   con el objeto de fortalecer el Programa Sectur-Paisano,  se realizó la instalación de módulos de Información Turística, en puntos estratégicos del País. Por lo que el  porcentaje de módulos instalados alcanzó el 28.57 %,  que equivale alcanzar la meta del segundo trimestre.  Efecto: Brindar información, orientación y promoción  turística, información de trámites migratorio, quejas y denuncias, canalizándolas a las instancias correspondientes  a todos los turistas connacionales, nacionales  y extranjeros que transitan por México, sin importar su género, nacionalidad, razón social o estatus económico.  Los dos módulos se encuentran ubicados en el estado de Tlaxcala.  Otros Motivos:</t>
    </r>
  </si>
  <si>
    <r>
      <t xml:space="preserve">Porcentaje de servicios de información y orientación a turistas recibidos por el 078 y el 01800
</t>
    </r>
    <r>
      <rPr>
        <sz val="10"/>
        <rFont val="Soberana Sans"/>
        <family val="2"/>
      </rPr>
      <t xml:space="preserve"> Causa : Debido al fortalecimiento de la difusión  de la Corporación y  de la atención telefónica de  los  servicios de atención y orientación turistica mediante el número gratuito  078 y 01800.   El  porcentaje de  atención de los servicios de información y orientación a turistas recibidos por el 078 y el 01800  alcanzó el 19.62 %,  que equivale quedar por arriba en un 13.87 % de la meta esperada para el primer trimestre, 5.75%. Efecto: Se prestaron un mayor número de servicios de atención y orientación turística vía 078 y 01800 debido a la difusión del 078, dando como consecuencia una mayor cobertura e impacto en la atención, información y orientación turística a nivel nacional.  Otros Motivos:</t>
    </r>
  </si>
  <si>
    <t>F001</t>
  </si>
  <si>
    <t>Promoción de México como Destino Turístico</t>
  </si>
  <si>
    <t>W3J-Consejo de Promoción Turística de México, S.A. de C.V.</t>
  </si>
  <si>
    <t>4 - Turismo con sello propio de calidad hospitalidad y seguridad</t>
  </si>
  <si>
    <t>Contribuir a impulsar la promoción turística para la diversificación de mercados y el desarrollo y crecimiento del sector mediante el aumento en la llegada de turistas que dé como resultado una mayor derrama económica.</t>
  </si>
  <si>
    <t>(Ingreso de divisas por visitantes internacionales observado en el Año T /Meta de Ingreso de divisas por visitantes internacionales para el Año T)*100</t>
  </si>
  <si>
    <t>(Índice del consumo turístico interior interno observado en el  año T/Meta del Índice del consumo turístico interior interno para el Año T)*100</t>
  </si>
  <si>
    <t>Estratégico-Eficiencia-Anual</t>
  </si>
  <si>
    <r>
      <t>Diversificación de mercados internacionales</t>
    </r>
    <r>
      <rPr>
        <i/>
        <sz val="10"/>
        <color indexed="30"/>
        <rFont val="Soberana Sans"/>
        <family val="3"/>
      </rPr>
      <t xml:space="preserve">
</t>
    </r>
  </si>
  <si>
    <t>Dm= (Vi/VI)-*100 Dónde: Dm: Indicador de diversificación de mercados Vi: Llegada de visitantes internacionales vía aérea de nacionalidad distinta a la de Estados Unidos VI: Llegada de visitantes internacionales vía aérea</t>
  </si>
  <si>
    <t>Los turistas aumentan como resultado de la promoción turística.</t>
  </si>
  <si>
    <r>
      <t>Variación porcentual de llegada de turistas internacionales de internación a México</t>
    </r>
    <r>
      <rPr>
        <i/>
        <sz val="10"/>
        <color indexed="30"/>
        <rFont val="Soberana Sans"/>
        <family val="3"/>
      </rPr>
      <t xml:space="preserve">
</t>
    </r>
  </si>
  <si>
    <t>((Número de llegadas de turistas internacionales de internación observado en el año T/ Número de llegadas de turistas internacionales de internación  para el Año T-1) -1)*100</t>
  </si>
  <si>
    <r>
      <t>Eficiencia publicitaria nacional</t>
    </r>
    <r>
      <rPr>
        <i/>
        <sz val="10"/>
        <color indexed="30"/>
        <rFont val="Soberana Sans"/>
        <family val="3"/>
      </rPr>
      <t xml:space="preserve">
</t>
    </r>
  </si>
  <si>
    <t>(Inversión en promoción en el mercado nacional en el Año T)/( Total de turistas nacionales que llegan a cuartos de hotel en el Año T)</t>
  </si>
  <si>
    <t>Pesos por turista</t>
  </si>
  <si>
    <r>
      <t>Variación porcentual de llegadas de turistas nacionales a cuartos de hotel.</t>
    </r>
    <r>
      <rPr>
        <i/>
        <sz val="10"/>
        <color indexed="30"/>
        <rFont val="Soberana Sans"/>
        <family val="3"/>
      </rPr>
      <t xml:space="preserve">
</t>
    </r>
  </si>
  <si>
    <t xml:space="preserve">((Número de turistas nacionales hospedados en cuartos de hotel en el Año T /  Llagadas de  turistas nacionales hospedados en cuartos de hotel en el  Año T-1)-1)*100 </t>
  </si>
  <si>
    <r>
      <t>Eficiencia publicitaria internacional</t>
    </r>
    <r>
      <rPr>
        <i/>
        <sz val="10"/>
        <color indexed="30"/>
        <rFont val="Soberana Sans"/>
        <family val="3"/>
      </rPr>
      <t xml:space="preserve">
</t>
    </r>
  </si>
  <si>
    <t>(Inversión en promoción en el mercado internacional en el Año T)/ (Total de turistas internacionales de internación en el Año T)</t>
  </si>
  <si>
    <t>A Ferias y eventos internacionales con presencia de la marca México</t>
  </si>
  <si>
    <r>
      <t>Porcentaje de satisfacción de los expositores participantes con las ferias y eventos internacionales.</t>
    </r>
    <r>
      <rPr>
        <i/>
        <sz val="10"/>
        <color indexed="30"/>
        <rFont val="Soberana Sans"/>
        <family val="3"/>
      </rPr>
      <t xml:space="preserve">
</t>
    </r>
  </si>
  <si>
    <t>(Número de expositores satisfechos o muy satisfechos en el Año T/Total de expositores encuestados en el Año T)*100</t>
  </si>
  <si>
    <t>Estratégico-Calidad-Anual</t>
  </si>
  <si>
    <t>B Acciones de Relaciones Públicas realizadas con medios de comunicación especializados en el sector turístico y actividades relacionadas.</t>
  </si>
  <si>
    <r>
      <t>Tasa de Retorno de la inversión de las campañas o acciones de relaciones públicas (Fams trips de Medios)</t>
    </r>
    <r>
      <rPr>
        <i/>
        <sz val="10"/>
        <color indexed="30"/>
        <rFont val="Soberana Sans"/>
        <family val="3"/>
      </rPr>
      <t xml:space="preserve">
</t>
    </r>
  </si>
  <si>
    <t>Valor publicitario generado por las acciones o campañas de Relaciones Públicas en el Año T/ Inversión en campañas o acciones de Relaciones Públicas en el Año T</t>
  </si>
  <si>
    <t>Tasa de Retorno de la Inversión</t>
  </si>
  <si>
    <t>Estratégico-Eficiencia-Semestral</t>
  </si>
  <si>
    <t>C Campañas de publicidad realizadas con impacto en la intención de viaje.</t>
  </si>
  <si>
    <r>
      <t>Intención de viaje por parte del turismo nacional en los próximos 6 meses.</t>
    </r>
    <r>
      <rPr>
        <i/>
        <sz val="10"/>
        <color indexed="30"/>
        <rFont val="Soberana Sans"/>
        <family val="3"/>
      </rPr>
      <t xml:space="preserve">
</t>
    </r>
  </si>
  <si>
    <t>(Número de encuestados que tienen intención de viajar dentro de México en los próximos 6 meses en el Año T/ Número de encuestados que tienen la intención de viajar en los próximos 6 meses en el Año T) * 100</t>
  </si>
  <si>
    <t>Estratégico-Eficacia-Semestral</t>
  </si>
  <si>
    <r>
      <t xml:space="preserve"> Intención de viajar a México por parte de la población de Norteamérica en los próximos 6 meses.</t>
    </r>
    <r>
      <rPr>
        <i/>
        <sz val="10"/>
        <color indexed="30"/>
        <rFont val="Soberana Sans"/>
        <family val="3"/>
      </rPr>
      <t xml:space="preserve">
</t>
    </r>
  </si>
  <si>
    <t>(Número de encuestados que tienen intención de viajar a México en los próximos 6 meses en el Año T / Número de encuestados que tienen la intención de viajar fuera de su país en los próximos 6 mesesen el Año T )* 100</t>
  </si>
  <si>
    <r>
      <t xml:space="preserve">Participación de mercado en el turismo emisor por vía aérea de los Estados Unidos. </t>
    </r>
    <r>
      <rPr>
        <i/>
        <sz val="10"/>
        <color indexed="30"/>
        <rFont val="Soberana Sans"/>
        <family val="3"/>
      </rPr>
      <t xml:space="preserve">
</t>
    </r>
  </si>
  <si>
    <t>(Número de turistas de Estados Unidos por vía aérea que llegan a México en el año T/Total de turistas que salen de Estados Unidos por vía aérea en el año T)*100</t>
  </si>
  <si>
    <t>D Publicidad en línea y acciones de promoción en Internet realizados para difundir la oferta y los atractivos turísticos de México.</t>
  </si>
  <si>
    <r>
      <t>Intensidad de utilización del portal Visitmexico.com.</t>
    </r>
    <r>
      <rPr>
        <i/>
        <sz val="10"/>
        <color indexed="30"/>
        <rFont val="Soberana Sans"/>
        <family val="3"/>
      </rPr>
      <t xml:space="preserve">
</t>
    </r>
  </si>
  <si>
    <t>(Páginas vistas del portal Visitmexico en el Año T / Número de visitas al portal Visitmexico en el Año T)</t>
  </si>
  <si>
    <t>Promedio</t>
  </si>
  <si>
    <t>Estratégico-Eficacia-Trimestral</t>
  </si>
  <si>
    <r>
      <t xml:space="preserve">Porcentaje de satisfacción de los usuarios del portal Visitmexico.com </t>
    </r>
    <r>
      <rPr>
        <i/>
        <sz val="10"/>
        <color indexed="30"/>
        <rFont val="Soberana Sans"/>
        <family val="3"/>
      </rPr>
      <t xml:space="preserve">
</t>
    </r>
  </si>
  <si>
    <t>(Número de usuarios que calificaron entre 8 y 10 la experiencia en el portal en el Año T/Número total de usuarios que calificaron su experiencia en el portal en el Año T)*100</t>
  </si>
  <si>
    <t>Estratégico-Calidad-Semestral</t>
  </si>
  <si>
    <t>A 1 Organización de la participación de México (CPTM y expositores) en Ferias y Eventos Internacionales que promuevan la oferta turística de México.</t>
  </si>
  <si>
    <r>
      <t>Cumplimiento de la meta de participantes (expositores) en ferias y eventos internacionales en los que participa México a través del CPTM.</t>
    </r>
    <r>
      <rPr>
        <i/>
        <sz val="10"/>
        <color indexed="30"/>
        <rFont val="Soberana Sans"/>
        <family val="3"/>
      </rPr>
      <t xml:space="preserve">
</t>
    </r>
  </si>
  <si>
    <t>(Número de expositores participantes en los pabellones de México en ferias en el Año T /Número de expositores participantes en los pabellones de México programados en el Año T)* 100</t>
  </si>
  <si>
    <r>
      <t>Cumplimiento de la meta de organización de la participación de México (CPTM y expositores) en ferias y eventos internacionales.</t>
    </r>
    <r>
      <rPr>
        <i/>
        <sz val="10"/>
        <color indexed="30"/>
        <rFont val="Soberana Sans"/>
        <family val="3"/>
      </rPr>
      <t xml:space="preserve">
</t>
    </r>
  </si>
  <si>
    <t>(Número de ferias y eventos internacionales en los que se participó en el Año T/Número de ferias y eventos internacionales programados a particiapar en el Año T)*100</t>
  </si>
  <si>
    <t>B 2 Realización de viajes de familiarización con medios de difusión especializados en turismo o temas relacionados a los destinos nacionales.</t>
  </si>
  <si>
    <r>
      <t>Organización y ejecución de  viajes de familiarización realizados con respecto a lo programado.</t>
    </r>
    <r>
      <rPr>
        <i/>
        <sz val="10"/>
        <color indexed="30"/>
        <rFont val="Soberana Sans"/>
        <family val="3"/>
      </rPr>
      <t xml:space="preserve">
</t>
    </r>
  </si>
  <si>
    <t>(Número de viajes de familiarización realizados en el Año T/ Número de viajes de familiarización programados en el Año T) * 100</t>
  </si>
  <si>
    <t>C 3 Planeación, diseño y coordinación de campañas publicitarias cooperativas con destinos y socios comerciales.</t>
  </si>
  <si>
    <r>
      <t>Multiplicador de los recursos de promoción</t>
    </r>
    <r>
      <rPr>
        <i/>
        <sz val="10"/>
        <color indexed="30"/>
        <rFont val="Soberana Sans"/>
        <family val="3"/>
      </rPr>
      <t xml:space="preserve">
</t>
    </r>
  </si>
  <si>
    <t xml:space="preserve">Inversión en los proyectos cooperativos de promoción de los destinos y socios  / La inversión del CPTM en programas cooperativos </t>
  </si>
  <si>
    <t>Factor</t>
  </si>
  <si>
    <t>Gestión-Economía-Anual</t>
  </si>
  <si>
    <t>C 4 Planeación y diseño de campañas publicitarias institucionales que impacten la intención de viaje a México.</t>
  </si>
  <si>
    <r>
      <t>Recordación publicitaria en Norteamérica.</t>
    </r>
    <r>
      <rPr>
        <i/>
        <sz val="10"/>
        <color indexed="30"/>
        <rFont val="Soberana Sans"/>
        <family val="3"/>
      </rPr>
      <t xml:space="preserve">
</t>
    </r>
  </si>
  <si>
    <t>(Número de personas encuestadas que mencionan recordar publicidad de México en el Año T / Número de personas encuestadas en el Año T) * 100</t>
  </si>
  <si>
    <t>D 5 Difusión y apoyo a la promoción a través de redes sociales.</t>
  </si>
  <si>
    <r>
      <t>Número de seguidores de la página Visitmexico.com en Facebook</t>
    </r>
    <r>
      <rPr>
        <i/>
        <sz val="10"/>
        <color indexed="30"/>
        <rFont val="Soberana Sans"/>
        <family val="3"/>
      </rPr>
      <t xml:space="preserve">
</t>
    </r>
  </si>
  <si>
    <t>((Número de seguidores en el Año T - número de seguidores en el Año T-1)/ (Número de seguidores en el Año T-1))*100</t>
  </si>
  <si>
    <t>Gestión-Eficiencia-Trimestral</t>
  </si>
  <si>
    <t>D 6 Difusión y apoyo a la comercialización de los productos y servicios turísticos en el portal Visitmexico.com.</t>
  </si>
  <si>
    <r>
      <t>Disponibilidad del portal Visitmexico.com.</t>
    </r>
    <r>
      <rPr>
        <i/>
        <sz val="10"/>
        <color indexed="30"/>
        <rFont val="Soberana Sans"/>
        <family val="3"/>
      </rPr>
      <t xml:space="preserve">
</t>
    </r>
  </si>
  <si>
    <t>(Número de horas de servicio al público  programadas en el Año T - número de horas sin servicio no programado en el Año T/Número de horas de servicio programadas en el aAño T)*100</t>
  </si>
  <si>
    <r>
      <t xml:space="preserve">Intensidad de utilización del portal Visitmexico.com.
</t>
    </r>
    <r>
      <rPr>
        <sz val="10"/>
        <rFont val="Soberana Sans"/>
        <family val="2"/>
      </rPr>
      <t xml:space="preserve"> Causa : El número de páginas vistas por visita al portal  fue  ligeramente abajo de lo planeado, 2.23 frente a 2.60,  debido a que no se tiene a la fecha una agencia que esté proveyendo contenidos.  Efecto: El resultado fue ligeramente abajo de lo esperado. Otros Motivos:El resultado es alto comparativamente con otros sitios similares.</t>
    </r>
  </si>
  <si>
    <r>
      <t xml:space="preserve">Cumplimiento de la meta de participantes (expositores) en ferias y eventos internacionales en los que participa México a través del CPTM.
</t>
    </r>
    <r>
      <rPr>
        <sz val="10"/>
        <rFont val="Soberana Sans"/>
        <family val="2"/>
      </rPr>
      <t xml:space="preserve"> Causa : Derivado de alta demanda de participación en el Pabellón de México en las ferias Vitrina Turística ANATO, e ITB Berlín en la que México fué el país anfitrión, se incrementó el numero de expositores al pasar de 282 programados a 325 participantes que promovieron la oferta turística de nuestro país ante compradores internacionales de los principales mercados emisores, cumpliendo en un 115%  la meta proyectada.  Efecto: Se fortaleció la promoción y comercialización de los productos y servicios turísticos de México, a través de la participación de Estados, Destinos, Toruroperadores, Hoteles, Agencias de Viajes, líneas aéreas, etc, a fin de coadyuvar a incrementar el flujo de turistas a nuestro país. Otros Motivos:</t>
    </r>
  </si>
  <si>
    <r>
      <t xml:space="preserve">Cumplimiento de la meta de organización de la participación de México (CPTM y expositores) en ferias y eventos internacionales.
</t>
    </r>
    <r>
      <rPr>
        <sz val="10"/>
        <rFont val="Soberana Sans"/>
        <family val="2"/>
      </rPr>
      <t xml:space="preserve"> Causa : Durante el primer trimestre del 2014, se participó en todas las ferias programadas cumpliendo en un 100%  la meta proyectada Efecto: Se fortaleció el posicionamiento de México en los segmentos de turismo de placer, aventura,y cruceros, se participó por primera vez en las ferias MATKA y Travel Expo Sydney-Melbourne, a fin de introducir los productos y servicios turísticos de nuestro país en los mercados de Finlandia y Australia de alto potencial. Se dio  continuidad a la participación del CPTM en las ferias de turismo más relevantes, 3 en el mercado Norteamérica, 4 en Europa, 1 en Latinoamérica y 3 en mercados emergentes, integrando en un solo pabellón la oferta turística de nuestro país. Otros Motivos:</t>
    </r>
  </si>
  <si>
    <r>
      <t xml:space="preserve">Organización y ejecución de  viajes de familiarización realizados con respecto a lo programado.
</t>
    </r>
    <r>
      <rPr>
        <sz val="10"/>
        <rFont val="Soberana Sans"/>
        <family val="2"/>
      </rPr>
      <t xml:space="preserve"> Causa : Del 1ro de Enero al 31 de Marzo se han ejecutado 10 viajes de familiarización Efecto: Avance superior a lo planeado en promover el conocimiento de los destinos mexicanos entre especialistas. Otros Motivos:</t>
    </r>
  </si>
  <si>
    <r>
      <t xml:space="preserve">Número de seguidores de la página Visitmexico.com en Facebook
</t>
    </r>
    <r>
      <rPr>
        <sz val="10"/>
        <rFont val="Soberana Sans"/>
        <family val="2"/>
      </rPr>
      <t xml:space="preserve"> Causa : Las campañas que se hicieron en diciembre tuvieron un efecto  favorable a tres meses. Efecto: Se superó la meta planeada al trimestre. Otros Motivos:</t>
    </r>
  </si>
  <si>
    <r>
      <t xml:space="preserve">Disponibilidad del portal Visitmexico.com.
</t>
    </r>
    <r>
      <rPr>
        <sz val="10"/>
        <rFont val="Soberana Sans"/>
        <family val="2"/>
      </rPr>
      <t xml:space="preserve"> Causa : El portal estuvo disponible al 100% del tiempo programado Efecto: Se alcanzó la meta establecida Otros Motivos:</t>
    </r>
  </si>
  <si>
    <t>K021</t>
  </si>
  <si>
    <t>Proyectos de infraestructura de turismo</t>
  </si>
  <si>
    <t>W3N-Fondo Nacional de Fomento al Turismo</t>
  </si>
  <si>
    <t>3 - Incremento de la oferta turística orientada a proyectos viables y sustentables</t>
  </si>
  <si>
    <t>Contribuir a facilitar el financiamiento y la inversión público - privada en proyectos con potencial turístico mediante el desarrollo de los nuevos* proyectos del FONATUR.</t>
  </si>
  <si>
    <r>
      <t xml:space="preserve">Índice de Inversión Directa en sectores económicos con actividad turística pública y privada. </t>
    </r>
    <r>
      <rPr>
        <i/>
        <sz val="10"/>
        <color indexed="30"/>
        <rFont val="Soberana Sans"/>
        <family val="3"/>
      </rPr>
      <t xml:space="preserve">
</t>
    </r>
  </si>
  <si>
    <t>IDTt=(FBKFt/FBKF2011)*100    Dónde:  IDTt: ïndice de inversión pública y privada en sectores económicos con actividad turística en el año t.   FBKFt: Formación Bruta de Capital Fijo en el año t  FBKF2011: Formación Bruta de Capital Fijo en el año base.</t>
  </si>
  <si>
    <t>Indice</t>
  </si>
  <si>
    <t>Los nuevos* proyectos de infraestructura turística y urbana del FONATUR son desarrollados de forma planeada.</t>
  </si>
  <si>
    <t>(Número de hectáreas urbanizadas dadas de alta en el Inventario de Disponibilidad de venta de los nuevos* proyectos de infraestructura turistica de FONATUR en el año T/ Número de hectáreas planeadas para urbanización destinadas a darse de alta en el inventario de disponibilidad de venta de los nuevos* proyectos de infraestructura turística de FONATUR en el año T)x100.</t>
  </si>
  <si>
    <t>A Superficie de los nuevos* proyectos de infraestructura turística del FONATUR urbanizada.</t>
  </si>
  <si>
    <r>
      <t>Superficie urbanizada total en los nuevos* proyectos del FONATUR</t>
    </r>
    <r>
      <rPr>
        <i/>
        <sz val="10"/>
        <color indexed="30"/>
        <rFont val="Soberana Sans"/>
        <family val="3"/>
      </rPr>
      <t xml:space="preserve">
</t>
    </r>
  </si>
  <si>
    <t>Hectáreas urbanizadas dadas de alta en el inventario de disponibilidad del FONATUR de los nuevos proyectos</t>
  </si>
  <si>
    <t>Hectárea</t>
  </si>
  <si>
    <t>A 1 Construcción de obra de cabeza y equipamiento turístico y urbano* para los nuevos proyectos turísticos del FONATUR.</t>
  </si>
  <si>
    <r>
      <t>Presupuesto destinado a obras de cabeza y equipamiento** de los nuevos proyectos turísticos de infraestructura turística del FONATUR.</t>
    </r>
    <r>
      <rPr>
        <i/>
        <sz val="10"/>
        <color indexed="30"/>
        <rFont val="Soberana Sans"/>
        <family val="3"/>
      </rPr>
      <t xml:space="preserve">
</t>
    </r>
  </si>
  <si>
    <t>Recursos presupuestales destinados a obra de cabeza y equipamiento para los nuevos proyectos de infraestructura turística del FONATUR.</t>
  </si>
  <si>
    <t>Pesos</t>
  </si>
  <si>
    <t>A 2 Construcción de obra de urbanización para los nuevos proyectos turísticos del FONATUR.</t>
  </si>
  <si>
    <r>
      <t>Presupuesto destinado a obras de urbanización en los nuevos proyectos de infraestructura turistica del FONATUR</t>
    </r>
    <r>
      <rPr>
        <i/>
        <sz val="10"/>
        <color indexed="30"/>
        <rFont val="Soberana Sans"/>
        <family val="3"/>
      </rPr>
      <t xml:space="preserve">
</t>
    </r>
  </si>
  <si>
    <t>Recursos presupuestales  ejercido a la urbanización para los nuevos proyectos</t>
  </si>
  <si>
    <r>
      <t xml:space="preserve">Presupuesto destinado a obras de cabeza y equipamiento** de los nuevos proyectos turísticos de infraestructura turística del FONATUR.
</t>
    </r>
    <r>
      <rPr>
        <sz val="10"/>
        <rFont val="Soberana Sans"/>
        <family val="2"/>
      </rPr>
      <t xml:space="preserve"> Causa : Existe un  rezago en la ejecución de los recursos presupuestales originalmente programados, derivado de retrasos en el proceso de formalización de los contratos para la ejecución de trabajos en el ejercicio presupuestal 2014.   Efecto:  Otros Motivos:</t>
    </r>
  </si>
  <si>
    <r>
      <t xml:space="preserve">Presupuesto destinado a obras de urbanización en los nuevos proyectos de infraestructura turistica del FONATUR
</t>
    </r>
    <r>
      <rPr>
        <sz val="10"/>
        <rFont val="Soberana Sans"/>
        <family val="2"/>
      </rPr>
      <t xml:space="preserve"> Causa : Existe un  rezago en la ejecución de los recursos presupuestales originalmente programados, derivado de retrasos en el proceso de formalización de los contratos para la ejecución de trabajos en el ejercicio presupuestal 2014.   Efecto:  Otros Motivos:</t>
    </r>
  </si>
  <si>
    <t>ALINEACIÓN</t>
  </si>
  <si>
    <t>Plan Nacional de Desarrollo 2013-2018</t>
  </si>
  <si>
    <t>Metas Nacionales</t>
  </si>
  <si>
    <t>4      -      México Próspero</t>
  </si>
  <si>
    <t>Objetivo</t>
  </si>
  <si>
    <t>11      -      Aprovechar el potencial turístico de México para generar una mayor derrama económica en el país</t>
  </si>
  <si>
    <t>Estrategia</t>
  </si>
  <si>
    <t>4      -      Impulsar la sustentabilidad y que los ingresos generados por el turismo sean fuente de bienestar social</t>
  </si>
  <si>
    <t>3      -      Fomentar un mayor flujo de inversiones y financiamiento en el sector turismo y la promoción eficaz de los destinos turísticos</t>
  </si>
  <si>
    <r>
      <t>Índice de atención oportuna de los servicios proporcionados por la Corporación Ángeles Verdes</t>
    </r>
    <r>
      <rPr>
        <i/>
        <sz val="10"/>
        <color indexed="30"/>
        <rFont val="Soberana Sans"/>
        <family val="3"/>
      </rPr>
      <t xml:space="preserve">
</t>
    </r>
    <r>
      <rPr>
        <b/>
        <i/>
        <sz val="10"/>
        <color indexed="30"/>
        <rFont val="Soberana Sans"/>
        <family val="3"/>
      </rPr>
      <t>Indicador Seleccionado</t>
    </r>
  </si>
  <si>
    <r>
      <t>Cumplimiento de la meta de derrama por turismo internacional.</t>
    </r>
    <r>
      <rPr>
        <i/>
        <sz val="10"/>
        <color indexed="30"/>
        <rFont val="Soberana Sans"/>
        <family val="3"/>
      </rPr>
      <t xml:space="preserve">
</t>
    </r>
    <r>
      <rPr>
        <b/>
        <i/>
        <sz val="10"/>
        <color indexed="30"/>
        <rFont val="Soberana Sans"/>
        <family val="3"/>
      </rPr>
      <t>Indicador Seleccionado</t>
    </r>
  </si>
  <si>
    <r>
      <t>Cumplimiento de la meta de derrama por turismo nacional.</t>
    </r>
    <r>
      <rPr>
        <i/>
        <sz val="10"/>
        <color indexed="30"/>
        <rFont val="Soberana Sans"/>
        <family val="3"/>
      </rPr>
      <t xml:space="preserve">
</t>
    </r>
    <r>
      <rPr>
        <b/>
        <i/>
        <sz val="10"/>
        <color indexed="30"/>
        <rFont val="Soberana Sans"/>
        <family val="3"/>
      </rPr>
      <t>Indicador Seleccionado</t>
    </r>
  </si>
  <si>
    <r>
      <t>Porcentaje de hectáreas urbanizadas dadas de alta en el inventario de Disponibilidad de venta para proyectos urbanos dentro de los nuevos* proyectos de FONATUR respecto del número de hectáreas planeadas.</t>
    </r>
    <r>
      <rPr>
        <i/>
        <sz val="10"/>
        <color indexed="30"/>
        <rFont val="Soberana Sans"/>
        <family val="3"/>
      </rPr>
      <t xml:space="preserve">
</t>
    </r>
    <r>
      <rPr>
        <b/>
        <i/>
        <sz val="10"/>
        <color indexed="30"/>
        <rFont val="Soberana Sans"/>
        <family val="3"/>
      </rPr>
      <t>Indicador Seleccionado</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</si>
</sst>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37" x14ac:knownFonts="1">
    <font>
      <sz val="10"/>
      <name val="Soberana Sans"/>
      <family val="3"/>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Soberana Sans"/>
      <family val="3"/>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sz val="12"/>
      <name val="Soberana Sans"/>
      <family val="2"/>
    </font>
    <font>
      <b/>
      <sz val="28"/>
      <color indexed="8"/>
      <name val="Soberana Sans"/>
      <family val="3"/>
    </font>
    <font>
      <i/>
      <sz val="10"/>
      <color indexed="30"/>
      <name val="Soberana Sans"/>
      <family val="3"/>
    </font>
    <font>
      <b/>
      <sz val="10"/>
      <name val="Soberana Sans"/>
      <family val="3"/>
    </font>
    <font>
      <sz val="10"/>
      <color indexed="8"/>
      <name val="Soberana Sans"/>
      <family val="3"/>
    </font>
    <font>
      <b/>
      <sz val="10"/>
      <color indexed="8"/>
      <name val="Soberana Sans"/>
      <family val="3"/>
    </font>
    <font>
      <b/>
      <i/>
      <sz val="10"/>
      <color indexed="30"/>
      <name val="Soberana Sans"/>
      <family val="3"/>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theme="0" tint="-0.249977111117893"/>
        <bgColor indexed="64"/>
      </patternFill>
    </fill>
  </fills>
  <borders count="6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right/>
      <top style="thick">
        <color rgb="FF969696"/>
      </top>
      <bottom/>
      <diagonal/>
    </border>
    <border>
      <left/>
      <right style="medium">
        <color rgb="FF000000"/>
      </right>
      <top/>
      <bottom/>
      <diagonal/>
    </border>
    <border>
      <left style="medium">
        <color rgb="FF000000"/>
      </left>
      <right/>
      <top/>
      <bottom style="thick">
        <color rgb="FF969696"/>
      </bottom>
      <diagonal/>
    </border>
    <border>
      <left/>
      <right/>
      <top/>
      <bottom style="thick">
        <color rgb="FF969696"/>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style="thick">
        <color rgb="FF000000"/>
      </bottom>
      <diagonal/>
    </border>
    <border>
      <left style="medium">
        <color rgb="FF000000"/>
      </left>
      <right style="thin">
        <color rgb="FF000000"/>
      </right>
      <top/>
      <bottom/>
      <diagonal/>
    </border>
    <border>
      <left/>
      <right/>
      <top style="thin">
        <color rgb="FF000000"/>
      </top>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style="thin">
        <color rgb="FF000000"/>
      </right>
      <top/>
      <bottom/>
      <diagonal/>
    </border>
    <border>
      <left style="thin">
        <color rgb="FF000000"/>
      </left>
      <right style="thin">
        <color rgb="FF000000"/>
      </right>
      <top style="thick">
        <color rgb="FF969696"/>
      </top>
      <bottom style="thin">
        <color rgb="FF000000"/>
      </bottom>
      <diagonal/>
    </border>
    <border>
      <left style="thin">
        <color rgb="FF000000"/>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ck">
        <color rgb="FF969696"/>
      </top>
      <bottom style="thin">
        <color rgb="FF000000"/>
      </bottom>
      <diagonal/>
    </border>
    <border>
      <left/>
      <right style="medium">
        <color rgb="FF000000"/>
      </right>
      <top style="thin">
        <color rgb="FF000000"/>
      </top>
      <bottom style="thin">
        <color rgb="FF000000"/>
      </bottom>
      <diagonal/>
    </border>
    <border>
      <left/>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top/>
      <bottom style="thick">
        <color rgb="FF333333"/>
      </bottom>
      <diagonal/>
    </border>
    <border>
      <left/>
      <right style="medium">
        <color rgb="FF000000"/>
      </right>
      <top style="thin">
        <color rgb="FF000000"/>
      </top>
      <bottom/>
      <diagonal/>
    </border>
    <border>
      <left/>
      <right style="medium">
        <color rgb="FF000000"/>
      </right>
      <top/>
      <bottom style="thick">
        <color rgb="FF333333"/>
      </bottom>
      <diagonal/>
    </border>
    <border>
      <left/>
      <right style="thin">
        <color rgb="FF000000"/>
      </right>
      <top/>
      <bottom style="thick">
        <color rgb="FF333333"/>
      </bottom>
      <diagonal/>
    </border>
    <border>
      <left style="medium">
        <color auto="1"/>
      </left>
      <right/>
      <top style="thick">
        <color rgb="FF969696"/>
      </top>
      <bottom style="thin">
        <color rgb="FFD8D8D8"/>
      </bottom>
      <diagonal/>
    </border>
    <border>
      <left/>
      <right/>
      <top style="thick">
        <color rgb="FF969696"/>
      </top>
      <bottom style="thin">
        <color rgb="FFD8D8D8"/>
      </bottom>
      <diagonal/>
    </border>
    <border>
      <left/>
      <right style="medium">
        <color auto="1"/>
      </right>
      <top style="thick">
        <color rgb="FF969696"/>
      </top>
      <bottom style="thin">
        <color rgb="FFD8D8D8"/>
      </bottom>
      <diagonal/>
    </border>
    <border>
      <left style="medium">
        <color auto="1"/>
      </left>
      <right/>
      <top style="thin">
        <color rgb="FFD8D8D8"/>
      </top>
      <bottom style="thin">
        <color rgb="FFD8D8D8"/>
      </bottom>
      <diagonal/>
    </border>
    <border>
      <left/>
      <right/>
      <top style="thin">
        <color rgb="FFD8D8D8"/>
      </top>
      <bottom style="thin">
        <color rgb="FFD8D8D8"/>
      </bottom>
      <diagonal/>
    </border>
    <border>
      <left/>
      <right style="medium">
        <color auto="1"/>
      </right>
      <top style="thin">
        <color rgb="FFD8D8D8"/>
      </top>
      <bottom style="thin">
        <color rgb="FFD8D8D8"/>
      </bottom>
      <diagonal/>
    </border>
    <border>
      <left style="medium">
        <color rgb="FF000000"/>
      </left>
      <right/>
      <top style="thick">
        <color rgb="FF969696"/>
      </top>
      <bottom/>
      <diagonal/>
    </border>
    <border>
      <left/>
      <right style="thin">
        <color rgb="FF000000"/>
      </right>
      <top style="thick">
        <color rgb="FF969696"/>
      </top>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style="medium">
        <color rgb="FF000000"/>
      </left>
      <right/>
      <top/>
      <bottom style="medium">
        <color rgb="FFD8D8D8"/>
      </bottom>
      <diagonal/>
    </border>
    <border>
      <left/>
      <right/>
      <top/>
      <bottom style="medium">
        <color rgb="FFD8D8D8"/>
      </bottom>
      <diagonal/>
    </border>
    <border>
      <left/>
      <right style="medium">
        <color auto="1"/>
      </right>
      <top style="thin">
        <color rgb="FFD8D8D8"/>
      </top>
      <bottom style="medium">
        <color rgb="FFD8D8D8"/>
      </bottom>
      <diagonal/>
    </border>
    <border>
      <left style="medium">
        <color rgb="FF000000"/>
      </left>
      <right/>
      <top style="medium">
        <color rgb="FFD8D8D8"/>
      </top>
      <bottom style="thin">
        <color rgb="FF000000"/>
      </bottom>
      <diagonal/>
    </border>
    <border>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style="medium">
        <color auto="1"/>
      </left>
      <right/>
      <top style="thin">
        <color rgb="FFD8D8D8"/>
      </top>
      <bottom style="medium">
        <color auto="1"/>
      </bottom>
      <diagonal/>
    </border>
    <border>
      <left/>
      <right style="medium">
        <color auto="1"/>
      </right>
      <top style="thin">
        <color rgb="FFD8D8D8"/>
      </top>
      <bottom style="medium">
        <color auto="1"/>
      </bottom>
      <diagonal/>
    </border>
    <border>
      <left/>
      <right/>
      <top style="thin">
        <color rgb="FFD8D8D8"/>
      </top>
      <bottom style="medium">
        <color auto="1"/>
      </bottom>
      <diagonal/>
    </border>
    <border>
      <left style="medium">
        <color rgb="FF000000"/>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rgb="FF000000"/>
      </left>
      <right/>
      <top/>
      <bottom style="medium">
        <color theme="0" tint="-0.34998626667073579"/>
      </bottom>
      <diagonal/>
    </border>
    <border>
      <left/>
      <right/>
      <top/>
      <bottom style="medium">
        <color theme="0" tint="-0.34998626667073579"/>
      </bottom>
      <diagonal/>
    </border>
    <border>
      <left/>
      <right style="medium">
        <color rgb="FF000000"/>
      </right>
      <top/>
      <bottom style="medium">
        <color theme="0" tint="-0.34998626667073579"/>
      </bottom>
      <diagonal/>
    </border>
    <border>
      <left/>
      <right/>
      <top style="thick">
        <color rgb="FF969696"/>
      </top>
      <bottom style="medium">
        <color theme="0" tint="-0.34998626667073579"/>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2">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22" fillId="0" borderId="0" xfId="0" applyFont="1" applyFill="1" applyAlignment="1">
      <alignment vertical="center"/>
    </xf>
    <xf numFmtId="0" fontId="23" fillId="34"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24" fillId="35" borderId="10" xfId="0" applyFont="1" applyFill="1" applyBorder="1" applyAlignment="1">
      <alignment horizontal="centerContinuous" vertical="center"/>
    </xf>
    <xf numFmtId="0" fontId="25" fillId="35" borderId="11" xfId="0" applyFont="1" applyFill="1" applyBorder="1" applyAlignment="1">
      <alignment horizontal="centerContinuous" vertical="center"/>
    </xf>
    <xf numFmtId="0" fontId="25" fillId="35" borderId="11" xfId="0" applyFont="1" applyFill="1" applyBorder="1" applyAlignment="1">
      <alignment horizontal="centerContinuous" vertical="center" wrapText="1"/>
    </xf>
    <xf numFmtId="0" fontId="25" fillId="35" borderId="12" xfId="0" applyFont="1" applyFill="1" applyBorder="1" applyAlignment="1">
      <alignment horizontal="centerContinuous" vertical="center" wrapText="1"/>
    </xf>
    <xf numFmtId="0" fontId="19" fillId="0" borderId="16" xfId="0" applyFont="1" applyBorder="1" applyAlignment="1">
      <alignment horizontal="justify" vertical="top" wrapText="1"/>
    </xf>
    <xf numFmtId="0" fontId="19" fillId="0" borderId="17" xfId="0" applyFont="1" applyBorder="1" applyAlignment="1">
      <alignment horizontal="right" vertical="top" wrapText="1"/>
    </xf>
    <xf numFmtId="0" fontId="0" fillId="0" borderId="17" xfId="0" applyBorder="1" applyAlignment="1">
      <alignment vertical="top" wrapText="1"/>
    </xf>
    <xf numFmtId="0" fontId="19" fillId="0" borderId="17" xfId="0" applyFont="1" applyBorder="1" applyAlignment="1">
      <alignment vertical="top" wrapText="1"/>
    </xf>
    <xf numFmtId="0" fontId="20" fillId="0" borderId="17" xfId="0" applyFont="1" applyBorder="1" applyAlignment="1">
      <alignment vertical="top" wrapText="1"/>
    </xf>
    <xf numFmtId="0" fontId="19" fillId="36" borderId="27" xfId="0" applyFont="1" applyFill="1" applyBorder="1" applyAlignment="1">
      <alignment horizontal="center" vertical="center" wrapText="1"/>
    </xf>
    <xf numFmtId="0" fontId="19" fillId="36" borderId="35" xfId="0" applyFont="1" applyFill="1" applyBorder="1" applyAlignment="1">
      <alignment horizontal="center" vertical="center" wrapText="1"/>
    </xf>
    <xf numFmtId="0" fontId="19" fillId="36" borderId="38" xfId="0" applyFont="1" applyFill="1" applyBorder="1" applyAlignment="1">
      <alignment horizontal="center" vertical="center" wrapText="1"/>
    </xf>
    <xf numFmtId="0" fontId="20" fillId="0" borderId="0" xfId="0" applyFont="1" applyAlignment="1">
      <alignment vertical="top" wrapText="1"/>
    </xf>
    <xf numFmtId="0" fontId="19" fillId="0" borderId="39" xfId="0" applyFont="1" applyFill="1" applyBorder="1" applyAlignment="1">
      <alignment vertical="top" wrapText="1"/>
    </xf>
    <xf numFmtId="4" fontId="20" fillId="0" borderId="40" xfId="0" applyNumberFormat="1" applyFont="1" applyBorder="1" applyAlignment="1">
      <alignment horizontal="right" vertical="top" wrapText="1"/>
    </xf>
    <xf numFmtId="164" fontId="0" fillId="0" borderId="41" xfId="0" applyNumberFormat="1" applyBorder="1" applyAlignment="1">
      <alignment horizontal="right" vertical="top" wrapText="1"/>
    </xf>
    <xf numFmtId="0" fontId="19" fillId="0" borderId="42" xfId="0" applyFont="1" applyFill="1" applyBorder="1" applyAlignment="1">
      <alignment vertical="top" wrapText="1"/>
    </xf>
    <xf numFmtId="4" fontId="20" fillId="0" borderId="43" xfId="0" applyNumberFormat="1" applyFont="1" applyBorder="1" applyAlignment="1">
      <alignment horizontal="right" vertical="top" wrapText="1"/>
    </xf>
    <xf numFmtId="4" fontId="0" fillId="0" borderId="44" xfId="0" applyNumberFormat="1" applyBorder="1" applyAlignment="1">
      <alignment horizontal="right" vertical="top" wrapText="1"/>
    </xf>
    <xf numFmtId="3" fontId="0" fillId="0" borderId="0" xfId="0" applyNumberFormat="1" applyAlignment="1">
      <alignment vertical="top" wrapText="1"/>
    </xf>
    <xf numFmtId="0" fontId="26" fillId="36" borderId="45" xfId="0" applyFont="1" applyFill="1" applyBorder="1" applyAlignment="1">
      <alignment horizontal="centerContinuous" vertical="center"/>
    </xf>
    <xf numFmtId="0" fontId="27" fillId="36" borderId="14" xfId="0" applyFont="1" applyFill="1" applyBorder="1" applyAlignment="1">
      <alignment horizontal="centerContinuous" vertical="center"/>
    </xf>
    <xf numFmtId="0" fontId="27" fillId="36" borderId="14" xfId="0" applyFont="1" applyFill="1" applyBorder="1" applyAlignment="1">
      <alignment horizontal="centerContinuous" vertical="center" wrapText="1"/>
    </xf>
    <xf numFmtId="0" fontId="19" fillId="36" borderId="14" xfId="0" applyFont="1" applyFill="1" applyBorder="1" applyAlignment="1">
      <alignment vertical="center" wrapText="1"/>
    </xf>
    <xf numFmtId="0" fontId="19" fillId="36" borderId="46" xfId="0" applyFont="1" applyFill="1" applyBorder="1" applyAlignment="1">
      <alignment vertical="center" wrapText="1"/>
    </xf>
    <xf numFmtId="0" fontId="19" fillId="36" borderId="28" xfId="0" applyFont="1" applyFill="1" applyBorder="1" applyAlignment="1">
      <alignment horizontal="center" vertical="center" wrapText="1"/>
    </xf>
    <xf numFmtId="0" fontId="26" fillId="36" borderId="47" xfId="0" applyFont="1" applyFill="1" applyBorder="1" applyAlignment="1">
      <alignment horizontal="centerContinuous" vertical="center"/>
    </xf>
    <xf numFmtId="0" fontId="27" fillId="36" borderId="48" xfId="0" applyFont="1" applyFill="1" applyBorder="1" applyAlignment="1">
      <alignment horizontal="centerContinuous" vertical="center"/>
    </xf>
    <xf numFmtId="0" fontId="27" fillId="36" borderId="48" xfId="0" applyFont="1" applyFill="1" applyBorder="1" applyAlignment="1">
      <alignment horizontal="centerContinuous" vertical="center" wrapText="1"/>
    </xf>
    <xf numFmtId="0" fontId="19" fillId="36" borderId="48" xfId="0" applyFont="1" applyFill="1" applyBorder="1" applyAlignment="1">
      <alignment vertical="center" wrapText="1"/>
    </xf>
    <xf numFmtId="0" fontId="19" fillId="36" borderId="49" xfId="0" applyFont="1" applyFill="1" applyBorder="1" applyAlignment="1">
      <alignment horizontal="center" vertical="center" wrapText="1"/>
    </xf>
    <xf numFmtId="0" fontId="19" fillId="36" borderId="50" xfId="0" applyFont="1" applyFill="1" applyBorder="1" applyAlignment="1">
      <alignment horizontal="center" vertical="center" wrapText="1"/>
    </xf>
    <xf numFmtId="0" fontId="19" fillId="0" borderId="52" xfId="0" applyFont="1" applyBorder="1" applyAlignment="1">
      <alignment horizontal="justify" vertical="top" wrapText="1"/>
    </xf>
    <xf numFmtId="0" fontId="0" fillId="0" borderId="52" xfId="0" applyBorder="1" applyAlignment="1">
      <alignment vertical="top" wrapText="1"/>
    </xf>
    <xf numFmtId="4" fontId="0" fillId="0" borderId="52" xfId="0" applyNumberFormat="1" applyBorder="1" applyAlignment="1">
      <alignment vertical="top" wrapText="1"/>
    </xf>
    <xf numFmtId="164" fontId="0" fillId="0" borderId="52" xfId="0" applyNumberFormat="1" applyFill="1" applyBorder="1" applyAlignment="1">
      <alignment horizontal="right" vertical="top" wrapText="1"/>
    </xf>
    <xf numFmtId="0" fontId="19" fillId="0" borderId="55" xfId="0" applyFont="1" applyBorder="1" applyAlignment="1">
      <alignment horizontal="justify" vertical="top" wrapText="1"/>
    </xf>
    <xf numFmtId="0" fontId="0" fillId="0" borderId="55" xfId="0" applyBorder="1" applyAlignment="1">
      <alignment vertical="top" wrapText="1"/>
    </xf>
    <xf numFmtId="4" fontId="0" fillId="0" borderId="55" xfId="0" applyNumberFormat="1" applyBorder="1" applyAlignment="1">
      <alignment vertical="top" wrapText="1"/>
    </xf>
    <xf numFmtId="3" fontId="20" fillId="0" borderId="40" xfId="0" applyNumberFormat="1" applyFont="1" applyBorder="1" applyAlignment="1">
      <alignment horizontal="right" vertical="top" wrapText="1"/>
    </xf>
    <xf numFmtId="3" fontId="20" fillId="0" borderId="43" xfId="0" applyNumberFormat="1" applyFont="1" applyBorder="1" applyAlignment="1">
      <alignment horizontal="right" vertical="top" wrapText="1"/>
    </xf>
    <xf numFmtId="0" fontId="33" fillId="0" borderId="13" xfId="0" applyFont="1" applyBorder="1" applyAlignment="1">
      <alignment horizontal="left" vertical="center"/>
    </xf>
    <xf numFmtId="0" fontId="18" fillId="0" borderId="0" xfId="0" applyFont="1" applyBorder="1" applyAlignment="1">
      <alignment horizontal="left" vertical="center"/>
    </xf>
    <xf numFmtId="0" fontId="34" fillId="0" borderId="0" xfId="0" applyFont="1" applyBorder="1" applyAlignment="1">
      <alignment horizontal="left" vertical="center"/>
    </xf>
    <xf numFmtId="0" fontId="18" fillId="0" borderId="15" xfId="0" applyFont="1" applyBorder="1" applyAlignment="1">
      <alignment horizontal="left" vertical="center"/>
    </xf>
    <xf numFmtId="0" fontId="18" fillId="0" borderId="13" xfId="0" applyFont="1" applyBorder="1" applyAlignment="1">
      <alignment horizontal="left" vertical="center"/>
    </xf>
    <xf numFmtId="0" fontId="33" fillId="0" borderId="0" xfId="0" applyFont="1" applyBorder="1" applyAlignment="1">
      <alignment horizontal="left" vertical="center"/>
    </xf>
    <xf numFmtId="0" fontId="35" fillId="0" borderId="0" xfId="0" applyFont="1" applyBorder="1" applyAlignment="1">
      <alignment horizontal="left" vertical="center"/>
    </xf>
    <xf numFmtId="0" fontId="18" fillId="0" borderId="64" xfId="0" applyFont="1" applyBorder="1" applyAlignment="1">
      <alignment horizontal="left" vertical="center"/>
    </xf>
    <xf numFmtId="0" fontId="18" fillId="0" borderId="65" xfId="0" applyFont="1" applyBorder="1" applyAlignment="1">
      <alignment horizontal="left" vertical="center"/>
    </xf>
    <xf numFmtId="0" fontId="34" fillId="0" borderId="65" xfId="0" applyFont="1" applyBorder="1" applyAlignment="1">
      <alignment horizontal="left" vertical="center"/>
    </xf>
    <xf numFmtId="0" fontId="18" fillId="0" borderId="66" xfId="0" applyFont="1" applyBorder="1" applyAlignment="1">
      <alignment horizontal="left" vertical="center"/>
    </xf>
    <xf numFmtId="0" fontId="0" fillId="0" borderId="0" xfId="0" applyFont="1" applyAlignment="1">
      <alignment vertical="top" wrapText="1"/>
    </xf>
    <xf numFmtId="0" fontId="33" fillId="0" borderId="13" xfId="0" applyFont="1" applyBorder="1" applyAlignment="1">
      <alignment vertical="top" wrapText="1"/>
    </xf>
    <xf numFmtId="0" fontId="33" fillId="0" borderId="0" xfId="0" applyFont="1" applyBorder="1" applyAlignment="1">
      <alignment horizontal="center" vertical="top" wrapText="1"/>
    </xf>
    <xf numFmtId="0" fontId="0" fillId="0" borderId="0" xfId="0" applyFont="1" applyBorder="1" applyAlignment="1">
      <alignment horizontal="right" vertical="top" wrapText="1"/>
    </xf>
    <xf numFmtId="0" fontId="33" fillId="0" borderId="0" xfId="0" applyFont="1" applyBorder="1" applyAlignment="1">
      <alignment vertical="top" wrapText="1"/>
    </xf>
    <xf numFmtId="0" fontId="0" fillId="0" borderId="0" xfId="0" applyFont="1" applyBorder="1" applyAlignment="1">
      <alignment horizontal="center" vertical="top" wrapText="1"/>
    </xf>
    <xf numFmtId="0" fontId="28" fillId="33" borderId="0" xfId="0" applyFont="1" applyFill="1" applyAlignment="1">
      <alignment horizontal="center" vertical="center" wrapText="1"/>
    </xf>
    <xf numFmtId="0" fontId="31" fillId="34" borderId="0" xfId="0" applyFont="1" applyFill="1" applyAlignment="1">
      <alignment horizontal="center" vertical="center" wrapText="1"/>
    </xf>
    <xf numFmtId="0" fontId="21" fillId="0" borderId="0" xfId="0" applyFont="1" applyAlignment="1">
      <alignment horizontal="center" vertical="center" wrapText="1"/>
    </xf>
    <xf numFmtId="0" fontId="30" fillId="0" borderId="0" xfId="0" applyFont="1" applyAlignment="1">
      <alignment horizontal="justify" vertical="top" wrapText="1"/>
    </xf>
    <xf numFmtId="0" fontId="21" fillId="0" borderId="13" xfId="0" applyFont="1" applyBorder="1" applyAlignment="1">
      <alignment horizontal="center" vertical="top" wrapText="1"/>
    </xf>
    <xf numFmtId="0" fontId="21" fillId="0" borderId="0" xfId="0" applyFont="1" applyBorder="1" applyAlignment="1">
      <alignment horizontal="center" vertical="top" wrapText="1"/>
    </xf>
    <xf numFmtId="0" fontId="21" fillId="0" borderId="15" xfId="0" applyFont="1" applyBorder="1" applyAlignment="1">
      <alignment horizontal="center" vertical="top" wrapText="1"/>
    </xf>
    <xf numFmtId="0" fontId="19" fillId="37" borderId="61" xfId="0" applyFont="1" applyFill="1" applyBorder="1" applyAlignment="1">
      <alignment horizontal="center" vertical="center"/>
    </xf>
    <xf numFmtId="0" fontId="19" fillId="37" borderId="62" xfId="0" applyFont="1" applyFill="1" applyBorder="1" applyAlignment="1">
      <alignment horizontal="center" vertical="center"/>
    </xf>
    <xf numFmtId="0" fontId="19" fillId="37" borderId="63" xfId="0" applyFont="1" applyFill="1" applyBorder="1" applyAlignment="1">
      <alignment horizontal="center" vertical="center"/>
    </xf>
    <xf numFmtId="0" fontId="19" fillId="0" borderId="61" xfId="0" applyFont="1" applyBorder="1" applyAlignment="1">
      <alignment horizontal="center" vertical="center"/>
    </xf>
    <xf numFmtId="0" fontId="19" fillId="0" borderId="62" xfId="0" applyFont="1" applyBorder="1" applyAlignment="1">
      <alignment horizontal="center" vertical="center"/>
    </xf>
    <xf numFmtId="0" fontId="19" fillId="0" borderId="63" xfId="0" applyFont="1" applyBorder="1" applyAlignment="1">
      <alignment horizontal="center" vertical="center"/>
    </xf>
    <xf numFmtId="0" fontId="29" fillId="33" borderId="0" xfId="0" applyFont="1" applyFill="1" applyAlignment="1">
      <alignment horizontal="center" vertical="center" wrapText="1"/>
    </xf>
    <xf numFmtId="0" fontId="35" fillId="0" borderId="67" xfId="0" applyFont="1" applyBorder="1" applyAlignment="1">
      <alignment horizontal="left" vertical="top" wrapText="1"/>
    </xf>
    <xf numFmtId="0" fontId="0" fillId="0" borderId="0" xfId="0" applyFont="1" applyBorder="1" applyAlignment="1">
      <alignment horizontal="justify" vertical="top" wrapText="1"/>
    </xf>
    <xf numFmtId="0" fontId="0" fillId="0" borderId="15" xfId="0" applyFont="1" applyBorder="1" applyAlignment="1">
      <alignment horizontal="justify" vertical="top" wrapText="1"/>
    </xf>
    <xf numFmtId="0" fontId="20" fillId="0" borderId="17" xfId="0" applyFont="1" applyBorder="1" applyAlignment="1">
      <alignment horizontal="justify" vertical="top" wrapText="1"/>
    </xf>
    <xf numFmtId="0" fontId="20" fillId="0" borderId="18" xfId="0" applyFont="1" applyBorder="1" applyAlignment="1">
      <alignment horizontal="justify" vertical="top" wrapText="1"/>
    </xf>
    <xf numFmtId="0" fontId="19" fillId="36" borderId="19" xfId="0" applyFont="1" applyFill="1" applyBorder="1" applyAlignment="1">
      <alignment horizontal="center" vertical="center" wrapText="1"/>
    </xf>
    <xf numFmtId="0" fontId="19" fillId="36" borderId="21" xfId="0" applyFont="1" applyFill="1" applyBorder="1" applyAlignment="1">
      <alignment horizontal="center" vertical="center" wrapText="1"/>
    </xf>
    <xf numFmtId="0" fontId="19" fillId="36" borderId="20" xfId="0" applyFont="1" applyFill="1" applyBorder="1" applyAlignment="1">
      <alignment horizontal="center" vertical="center" wrapText="1"/>
    </xf>
    <xf numFmtId="0" fontId="19" fillId="36" borderId="22" xfId="0" applyFont="1" applyFill="1" applyBorder="1" applyAlignment="1">
      <alignment horizontal="center" vertical="center" wrapText="1"/>
    </xf>
    <xf numFmtId="0" fontId="19" fillId="36" borderId="23" xfId="0" applyFont="1" applyFill="1" applyBorder="1" applyAlignment="1">
      <alignment horizontal="center" vertical="center" wrapText="1"/>
    </xf>
    <xf numFmtId="0" fontId="19" fillId="36" borderId="0" xfId="0" applyFont="1" applyFill="1" applyBorder="1" applyAlignment="1">
      <alignment horizontal="center" vertical="center" wrapText="1"/>
    </xf>
    <xf numFmtId="0" fontId="19" fillId="36" borderId="26" xfId="0" applyFont="1" applyFill="1" applyBorder="1" applyAlignment="1">
      <alignment horizontal="center" vertical="center" wrapText="1"/>
    </xf>
    <xf numFmtId="0" fontId="19" fillId="36" borderId="24" xfId="0" applyFont="1" applyFill="1" applyBorder="1" applyAlignment="1">
      <alignment horizontal="center" vertical="center" wrapText="1"/>
    </xf>
    <xf numFmtId="0" fontId="19" fillId="36" borderId="25" xfId="0" applyFont="1" applyFill="1" applyBorder="1" applyAlignment="1">
      <alignment horizontal="center" vertical="center" wrapText="1"/>
    </xf>
    <xf numFmtId="0" fontId="19" fillId="36" borderId="28" xfId="0" applyFont="1" applyFill="1" applyBorder="1" applyAlignment="1">
      <alignment horizontal="center" vertical="center" wrapText="1"/>
    </xf>
    <xf numFmtId="0" fontId="19" fillId="36" borderId="30" xfId="0" applyFont="1" applyFill="1" applyBorder="1" applyAlignment="1">
      <alignment horizontal="center" vertical="center" wrapText="1"/>
    </xf>
    <xf numFmtId="0" fontId="19" fillId="36" borderId="29" xfId="0" applyFont="1" applyFill="1" applyBorder="1" applyAlignment="1">
      <alignment horizontal="center" vertical="center" wrapText="1"/>
    </xf>
    <xf numFmtId="0" fontId="19" fillId="36" borderId="32" xfId="0" applyFont="1" applyFill="1" applyBorder="1" applyAlignment="1">
      <alignment horizontal="center" vertical="center" wrapText="1"/>
    </xf>
    <xf numFmtId="0" fontId="19" fillId="36" borderId="31" xfId="0" applyFont="1" applyFill="1" applyBorder="1" applyAlignment="1">
      <alignment horizontal="center" vertical="center" wrapText="1"/>
    </xf>
    <xf numFmtId="0" fontId="19" fillId="36" borderId="33" xfId="0" applyFont="1" applyFill="1" applyBorder="1" applyAlignment="1">
      <alignment horizontal="center" vertical="center" wrapText="1"/>
    </xf>
    <xf numFmtId="0" fontId="19" fillId="36" borderId="34" xfId="0" applyFont="1" applyFill="1" applyBorder="1" applyAlignment="1">
      <alignment horizontal="center" vertical="center" wrapText="1"/>
    </xf>
    <xf numFmtId="0" fontId="19" fillId="36" borderId="35" xfId="0" applyFont="1" applyFill="1" applyBorder="1" applyAlignment="1">
      <alignment horizontal="center" vertical="center" wrapText="1"/>
    </xf>
    <xf numFmtId="0" fontId="19" fillId="36" borderId="0" xfId="0" applyFont="1" applyFill="1" applyBorder="1" applyAlignment="1">
      <alignment horizontal="center" vertical="top" wrapText="1"/>
    </xf>
    <xf numFmtId="0" fontId="19" fillId="36" borderId="26" xfId="0" applyFont="1" applyFill="1" applyBorder="1" applyAlignment="1">
      <alignment horizontal="center" vertical="top" wrapText="1"/>
    </xf>
    <xf numFmtId="0" fontId="19" fillId="36" borderId="36" xfId="0" applyFont="1" applyFill="1" applyBorder="1" applyAlignment="1">
      <alignment horizontal="center" vertical="center" wrapText="1"/>
    </xf>
    <xf numFmtId="0" fontId="19" fillId="36" borderId="37" xfId="0" applyFont="1" applyFill="1" applyBorder="1" applyAlignment="1">
      <alignment horizontal="center" vertical="center" wrapText="1"/>
    </xf>
    <xf numFmtId="0" fontId="0" fillId="0" borderId="40" xfId="0" applyFill="1" applyBorder="1" applyAlignment="1">
      <alignment horizontal="left" vertical="top" wrapText="1"/>
    </xf>
    <xf numFmtId="0" fontId="0" fillId="0" borderId="43" xfId="0" applyFill="1" applyBorder="1" applyAlignment="1">
      <alignment horizontal="left" vertical="top" wrapText="1"/>
    </xf>
    <xf numFmtId="0" fontId="19" fillId="0" borderId="56" xfId="0" applyFont="1" applyFill="1" applyBorder="1" applyAlignment="1">
      <alignment horizontal="justify" vertical="top" wrapText="1"/>
    </xf>
    <xf numFmtId="0" fontId="19" fillId="0" borderId="40" xfId="0" applyFont="1" applyFill="1" applyBorder="1" applyAlignment="1">
      <alignment horizontal="justify" vertical="top" wrapText="1"/>
    </xf>
    <xf numFmtId="0" fontId="19" fillId="0" borderId="57" xfId="0" applyFont="1" applyFill="1" applyBorder="1" applyAlignment="1">
      <alignment horizontal="justify" vertical="top" wrapText="1"/>
    </xf>
    <xf numFmtId="0" fontId="19" fillId="0" borderId="51" xfId="0" applyFont="1" applyBorder="1" applyAlignment="1">
      <alignment horizontal="justify" vertical="top" wrapText="1"/>
    </xf>
    <xf numFmtId="0" fontId="19" fillId="0" borderId="52" xfId="0" applyFont="1" applyBorder="1" applyAlignment="1">
      <alignment horizontal="justify" vertical="top" wrapText="1"/>
    </xf>
    <xf numFmtId="0" fontId="19" fillId="0" borderId="54" xfId="0" applyFont="1" applyBorder="1" applyAlignment="1">
      <alignment horizontal="justify" vertical="top" wrapText="1"/>
    </xf>
    <xf numFmtId="0" fontId="19" fillId="0" borderId="55" xfId="0" applyFont="1" applyBorder="1" applyAlignment="1">
      <alignment horizontal="justify" vertical="top" wrapText="1"/>
    </xf>
    <xf numFmtId="0" fontId="19" fillId="0" borderId="58" xfId="0" applyFont="1" applyFill="1" applyBorder="1" applyAlignment="1">
      <alignment horizontal="justify" vertical="top" wrapText="1"/>
    </xf>
    <xf numFmtId="0" fontId="19" fillId="0" borderId="60" xfId="0" applyFont="1" applyFill="1" applyBorder="1" applyAlignment="1">
      <alignment horizontal="justify" vertical="top" wrapText="1"/>
    </xf>
    <xf numFmtId="0" fontId="19" fillId="0" borderId="59" xfId="0" applyFont="1" applyFill="1" applyBorder="1" applyAlignment="1">
      <alignment horizontal="justify" vertical="top" wrapText="1"/>
    </xf>
    <xf numFmtId="0" fontId="19" fillId="0" borderId="42" xfId="0" applyFont="1" applyFill="1" applyBorder="1" applyAlignment="1">
      <alignment horizontal="justify" vertical="top" wrapText="1"/>
    </xf>
    <xf numFmtId="0" fontId="19" fillId="0" borderId="43" xfId="0" applyFont="1" applyFill="1" applyBorder="1" applyAlignment="1">
      <alignment horizontal="justify" vertical="top" wrapText="1"/>
    </xf>
    <xf numFmtId="0" fontId="19" fillId="0" borderId="44" xfId="0" applyFont="1" applyFill="1" applyBorder="1" applyAlignment="1">
      <alignment horizontal="justify" vertical="top" wrapText="1"/>
    </xf>
    <xf numFmtId="4" fontId="20" fillId="0" borderId="53" xfId="0" applyNumberFormat="1" applyFont="1" applyFill="1" applyBorder="1" applyAlignment="1">
      <alignment horizontal="right" vertical="top"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tabSelected="1" zoomScale="80" zoomScaleNormal="80" zoomScaleSheetLayoutView="80" workbookViewId="0"/>
  </sheetViews>
  <sheetFormatPr baseColWidth="10" defaultColWidth="5" defaultRowHeight="12.75" x14ac:dyDescent="0.2"/>
  <cols>
    <col min="1" max="1" width="3.5" style="1" customWidth="1"/>
    <col min="2" max="16384" width="5" style="1"/>
  </cols>
  <sheetData>
    <row r="1" spans="2:30" s="2" customFormat="1" ht="48" customHeight="1" x14ac:dyDescent="0.2">
      <c r="B1" s="66" t="s">
        <v>0</v>
      </c>
      <c r="C1" s="66"/>
      <c r="D1" s="66"/>
      <c r="E1" s="66"/>
      <c r="F1" s="66"/>
      <c r="G1" s="66"/>
      <c r="H1" s="66"/>
      <c r="I1" s="66"/>
      <c r="J1" s="66"/>
      <c r="K1" s="66"/>
      <c r="L1" s="66"/>
      <c r="M1" s="66"/>
      <c r="N1" s="66"/>
      <c r="O1" s="66"/>
      <c r="P1" s="66"/>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67" t="s">
        <v>2</v>
      </c>
      <c r="C11" s="67"/>
      <c r="D11" s="67"/>
      <c r="E11" s="67"/>
      <c r="F11" s="67"/>
      <c r="G11" s="67"/>
      <c r="H11" s="67"/>
      <c r="I11" s="67"/>
      <c r="J11" s="67"/>
      <c r="K11" s="67"/>
      <c r="L11" s="67"/>
      <c r="M11" s="67"/>
      <c r="N11" s="67"/>
      <c r="O11" s="67"/>
      <c r="P11" s="67"/>
      <c r="Q11" s="67"/>
      <c r="R11" s="67"/>
      <c r="S11" s="67"/>
      <c r="T11" s="67"/>
      <c r="U11" s="67"/>
      <c r="V11" s="67"/>
      <c r="W11" s="67"/>
      <c r="X11" s="67"/>
      <c r="Y11" s="67"/>
      <c r="Z11" s="67"/>
      <c r="AA11" s="67"/>
      <c r="AB11" s="67"/>
      <c r="AC11" s="67"/>
      <c r="AD11" s="67"/>
    </row>
    <row r="12" spans="2:30" ht="13.5" customHeight="1" x14ac:dyDescent="0.2">
      <c r="B12" s="67"/>
      <c r="C12" s="67"/>
      <c r="D12" s="67"/>
      <c r="E12" s="67"/>
      <c r="F12" s="67"/>
      <c r="G12" s="67"/>
      <c r="H12" s="67"/>
      <c r="I12" s="67"/>
      <c r="J12" s="67"/>
      <c r="K12" s="67"/>
      <c r="L12" s="67"/>
      <c r="M12" s="67"/>
      <c r="N12" s="67"/>
      <c r="O12" s="67"/>
      <c r="P12" s="67"/>
      <c r="Q12" s="67"/>
      <c r="R12" s="67"/>
      <c r="S12" s="67"/>
      <c r="T12" s="67"/>
      <c r="U12" s="67"/>
      <c r="V12" s="67"/>
      <c r="W12" s="67"/>
      <c r="X12" s="67"/>
      <c r="Y12" s="67"/>
      <c r="Z12" s="67"/>
      <c r="AA12" s="67"/>
      <c r="AB12" s="67"/>
      <c r="AC12" s="67"/>
      <c r="AD12" s="67"/>
    </row>
    <row r="13" spans="2:30" ht="13.5" customHeight="1" x14ac:dyDescent="0.2">
      <c r="B13" s="67"/>
      <c r="C13" s="67"/>
      <c r="D13" s="67"/>
      <c r="E13" s="67"/>
      <c r="F13" s="67"/>
      <c r="G13" s="67"/>
      <c r="H13" s="67"/>
      <c r="I13" s="67"/>
      <c r="J13" s="67"/>
      <c r="K13" s="67"/>
      <c r="L13" s="67"/>
      <c r="M13" s="67"/>
      <c r="N13" s="67"/>
      <c r="O13" s="67"/>
      <c r="P13" s="67"/>
      <c r="Q13" s="67"/>
      <c r="R13" s="67"/>
      <c r="S13" s="67"/>
      <c r="T13" s="67"/>
      <c r="U13" s="67"/>
      <c r="V13" s="67"/>
      <c r="W13" s="67"/>
      <c r="X13" s="67"/>
      <c r="Y13" s="67"/>
      <c r="Z13" s="67"/>
      <c r="AA13" s="67"/>
      <c r="AB13" s="67"/>
      <c r="AC13" s="67"/>
      <c r="AD13" s="67"/>
    </row>
    <row r="14" spans="2:30" ht="13.5" customHeight="1" x14ac:dyDescent="0.2">
      <c r="B14" s="67"/>
      <c r="C14" s="67"/>
      <c r="D14" s="67"/>
      <c r="E14" s="67"/>
      <c r="F14" s="67"/>
      <c r="G14" s="67"/>
      <c r="H14" s="67"/>
      <c r="I14" s="67"/>
      <c r="J14" s="67"/>
      <c r="K14" s="67"/>
      <c r="L14" s="67"/>
      <c r="M14" s="67"/>
      <c r="N14" s="67"/>
      <c r="O14" s="67"/>
      <c r="P14" s="67"/>
      <c r="Q14" s="67"/>
      <c r="R14" s="67"/>
      <c r="S14" s="67"/>
      <c r="T14" s="67"/>
      <c r="U14" s="67"/>
      <c r="V14" s="67"/>
      <c r="W14" s="67"/>
      <c r="X14" s="67"/>
      <c r="Y14" s="67"/>
      <c r="Z14" s="67"/>
      <c r="AA14" s="67"/>
      <c r="AB14" s="67"/>
      <c r="AC14" s="67"/>
      <c r="AD14" s="67"/>
    </row>
    <row r="15" spans="2:30" ht="13.5" customHeight="1" x14ac:dyDescent="0.2">
      <c r="B15" s="67"/>
      <c r="C15" s="67"/>
      <c r="D15" s="67"/>
      <c r="E15" s="67"/>
      <c r="F15" s="67"/>
      <c r="G15" s="67"/>
      <c r="H15" s="67"/>
      <c r="I15" s="67"/>
      <c r="J15" s="67"/>
      <c r="K15" s="67"/>
      <c r="L15" s="67"/>
      <c r="M15" s="67"/>
      <c r="N15" s="67"/>
      <c r="O15" s="67"/>
      <c r="P15" s="67"/>
      <c r="Q15" s="67"/>
      <c r="R15" s="67"/>
      <c r="S15" s="67"/>
      <c r="T15" s="67"/>
      <c r="U15" s="67"/>
      <c r="V15" s="67"/>
      <c r="W15" s="67"/>
      <c r="X15" s="67"/>
      <c r="Y15" s="67"/>
      <c r="Z15" s="67"/>
      <c r="AA15" s="67"/>
      <c r="AB15" s="67"/>
      <c r="AC15" s="67"/>
      <c r="AD15" s="67"/>
    </row>
    <row r="16" spans="2:30" ht="13.5" customHeight="1" x14ac:dyDescent="0.2">
      <c r="B16" s="67"/>
      <c r="C16" s="67"/>
      <c r="D16" s="67"/>
      <c r="E16" s="67"/>
      <c r="F16" s="67"/>
      <c r="G16" s="67"/>
      <c r="H16" s="67"/>
      <c r="I16" s="67"/>
      <c r="J16" s="67"/>
      <c r="K16" s="67"/>
      <c r="L16" s="67"/>
      <c r="M16" s="67"/>
      <c r="N16" s="67"/>
      <c r="O16" s="67"/>
      <c r="P16" s="67"/>
      <c r="Q16" s="67"/>
      <c r="R16" s="67"/>
      <c r="S16" s="67"/>
      <c r="T16" s="67"/>
      <c r="U16" s="67"/>
      <c r="V16" s="67"/>
      <c r="W16" s="67"/>
      <c r="X16" s="67"/>
      <c r="Y16" s="67"/>
      <c r="Z16" s="67"/>
      <c r="AA16" s="67"/>
      <c r="AB16" s="67"/>
      <c r="AC16" s="67"/>
      <c r="AD16" s="67"/>
    </row>
    <row r="17" spans="2:30" ht="13.5" customHeight="1" x14ac:dyDescent="0.2">
      <c r="B17" s="67"/>
      <c r="C17" s="67"/>
      <c r="D17" s="67"/>
      <c r="E17" s="67"/>
      <c r="F17" s="67"/>
      <c r="G17" s="67"/>
      <c r="H17" s="67"/>
      <c r="I17" s="67"/>
      <c r="J17" s="67"/>
      <c r="K17" s="67"/>
      <c r="L17" s="67"/>
      <c r="M17" s="67"/>
      <c r="N17" s="67"/>
      <c r="O17" s="67"/>
      <c r="P17" s="67"/>
      <c r="Q17" s="67"/>
      <c r="R17" s="67"/>
      <c r="S17" s="67"/>
      <c r="T17" s="67"/>
      <c r="U17" s="67"/>
      <c r="V17" s="67"/>
      <c r="W17" s="67"/>
      <c r="X17" s="67"/>
      <c r="Y17" s="67"/>
      <c r="Z17" s="67"/>
      <c r="AA17" s="67"/>
      <c r="AB17" s="67"/>
      <c r="AC17" s="67"/>
      <c r="AD17" s="67"/>
    </row>
    <row r="18" spans="2:30" ht="13.5" customHeight="1" x14ac:dyDescent="0.2">
      <c r="B18" s="67"/>
      <c r="C18" s="67"/>
      <c r="D18" s="67"/>
      <c r="E18" s="67"/>
      <c r="F18" s="67"/>
      <c r="G18" s="67"/>
      <c r="H18" s="67"/>
      <c r="I18" s="67"/>
      <c r="J18" s="67"/>
      <c r="K18" s="67"/>
      <c r="L18" s="67"/>
      <c r="M18" s="67"/>
      <c r="N18" s="67"/>
      <c r="O18" s="67"/>
      <c r="P18" s="67"/>
      <c r="Q18" s="67"/>
      <c r="R18" s="67"/>
      <c r="S18" s="67"/>
      <c r="T18" s="67"/>
      <c r="U18" s="67"/>
      <c r="V18" s="67"/>
      <c r="W18" s="67"/>
      <c r="X18" s="67"/>
      <c r="Y18" s="67"/>
      <c r="Z18" s="67"/>
      <c r="AA18" s="67"/>
      <c r="AB18" s="67"/>
      <c r="AC18" s="67"/>
      <c r="AD18" s="67"/>
    </row>
    <row r="19" spans="2:30" ht="13.5" customHeight="1" x14ac:dyDescent="0.2">
      <c r="B19" s="67"/>
      <c r="C19" s="67"/>
      <c r="D19" s="67"/>
      <c r="E19" s="67"/>
      <c r="F19" s="67"/>
      <c r="G19" s="67"/>
      <c r="H19" s="67"/>
      <c r="I19" s="67"/>
      <c r="J19" s="67"/>
      <c r="K19" s="67"/>
      <c r="L19" s="67"/>
      <c r="M19" s="67"/>
      <c r="N19" s="67"/>
      <c r="O19" s="67"/>
      <c r="P19" s="67"/>
      <c r="Q19" s="67"/>
      <c r="R19" s="67"/>
      <c r="S19" s="67"/>
      <c r="T19" s="67"/>
      <c r="U19" s="67"/>
      <c r="V19" s="67"/>
      <c r="W19" s="67"/>
      <c r="X19" s="67"/>
      <c r="Y19" s="67"/>
      <c r="Z19" s="67"/>
      <c r="AA19" s="67"/>
      <c r="AB19" s="67"/>
      <c r="AC19" s="67"/>
      <c r="AD19" s="67"/>
    </row>
    <row r="20" spans="2:30" ht="13.5" customHeight="1" x14ac:dyDescent="0.2">
      <c r="B20" s="67"/>
      <c r="C20" s="67"/>
      <c r="D20" s="67"/>
      <c r="E20" s="67"/>
      <c r="F20" s="67"/>
      <c r="G20" s="67"/>
      <c r="H20" s="67"/>
      <c r="I20" s="67"/>
      <c r="J20" s="67"/>
      <c r="K20" s="67"/>
      <c r="L20" s="67"/>
      <c r="M20" s="67"/>
      <c r="N20" s="67"/>
      <c r="O20" s="67"/>
      <c r="P20" s="67"/>
      <c r="Q20" s="67"/>
      <c r="R20" s="67"/>
      <c r="S20" s="67"/>
      <c r="T20" s="67"/>
      <c r="U20" s="67"/>
      <c r="V20" s="67"/>
      <c r="W20" s="67"/>
      <c r="X20" s="67"/>
      <c r="Y20" s="67"/>
      <c r="Z20" s="67"/>
      <c r="AA20" s="67"/>
      <c r="AB20" s="67"/>
      <c r="AC20" s="67"/>
      <c r="AD20" s="67"/>
    </row>
    <row r="21" spans="2:30" ht="13.5" customHeight="1" x14ac:dyDescent="0.2">
      <c r="B21" s="67"/>
      <c r="C21" s="67"/>
      <c r="D21" s="67"/>
      <c r="E21" s="67"/>
      <c r="F21" s="67"/>
      <c r="G21" s="67"/>
      <c r="H21" s="67"/>
      <c r="I21" s="67"/>
      <c r="J21" s="67"/>
      <c r="K21" s="67"/>
      <c r="L21" s="67"/>
      <c r="M21" s="67"/>
      <c r="N21" s="67"/>
      <c r="O21" s="67"/>
      <c r="P21" s="67"/>
      <c r="Q21" s="67"/>
      <c r="R21" s="67"/>
      <c r="S21" s="67"/>
      <c r="T21" s="67"/>
      <c r="U21" s="67"/>
      <c r="V21" s="67"/>
      <c r="W21" s="67"/>
      <c r="X21" s="67"/>
      <c r="Y21" s="67"/>
      <c r="Z21" s="67"/>
      <c r="AA21" s="67"/>
      <c r="AB21" s="67"/>
      <c r="AC21" s="67"/>
      <c r="AD21" s="67"/>
    </row>
    <row r="22" spans="2:30" ht="13.5" customHeight="1" x14ac:dyDescent="0.2">
      <c r="B22" s="67"/>
      <c r="C22" s="67"/>
      <c r="D22" s="67"/>
      <c r="E22" s="67"/>
      <c r="F22" s="67"/>
      <c r="G22" s="67"/>
      <c r="H22" s="67"/>
      <c r="I22" s="67"/>
      <c r="J22" s="67"/>
      <c r="K22" s="67"/>
      <c r="L22" s="67"/>
      <c r="M22" s="67"/>
      <c r="N22" s="67"/>
      <c r="O22" s="67"/>
      <c r="P22" s="67"/>
      <c r="Q22" s="67"/>
      <c r="R22" s="67"/>
      <c r="S22" s="67"/>
      <c r="T22" s="67"/>
      <c r="U22" s="67"/>
      <c r="V22" s="67"/>
      <c r="W22" s="67"/>
      <c r="X22" s="67"/>
      <c r="Y22" s="67"/>
      <c r="Z22" s="67"/>
      <c r="AA22" s="67"/>
      <c r="AB22" s="67"/>
      <c r="AC22" s="67"/>
      <c r="AD22" s="67"/>
    </row>
    <row r="23" spans="2:30" ht="13.5" customHeight="1" x14ac:dyDescent="0.2">
      <c r="B23" s="67"/>
      <c r="C23" s="67"/>
      <c r="D23" s="67"/>
      <c r="E23" s="67"/>
      <c r="F23" s="67"/>
      <c r="G23" s="67"/>
      <c r="H23" s="67"/>
      <c r="I23" s="67"/>
      <c r="J23" s="67"/>
      <c r="K23" s="67"/>
      <c r="L23" s="67"/>
      <c r="M23" s="67"/>
      <c r="N23" s="67"/>
      <c r="O23" s="67"/>
      <c r="P23" s="67"/>
      <c r="Q23" s="67"/>
      <c r="R23" s="67"/>
      <c r="S23" s="67"/>
      <c r="T23" s="67"/>
      <c r="U23" s="67"/>
      <c r="V23" s="67"/>
      <c r="W23" s="67"/>
      <c r="X23" s="67"/>
      <c r="Y23" s="67"/>
      <c r="Z23" s="67"/>
      <c r="AA23" s="67"/>
      <c r="AB23" s="67"/>
      <c r="AC23" s="67"/>
      <c r="AD23" s="67"/>
    </row>
    <row r="24" spans="2:30" ht="13.5" customHeight="1" x14ac:dyDescent="0.2">
      <c r="B24" s="67"/>
      <c r="C24" s="67"/>
      <c r="D24" s="67"/>
      <c r="E24" s="67"/>
      <c r="F24" s="67"/>
      <c r="G24" s="67"/>
      <c r="H24" s="67"/>
      <c r="I24" s="67"/>
      <c r="J24" s="67"/>
      <c r="K24" s="67"/>
      <c r="L24" s="67"/>
      <c r="M24" s="67"/>
      <c r="N24" s="67"/>
      <c r="O24" s="67"/>
      <c r="P24" s="67"/>
      <c r="Q24" s="67"/>
      <c r="R24" s="67"/>
      <c r="S24" s="67"/>
      <c r="T24" s="67"/>
      <c r="U24" s="67"/>
      <c r="V24" s="67"/>
      <c r="W24" s="67"/>
      <c r="X24" s="67"/>
      <c r="Y24" s="67"/>
      <c r="Z24" s="67"/>
      <c r="AA24" s="67"/>
      <c r="AB24" s="67"/>
      <c r="AC24" s="67"/>
      <c r="AD24" s="67"/>
    </row>
    <row r="25" spans="2:30" ht="13.5" customHeight="1" x14ac:dyDescent="0.2">
      <c r="B25" s="67"/>
      <c r="C25" s="67"/>
      <c r="D25" s="67"/>
      <c r="E25" s="67"/>
      <c r="F25" s="67"/>
      <c r="G25" s="67"/>
      <c r="H25" s="67"/>
      <c r="I25" s="67"/>
      <c r="J25" s="67"/>
      <c r="K25" s="67"/>
      <c r="L25" s="67"/>
      <c r="M25" s="67"/>
      <c r="N25" s="67"/>
      <c r="O25" s="67"/>
      <c r="P25" s="67"/>
      <c r="Q25" s="67"/>
      <c r="R25" s="67"/>
      <c r="S25" s="67"/>
      <c r="T25" s="67"/>
      <c r="U25" s="67"/>
      <c r="V25" s="67"/>
      <c r="W25" s="67"/>
      <c r="X25" s="67"/>
      <c r="Y25" s="67"/>
      <c r="Z25" s="67"/>
      <c r="AA25" s="67"/>
      <c r="AB25" s="67"/>
      <c r="AC25" s="67"/>
      <c r="AD25" s="67"/>
    </row>
    <row r="26" spans="2:30" ht="13.5" customHeight="1" x14ac:dyDescent="0.2">
      <c r="B26" s="67"/>
      <c r="C26" s="67"/>
      <c r="D26" s="67"/>
      <c r="E26" s="67"/>
      <c r="F26" s="67"/>
      <c r="G26" s="67"/>
      <c r="H26" s="67"/>
      <c r="I26" s="67"/>
      <c r="J26" s="67"/>
      <c r="K26" s="67"/>
      <c r="L26" s="67"/>
      <c r="M26" s="67"/>
      <c r="N26" s="67"/>
      <c r="O26" s="67"/>
      <c r="P26" s="67"/>
      <c r="Q26" s="67"/>
      <c r="R26" s="67"/>
      <c r="S26" s="67"/>
      <c r="T26" s="67"/>
      <c r="U26" s="67"/>
      <c r="V26" s="67"/>
      <c r="W26" s="67"/>
      <c r="X26" s="67"/>
      <c r="Y26" s="67"/>
      <c r="Z26" s="67"/>
      <c r="AA26" s="67"/>
      <c r="AB26" s="67"/>
      <c r="AC26" s="67"/>
      <c r="AD26" s="67"/>
    </row>
    <row r="27" spans="2:30" ht="13.5" customHeight="1" x14ac:dyDescent="0.2">
      <c r="B27" s="67"/>
      <c r="C27" s="67"/>
      <c r="D27" s="67"/>
      <c r="E27" s="67"/>
      <c r="F27" s="67"/>
      <c r="G27" s="67"/>
      <c r="H27" s="67"/>
      <c r="I27" s="67"/>
      <c r="J27" s="67"/>
      <c r="K27" s="67"/>
      <c r="L27" s="67"/>
      <c r="M27" s="67"/>
      <c r="N27" s="67"/>
      <c r="O27" s="67"/>
      <c r="P27" s="67"/>
      <c r="Q27" s="67"/>
      <c r="R27" s="67"/>
      <c r="S27" s="67"/>
      <c r="T27" s="67"/>
      <c r="U27" s="67"/>
      <c r="V27" s="67"/>
      <c r="W27" s="67"/>
      <c r="X27" s="67"/>
      <c r="Y27" s="67"/>
      <c r="Z27" s="67"/>
      <c r="AA27" s="67"/>
      <c r="AB27" s="67"/>
      <c r="AC27" s="67"/>
      <c r="AD27" s="67"/>
    </row>
    <row r="28" spans="2:30" ht="13.5" customHeight="1" x14ac:dyDescent="0.2">
      <c r="B28" s="67"/>
      <c r="C28" s="67"/>
      <c r="D28" s="67"/>
      <c r="E28" s="67"/>
      <c r="F28" s="67"/>
      <c r="G28" s="67"/>
      <c r="H28" s="67"/>
      <c r="I28" s="67"/>
      <c r="J28" s="67"/>
      <c r="K28" s="67"/>
      <c r="L28" s="67"/>
      <c r="M28" s="67"/>
      <c r="N28" s="67"/>
      <c r="O28" s="67"/>
      <c r="P28" s="67"/>
      <c r="Q28" s="67"/>
      <c r="R28" s="67"/>
      <c r="S28" s="67"/>
      <c r="T28" s="67"/>
      <c r="U28" s="67"/>
      <c r="V28" s="67"/>
      <c r="W28" s="67"/>
      <c r="X28" s="67"/>
      <c r="Y28" s="67"/>
      <c r="Z28" s="67"/>
      <c r="AA28" s="67"/>
      <c r="AB28" s="67"/>
      <c r="AC28" s="67"/>
      <c r="AD28" s="67"/>
    </row>
    <row r="29" spans="2:30" ht="13.5" customHeight="1" x14ac:dyDescent="0.2">
      <c r="B29" s="67"/>
      <c r="C29" s="67"/>
      <c r="D29" s="67"/>
      <c r="E29" s="67"/>
      <c r="F29" s="67"/>
      <c r="G29" s="67"/>
      <c r="H29" s="67"/>
      <c r="I29" s="67"/>
      <c r="J29" s="67"/>
      <c r="K29" s="67"/>
      <c r="L29" s="67"/>
      <c r="M29" s="67"/>
      <c r="N29" s="67"/>
      <c r="O29" s="67"/>
      <c r="P29" s="67"/>
      <c r="Q29" s="67"/>
      <c r="R29" s="67"/>
      <c r="S29" s="67"/>
      <c r="T29" s="67"/>
      <c r="U29" s="67"/>
      <c r="V29" s="67"/>
      <c r="W29" s="67"/>
      <c r="X29" s="67"/>
      <c r="Y29" s="67"/>
      <c r="Z29" s="67"/>
      <c r="AA29" s="67"/>
      <c r="AB29" s="67"/>
      <c r="AC29" s="67"/>
      <c r="AD29" s="67"/>
    </row>
    <row r="30" spans="2:30" ht="13.5" customHeight="1" x14ac:dyDescent="0.2">
      <c r="B30" s="67"/>
      <c r="C30" s="67"/>
      <c r="D30" s="67"/>
      <c r="E30" s="67"/>
      <c r="F30" s="67"/>
      <c r="G30" s="67"/>
      <c r="H30" s="67"/>
      <c r="I30" s="67"/>
      <c r="J30" s="67"/>
      <c r="K30" s="67"/>
      <c r="L30" s="67"/>
      <c r="M30" s="67"/>
      <c r="N30" s="67"/>
      <c r="O30" s="67"/>
      <c r="P30" s="67"/>
      <c r="Q30" s="67"/>
      <c r="R30" s="67"/>
      <c r="S30" s="67"/>
      <c r="T30" s="67"/>
      <c r="U30" s="67"/>
      <c r="V30" s="67"/>
      <c r="W30" s="67"/>
      <c r="X30" s="67"/>
      <c r="Y30" s="67"/>
      <c r="Z30" s="67"/>
      <c r="AA30" s="67"/>
      <c r="AB30" s="67"/>
      <c r="AC30" s="67"/>
      <c r="AD30" s="67"/>
    </row>
    <row r="31" spans="2:30" ht="13.5" customHeight="1" x14ac:dyDescent="0.2">
      <c r="B31" s="67"/>
      <c r="C31" s="67"/>
      <c r="D31" s="67"/>
      <c r="E31" s="67"/>
      <c r="F31" s="67"/>
      <c r="G31" s="67"/>
      <c r="H31" s="67"/>
      <c r="I31" s="67"/>
      <c r="J31" s="67"/>
      <c r="K31" s="67"/>
      <c r="L31" s="67"/>
      <c r="M31" s="67"/>
      <c r="N31" s="67"/>
      <c r="O31" s="67"/>
      <c r="P31" s="67"/>
      <c r="Q31" s="67"/>
      <c r="R31" s="67"/>
      <c r="S31" s="67"/>
      <c r="T31" s="67"/>
      <c r="U31" s="67"/>
      <c r="V31" s="67"/>
      <c r="W31" s="67"/>
      <c r="X31" s="67"/>
      <c r="Y31" s="67"/>
      <c r="Z31" s="67"/>
      <c r="AA31" s="67"/>
      <c r="AB31" s="67"/>
      <c r="AC31" s="67"/>
      <c r="AD31" s="67"/>
    </row>
    <row r="32" spans="2:30" ht="13.5" customHeight="1" x14ac:dyDescent="0.2">
      <c r="B32" s="67"/>
      <c r="C32" s="67"/>
      <c r="D32" s="67"/>
      <c r="E32" s="67"/>
      <c r="F32" s="67"/>
      <c r="G32" s="67"/>
      <c r="H32" s="67"/>
      <c r="I32" s="67"/>
      <c r="J32" s="67"/>
      <c r="K32" s="67"/>
      <c r="L32" s="67"/>
      <c r="M32" s="67"/>
      <c r="N32" s="67"/>
      <c r="O32" s="67"/>
      <c r="P32" s="67"/>
      <c r="Q32" s="67"/>
      <c r="R32" s="67"/>
      <c r="S32" s="67"/>
      <c r="T32" s="67"/>
      <c r="U32" s="67"/>
      <c r="V32" s="67"/>
      <c r="W32" s="67"/>
      <c r="X32" s="67"/>
      <c r="Y32" s="67"/>
      <c r="Z32" s="67"/>
      <c r="AA32" s="67"/>
      <c r="AB32" s="67"/>
      <c r="AC32" s="67"/>
      <c r="AD32" s="67"/>
    </row>
    <row r="33" spans="2:30" ht="13.5" customHeight="1" x14ac:dyDescent="0.2">
      <c r="B33" s="67"/>
      <c r="C33" s="67"/>
      <c r="D33" s="67"/>
      <c r="E33" s="67"/>
      <c r="F33" s="67"/>
      <c r="G33" s="67"/>
      <c r="H33" s="67"/>
      <c r="I33" s="67"/>
      <c r="J33" s="67"/>
      <c r="K33" s="67"/>
      <c r="L33" s="67"/>
      <c r="M33" s="67"/>
      <c r="N33" s="67"/>
      <c r="O33" s="67"/>
      <c r="P33" s="67"/>
      <c r="Q33" s="67"/>
      <c r="R33" s="67"/>
      <c r="S33" s="67"/>
      <c r="T33" s="67"/>
      <c r="U33" s="67"/>
      <c r="V33" s="67"/>
      <c r="W33" s="67"/>
      <c r="X33" s="67"/>
      <c r="Y33" s="67"/>
      <c r="Z33" s="67"/>
      <c r="AA33" s="67"/>
      <c r="AB33" s="67"/>
      <c r="AC33" s="67"/>
      <c r="AD33" s="67"/>
    </row>
    <row r="34" spans="2:30" ht="13.5" customHeight="1" x14ac:dyDescent="0.2">
      <c r="B34" s="67"/>
      <c r="C34" s="67"/>
      <c r="D34" s="67"/>
      <c r="E34" s="67"/>
      <c r="F34" s="67"/>
      <c r="G34" s="67"/>
      <c r="H34" s="67"/>
      <c r="I34" s="67"/>
      <c r="J34" s="67"/>
      <c r="K34" s="67"/>
      <c r="L34" s="67"/>
      <c r="M34" s="67"/>
      <c r="N34" s="67"/>
      <c r="O34" s="67"/>
      <c r="P34" s="67"/>
      <c r="Q34" s="67"/>
      <c r="R34" s="67"/>
      <c r="S34" s="67"/>
      <c r="T34" s="67"/>
      <c r="U34" s="67"/>
      <c r="V34" s="67"/>
      <c r="W34" s="67"/>
      <c r="X34" s="67"/>
      <c r="Y34" s="67"/>
      <c r="Z34" s="67"/>
      <c r="AA34" s="67"/>
      <c r="AB34" s="67"/>
      <c r="AC34" s="67"/>
      <c r="AD34" s="67"/>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68" t="s">
        <v>3</v>
      </c>
      <c r="E49" s="68"/>
      <c r="F49" s="68"/>
      <c r="G49" s="68"/>
      <c r="H49" s="68"/>
      <c r="I49" s="68"/>
      <c r="J49" s="68"/>
      <c r="K49" s="68"/>
      <c r="L49" s="68"/>
      <c r="M49" s="68"/>
      <c r="N49" s="68"/>
      <c r="O49" s="68"/>
      <c r="P49" s="68"/>
      <c r="Q49" s="68"/>
      <c r="R49" s="68"/>
      <c r="S49" s="68"/>
      <c r="T49" s="68"/>
      <c r="U49" s="68"/>
      <c r="V49" s="68"/>
      <c r="W49" s="68"/>
      <c r="X49" s="68"/>
      <c r="Y49" s="68"/>
      <c r="Z49" s="68"/>
      <c r="AA49" s="68"/>
      <c r="AB49" s="68"/>
    </row>
    <row r="50" spans="4:28" ht="13.5" customHeight="1" x14ac:dyDescent="0.2">
      <c r="D50" s="69" t="s">
        <v>4</v>
      </c>
      <c r="E50" s="69"/>
      <c r="F50" s="69"/>
      <c r="G50" s="69"/>
      <c r="H50" s="69"/>
      <c r="I50" s="69"/>
      <c r="J50" s="69"/>
      <c r="K50" s="69"/>
      <c r="L50" s="69"/>
      <c r="M50" s="69"/>
      <c r="N50" s="69"/>
      <c r="O50" s="69"/>
      <c r="P50" s="69"/>
      <c r="Q50" s="69"/>
      <c r="R50" s="69"/>
      <c r="S50" s="69"/>
      <c r="T50" s="69"/>
      <c r="U50" s="69"/>
      <c r="V50" s="69"/>
      <c r="W50" s="69"/>
      <c r="X50" s="69"/>
      <c r="Y50" s="69"/>
      <c r="Z50" s="69"/>
      <c r="AA50" s="69"/>
      <c r="AB50" s="69"/>
    </row>
    <row r="51" spans="4:28" ht="13.5" customHeight="1" x14ac:dyDescent="0.2">
      <c r="D51" s="69"/>
      <c r="E51" s="69"/>
      <c r="F51" s="69"/>
      <c r="G51" s="69"/>
      <c r="H51" s="69"/>
      <c r="I51" s="69"/>
      <c r="J51" s="69"/>
      <c r="K51" s="69"/>
      <c r="L51" s="69"/>
      <c r="M51" s="69"/>
      <c r="N51" s="69"/>
      <c r="O51" s="69"/>
      <c r="P51" s="69"/>
      <c r="Q51" s="69"/>
      <c r="R51" s="69"/>
      <c r="S51" s="69"/>
      <c r="T51" s="69"/>
      <c r="U51" s="69"/>
      <c r="V51" s="69"/>
      <c r="W51" s="69"/>
      <c r="X51" s="69"/>
      <c r="Y51" s="69"/>
      <c r="Z51" s="69"/>
      <c r="AA51" s="69"/>
      <c r="AB51" s="69"/>
    </row>
    <row r="52" spans="4:28" ht="13.5" customHeight="1" x14ac:dyDescent="0.2">
      <c r="D52" s="69"/>
      <c r="E52" s="69"/>
      <c r="F52" s="69"/>
      <c r="G52" s="69"/>
      <c r="H52" s="69"/>
      <c r="I52" s="69"/>
      <c r="J52" s="69"/>
      <c r="K52" s="69"/>
      <c r="L52" s="69"/>
      <c r="M52" s="69"/>
      <c r="N52" s="69"/>
      <c r="O52" s="69"/>
      <c r="P52" s="69"/>
      <c r="Q52" s="69"/>
      <c r="R52" s="69"/>
      <c r="S52" s="69"/>
      <c r="T52" s="69"/>
      <c r="U52" s="69"/>
      <c r="V52" s="69"/>
      <c r="W52" s="69"/>
      <c r="X52" s="69"/>
      <c r="Y52" s="69"/>
      <c r="Z52" s="69"/>
      <c r="AA52" s="69"/>
      <c r="AB52" s="69"/>
    </row>
    <row r="53" spans="4:28" ht="13.5" customHeight="1" x14ac:dyDescent="0.2">
      <c r="D53" s="69"/>
      <c r="E53" s="69"/>
      <c r="F53" s="69"/>
      <c r="G53" s="69"/>
      <c r="H53" s="69"/>
      <c r="I53" s="69"/>
      <c r="J53" s="69"/>
      <c r="K53" s="69"/>
      <c r="L53" s="69"/>
      <c r="M53" s="69"/>
      <c r="N53" s="69"/>
      <c r="O53" s="69"/>
      <c r="P53" s="69"/>
      <c r="Q53" s="69"/>
      <c r="R53" s="69"/>
      <c r="S53" s="69"/>
      <c r="T53" s="69"/>
      <c r="U53" s="69"/>
      <c r="V53" s="69"/>
      <c r="W53" s="69"/>
      <c r="X53" s="69"/>
      <c r="Y53" s="69"/>
      <c r="Z53" s="69"/>
      <c r="AA53" s="69"/>
      <c r="AB53" s="69"/>
    </row>
    <row r="54" spans="4:28" ht="13.5" customHeight="1" x14ac:dyDescent="0.2">
      <c r="D54" s="69"/>
      <c r="E54" s="69"/>
      <c r="F54" s="69"/>
      <c r="G54" s="69"/>
      <c r="H54" s="69"/>
      <c r="I54" s="69"/>
      <c r="J54" s="69"/>
      <c r="K54" s="69"/>
      <c r="L54" s="69"/>
      <c r="M54" s="69"/>
      <c r="N54" s="69"/>
      <c r="O54" s="69"/>
      <c r="P54" s="69"/>
      <c r="Q54" s="69"/>
      <c r="R54" s="69"/>
      <c r="S54" s="69"/>
      <c r="T54" s="69"/>
      <c r="U54" s="69"/>
      <c r="V54" s="69"/>
      <c r="W54" s="69"/>
      <c r="X54" s="69"/>
      <c r="Y54" s="69"/>
      <c r="Z54" s="69"/>
      <c r="AA54" s="69"/>
      <c r="AB54" s="69"/>
    </row>
    <row r="55" spans="4:28" ht="13.5" customHeight="1" x14ac:dyDescent="0.2">
      <c r="D55" s="69"/>
      <c r="E55" s="69"/>
      <c r="F55" s="69"/>
      <c r="G55" s="69"/>
      <c r="H55" s="69"/>
      <c r="I55" s="69"/>
      <c r="J55" s="69"/>
      <c r="K55" s="69"/>
      <c r="L55" s="69"/>
      <c r="M55" s="69"/>
      <c r="N55" s="69"/>
      <c r="O55" s="69"/>
      <c r="P55" s="69"/>
      <c r="Q55" s="69"/>
      <c r="R55" s="69"/>
      <c r="S55" s="69"/>
      <c r="T55" s="69"/>
      <c r="U55" s="69"/>
      <c r="V55" s="69"/>
      <c r="W55" s="69"/>
      <c r="X55" s="69"/>
      <c r="Y55" s="69"/>
      <c r="Z55" s="69"/>
      <c r="AA55" s="69"/>
      <c r="AB55" s="69"/>
    </row>
    <row r="56" spans="4:28" ht="13.5" customHeight="1" x14ac:dyDescent="0.2">
      <c r="D56" s="69"/>
      <c r="E56" s="69"/>
      <c r="F56" s="69"/>
      <c r="G56" s="69"/>
      <c r="H56" s="69"/>
      <c r="I56" s="69"/>
      <c r="J56" s="69"/>
      <c r="K56" s="69"/>
      <c r="L56" s="69"/>
      <c r="M56" s="69"/>
      <c r="N56" s="69"/>
      <c r="O56" s="69"/>
      <c r="P56" s="69"/>
      <c r="Q56" s="69"/>
      <c r="R56" s="69"/>
      <c r="S56" s="69"/>
      <c r="T56" s="69"/>
      <c r="U56" s="69"/>
      <c r="V56" s="69"/>
      <c r="W56" s="69"/>
      <c r="X56" s="69"/>
      <c r="Y56" s="69"/>
      <c r="Z56" s="69"/>
      <c r="AA56" s="69"/>
      <c r="AB56" s="69"/>
    </row>
    <row r="57" spans="4:28" ht="13.5" customHeight="1" x14ac:dyDescent="0.2">
      <c r="D57" s="69"/>
      <c r="E57" s="69"/>
      <c r="F57" s="69"/>
      <c r="G57" s="69"/>
      <c r="H57" s="69"/>
      <c r="I57" s="69"/>
      <c r="J57" s="69"/>
      <c r="K57" s="69"/>
      <c r="L57" s="69"/>
      <c r="M57" s="69"/>
      <c r="N57" s="69"/>
      <c r="O57" s="69"/>
      <c r="P57" s="69"/>
      <c r="Q57" s="69"/>
      <c r="R57" s="69"/>
      <c r="S57" s="69"/>
      <c r="T57" s="69"/>
      <c r="U57" s="69"/>
      <c r="V57" s="69"/>
      <c r="W57" s="69"/>
      <c r="X57" s="69"/>
      <c r="Y57" s="69"/>
      <c r="Z57" s="69"/>
      <c r="AA57" s="69"/>
      <c r="AB57" s="69"/>
    </row>
    <row r="58" spans="4:28" ht="13.5" customHeight="1" x14ac:dyDescent="0.2">
      <c r="D58" s="69"/>
      <c r="E58" s="69"/>
      <c r="F58" s="69"/>
      <c r="G58" s="69"/>
      <c r="H58" s="69"/>
      <c r="I58" s="69"/>
      <c r="J58" s="69"/>
      <c r="K58" s="69"/>
      <c r="L58" s="69"/>
      <c r="M58" s="69"/>
      <c r="N58" s="69"/>
      <c r="O58" s="69"/>
      <c r="P58" s="69"/>
      <c r="Q58" s="69"/>
      <c r="R58" s="69"/>
      <c r="S58" s="69"/>
      <c r="T58" s="69"/>
      <c r="U58" s="69"/>
      <c r="V58" s="69"/>
      <c r="W58" s="69"/>
      <c r="X58" s="69"/>
      <c r="Y58" s="69"/>
      <c r="Z58" s="69"/>
      <c r="AA58" s="69"/>
      <c r="AB58" s="69"/>
    </row>
    <row r="59" spans="4:28" ht="13.5" customHeight="1" x14ac:dyDescent="0.2">
      <c r="D59" s="69"/>
      <c r="E59" s="69"/>
      <c r="F59" s="69"/>
      <c r="G59" s="69"/>
      <c r="H59" s="69"/>
      <c r="I59" s="69"/>
      <c r="J59" s="69"/>
      <c r="K59" s="69"/>
      <c r="L59" s="69"/>
      <c r="M59" s="69"/>
      <c r="N59" s="69"/>
      <c r="O59" s="69"/>
      <c r="P59" s="69"/>
      <c r="Q59" s="69"/>
      <c r="R59" s="69"/>
      <c r="S59" s="69"/>
      <c r="T59" s="69"/>
      <c r="U59" s="69"/>
      <c r="V59" s="69"/>
      <c r="W59" s="69"/>
      <c r="X59" s="69"/>
      <c r="Y59" s="69"/>
      <c r="Z59" s="69"/>
      <c r="AA59" s="69"/>
      <c r="AB59" s="69"/>
    </row>
    <row r="60" spans="4:28" ht="13.5" customHeight="1" x14ac:dyDescent="0.2">
      <c r="D60" s="69"/>
      <c r="E60" s="69"/>
      <c r="F60" s="69"/>
      <c r="G60" s="69"/>
      <c r="H60" s="69"/>
      <c r="I60" s="69"/>
      <c r="J60" s="69"/>
      <c r="K60" s="69"/>
      <c r="L60" s="69"/>
      <c r="M60" s="69"/>
      <c r="N60" s="69"/>
      <c r="O60" s="69"/>
      <c r="P60" s="69"/>
      <c r="Q60" s="69"/>
      <c r="R60" s="69"/>
      <c r="S60" s="69"/>
      <c r="T60" s="69"/>
      <c r="U60" s="69"/>
      <c r="V60" s="69"/>
      <c r="W60" s="69"/>
      <c r="X60" s="69"/>
      <c r="Y60" s="69"/>
      <c r="Z60" s="69"/>
      <c r="AA60" s="69"/>
      <c r="AB60" s="69"/>
    </row>
    <row r="61" spans="4:28" ht="13.5" customHeight="1" x14ac:dyDescent="0.2">
      <c r="D61" s="69"/>
      <c r="E61" s="69"/>
      <c r="F61" s="69"/>
      <c r="G61" s="69"/>
      <c r="H61" s="69"/>
      <c r="I61" s="69"/>
      <c r="J61" s="69"/>
      <c r="K61" s="69"/>
      <c r="L61" s="69"/>
      <c r="M61" s="69"/>
      <c r="N61" s="69"/>
      <c r="O61" s="69"/>
      <c r="P61" s="69"/>
      <c r="Q61" s="69"/>
      <c r="R61" s="69"/>
      <c r="S61" s="69"/>
      <c r="T61" s="69"/>
      <c r="U61" s="69"/>
      <c r="V61" s="69"/>
      <c r="W61" s="69"/>
      <c r="X61" s="69"/>
      <c r="Y61" s="69"/>
      <c r="Z61" s="69"/>
      <c r="AA61" s="69"/>
      <c r="AB61" s="69"/>
    </row>
    <row r="62" spans="4:28" ht="13.5" customHeight="1" x14ac:dyDescent="0.2">
      <c r="D62" s="69"/>
      <c r="E62" s="69"/>
      <c r="F62" s="69"/>
      <c r="G62" s="69"/>
      <c r="H62" s="69"/>
      <c r="I62" s="69"/>
      <c r="J62" s="69"/>
      <c r="K62" s="69"/>
      <c r="L62" s="69"/>
      <c r="M62" s="69"/>
      <c r="N62" s="69"/>
      <c r="O62" s="69"/>
      <c r="P62" s="69"/>
      <c r="Q62" s="69"/>
      <c r="R62" s="69"/>
      <c r="S62" s="69"/>
      <c r="T62" s="69"/>
      <c r="U62" s="69"/>
      <c r="V62" s="69"/>
      <c r="W62" s="69"/>
      <c r="X62" s="69"/>
      <c r="Y62" s="69"/>
      <c r="Z62" s="69"/>
      <c r="AA62" s="69"/>
      <c r="AB62" s="69"/>
    </row>
    <row r="63" spans="4:28" ht="13.5" customHeight="1" x14ac:dyDescent="0.2">
      <c r="D63" s="69"/>
      <c r="E63" s="69"/>
      <c r="F63" s="69"/>
      <c r="G63" s="69"/>
      <c r="H63" s="69"/>
      <c r="I63" s="69"/>
      <c r="J63" s="69"/>
      <c r="K63" s="69"/>
      <c r="L63" s="69"/>
      <c r="M63" s="69"/>
      <c r="N63" s="69"/>
      <c r="O63" s="69"/>
      <c r="P63" s="69"/>
      <c r="Q63" s="69"/>
      <c r="R63" s="69"/>
      <c r="S63" s="69"/>
      <c r="T63" s="69"/>
      <c r="U63" s="69"/>
      <c r="V63" s="69"/>
      <c r="W63" s="69"/>
      <c r="X63" s="69"/>
      <c r="Y63" s="69"/>
      <c r="Z63" s="69"/>
      <c r="AA63" s="69"/>
      <c r="AB63" s="69"/>
    </row>
    <row r="64" spans="4:28" ht="13.5" customHeight="1" x14ac:dyDescent="0.2">
      <c r="D64" s="69"/>
      <c r="E64" s="69"/>
      <c r="F64" s="69"/>
      <c r="G64" s="69"/>
      <c r="H64" s="69"/>
      <c r="I64" s="69"/>
      <c r="J64" s="69"/>
      <c r="K64" s="69"/>
      <c r="L64" s="69"/>
      <c r="M64" s="69"/>
      <c r="N64" s="69"/>
      <c r="O64" s="69"/>
      <c r="P64" s="69"/>
      <c r="Q64" s="69"/>
      <c r="R64" s="69"/>
      <c r="S64" s="69"/>
      <c r="T64" s="69"/>
      <c r="U64" s="69"/>
      <c r="V64" s="69"/>
      <c r="W64" s="69"/>
      <c r="X64" s="69"/>
      <c r="Y64" s="69"/>
      <c r="Z64" s="69"/>
      <c r="AA64" s="69"/>
      <c r="AB64" s="69"/>
    </row>
    <row r="65" spans="4:28" ht="13.5" customHeight="1" x14ac:dyDescent="0.2">
      <c r="D65" s="69"/>
      <c r="E65" s="69"/>
      <c r="F65" s="69"/>
      <c r="G65" s="69"/>
      <c r="H65" s="69"/>
      <c r="I65" s="69"/>
      <c r="J65" s="69"/>
      <c r="K65" s="69"/>
      <c r="L65" s="69"/>
      <c r="M65" s="69"/>
      <c r="N65" s="69"/>
      <c r="O65" s="69"/>
      <c r="P65" s="69"/>
      <c r="Q65" s="69"/>
      <c r="R65" s="69"/>
      <c r="S65" s="69"/>
      <c r="T65" s="69"/>
      <c r="U65" s="69"/>
      <c r="V65" s="69"/>
      <c r="W65" s="69"/>
      <c r="X65" s="69"/>
      <c r="Y65" s="69"/>
      <c r="Z65" s="69"/>
      <c r="AA65" s="69"/>
      <c r="AB65" s="69"/>
    </row>
    <row r="66" spans="4:28" ht="13.5" customHeight="1" x14ac:dyDescent="0.2">
      <c r="D66" s="69"/>
      <c r="E66" s="69"/>
      <c r="F66" s="69"/>
      <c r="G66" s="69"/>
      <c r="H66" s="69"/>
      <c r="I66" s="69"/>
      <c r="J66" s="69"/>
      <c r="K66" s="69"/>
      <c r="L66" s="69"/>
      <c r="M66" s="69"/>
      <c r="N66" s="69"/>
      <c r="O66" s="69"/>
      <c r="P66" s="69"/>
      <c r="Q66" s="69"/>
      <c r="R66" s="69"/>
      <c r="S66" s="69"/>
      <c r="T66" s="69"/>
      <c r="U66" s="69"/>
      <c r="V66" s="69"/>
      <c r="W66" s="69"/>
      <c r="X66" s="69"/>
      <c r="Y66" s="69"/>
      <c r="Z66" s="69"/>
      <c r="AA66" s="69"/>
      <c r="AB66" s="69"/>
    </row>
    <row r="67" spans="4:28" ht="13.5" customHeight="1" x14ac:dyDescent="0.2">
      <c r="D67" s="69"/>
      <c r="E67" s="69"/>
      <c r="F67" s="69"/>
      <c r="G67" s="69"/>
      <c r="H67" s="69"/>
      <c r="I67" s="69"/>
      <c r="J67" s="69"/>
      <c r="K67" s="69"/>
      <c r="L67" s="69"/>
      <c r="M67" s="69"/>
      <c r="N67" s="69"/>
      <c r="O67" s="69"/>
      <c r="P67" s="69"/>
      <c r="Q67" s="69"/>
      <c r="R67" s="69"/>
      <c r="S67" s="69"/>
      <c r="T67" s="69"/>
      <c r="U67" s="69"/>
      <c r="V67" s="69"/>
      <c r="W67" s="69"/>
      <c r="X67" s="69"/>
      <c r="Y67" s="69"/>
      <c r="Z67" s="69"/>
      <c r="AA67" s="69"/>
      <c r="AB67" s="69"/>
    </row>
    <row r="68" spans="4:28" ht="13.5" customHeight="1" x14ac:dyDescent="0.2">
      <c r="D68" s="69"/>
      <c r="E68" s="69"/>
      <c r="F68" s="69"/>
      <c r="G68" s="69"/>
      <c r="H68" s="69"/>
      <c r="I68" s="69"/>
      <c r="J68" s="69"/>
      <c r="K68" s="69"/>
      <c r="L68" s="69"/>
      <c r="M68" s="69"/>
      <c r="N68" s="69"/>
      <c r="O68" s="69"/>
      <c r="P68" s="69"/>
      <c r="Q68" s="69"/>
      <c r="R68" s="69"/>
      <c r="S68" s="69"/>
      <c r="T68" s="69"/>
      <c r="U68" s="69"/>
      <c r="V68" s="69"/>
      <c r="W68" s="69"/>
      <c r="X68" s="69"/>
      <c r="Y68" s="69"/>
      <c r="Z68" s="69"/>
      <c r="AA68" s="69"/>
      <c r="AB68" s="69"/>
    </row>
    <row r="69" spans="4:28" ht="13.5" customHeight="1" x14ac:dyDescent="0.2">
      <c r="D69" s="69"/>
      <c r="E69" s="69"/>
      <c r="F69" s="69"/>
      <c r="G69" s="69"/>
      <c r="H69" s="69"/>
      <c r="I69" s="69"/>
      <c r="J69" s="69"/>
      <c r="K69" s="69"/>
      <c r="L69" s="69"/>
      <c r="M69" s="69"/>
      <c r="N69" s="69"/>
      <c r="O69" s="69"/>
      <c r="P69" s="69"/>
      <c r="Q69" s="69"/>
      <c r="R69" s="69"/>
      <c r="S69" s="69"/>
      <c r="T69" s="69"/>
      <c r="U69" s="69"/>
      <c r="V69" s="69"/>
      <c r="W69" s="69"/>
      <c r="X69" s="69"/>
      <c r="Y69" s="69"/>
      <c r="Z69" s="69"/>
      <c r="AA69" s="69"/>
      <c r="AB69" s="69"/>
    </row>
    <row r="70" spans="4:28" ht="13.5" customHeight="1" x14ac:dyDescent="0.2">
      <c r="D70" s="69"/>
      <c r="E70" s="69"/>
      <c r="F70" s="69"/>
      <c r="G70" s="69"/>
      <c r="H70" s="69"/>
      <c r="I70" s="69"/>
      <c r="J70" s="69"/>
      <c r="K70" s="69"/>
      <c r="L70" s="69"/>
      <c r="M70" s="69"/>
      <c r="N70" s="69"/>
      <c r="O70" s="69"/>
      <c r="P70" s="69"/>
      <c r="Q70" s="69"/>
      <c r="R70" s="69"/>
      <c r="S70" s="69"/>
      <c r="T70" s="69"/>
      <c r="U70" s="69"/>
      <c r="V70" s="69"/>
      <c r="W70" s="69"/>
      <c r="X70" s="69"/>
      <c r="Y70" s="69"/>
      <c r="Z70" s="69"/>
      <c r="AA70" s="69"/>
      <c r="AB70" s="69"/>
    </row>
    <row r="71" spans="4:28" ht="13.5" customHeight="1" x14ac:dyDescent="0.2">
      <c r="D71" s="69"/>
      <c r="E71" s="69"/>
      <c r="F71" s="69"/>
      <c r="G71" s="69"/>
      <c r="H71" s="69"/>
      <c r="I71" s="69"/>
      <c r="J71" s="69"/>
      <c r="K71" s="69"/>
      <c r="L71" s="69"/>
      <c r="M71" s="69"/>
      <c r="N71" s="69"/>
      <c r="O71" s="69"/>
      <c r="P71" s="69"/>
      <c r="Q71" s="69"/>
      <c r="R71" s="69"/>
      <c r="S71" s="69"/>
      <c r="T71" s="69"/>
      <c r="U71" s="69"/>
      <c r="V71" s="69"/>
      <c r="W71" s="69"/>
      <c r="X71" s="69"/>
      <c r="Y71" s="69"/>
      <c r="Z71" s="69"/>
      <c r="AA71" s="69"/>
      <c r="AB71" s="69"/>
    </row>
    <row r="72" spans="4:28" ht="13.5" customHeight="1" x14ac:dyDescent="0.2">
      <c r="D72" s="69"/>
      <c r="E72" s="69"/>
      <c r="F72" s="69"/>
      <c r="G72" s="69"/>
      <c r="H72" s="69"/>
      <c r="I72" s="69"/>
      <c r="J72" s="69"/>
      <c r="K72" s="69"/>
      <c r="L72" s="69"/>
      <c r="M72" s="69"/>
      <c r="N72" s="69"/>
      <c r="O72" s="69"/>
      <c r="P72" s="69"/>
      <c r="Q72" s="69"/>
      <c r="R72" s="69"/>
      <c r="S72" s="69"/>
      <c r="T72" s="69"/>
      <c r="U72" s="69"/>
      <c r="V72" s="69"/>
      <c r="W72" s="69"/>
      <c r="X72" s="69"/>
      <c r="Y72" s="69"/>
      <c r="Z72" s="69"/>
      <c r="AA72" s="69"/>
      <c r="AB72" s="69"/>
    </row>
    <row r="73" spans="4:28" ht="13.5" customHeight="1" x14ac:dyDescent="0.2">
      <c r="D73" s="69"/>
      <c r="E73" s="69"/>
      <c r="F73" s="69"/>
      <c r="G73" s="69"/>
      <c r="H73" s="69"/>
      <c r="I73" s="69"/>
      <c r="J73" s="69"/>
      <c r="K73" s="69"/>
      <c r="L73" s="69"/>
      <c r="M73" s="69"/>
      <c r="N73" s="69"/>
      <c r="O73" s="69"/>
      <c r="P73" s="69"/>
      <c r="Q73" s="69"/>
      <c r="R73" s="69"/>
      <c r="S73" s="69"/>
      <c r="T73" s="69"/>
      <c r="U73" s="69"/>
      <c r="V73" s="69"/>
      <c r="W73" s="69"/>
      <c r="X73" s="69"/>
      <c r="Y73" s="69"/>
      <c r="Z73" s="69"/>
      <c r="AA73" s="69"/>
      <c r="AB73" s="69"/>
    </row>
    <row r="74" spans="4:28" ht="13.5" customHeight="1" x14ac:dyDescent="0.2">
      <c r="D74" s="69"/>
      <c r="E74" s="69"/>
      <c r="F74" s="69"/>
      <c r="G74" s="69"/>
      <c r="H74" s="69"/>
      <c r="I74" s="69"/>
      <c r="J74" s="69"/>
      <c r="K74" s="69"/>
      <c r="L74" s="69"/>
      <c r="M74" s="69"/>
      <c r="N74" s="69"/>
      <c r="O74" s="69"/>
      <c r="P74" s="69"/>
      <c r="Q74" s="69"/>
      <c r="R74" s="69"/>
      <c r="S74" s="69"/>
      <c r="T74" s="69"/>
      <c r="U74" s="69"/>
      <c r="V74" s="69"/>
      <c r="W74" s="69"/>
      <c r="X74" s="69"/>
      <c r="Y74" s="69"/>
      <c r="Z74" s="69"/>
      <c r="AA74" s="69"/>
      <c r="AB74" s="69"/>
    </row>
    <row r="75" spans="4:28" ht="13.5" customHeight="1" x14ac:dyDescent="0.2">
      <c r="D75" s="69"/>
      <c r="E75" s="69"/>
      <c r="F75" s="69"/>
      <c r="G75" s="69"/>
      <c r="H75" s="69"/>
      <c r="I75" s="69"/>
      <c r="J75" s="69"/>
      <c r="K75" s="69"/>
      <c r="L75" s="69"/>
      <c r="M75" s="69"/>
      <c r="N75" s="69"/>
      <c r="O75" s="69"/>
      <c r="P75" s="69"/>
      <c r="Q75" s="69"/>
      <c r="R75" s="69"/>
      <c r="S75" s="69"/>
      <c r="T75" s="69"/>
      <c r="U75" s="69"/>
      <c r="V75" s="69"/>
      <c r="W75" s="69"/>
      <c r="X75" s="69"/>
      <c r="Y75" s="69"/>
      <c r="Z75" s="69"/>
      <c r="AA75" s="69"/>
      <c r="AB75" s="69"/>
    </row>
    <row r="76" spans="4:28" ht="13.5" customHeight="1" x14ac:dyDescent="0.2">
      <c r="D76" s="69"/>
      <c r="E76" s="69"/>
      <c r="F76" s="69"/>
      <c r="G76" s="69"/>
      <c r="H76" s="69"/>
      <c r="I76" s="69"/>
      <c r="J76" s="69"/>
      <c r="K76" s="69"/>
      <c r="L76" s="69"/>
      <c r="M76" s="69"/>
      <c r="N76" s="69"/>
      <c r="O76" s="69"/>
      <c r="P76" s="69"/>
      <c r="Q76" s="69"/>
      <c r="R76" s="69"/>
      <c r="S76" s="69"/>
      <c r="T76" s="69"/>
      <c r="U76" s="69"/>
      <c r="V76" s="69"/>
      <c r="W76" s="69"/>
      <c r="X76" s="69"/>
      <c r="Y76" s="69"/>
      <c r="Z76" s="69"/>
      <c r="AA76" s="69"/>
      <c r="AB76" s="69"/>
    </row>
    <row r="77" spans="4:28" ht="13.5" customHeight="1" x14ac:dyDescent="0.2">
      <c r="D77" s="69"/>
      <c r="E77" s="69"/>
      <c r="F77" s="69"/>
      <c r="G77" s="69"/>
      <c r="H77" s="69"/>
      <c r="I77" s="69"/>
      <c r="J77" s="69"/>
      <c r="K77" s="69"/>
      <c r="L77" s="69"/>
      <c r="M77" s="69"/>
      <c r="N77" s="69"/>
      <c r="O77" s="69"/>
      <c r="P77" s="69"/>
      <c r="Q77" s="69"/>
      <c r="R77" s="69"/>
      <c r="S77" s="69"/>
      <c r="T77" s="69"/>
      <c r="U77" s="69"/>
      <c r="V77" s="69"/>
      <c r="W77" s="69"/>
      <c r="X77" s="69"/>
      <c r="Y77" s="69"/>
      <c r="Z77" s="69"/>
      <c r="AA77" s="69"/>
      <c r="AB77" s="69"/>
    </row>
    <row r="78" spans="4:28" ht="13.5" customHeight="1" x14ac:dyDescent="0.2">
      <c r="D78" s="69"/>
      <c r="E78" s="69"/>
      <c r="F78" s="69"/>
      <c r="G78" s="69"/>
      <c r="H78" s="69"/>
      <c r="I78" s="69"/>
      <c r="J78" s="69"/>
      <c r="K78" s="69"/>
      <c r="L78" s="69"/>
      <c r="M78" s="69"/>
      <c r="N78" s="69"/>
      <c r="O78" s="69"/>
      <c r="P78" s="69"/>
      <c r="Q78" s="69"/>
      <c r="R78" s="69"/>
      <c r="S78" s="69"/>
      <c r="T78" s="69"/>
      <c r="U78" s="69"/>
      <c r="V78" s="69"/>
      <c r="W78" s="69"/>
      <c r="X78" s="69"/>
      <c r="Y78" s="69"/>
      <c r="Z78" s="69"/>
      <c r="AA78" s="69"/>
      <c r="AB78" s="69"/>
    </row>
    <row r="79" spans="4:28" ht="13.5" customHeight="1" x14ac:dyDescent="0.2">
      <c r="D79" s="69"/>
      <c r="E79" s="69"/>
      <c r="F79" s="69"/>
      <c r="G79" s="69"/>
      <c r="H79" s="69"/>
      <c r="I79" s="69"/>
      <c r="J79" s="69"/>
      <c r="K79" s="69"/>
      <c r="L79" s="69"/>
      <c r="M79" s="69"/>
      <c r="N79" s="69"/>
      <c r="O79" s="69"/>
      <c r="P79" s="69"/>
      <c r="Q79" s="69"/>
      <c r="R79" s="69"/>
      <c r="S79" s="69"/>
      <c r="T79" s="69"/>
      <c r="U79" s="69"/>
      <c r="V79" s="69"/>
      <c r="W79" s="69"/>
      <c r="X79" s="69"/>
      <c r="Y79" s="69"/>
      <c r="Z79" s="69"/>
      <c r="AA79" s="69"/>
      <c r="AB79" s="69"/>
    </row>
    <row r="80" spans="4:28" ht="13.5" customHeight="1" x14ac:dyDescent="0.2">
      <c r="D80" s="69"/>
      <c r="E80" s="69"/>
      <c r="F80" s="69"/>
      <c r="G80" s="69"/>
      <c r="H80" s="69"/>
      <c r="I80" s="69"/>
      <c r="J80" s="69"/>
      <c r="K80" s="69"/>
      <c r="L80" s="69"/>
      <c r="M80" s="69"/>
      <c r="N80" s="69"/>
      <c r="O80" s="69"/>
      <c r="P80" s="69"/>
      <c r="Q80" s="69"/>
      <c r="R80" s="69"/>
      <c r="S80" s="69"/>
      <c r="T80" s="69"/>
      <c r="U80" s="69"/>
      <c r="V80" s="69"/>
      <c r="W80" s="69"/>
      <c r="X80" s="69"/>
      <c r="Y80" s="69"/>
      <c r="Z80" s="69"/>
      <c r="AA80" s="69"/>
      <c r="AB80" s="69"/>
    </row>
    <row r="81" spans="4:28" ht="13.5" customHeight="1" x14ac:dyDescent="0.2">
      <c r="D81" s="69"/>
      <c r="E81" s="69"/>
      <c r="F81" s="69"/>
      <c r="G81" s="69"/>
      <c r="H81" s="69"/>
      <c r="I81" s="69"/>
      <c r="J81" s="69"/>
      <c r="K81" s="69"/>
      <c r="L81" s="69"/>
      <c r="M81" s="69"/>
      <c r="N81" s="69"/>
      <c r="O81" s="69"/>
      <c r="P81" s="69"/>
      <c r="Q81" s="69"/>
      <c r="R81" s="69"/>
      <c r="S81" s="69"/>
      <c r="T81" s="69"/>
      <c r="U81" s="69"/>
      <c r="V81" s="69"/>
      <c r="W81" s="69"/>
      <c r="X81" s="69"/>
      <c r="Y81" s="69"/>
      <c r="Z81" s="69"/>
      <c r="AA81" s="69"/>
      <c r="AB81" s="69"/>
    </row>
    <row r="82" spans="4:28" ht="13.5" customHeight="1" x14ac:dyDescent="0.2">
      <c r="D82" s="69"/>
      <c r="E82" s="69"/>
      <c r="F82" s="69"/>
      <c r="G82" s="69"/>
      <c r="H82" s="69"/>
      <c r="I82" s="69"/>
      <c r="J82" s="69"/>
      <c r="K82" s="69"/>
      <c r="L82" s="69"/>
      <c r="M82" s="69"/>
      <c r="N82" s="69"/>
      <c r="O82" s="69"/>
      <c r="P82" s="69"/>
      <c r="Q82" s="69"/>
      <c r="R82" s="69"/>
      <c r="S82" s="69"/>
      <c r="T82" s="69"/>
      <c r="U82" s="69"/>
      <c r="V82" s="69"/>
      <c r="W82" s="69"/>
      <c r="X82" s="69"/>
      <c r="Y82" s="69"/>
      <c r="Z82" s="69"/>
      <c r="AA82" s="69"/>
      <c r="AB82" s="69"/>
    </row>
    <row r="83" spans="4:28" ht="13.5" customHeight="1" x14ac:dyDescent="0.2">
      <c r="D83" s="69"/>
      <c r="E83" s="69"/>
      <c r="F83" s="69"/>
      <c r="G83" s="69"/>
      <c r="H83" s="69"/>
      <c r="I83" s="69"/>
      <c r="J83" s="69"/>
      <c r="K83" s="69"/>
      <c r="L83" s="69"/>
      <c r="M83" s="69"/>
      <c r="N83" s="69"/>
      <c r="O83" s="69"/>
      <c r="P83" s="69"/>
      <c r="Q83" s="69"/>
      <c r="R83" s="69"/>
      <c r="S83" s="69"/>
      <c r="T83" s="69"/>
      <c r="U83" s="69"/>
      <c r="V83" s="69"/>
      <c r="W83" s="69"/>
      <c r="X83" s="69"/>
      <c r="Y83" s="69"/>
      <c r="Z83" s="69"/>
      <c r="AA83" s="69"/>
      <c r="AB83" s="69"/>
    </row>
    <row r="84" spans="4:28" ht="13.5" customHeight="1" x14ac:dyDescent="0.2">
      <c r="D84" s="69"/>
      <c r="E84" s="69"/>
      <c r="F84" s="69"/>
      <c r="G84" s="69"/>
      <c r="H84" s="69"/>
      <c r="I84" s="69"/>
      <c r="J84" s="69"/>
      <c r="K84" s="69"/>
      <c r="L84" s="69"/>
      <c r="M84" s="69"/>
      <c r="N84" s="69"/>
      <c r="O84" s="69"/>
      <c r="P84" s="69"/>
      <c r="Q84" s="69"/>
      <c r="R84" s="69"/>
      <c r="S84" s="69"/>
      <c r="T84" s="69"/>
      <c r="U84" s="69"/>
      <c r="V84" s="69"/>
      <c r="W84" s="69"/>
      <c r="X84" s="69"/>
      <c r="Y84" s="69"/>
      <c r="Z84" s="69"/>
      <c r="AA84" s="69"/>
      <c r="AB84" s="69"/>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45"/>
  <sheetViews>
    <sheetView topLeftCell="L31" zoomScale="80" zoomScaleNormal="80" zoomScaleSheetLayoutView="80" workbookViewId="0">
      <selection activeCell="B41" sqref="B41:U41"/>
    </sheetView>
  </sheetViews>
  <sheetFormatPr baseColWidth="10" defaultColWidth="10" defaultRowHeight="12.75" x14ac:dyDescent="0.2"/>
  <cols>
    <col min="1" max="1" width="3.5" style="1" customWidth="1"/>
    <col min="2" max="2" width="17.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5.625" style="1" customWidth="1"/>
    <col min="18" max="21" width="12.2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51.75" customHeight="1" thickTop="1" thickBot="1" x14ac:dyDescent="0.25">
      <c r="B4" s="61" t="s">
        <v>7</v>
      </c>
      <c r="C4" s="62" t="s">
        <v>8</v>
      </c>
      <c r="D4" s="80" t="s">
        <v>9</v>
      </c>
      <c r="E4" s="80"/>
      <c r="F4" s="80"/>
      <c r="G4" s="80"/>
      <c r="H4" s="80"/>
      <c r="I4" s="63"/>
      <c r="J4" s="64" t="s">
        <v>10</v>
      </c>
      <c r="K4" s="65" t="s">
        <v>11</v>
      </c>
      <c r="L4" s="81" t="s">
        <v>12</v>
      </c>
      <c r="M4" s="81"/>
      <c r="N4" s="81"/>
      <c r="O4" s="81"/>
      <c r="P4" s="64" t="s">
        <v>13</v>
      </c>
      <c r="Q4" s="81" t="s">
        <v>14</v>
      </c>
      <c r="R4" s="81"/>
      <c r="S4" s="64" t="s">
        <v>15</v>
      </c>
      <c r="T4" s="81"/>
      <c r="U4" s="82"/>
    </row>
    <row r="5" spans="1:34" ht="15.75" customHeight="1" thickBot="1" x14ac:dyDescent="0.25">
      <c r="B5" s="73" t="s">
        <v>202</v>
      </c>
      <c r="C5" s="74"/>
      <c r="D5" s="74"/>
      <c r="E5" s="74"/>
      <c r="F5" s="74"/>
      <c r="G5" s="74"/>
      <c r="H5" s="74"/>
      <c r="I5" s="74"/>
      <c r="J5" s="74"/>
      <c r="K5" s="74"/>
      <c r="L5" s="74"/>
      <c r="M5" s="74"/>
      <c r="N5" s="74"/>
      <c r="O5" s="74"/>
      <c r="P5" s="74"/>
      <c r="Q5" s="74"/>
      <c r="R5" s="74"/>
      <c r="S5" s="74"/>
      <c r="T5" s="74"/>
      <c r="U5" s="75"/>
    </row>
    <row r="6" spans="1:34" ht="15.75" customHeight="1" thickBot="1" x14ac:dyDescent="0.25">
      <c r="B6" s="76" t="s">
        <v>203</v>
      </c>
      <c r="C6" s="77"/>
      <c r="D6" s="77"/>
      <c r="E6" s="77"/>
      <c r="F6" s="77"/>
      <c r="G6" s="77"/>
      <c r="H6" s="77"/>
      <c r="I6" s="77"/>
      <c r="J6" s="77"/>
      <c r="K6" s="77"/>
      <c r="L6" s="77"/>
      <c r="M6" s="77"/>
      <c r="N6" s="77"/>
      <c r="O6" s="77"/>
      <c r="P6" s="77"/>
      <c r="Q6" s="77"/>
      <c r="R6" s="77"/>
      <c r="S6" s="77"/>
      <c r="T6" s="77"/>
      <c r="U6" s="78"/>
    </row>
    <row r="7" spans="1:34" ht="15.75" customHeight="1" x14ac:dyDescent="0.2">
      <c r="B7" s="49" t="s">
        <v>204</v>
      </c>
      <c r="C7" s="50"/>
      <c r="D7" s="51"/>
      <c r="E7" s="51"/>
      <c r="F7" s="51"/>
      <c r="G7" s="51"/>
      <c r="H7" s="51"/>
      <c r="I7" s="50"/>
      <c r="J7" s="50"/>
      <c r="K7" s="50"/>
      <c r="L7" s="50"/>
      <c r="M7" s="50"/>
      <c r="N7" s="50"/>
      <c r="O7" s="50"/>
      <c r="P7" s="50"/>
      <c r="Q7" s="50"/>
      <c r="R7" s="50"/>
      <c r="S7" s="50"/>
      <c r="T7" s="50"/>
      <c r="U7" s="52"/>
    </row>
    <row r="8" spans="1:34" ht="15.75" customHeight="1" x14ac:dyDescent="0.2">
      <c r="B8" s="53" t="s">
        <v>205</v>
      </c>
      <c r="C8" s="50"/>
      <c r="D8" s="51"/>
      <c r="E8" s="51"/>
      <c r="F8" s="51"/>
      <c r="G8" s="51"/>
      <c r="H8" s="51"/>
      <c r="I8" s="50"/>
      <c r="J8" s="50"/>
      <c r="K8" s="50"/>
      <c r="L8" s="50"/>
      <c r="M8" s="50"/>
      <c r="N8" s="50"/>
      <c r="O8" s="50"/>
      <c r="P8" s="50"/>
      <c r="Q8" s="50"/>
      <c r="R8" s="50"/>
      <c r="S8" s="50"/>
      <c r="T8" s="50"/>
      <c r="U8" s="52"/>
    </row>
    <row r="9" spans="1:34" ht="15.75" customHeight="1" x14ac:dyDescent="0.2">
      <c r="B9" s="53"/>
      <c r="C9" s="54" t="s">
        <v>206</v>
      </c>
      <c r="D9" s="51"/>
      <c r="E9" s="51"/>
      <c r="F9" s="51"/>
      <c r="G9" s="51"/>
      <c r="H9" s="51"/>
      <c r="I9" s="50"/>
      <c r="J9" s="50"/>
      <c r="K9" s="50"/>
      <c r="L9" s="50"/>
      <c r="M9" s="50"/>
      <c r="N9" s="50"/>
      <c r="O9" s="50"/>
      <c r="P9" s="50"/>
      <c r="Q9" s="50"/>
      <c r="R9" s="50"/>
      <c r="S9" s="50"/>
      <c r="T9" s="50"/>
      <c r="U9" s="52"/>
    </row>
    <row r="10" spans="1:34" ht="15.75" customHeight="1" x14ac:dyDescent="0.2">
      <c r="B10" s="53"/>
      <c r="C10" s="50" t="s">
        <v>207</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208</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209</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70" t="s">
        <v>16</v>
      </c>
      <c r="C14" s="71"/>
      <c r="D14" s="71"/>
      <c r="E14" s="71"/>
      <c r="F14" s="71"/>
      <c r="G14" s="71"/>
      <c r="H14" s="71"/>
      <c r="I14" s="71"/>
      <c r="J14" s="71"/>
      <c r="K14" s="71"/>
      <c r="L14" s="71"/>
      <c r="M14" s="71"/>
      <c r="N14" s="71"/>
      <c r="O14" s="71"/>
      <c r="P14" s="71"/>
      <c r="Q14" s="71"/>
      <c r="R14" s="71"/>
      <c r="S14" s="71"/>
      <c r="T14" s="71"/>
      <c r="U14" s="72"/>
    </row>
    <row r="15" spans="1:34" ht="37.5" customHeight="1" thickBot="1" x14ac:dyDescent="0.25">
      <c r="B15" s="12" t="s">
        <v>17</v>
      </c>
      <c r="C15" s="83" t="s">
        <v>18</v>
      </c>
      <c r="D15" s="83"/>
      <c r="E15" s="83"/>
      <c r="F15" s="83"/>
      <c r="G15" s="83"/>
      <c r="H15" s="13"/>
      <c r="I15" s="13"/>
      <c r="J15" s="13" t="s">
        <v>19</v>
      </c>
      <c r="K15" s="83" t="s">
        <v>20</v>
      </c>
      <c r="L15" s="83"/>
      <c r="M15" s="83"/>
      <c r="N15" s="14"/>
      <c r="O15" s="15" t="s">
        <v>21</v>
      </c>
      <c r="P15" s="83" t="s">
        <v>22</v>
      </c>
      <c r="Q15" s="83"/>
      <c r="R15" s="16"/>
      <c r="S15" s="15" t="s">
        <v>23</v>
      </c>
      <c r="T15" s="83" t="s">
        <v>24</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88"/>
      <c r="K18" s="88"/>
      <c r="L18" s="88" t="s">
        <v>31</v>
      </c>
      <c r="M18" s="88"/>
      <c r="N18" s="88"/>
      <c r="O18" s="88"/>
      <c r="P18" s="88" t="s">
        <v>32</v>
      </c>
      <c r="Q18" s="88" t="s">
        <v>33</v>
      </c>
      <c r="R18" s="102" t="s">
        <v>34</v>
      </c>
      <c r="S18" s="103"/>
      <c r="T18" s="88" t="s">
        <v>35</v>
      </c>
      <c r="U18" s="104" t="s">
        <v>36</v>
      </c>
    </row>
    <row r="19" spans="1:22" ht="26.25" customHeight="1" thickBot="1" x14ac:dyDescent="0.25">
      <c r="B19" s="87"/>
      <c r="C19" s="92"/>
      <c r="D19" s="92"/>
      <c r="E19" s="92"/>
      <c r="F19" s="92"/>
      <c r="G19" s="92"/>
      <c r="H19" s="93"/>
      <c r="I19" s="100"/>
      <c r="J19" s="101"/>
      <c r="K19" s="101"/>
      <c r="L19" s="101"/>
      <c r="M19" s="101"/>
      <c r="N19" s="101"/>
      <c r="O19" s="101"/>
      <c r="P19" s="101"/>
      <c r="Q19" s="101"/>
      <c r="R19" s="18" t="s">
        <v>37</v>
      </c>
      <c r="S19" s="19" t="s">
        <v>38</v>
      </c>
      <c r="T19" s="101"/>
      <c r="U19" s="105"/>
    </row>
    <row r="20" spans="1:22" ht="109.5" customHeight="1" thickTop="1" thickBot="1" x14ac:dyDescent="0.25">
      <c r="A20" s="20"/>
      <c r="B20" s="21" t="s">
        <v>39</v>
      </c>
      <c r="C20" s="106" t="s">
        <v>40</v>
      </c>
      <c r="D20" s="106"/>
      <c r="E20" s="106"/>
      <c r="F20" s="106"/>
      <c r="G20" s="106"/>
      <c r="H20" s="106"/>
      <c r="I20" s="106" t="s">
        <v>41</v>
      </c>
      <c r="J20" s="106"/>
      <c r="K20" s="106"/>
      <c r="L20" s="106" t="s">
        <v>42</v>
      </c>
      <c r="M20" s="106"/>
      <c r="N20" s="106"/>
      <c r="O20" s="106"/>
      <c r="P20" s="22" t="s">
        <v>43</v>
      </c>
      <c r="Q20" s="22" t="s">
        <v>44</v>
      </c>
      <c r="R20" s="22">
        <v>0.57999999999999996</v>
      </c>
      <c r="S20" s="22" t="s">
        <v>45</v>
      </c>
      <c r="T20" s="22" t="s">
        <v>45</v>
      </c>
      <c r="U20" s="23" t="str">
        <f>IF(ISERR(T20/S20*100),"N/A",T20/S20*100)</f>
        <v>N/A</v>
      </c>
    </row>
    <row r="21" spans="1:22" ht="109.5" customHeight="1" thickTop="1" thickBot="1" x14ac:dyDescent="0.25">
      <c r="A21" s="20"/>
      <c r="B21" s="21" t="s">
        <v>46</v>
      </c>
      <c r="C21" s="106" t="s">
        <v>47</v>
      </c>
      <c r="D21" s="106"/>
      <c r="E21" s="106"/>
      <c r="F21" s="106"/>
      <c r="G21" s="106"/>
      <c r="H21" s="106"/>
      <c r="I21" s="106" t="s">
        <v>211</v>
      </c>
      <c r="J21" s="106"/>
      <c r="K21" s="106"/>
      <c r="L21" s="106" t="s">
        <v>48</v>
      </c>
      <c r="M21" s="106"/>
      <c r="N21" s="106"/>
      <c r="O21" s="106"/>
      <c r="P21" s="22" t="s">
        <v>49</v>
      </c>
      <c r="Q21" s="22" t="s">
        <v>44</v>
      </c>
      <c r="R21" s="22">
        <v>1</v>
      </c>
      <c r="S21" s="22" t="s">
        <v>45</v>
      </c>
      <c r="T21" s="22" t="s">
        <v>45</v>
      </c>
      <c r="U21" s="23" t="str">
        <f>IF(ISERR((S21-T21)*100/S21+100),"N/A",(S21-T21)*100/S21+100)</f>
        <v>N/A</v>
      </c>
    </row>
    <row r="22" spans="1:22" ht="109.5" customHeight="1" thickTop="1" x14ac:dyDescent="0.2">
      <c r="A22" s="20"/>
      <c r="B22" s="21" t="s">
        <v>50</v>
      </c>
      <c r="C22" s="106" t="s">
        <v>51</v>
      </c>
      <c r="D22" s="106"/>
      <c r="E22" s="106"/>
      <c r="F22" s="106"/>
      <c r="G22" s="106"/>
      <c r="H22" s="106"/>
      <c r="I22" s="106" t="s">
        <v>52</v>
      </c>
      <c r="J22" s="106"/>
      <c r="K22" s="106"/>
      <c r="L22" s="106" t="s">
        <v>53</v>
      </c>
      <c r="M22" s="106"/>
      <c r="N22" s="106"/>
      <c r="O22" s="106"/>
      <c r="P22" s="22" t="s">
        <v>54</v>
      </c>
      <c r="Q22" s="22" t="s">
        <v>55</v>
      </c>
      <c r="R22" s="22">
        <v>70.989999999999995</v>
      </c>
      <c r="S22" s="22">
        <v>17.899999999999999</v>
      </c>
      <c r="T22" s="22">
        <v>71.599999999999994</v>
      </c>
      <c r="U22" s="23">
        <f t="shared" ref="U22:U31" si="0">IF(ISERR(T22/S22*100),"N/A",T22/S22*100)</f>
        <v>400</v>
      </c>
    </row>
    <row r="23" spans="1:22" ht="109.5" customHeight="1" x14ac:dyDescent="0.2">
      <c r="A23" s="20"/>
      <c r="B23" s="24" t="s">
        <v>56</v>
      </c>
      <c r="C23" s="107" t="s">
        <v>57</v>
      </c>
      <c r="D23" s="107"/>
      <c r="E23" s="107"/>
      <c r="F23" s="107"/>
      <c r="G23" s="107"/>
      <c r="H23" s="107"/>
      <c r="I23" s="107" t="s">
        <v>58</v>
      </c>
      <c r="J23" s="107"/>
      <c r="K23" s="107"/>
      <c r="L23" s="107" t="s">
        <v>59</v>
      </c>
      <c r="M23" s="107"/>
      <c r="N23" s="107"/>
      <c r="O23" s="107"/>
      <c r="P23" s="25" t="s">
        <v>54</v>
      </c>
      <c r="Q23" s="25" t="s">
        <v>60</v>
      </c>
      <c r="R23" s="25">
        <v>100</v>
      </c>
      <c r="S23" s="25" t="s">
        <v>45</v>
      </c>
      <c r="T23" s="25" t="s">
        <v>45</v>
      </c>
      <c r="U23" s="26" t="str">
        <f t="shared" si="0"/>
        <v>N/A</v>
      </c>
    </row>
    <row r="24" spans="1:22" ht="109.5" customHeight="1" thickBot="1" x14ac:dyDescent="0.25">
      <c r="A24" s="20"/>
      <c r="B24" s="24" t="s">
        <v>56</v>
      </c>
      <c r="C24" s="107" t="s">
        <v>61</v>
      </c>
      <c r="D24" s="107"/>
      <c r="E24" s="107"/>
      <c r="F24" s="107"/>
      <c r="G24" s="107"/>
      <c r="H24" s="107"/>
      <c r="I24" s="107" t="s">
        <v>62</v>
      </c>
      <c r="J24" s="107"/>
      <c r="K24" s="107"/>
      <c r="L24" s="107" t="s">
        <v>63</v>
      </c>
      <c r="M24" s="107"/>
      <c r="N24" s="107"/>
      <c r="O24" s="107"/>
      <c r="P24" s="25" t="s">
        <v>64</v>
      </c>
      <c r="Q24" s="25" t="s">
        <v>55</v>
      </c>
      <c r="R24" s="25">
        <v>100</v>
      </c>
      <c r="S24" s="25">
        <v>25</v>
      </c>
      <c r="T24" s="25">
        <v>17.829999999999998</v>
      </c>
      <c r="U24" s="26">
        <f t="shared" si="0"/>
        <v>71.319999999999993</v>
      </c>
    </row>
    <row r="25" spans="1:22" ht="109.5" customHeight="1" thickTop="1" x14ac:dyDescent="0.2">
      <c r="A25" s="20"/>
      <c r="B25" s="21" t="s">
        <v>65</v>
      </c>
      <c r="C25" s="106" t="s">
        <v>66</v>
      </c>
      <c r="D25" s="106"/>
      <c r="E25" s="106"/>
      <c r="F25" s="106"/>
      <c r="G25" s="106"/>
      <c r="H25" s="106"/>
      <c r="I25" s="106" t="s">
        <v>67</v>
      </c>
      <c r="J25" s="106"/>
      <c r="K25" s="106"/>
      <c r="L25" s="106" t="s">
        <v>68</v>
      </c>
      <c r="M25" s="106"/>
      <c r="N25" s="106"/>
      <c r="O25" s="106"/>
      <c r="P25" s="22" t="s">
        <v>54</v>
      </c>
      <c r="Q25" s="22" t="s">
        <v>55</v>
      </c>
      <c r="R25" s="22">
        <v>100</v>
      </c>
      <c r="S25" s="22">
        <v>25</v>
      </c>
      <c r="T25" s="22">
        <v>24.87</v>
      </c>
      <c r="U25" s="23">
        <f t="shared" si="0"/>
        <v>99.48</v>
      </c>
    </row>
    <row r="26" spans="1:22" ht="109.5" customHeight="1" x14ac:dyDescent="0.2">
      <c r="A26" s="20"/>
      <c r="B26" s="24" t="s">
        <v>56</v>
      </c>
      <c r="C26" s="107" t="s">
        <v>69</v>
      </c>
      <c r="D26" s="107"/>
      <c r="E26" s="107"/>
      <c r="F26" s="107"/>
      <c r="G26" s="107"/>
      <c r="H26" s="107"/>
      <c r="I26" s="107" t="s">
        <v>70</v>
      </c>
      <c r="J26" s="107"/>
      <c r="K26" s="107"/>
      <c r="L26" s="107" t="s">
        <v>71</v>
      </c>
      <c r="M26" s="107"/>
      <c r="N26" s="107"/>
      <c r="O26" s="107"/>
      <c r="P26" s="25" t="s">
        <v>54</v>
      </c>
      <c r="Q26" s="25" t="s">
        <v>55</v>
      </c>
      <c r="R26" s="25">
        <v>80.66</v>
      </c>
      <c r="S26" s="25">
        <v>80.66</v>
      </c>
      <c r="T26" s="25">
        <v>80.11</v>
      </c>
      <c r="U26" s="26">
        <f t="shared" si="0"/>
        <v>99.318125464914459</v>
      </c>
    </row>
    <row r="27" spans="1:22" ht="109.5" customHeight="1" x14ac:dyDescent="0.2">
      <c r="A27" s="20"/>
      <c r="B27" s="24" t="s">
        <v>56</v>
      </c>
      <c r="C27" s="107" t="s">
        <v>72</v>
      </c>
      <c r="D27" s="107"/>
      <c r="E27" s="107"/>
      <c r="F27" s="107"/>
      <c r="G27" s="107"/>
      <c r="H27" s="107"/>
      <c r="I27" s="107" t="s">
        <v>73</v>
      </c>
      <c r="J27" s="107"/>
      <c r="K27" s="107"/>
      <c r="L27" s="107" t="s">
        <v>74</v>
      </c>
      <c r="M27" s="107"/>
      <c r="N27" s="107"/>
      <c r="O27" s="107"/>
      <c r="P27" s="25" t="s">
        <v>54</v>
      </c>
      <c r="Q27" s="25" t="s">
        <v>60</v>
      </c>
      <c r="R27" s="25">
        <v>87.45</v>
      </c>
      <c r="S27" s="25" t="s">
        <v>45</v>
      </c>
      <c r="T27" s="25" t="s">
        <v>45</v>
      </c>
      <c r="U27" s="26" t="str">
        <f t="shared" si="0"/>
        <v>N/A</v>
      </c>
    </row>
    <row r="28" spans="1:22" ht="109.5" customHeight="1" x14ac:dyDescent="0.2">
      <c r="A28" s="20"/>
      <c r="B28" s="24" t="s">
        <v>56</v>
      </c>
      <c r="C28" s="107" t="s">
        <v>75</v>
      </c>
      <c r="D28" s="107"/>
      <c r="E28" s="107"/>
      <c r="F28" s="107"/>
      <c r="G28" s="107"/>
      <c r="H28" s="107"/>
      <c r="I28" s="107" t="s">
        <v>76</v>
      </c>
      <c r="J28" s="107"/>
      <c r="K28" s="107"/>
      <c r="L28" s="107" t="s">
        <v>77</v>
      </c>
      <c r="M28" s="107"/>
      <c r="N28" s="107"/>
      <c r="O28" s="107"/>
      <c r="P28" s="25" t="s">
        <v>54</v>
      </c>
      <c r="Q28" s="25" t="s">
        <v>55</v>
      </c>
      <c r="R28" s="25">
        <v>100</v>
      </c>
      <c r="S28" s="25">
        <v>0</v>
      </c>
      <c r="T28" s="25">
        <v>0</v>
      </c>
      <c r="U28" s="26" t="str">
        <f t="shared" si="0"/>
        <v>N/A</v>
      </c>
    </row>
    <row r="29" spans="1:22" ht="109.5" customHeight="1" x14ac:dyDescent="0.2">
      <c r="A29" s="20"/>
      <c r="B29" s="24" t="s">
        <v>56</v>
      </c>
      <c r="C29" s="107" t="s">
        <v>78</v>
      </c>
      <c r="D29" s="107"/>
      <c r="E29" s="107"/>
      <c r="F29" s="107"/>
      <c r="G29" s="107"/>
      <c r="H29" s="107"/>
      <c r="I29" s="107" t="s">
        <v>79</v>
      </c>
      <c r="J29" s="107"/>
      <c r="K29" s="107"/>
      <c r="L29" s="107" t="s">
        <v>80</v>
      </c>
      <c r="M29" s="107"/>
      <c r="N29" s="107"/>
      <c r="O29" s="107"/>
      <c r="P29" s="25" t="s">
        <v>54</v>
      </c>
      <c r="Q29" s="25" t="s">
        <v>60</v>
      </c>
      <c r="R29" s="25">
        <v>100</v>
      </c>
      <c r="S29" s="25" t="s">
        <v>45</v>
      </c>
      <c r="T29" s="25" t="s">
        <v>45</v>
      </c>
      <c r="U29" s="26" t="str">
        <f t="shared" si="0"/>
        <v>N/A</v>
      </c>
    </row>
    <row r="30" spans="1:22" ht="109.5" customHeight="1" x14ac:dyDescent="0.2">
      <c r="A30" s="20"/>
      <c r="B30" s="24" t="s">
        <v>56</v>
      </c>
      <c r="C30" s="107" t="s">
        <v>81</v>
      </c>
      <c r="D30" s="107"/>
      <c r="E30" s="107"/>
      <c r="F30" s="107"/>
      <c r="G30" s="107"/>
      <c r="H30" s="107"/>
      <c r="I30" s="107" t="s">
        <v>82</v>
      </c>
      <c r="J30" s="107"/>
      <c r="K30" s="107"/>
      <c r="L30" s="107" t="s">
        <v>83</v>
      </c>
      <c r="M30" s="107"/>
      <c r="N30" s="107"/>
      <c r="O30" s="107"/>
      <c r="P30" s="25" t="s">
        <v>54</v>
      </c>
      <c r="Q30" s="25" t="s">
        <v>55</v>
      </c>
      <c r="R30" s="25">
        <v>100</v>
      </c>
      <c r="S30" s="25">
        <v>0</v>
      </c>
      <c r="T30" s="25">
        <v>28.57</v>
      </c>
      <c r="U30" s="26" t="str">
        <f t="shared" si="0"/>
        <v>N/A</v>
      </c>
    </row>
    <row r="31" spans="1:22" ht="109.5" customHeight="1" thickBot="1" x14ac:dyDescent="0.25">
      <c r="A31" s="20"/>
      <c r="B31" s="24" t="s">
        <v>56</v>
      </c>
      <c r="C31" s="107" t="s">
        <v>84</v>
      </c>
      <c r="D31" s="107"/>
      <c r="E31" s="107"/>
      <c r="F31" s="107"/>
      <c r="G31" s="107"/>
      <c r="H31" s="107"/>
      <c r="I31" s="107" t="s">
        <v>85</v>
      </c>
      <c r="J31" s="107"/>
      <c r="K31" s="107"/>
      <c r="L31" s="107" t="s">
        <v>86</v>
      </c>
      <c r="M31" s="107"/>
      <c r="N31" s="107"/>
      <c r="O31" s="107"/>
      <c r="P31" s="25" t="s">
        <v>54</v>
      </c>
      <c r="Q31" s="25" t="s">
        <v>55</v>
      </c>
      <c r="R31" s="25">
        <v>23</v>
      </c>
      <c r="S31" s="25">
        <v>5.75</v>
      </c>
      <c r="T31" s="25">
        <v>19.62</v>
      </c>
      <c r="U31" s="26">
        <f t="shared" si="0"/>
        <v>341.21739130434781</v>
      </c>
    </row>
    <row r="32" spans="1:22" ht="22.5" customHeight="1" thickTop="1" thickBot="1" x14ac:dyDescent="0.25">
      <c r="B32" s="8" t="s">
        <v>87</v>
      </c>
      <c r="C32" s="9"/>
      <c r="D32" s="9"/>
      <c r="E32" s="9"/>
      <c r="F32" s="9"/>
      <c r="G32" s="9"/>
      <c r="H32" s="10"/>
      <c r="I32" s="10"/>
      <c r="J32" s="10"/>
      <c r="K32" s="10"/>
      <c r="L32" s="10"/>
      <c r="M32" s="10"/>
      <c r="N32" s="10"/>
      <c r="O32" s="10"/>
      <c r="P32" s="10"/>
      <c r="Q32" s="10"/>
      <c r="R32" s="10"/>
      <c r="S32" s="10"/>
      <c r="T32" s="10"/>
      <c r="U32" s="11"/>
      <c r="V32" s="27"/>
    </row>
    <row r="33" spans="2:21" ht="32.25" customHeight="1" thickTop="1" x14ac:dyDescent="0.2">
      <c r="B33" s="28"/>
      <c r="C33" s="29"/>
      <c r="D33" s="29"/>
      <c r="E33" s="29"/>
      <c r="F33" s="29"/>
      <c r="G33" s="29"/>
      <c r="H33" s="30"/>
      <c r="I33" s="30"/>
      <c r="J33" s="30"/>
      <c r="K33" s="30"/>
      <c r="L33" s="30"/>
      <c r="M33" s="30"/>
      <c r="N33" s="30"/>
      <c r="O33" s="30"/>
      <c r="P33" s="31"/>
      <c r="Q33" s="32"/>
      <c r="R33" s="33" t="s">
        <v>88</v>
      </c>
      <c r="S33" s="17" t="s">
        <v>89</v>
      </c>
      <c r="T33" s="33" t="s">
        <v>90</v>
      </c>
      <c r="U33" s="17" t="s">
        <v>91</v>
      </c>
    </row>
    <row r="34" spans="2:21" ht="30" customHeight="1" thickBot="1" x14ac:dyDescent="0.25">
      <c r="B34" s="34"/>
      <c r="C34" s="35"/>
      <c r="D34" s="35"/>
      <c r="E34" s="35"/>
      <c r="F34" s="35"/>
      <c r="G34" s="35"/>
      <c r="H34" s="36"/>
      <c r="I34" s="36"/>
      <c r="J34" s="36"/>
      <c r="K34" s="36"/>
      <c r="L34" s="36"/>
      <c r="M34" s="36"/>
      <c r="N34" s="36"/>
      <c r="O34" s="36"/>
      <c r="P34" s="37"/>
      <c r="Q34" s="38"/>
      <c r="R34" s="39" t="s">
        <v>92</v>
      </c>
      <c r="S34" s="38" t="s">
        <v>92</v>
      </c>
      <c r="T34" s="38" t="s">
        <v>92</v>
      </c>
      <c r="U34" s="38" t="s">
        <v>93</v>
      </c>
    </row>
    <row r="35" spans="2:21" ht="25.5" customHeight="1" thickBot="1" x14ac:dyDescent="0.25">
      <c r="B35" s="111" t="s">
        <v>94</v>
      </c>
      <c r="C35" s="112"/>
      <c r="D35" s="112"/>
      <c r="E35" s="40"/>
      <c r="F35" s="40"/>
      <c r="G35" s="40"/>
      <c r="H35" s="41"/>
      <c r="I35" s="41"/>
      <c r="J35" s="41"/>
      <c r="K35" s="41"/>
      <c r="L35" s="41"/>
      <c r="M35" s="41"/>
      <c r="N35" s="41"/>
      <c r="O35" s="41"/>
      <c r="P35" s="42"/>
      <c r="Q35" s="42"/>
      <c r="R35" s="43">
        <v>270.17809499999998</v>
      </c>
      <c r="S35" s="43">
        <v>97.609679</v>
      </c>
      <c r="T35" s="43">
        <v>83.086295200000009</v>
      </c>
      <c r="U35" s="121">
        <f>+IF(ISERR(T35/S35*100),"N/A",T35/S35*100)</f>
        <v>85.120959367154569</v>
      </c>
    </row>
    <row r="36" spans="2:21" ht="25.5" customHeight="1" thickBot="1" x14ac:dyDescent="0.25">
      <c r="B36" s="113" t="s">
        <v>95</v>
      </c>
      <c r="C36" s="114"/>
      <c r="D36" s="114"/>
      <c r="E36" s="44"/>
      <c r="F36" s="44"/>
      <c r="G36" s="44"/>
      <c r="H36" s="45"/>
      <c r="I36" s="45"/>
      <c r="J36" s="45"/>
      <c r="K36" s="45"/>
      <c r="L36" s="45"/>
      <c r="M36" s="45"/>
      <c r="N36" s="45"/>
      <c r="O36" s="45"/>
      <c r="P36" s="46"/>
      <c r="Q36" s="46"/>
      <c r="R36" s="43">
        <v>269.93376497000003</v>
      </c>
      <c r="S36" s="43">
        <v>93.801834240000005</v>
      </c>
      <c r="T36" s="43">
        <v>83.086295200000009</v>
      </c>
      <c r="U36" s="121">
        <f>+IF(ISERR(T36/S36*100),"N/A",T36/S36*100)</f>
        <v>88.576407778356042</v>
      </c>
    </row>
    <row r="37" spans="2:21" ht="24.75" customHeight="1" thickTop="1" thickBot="1" x14ac:dyDescent="0.25">
      <c r="B37" s="8" t="s">
        <v>96</v>
      </c>
      <c r="C37" s="9"/>
      <c r="D37" s="9"/>
      <c r="E37" s="9"/>
      <c r="F37" s="9"/>
      <c r="G37" s="9"/>
      <c r="H37" s="10"/>
      <c r="I37" s="10"/>
      <c r="J37" s="10"/>
      <c r="K37" s="10"/>
      <c r="L37" s="10"/>
      <c r="M37" s="10"/>
      <c r="N37" s="10"/>
      <c r="O37" s="10"/>
      <c r="P37" s="10"/>
      <c r="Q37" s="10"/>
      <c r="R37" s="10"/>
      <c r="S37" s="10"/>
      <c r="T37" s="10"/>
      <c r="U37" s="11"/>
    </row>
    <row r="38" spans="2:21" ht="44.25" customHeight="1" thickTop="1" x14ac:dyDescent="0.2">
      <c r="B38" s="108" t="s">
        <v>97</v>
      </c>
      <c r="C38" s="109"/>
      <c r="D38" s="109"/>
      <c r="E38" s="109"/>
      <c r="F38" s="109"/>
      <c r="G38" s="109"/>
      <c r="H38" s="109"/>
      <c r="I38" s="109"/>
      <c r="J38" s="109"/>
      <c r="K38" s="109"/>
      <c r="L38" s="109"/>
      <c r="M38" s="109"/>
      <c r="N38" s="109"/>
      <c r="O38" s="109"/>
      <c r="P38" s="109"/>
      <c r="Q38" s="109"/>
      <c r="R38" s="109"/>
      <c r="S38" s="109"/>
      <c r="T38" s="109"/>
      <c r="U38" s="110"/>
    </row>
    <row r="39" spans="2:21" ht="116.25" customHeight="1" x14ac:dyDescent="0.2">
      <c r="B39" s="118" t="s">
        <v>98</v>
      </c>
      <c r="C39" s="119"/>
      <c r="D39" s="119"/>
      <c r="E39" s="119"/>
      <c r="F39" s="119"/>
      <c r="G39" s="119"/>
      <c r="H39" s="119"/>
      <c r="I39" s="119"/>
      <c r="J39" s="119"/>
      <c r="K39" s="119"/>
      <c r="L39" s="119"/>
      <c r="M39" s="119"/>
      <c r="N39" s="119"/>
      <c r="O39" s="119"/>
      <c r="P39" s="119"/>
      <c r="Q39" s="119"/>
      <c r="R39" s="119"/>
      <c r="S39" s="119"/>
      <c r="T39" s="119"/>
      <c r="U39" s="120"/>
    </row>
    <row r="40" spans="2:21" ht="116.25" customHeight="1" x14ac:dyDescent="0.2">
      <c r="B40" s="118" t="s">
        <v>99</v>
      </c>
      <c r="C40" s="119"/>
      <c r="D40" s="119"/>
      <c r="E40" s="119"/>
      <c r="F40" s="119"/>
      <c r="G40" s="119"/>
      <c r="H40" s="119"/>
      <c r="I40" s="119"/>
      <c r="J40" s="119"/>
      <c r="K40" s="119"/>
      <c r="L40" s="119"/>
      <c r="M40" s="119"/>
      <c r="N40" s="119"/>
      <c r="O40" s="119"/>
      <c r="P40" s="119"/>
      <c r="Q40" s="119"/>
      <c r="R40" s="119"/>
      <c r="S40" s="119"/>
      <c r="T40" s="119"/>
      <c r="U40" s="120"/>
    </row>
    <row r="41" spans="2:21" ht="116.25" customHeight="1" x14ac:dyDescent="0.2">
      <c r="B41" s="118" t="s">
        <v>100</v>
      </c>
      <c r="C41" s="119"/>
      <c r="D41" s="119"/>
      <c r="E41" s="119"/>
      <c r="F41" s="119"/>
      <c r="G41" s="119"/>
      <c r="H41" s="119"/>
      <c r="I41" s="119"/>
      <c r="J41" s="119"/>
      <c r="K41" s="119"/>
      <c r="L41" s="119"/>
      <c r="M41" s="119"/>
      <c r="N41" s="119"/>
      <c r="O41" s="119"/>
      <c r="P41" s="119"/>
      <c r="Q41" s="119"/>
      <c r="R41" s="119"/>
      <c r="S41" s="119"/>
      <c r="T41" s="119"/>
      <c r="U41" s="120"/>
    </row>
    <row r="42" spans="2:21" ht="116.25" customHeight="1" x14ac:dyDescent="0.2">
      <c r="B42" s="118" t="s">
        <v>101</v>
      </c>
      <c r="C42" s="119"/>
      <c r="D42" s="119"/>
      <c r="E42" s="119"/>
      <c r="F42" s="119"/>
      <c r="G42" s="119"/>
      <c r="H42" s="119"/>
      <c r="I42" s="119"/>
      <c r="J42" s="119"/>
      <c r="K42" s="119"/>
      <c r="L42" s="119"/>
      <c r="M42" s="119"/>
      <c r="N42" s="119"/>
      <c r="O42" s="119"/>
      <c r="P42" s="119"/>
      <c r="Q42" s="119"/>
      <c r="R42" s="119"/>
      <c r="S42" s="119"/>
      <c r="T42" s="119"/>
      <c r="U42" s="120"/>
    </row>
    <row r="43" spans="2:21" ht="116.25" customHeight="1" x14ac:dyDescent="0.2">
      <c r="B43" s="118" t="s">
        <v>102</v>
      </c>
      <c r="C43" s="119"/>
      <c r="D43" s="119"/>
      <c r="E43" s="119"/>
      <c r="F43" s="119"/>
      <c r="G43" s="119"/>
      <c r="H43" s="119"/>
      <c r="I43" s="119"/>
      <c r="J43" s="119"/>
      <c r="K43" s="119"/>
      <c r="L43" s="119"/>
      <c r="M43" s="119"/>
      <c r="N43" s="119"/>
      <c r="O43" s="119"/>
      <c r="P43" s="119"/>
      <c r="Q43" s="119"/>
      <c r="R43" s="119"/>
      <c r="S43" s="119"/>
      <c r="T43" s="119"/>
      <c r="U43" s="120"/>
    </row>
    <row r="44" spans="2:21" ht="116.25" customHeight="1" x14ac:dyDescent="0.2">
      <c r="B44" s="118" t="s">
        <v>103</v>
      </c>
      <c r="C44" s="119"/>
      <c r="D44" s="119"/>
      <c r="E44" s="119"/>
      <c r="F44" s="119"/>
      <c r="G44" s="119"/>
      <c r="H44" s="119"/>
      <c r="I44" s="119"/>
      <c r="J44" s="119"/>
      <c r="K44" s="119"/>
      <c r="L44" s="119"/>
      <c r="M44" s="119"/>
      <c r="N44" s="119"/>
      <c r="O44" s="119"/>
      <c r="P44" s="119"/>
      <c r="Q44" s="119"/>
      <c r="R44" s="119"/>
      <c r="S44" s="119"/>
      <c r="T44" s="119"/>
      <c r="U44" s="120"/>
    </row>
    <row r="45" spans="2:21" ht="116.25" customHeight="1" thickBot="1" x14ac:dyDescent="0.25">
      <c r="B45" s="115" t="s">
        <v>104</v>
      </c>
      <c r="C45" s="116"/>
      <c r="D45" s="116"/>
      <c r="E45" s="116"/>
      <c r="F45" s="116"/>
      <c r="G45" s="116"/>
      <c r="H45" s="116"/>
      <c r="I45" s="116"/>
      <c r="J45" s="116"/>
      <c r="K45" s="116"/>
      <c r="L45" s="116"/>
      <c r="M45" s="116"/>
      <c r="N45" s="116"/>
      <c r="O45" s="116"/>
      <c r="P45" s="116"/>
      <c r="Q45" s="116"/>
      <c r="R45" s="116"/>
      <c r="S45" s="116"/>
      <c r="T45" s="116"/>
      <c r="U45" s="117"/>
    </row>
  </sheetData>
  <mergeCells count="69">
    <mergeCell ref="B45:U45"/>
    <mergeCell ref="B39:U39"/>
    <mergeCell ref="B40:U40"/>
    <mergeCell ref="B41:U41"/>
    <mergeCell ref="B42:U42"/>
    <mergeCell ref="B43:U43"/>
    <mergeCell ref="B44:U44"/>
    <mergeCell ref="B38:U38"/>
    <mergeCell ref="C29:H29"/>
    <mergeCell ref="I29:K29"/>
    <mergeCell ref="L29:O29"/>
    <mergeCell ref="C30:H30"/>
    <mergeCell ref="I30:K30"/>
    <mergeCell ref="L30:O30"/>
    <mergeCell ref="C31:H31"/>
    <mergeCell ref="I31:K31"/>
    <mergeCell ref="L31:O31"/>
    <mergeCell ref="B35:D35"/>
    <mergeCell ref="B36:D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5:U5"/>
    <mergeCell ref="B6:U6"/>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53"/>
  <sheetViews>
    <sheetView topLeftCell="N40" zoomScale="80" zoomScaleNormal="80" zoomScaleSheetLayoutView="80" workbookViewId="0">
      <selection activeCell="B49" sqref="B49:U49"/>
    </sheetView>
  </sheetViews>
  <sheetFormatPr baseColWidth="10" defaultColWidth="10" defaultRowHeight="12.75" x14ac:dyDescent="0.2"/>
  <cols>
    <col min="1" max="1" width="3.5" style="1" customWidth="1"/>
    <col min="2" max="2" width="17.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5.625" style="1" customWidth="1"/>
    <col min="18" max="21" width="14"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51.75" customHeight="1" thickTop="1" thickBot="1" x14ac:dyDescent="0.25">
      <c r="B4" s="61" t="s">
        <v>7</v>
      </c>
      <c r="C4" s="62" t="s">
        <v>105</v>
      </c>
      <c r="D4" s="80" t="s">
        <v>106</v>
      </c>
      <c r="E4" s="80"/>
      <c r="F4" s="80"/>
      <c r="G4" s="80"/>
      <c r="H4" s="80"/>
      <c r="I4" s="63"/>
      <c r="J4" s="64" t="s">
        <v>10</v>
      </c>
      <c r="K4" s="65" t="s">
        <v>11</v>
      </c>
      <c r="L4" s="81" t="s">
        <v>12</v>
      </c>
      <c r="M4" s="81"/>
      <c r="N4" s="81"/>
      <c r="O4" s="81"/>
      <c r="P4" s="64" t="s">
        <v>13</v>
      </c>
      <c r="Q4" s="81" t="s">
        <v>107</v>
      </c>
      <c r="R4" s="81"/>
      <c r="S4" s="64" t="s">
        <v>15</v>
      </c>
      <c r="T4" s="81"/>
      <c r="U4" s="82"/>
    </row>
    <row r="5" spans="1:34" ht="15.75" customHeight="1" thickBot="1" x14ac:dyDescent="0.25">
      <c r="B5" s="73" t="s">
        <v>202</v>
      </c>
      <c r="C5" s="74"/>
      <c r="D5" s="74"/>
      <c r="E5" s="74"/>
      <c r="F5" s="74"/>
      <c r="G5" s="74"/>
      <c r="H5" s="74"/>
      <c r="I5" s="74"/>
      <c r="J5" s="74"/>
      <c r="K5" s="74"/>
      <c r="L5" s="74"/>
      <c r="M5" s="74"/>
      <c r="N5" s="74"/>
      <c r="O5" s="74"/>
      <c r="P5" s="74"/>
      <c r="Q5" s="74"/>
      <c r="R5" s="74"/>
      <c r="S5" s="74"/>
      <c r="T5" s="74"/>
      <c r="U5" s="75"/>
    </row>
    <row r="6" spans="1:34" ht="15.75" customHeight="1" thickBot="1" x14ac:dyDescent="0.25">
      <c r="B6" s="76" t="s">
        <v>203</v>
      </c>
      <c r="C6" s="77"/>
      <c r="D6" s="77"/>
      <c r="E6" s="77"/>
      <c r="F6" s="77"/>
      <c r="G6" s="77"/>
      <c r="H6" s="77"/>
      <c r="I6" s="77"/>
      <c r="J6" s="77"/>
      <c r="K6" s="77"/>
      <c r="L6" s="77"/>
      <c r="M6" s="77"/>
      <c r="N6" s="77"/>
      <c r="O6" s="77"/>
      <c r="P6" s="77"/>
      <c r="Q6" s="77"/>
      <c r="R6" s="77"/>
      <c r="S6" s="77"/>
      <c r="T6" s="77"/>
      <c r="U6" s="78"/>
    </row>
    <row r="7" spans="1:34" ht="15.75" customHeight="1" x14ac:dyDescent="0.2">
      <c r="B7" s="49" t="s">
        <v>204</v>
      </c>
      <c r="C7" s="50"/>
      <c r="D7" s="51"/>
      <c r="E7" s="51"/>
      <c r="F7" s="51"/>
      <c r="G7" s="51"/>
      <c r="H7" s="51"/>
      <c r="I7" s="50"/>
      <c r="J7" s="50"/>
      <c r="K7" s="50"/>
      <c r="L7" s="50"/>
      <c r="M7" s="50"/>
      <c r="N7" s="50"/>
      <c r="O7" s="50"/>
      <c r="P7" s="50"/>
      <c r="Q7" s="50"/>
      <c r="R7" s="50"/>
      <c r="S7" s="50"/>
      <c r="T7" s="50"/>
      <c r="U7" s="52"/>
    </row>
    <row r="8" spans="1:34" ht="15.75" customHeight="1" x14ac:dyDescent="0.2">
      <c r="B8" s="53" t="s">
        <v>205</v>
      </c>
      <c r="C8" s="50"/>
      <c r="D8" s="51"/>
      <c r="E8" s="51"/>
      <c r="F8" s="51"/>
      <c r="G8" s="51"/>
      <c r="H8" s="51"/>
      <c r="I8" s="50"/>
      <c r="J8" s="50"/>
      <c r="K8" s="50"/>
      <c r="L8" s="50"/>
      <c r="M8" s="50"/>
      <c r="N8" s="50"/>
      <c r="O8" s="50"/>
      <c r="P8" s="50"/>
      <c r="Q8" s="50"/>
      <c r="R8" s="50"/>
      <c r="S8" s="50"/>
      <c r="T8" s="50"/>
      <c r="U8" s="52"/>
    </row>
    <row r="9" spans="1:34" ht="15.75" customHeight="1" x14ac:dyDescent="0.2">
      <c r="B9" s="53"/>
      <c r="C9" s="54" t="s">
        <v>206</v>
      </c>
      <c r="D9" s="51"/>
      <c r="E9" s="51"/>
      <c r="F9" s="51"/>
      <c r="G9" s="51"/>
      <c r="H9" s="51"/>
      <c r="I9" s="50"/>
      <c r="J9" s="50"/>
      <c r="K9" s="50"/>
      <c r="L9" s="50"/>
      <c r="M9" s="50"/>
      <c r="N9" s="50"/>
      <c r="O9" s="50"/>
      <c r="P9" s="50"/>
      <c r="Q9" s="50"/>
      <c r="R9" s="50"/>
      <c r="S9" s="50"/>
      <c r="T9" s="50"/>
      <c r="U9" s="52"/>
    </row>
    <row r="10" spans="1:34" ht="15.75" customHeight="1" x14ac:dyDescent="0.2">
      <c r="B10" s="53"/>
      <c r="C10" s="50" t="s">
        <v>207</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208</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210</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70" t="s">
        <v>16</v>
      </c>
      <c r="C14" s="71"/>
      <c r="D14" s="71"/>
      <c r="E14" s="71"/>
      <c r="F14" s="71"/>
      <c r="G14" s="71"/>
      <c r="H14" s="71"/>
      <c r="I14" s="71"/>
      <c r="J14" s="71"/>
      <c r="K14" s="71"/>
      <c r="L14" s="71"/>
      <c r="M14" s="71"/>
      <c r="N14" s="71"/>
      <c r="O14" s="71"/>
      <c r="P14" s="71"/>
      <c r="Q14" s="71"/>
      <c r="R14" s="71"/>
      <c r="S14" s="71"/>
      <c r="T14" s="71"/>
      <c r="U14" s="72"/>
    </row>
    <row r="15" spans="1:34" ht="59.25" customHeight="1" thickBot="1" x14ac:dyDescent="0.25">
      <c r="B15" s="12" t="s">
        <v>17</v>
      </c>
      <c r="C15" s="83" t="s">
        <v>18</v>
      </c>
      <c r="D15" s="83"/>
      <c r="E15" s="83"/>
      <c r="F15" s="83"/>
      <c r="G15" s="83"/>
      <c r="H15" s="13"/>
      <c r="I15" s="13"/>
      <c r="J15" s="13" t="s">
        <v>19</v>
      </c>
      <c r="K15" s="83" t="s">
        <v>20</v>
      </c>
      <c r="L15" s="83"/>
      <c r="M15" s="83"/>
      <c r="N15" s="14"/>
      <c r="O15" s="15" t="s">
        <v>21</v>
      </c>
      <c r="P15" s="83" t="s">
        <v>22</v>
      </c>
      <c r="Q15" s="83"/>
      <c r="R15" s="16"/>
      <c r="S15" s="15" t="s">
        <v>23</v>
      </c>
      <c r="T15" s="83" t="s">
        <v>108</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1"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1" ht="19.5" customHeight="1" x14ac:dyDescent="0.2">
      <c r="B18" s="86"/>
      <c r="C18" s="90"/>
      <c r="D18" s="90"/>
      <c r="E18" s="90"/>
      <c r="F18" s="90"/>
      <c r="G18" s="90"/>
      <c r="H18" s="91"/>
      <c r="I18" s="99" t="s">
        <v>30</v>
      </c>
      <c r="J18" s="88"/>
      <c r="K18" s="88"/>
      <c r="L18" s="88" t="s">
        <v>31</v>
      </c>
      <c r="M18" s="88"/>
      <c r="N18" s="88"/>
      <c r="O18" s="88"/>
      <c r="P18" s="88" t="s">
        <v>32</v>
      </c>
      <c r="Q18" s="88" t="s">
        <v>33</v>
      </c>
      <c r="R18" s="102" t="s">
        <v>34</v>
      </c>
      <c r="S18" s="103"/>
      <c r="T18" s="88" t="s">
        <v>35</v>
      </c>
      <c r="U18" s="104" t="s">
        <v>36</v>
      </c>
    </row>
    <row r="19" spans="1:21" ht="26.25" customHeight="1" thickBot="1" x14ac:dyDescent="0.25">
      <c r="B19" s="87"/>
      <c r="C19" s="92"/>
      <c r="D19" s="92"/>
      <c r="E19" s="92"/>
      <c r="F19" s="92"/>
      <c r="G19" s="92"/>
      <c r="H19" s="93"/>
      <c r="I19" s="100"/>
      <c r="J19" s="101"/>
      <c r="K19" s="101"/>
      <c r="L19" s="101"/>
      <c r="M19" s="101"/>
      <c r="N19" s="101"/>
      <c r="O19" s="101"/>
      <c r="P19" s="101"/>
      <c r="Q19" s="101"/>
      <c r="R19" s="18" t="s">
        <v>37</v>
      </c>
      <c r="S19" s="19" t="s">
        <v>38</v>
      </c>
      <c r="T19" s="101"/>
      <c r="U19" s="105"/>
    </row>
    <row r="20" spans="1:21" ht="117" customHeight="1" thickTop="1" x14ac:dyDescent="0.2">
      <c r="A20" s="20"/>
      <c r="B20" s="21" t="s">
        <v>39</v>
      </c>
      <c r="C20" s="106" t="s">
        <v>109</v>
      </c>
      <c r="D20" s="106"/>
      <c r="E20" s="106"/>
      <c r="F20" s="106"/>
      <c r="G20" s="106"/>
      <c r="H20" s="106"/>
      <c r="I20" s="106" t="s">
        <v>212</v>
      </c>
      <c r="J20" s="106"/>
      <c r="K20" s="106"/>
      <c r="L20" s="106" t="s">
        <v>110</v>
      </c>
      <c r="M20" s="106"/>
      <c r="N20" s="106"/>
      <c r="O20" s="106"/>
      <c r="P20" s="22" t="s">
        <v>54</v>
      </c>
      <c r="Q20" s="22" t="s">
        <v>44</v>
      </c>
      <c r="R20" s="22">
        <v>5</v>
      </c>
      <c r="S20" s="22" t="s">
        <v>45</v>
      </c>
      <c r="T20" s="22" t="s">
        <v>45</v>
      </c>
      <c r="U20" s="23" t="str">
        <f>IF(ISERR(T20/S20*100),"N/A",T20/S20*100)</f>
        <v>N/A</v>
      </c>
    </row>
    <row r="21" spans="1:21" ht="117" customHeight="1" x14ac:dyDescent="0.2">
      <c r="A21" s="20"/>
      <c r="B21" s="24" t="s">
        <v>56</v>
      </c>
      <c r="C21" s="107" t="s">
        <v>56</v>
      </c>
      <c r="D21" s="107"/>
      <c r="E21" s="107"/>
      <c r="F21" s="107"/>
      <c r="G21" s="107"/>
      <c r="H21" s="107"/>
      <c r="I21" s="107" t="s">
        <v>213</v>
      </c>
      <c r="J21" s="107"/>
      <c r="K21" s="107"/>
      <c r="L21" s="107" t="s">
        <v>111</v>
      </c>
      <c r="M21" s="107"/>
      <c r="N21" s="107"/>
      <c r="O21" s="107"/>
      <c r="P21" s="25" t="s">
        <v>54</v>
      </c>
      <c r="Q21" s="25" t="s">
        <v>112</v>
      </c>
      <c r="R21" s="25">
        <v>7.1</v>
      </c>
      <c r="S21" s="25" t="s">
        <v>45</v>
      </c>
      <c r="T21" s="25" t="s">
        <v>45</v>
      </c>
      <c r="U21" s="26" t="str">
        <f>IF(ISERR(T21/S21*100),"N/A",T21/S21*100)</f>
        <v>N/A</v>
      </c>
    </row>
    <row r="22" spans="1:21" ht="117" customHeight="1" thickBot="1" x14ac:dyDescent="0.25">
      <c r="A22" s="20"/>
      <c r="B22" s="24" t="s">
        <v>56</v>
      </c>
      <c r="C22" s="107" t="s">
        <v>56</v>
      </c>
      <c r="D22" s="107"/>
      <c r="E22" s="107"/>
      <c r="F22" s="107"/>
      <c r="G22" s="107"/>
      <c r="H22" s="107"/>
      <c r="I22" s="107" t="s">
        <v>113</v>
      </c>
      <c r="J22" s="107"/>
      <c r="K22" s="107"/>
      <c r="L22" s="107" t="s">
        <v>114</v>
      </c>
      <c r="M22" s="107"/>
      <c r="N22" s="107"/>
      <c r="O22" s="107"/>
      <c r="P22" s="25" t="s">
        <v>54</v>
      </c>
      <c r="Q22" s="25" t="s">
        <v>44</v>
      </c>
      <c r="R22" s="25">
        <v>46</v>
      </c>
      <c r="S22" s="25" t="s">
        <v>45</v>
      </c>
      <c r="T22" s="25" t="s">
        <v>45</v>
      </c>
      <c r="U22" s="26" t="str">
        <f>IF(ISERR(T22/S22*100),"N/A",T22/S22*100)</f>
        <v>N/A</v>
      </c>
    </row>
    <row r="23" spans="1:21" ht="117" customHeight="1" thickTop="1" x14ac:dyDescent="0.2">
      <c r="A23" s="20"/>
      <c r="B23" s="21" t="s">
        <v>46</v>
      </c>
      <c r="C23" s="106" t="s">
        <v>115</v>
      </c>
      <c r="D23" s="106"/>
      <c r="E23" s="106"/>
      <c r="F23" s="106"/>
      <c r="G23" s="106"/>
      <c r="H23" s="106"/>
      <c r="I23" s="106" t="s">
        <v>116</v>
      </c>
      <c r="J23" s="106"/>
      <c r="K23" s="106"/>
      <c r="L23" s="106" t="s">
        <v>117</v>
      </c>
      <c r="M23" s="106"/>
      <c r="N23" s="106"/>
      <c r="O23" s="106"/>
      <c r="P23" s="22" t="s">
        <v>54</v>
      </c>
      <c r="Q23" s="22" t="s">
        <v>44</v>
      </c>
      <c r="R23" s="22">
        <v>3</v>
      </c>
      <c r="S23" s="22" t="s">
        <v>45</v>
      </c>
      <c r="T23" s="22" t="s">
        <v>45</v>
      </c>
      <c r="U23" s="23" t="str">
        <f>IF(ISERR(T23/S23*100),"N/A",T23/S23*100)</f>
        <v>N/A</v>
      </c>
    </row>
    <row r="24" spans="1:21" ht="117" customHeight="1" x14ac:dyDescent="0.2">
      <c r="A24" s="20"/>
      <c r="B24" s="24" t="s">
        <v>56</v>
      </c>
      <c r="C24" s="107" t="s">
        <v>56</v>
      </c>
      <c r="D24" s="107"/>
      <c r="E24" s="107"/>
      <c r="F24" s="107"/>
      <c r="G24" s="107"/>
      <c r="H24" s="107"/>
      <c r="I24" s="107" t="s">
        <v>118</v>
      </c>
      <c r="J24" s="107"/>
      <c r="K24" s="107"/>
      <c r="L24" s="107" t="s">
        <v>119</v>
      </c>
      <c r="M24" s="107"/>
      <c r="N24" s="107"/>
      <c r="O24" s="107"/>
      <c r="P24" s="25" t="s">
        <v>120</v>
      </c>
      <c r="Q24" s="25" t="s">
        <v>112</v>
      </c>
      <c r="R24" s="25">
        <v>10.5</v>
      </c>
      <c r="S24" s="25" t="s">
        <v>45</v>
      </c>
      <c r="T24" s="25" t="s">
        <v>45</v>
      </c>
      <c r="U24" s="26" t="str">
        <f>IF(ISERR((S24-T24)*100/S24+100),"N/A",(S24-T24)*100/S24+100)</f>
        <v>N/A</v>
      </c>
    </row>
    <row r="25" spans="1:21" ht="117" customHeight="1" x14ac:dyDescent="0.2">
      <c r="A25" s="20"/>
      <c r="B25" s="24" t="s">
        <v>56</v>
      </c>
      <c r="C25" s="107" t="s">
        <v>56</v>
      </c>
      <c r="D25" s="107"/>
      <c r="E25" s="107"/>
      <c r="F25" s="107"/>
      <c r="G25" s="107"/>
      <c r="H25" s="107"/>
      <c r="I25" s="107" t="s">
        <v>121</v>
      </c>
      <c r="J25" s="107"/>
      <c r="K25" s="107"/>
      <c r="L25" s="107" t="s">
        <v>122</v>
      </c>
      <c r="M25" s="107"/>
      <c r="N25" s="107"/>
      <c r="O25" s="107"/>
      <c r="P25" s="25" t="s">
        <v>54</v>
      </c>
      <c r="Q25" s="25" t="s">
        <v>44</v>
      </c>
      <c r="R25" s="25">
        <v>3</v>
      </c>
      <c r="S25" s="25" t="s">
        <v>45</v>
      </c>
      <c r="T25" s="25" t="s">
        <v>45</v>
      </c>
      <c r="U25" s="26" t="str">
        <f>IF(ISERR(T25/S25*100),"N/A",T25/S25*100)</f>
        <v>N/A</v>
      </c>
    </row>
    <row r="26" spans="1:21" ht="117" customHeight="1" thickBot="1" x14ac:dyDescent="0.25">
      <c r="A26" s="20"/>
      <c r="B26" s="24" t="s">
        <v>56</v>
      </c>
      <c r="C26" s="107" t="s">
        <v>56</v>
      </c>
      <c r="D26" s="107"/>
      <c r="E26" s="107"/>
      <c r="F26" s="107"/>
      <c r="G26" s="107"/>
      <c r="H26" s="107"/>
      <c r="I26" s="107" t="s">
        <v>123</v>
      </c>
      <c r="J26" s="107"/>
      <c r="K26" s="107"/>
      <c r="L26" s="107" t="s">
        <v>124</v>
      </c>
      <c r="M26" s="107"/>
      <c r="N26" s="107"/>
      <c r="O26" s="107"/>
      <c r="P26" s="25" t="s">
        <v>120</v>
      </c>
      <c r="Q26" s="25" t="s">
        <v>112</v>
      </c>
      <c r="R26" s="25">
        <v>67.599999999999994</v>
      </c>
      <c r="S26" s="25" t="s">
        <v>45</v>
      </c>
      <c r="T26" s="25" t="s">
        <v>45</v>
      </c>
      <c r="U26" s="26" t="str">
        <f>IF(ISERR((S26-T26)*100/S26+100),"N/A",(S26-T26)*100/S26+100)</f>
        <v>N/A</v>
      </c>
    </row>
    <row r="27" spans="1:21" ht="117" customHeight="1" thickTop="1" x14ac:dyDescent="0.2">
      <c r="A27" s="20"/>
      <c r="B27" s="21" t="s">
        <v>50</v>
      </c>
      <c r="C27" s="106" t="s">
        <v>125</v>
      </c>
      <c r="D27" s="106"/>
      <c r="E27" s="106"/>
      <c r="F27" s="106"/>
      <c r="G27" s="106"/>
      <c r="H27" s="106"/>
      <c r="I27" s="106" t="s">
        <v>126</v>
      </c>
      <c r="J27" s="106"/>
      <c r="K27" s="106"/>
      <c r="L27" s="106" t="s">
        <v>127</v>
      </c>
      <c r="M27" s="106"/>
      <c r="N27" s="106"/>
      <c r="O27" s="106"/>
      <c r="P27" s="22" t="s">
        <v>54</v>
      </c>
      <c r="Q27" s="22" t="s">
        <v>128</v>
      </c>
      <c r="R27" s="22">
        <v>80</v>
      </c>
      <c r="S27" s="22" t="s">
        <v>45</v>
      </c>
      <c r="T27" s="22" t="s">
        <v>45</v>
      </c>
      <c r="U27" s="23" t="str">
        <f t="shared" ref="U27:U40" si="0">IF(ISERR(T27/S27*100),"N/A",T27/S27*100)</f>
        <v>N/A</v>
      </c>
    </row>
    <row r="28" spans="1:21" ht="117" customHeight="1" x14ac:dyDescent="0.2">
      <c r="A28" s="20"/>
      <c r="B28" s="24" t="s">
        <v>56</v>
      </c>
      <c r="C28" s="107" t="s">
        <v>129</v>
      </c>
      <c r="D28" s="107"/>
      <c r="E28" s="107"/>
      <c r="F28" s="107"/>
      <c r="G28" s="107"/>
      <c r="H28" s="107"/>
      <c r="I28" s="107" t="s">
        <v>130</v>
      </c>
      <c r="J28" s="107"/>
      <c r="K28" s="107"/>
      <c r="L28" s="107" t="s">
        <v>131</v>
      </c>
      <c r="M28" s="107"/>
      <c r="N28" s="107"/>
      <c r="O28" s="107"/>
      <c r="P28" s="25" t="s">
        <v>132</v>
      </c>
      <c r="Q28" s="25" t="s">
        <v>133</v>
      </c>
      <c r="R28" s="25">
        <v>1.5</v>
      </c>
      <c r="S28" s="25" t="s">
        <v>45</v>
      </c>
      <c r="T28" s="25" t="s">
        <v>45</v>
      </c>
      <c r="U28" s="26" t="str">
        <f t="shared" si="0"/>
        <v>N/A</v>
      </c>
    </row>
    <row r="29" spans="1:21" ht="117" customHeight="1" x14ac:dyDescent="0.2">
      <c r="A29" s="20"/>
      <c r="B29" s="24" t="s">
        <v>56</v>
      </c>
      <c r="C29" s="107" t="s">
        <v>134</v>
      </c>
      <c r="D29" s="107"/>
      <c r="E29" s="107"/>
      <c r="F29" s="107"/>
      <c r="G29" s="107"/>
      <c r="H29" s="107"/>
      <c r="I29" s="107" t="s">
        <v>135</v>
      </c>
      <c r="J29" s="107"/>
      <c r="K29" s="107"/>
      <c r="L29" s="107" t="s">
        <v>136</v>
      </c>
      <c r="M29" s="107"/>
      <c r="N29" s="107"/>
      <c r="O29" s="107"/>
      <c r="P29" s="25" t="s">
        <v>54</v>
      </c>
      <c r="Q29" s="25" t="s">
        <v>137</v>
      </c>
      <c r="R29" s="25">
        <v>80</v>
      </c>
      <c r="S29" s="25" t="s">
        <v>45</v>
      </c>
      <c r="T29" s="25" t="s">
        <v>45</v>
      </c>
      <c r="U29" s="26" t="str">
        <f t="shared" si="0"/>
        <v>N/A</v>
      </c>
    </row>
    <row r="30" spans="1:21" ht="117" customHeight="1" x14ac:dyDescent="0.2">
      <c r="A30" s="20"/>
      <c r="B30" s="24" t="s">
        <v>56</v>
      </c>
      <c r="C30" s="107" t="s">
        <v>56</v>
      </c>
      <c r="D30" s="107"/>
      <c r="E30" s="107"/>
      <c r="F30" s="107"/>
      <c r="G30" s="107"/>
      <c r="H30" s="107"/>
      <c r="I30" s="107" t="s">
        <v>138</v>
      </c>
      <c r="J30" s="107"/>
      <c r="K30" s="107"/>
      <c r="L30" s="107" t="s">
        <v>139</v>
      </c>
      <c r="M30" s="107"/>
      <c r="N30" s="107"/>
      <c r="O30" s="107"/>
      <c r="P30" s="25" t="s">
        <v>54</v>
      </c>
      <c r="Q30" s="25" t="s">
        <v>137</v>
      </c>
      <c r="R30" s="25">
        <v>14</v>
      </c>
      <c r="S30" s="25" t="s">
        <v>45</v>
      </c>
      <c r="T30" s="25" t="s">
        <v>45</v>
      </c>
      <c r="U30" s="26" t="str">
        <f t="shared" si="0"/>
        <v>N/A</v>
      </c>
    </row>
    <row r="31" spans="1:21" ht="117" customHeight="1" x14ac:dyDescent="0.2">
      <c r="A31" s="20"/>
      <c r="B31" s="24" t="s">
        <v>56</v>
      </c>
      <c r="C31" s="107" t="s">
        <v>56</v>
      </c>
      <c r="D31" s="107"/>
      <c r="E31" s="107"/>
      <c r="F31" s="107"/>
      <c r="G31" s="107"/>
      <c r="H31" s="107"/>
      <c r="I31" s="107" t="s">
        <v>140</v>
      </c>
      <c r="J31" s="107"/>
      <c r="K31" s="107"/>
      <c r="L31" s="107" t="s">
        <v>141</v>
      </c>
      <c r="M31" s="107"/>
      <c r="N31" s="107"/>
      <c r="O31" s="107"/>
      <c r="P31" s="25" t="s">
        <v>54</v>
      </c>
      <c r="Q31" s="25" t="s">
        <v>137</v>
      </c>
      <c r="R31" s="25">
        <v>16</v>
      </c>
      <c r="S31" s="25" t="s">
        <v>45</v>
      </c>
      <c r="T31" s="25" t="s">
        <v>45</v>
      </c>
      <c r="U31" s="26" t="str">
        <f t="shared" si="0"/>
        <v>N/A</v>
      </c>
    </row>
    <row r="32" spans="1:21" ht="117" customHeight="1" x14ac:dyDescent="0.2">
      <c r="A32" s="20"/>
      <c r="B32" s="24" t="s">
        <v>56</v>
      </c>
      <c r="C32" s="107" t="s">
        <v>142</v>
      </c>
      <c r="D32" s="107"/>
      <c r="E32" s="107"/>
      <c r="F32" s="107"/>
      <c r="G32" s="107"/>
      <c r="H32" s="107"/>
      <c r="I32" s="107" t="s">
        <v>143</v>
      </c>
      <c r="J32" s="107"/>
      <c r="K32" s="107"/>
      <c r="L32" s="107" t="s">
        <v>144</v>
      </c>
      <c r="M32" s="107"/>
      <c r="N32" s="107"/>
      <c r="O32" s="107"/>
      <c r="P32" s="25" t="s">
        <v>145</v>
      </c>
      <c r="Q32" s="25" t="s">
        <v>146</v>
      </c>
      <c r="R32" s="25">
        <v>2.6</v>
      </c>
      <c r="S32" s="25">
        <v>2.6</v>
      </c>
      <c r="T32" s="25">
        <v>2.23</v>
      </c>
      <c r="U32" s="26">
        <f t="shared" si="0"/>
        <v>85.769230769230759</v>
      </c>
    </row>
    <row r="33" spans="1:22" ht="117" customHeight="1" thickBot="1" x14ac:dyDescent="0.25">
      <c r="A33" s="20"/>
      <c r="B33" s="24" t="s">
        <v>56</v>
      </c>
      <c r="C33" s="107" t="s">
        <v>56</v>
      </c>
      <c r="D33" s="107"/>
      <c r="E33" s="107"/>
      <c r="F33" s="107"/>
      <c r="G33" s="107"/>
      <c r="H33" s="107"/>
      <c r="I33" s="107" t="s">
        <v>147</v>
      </c>
      <c r="J33" s="107"/>
      <c r="K33" s="107"/>
      <c r="L33" s="107" t="s">
        <v>148</v>
      </c>
      <c r="M33" s="107"/>
      <c r="N33" s="107"/>
      <c r="O33" s="107"/>
      <c r="P33" s="25" t="s">
        <v>54</v>
      </c>
      <c r="Q33" s="25" t="s">
        <v>149</v>
      </c>
      <c r="R33" s="25">
        <v>70</v>
      </c>
      <c r="S33" s="25" t="s">
        <v>45</v>
      </c>
      <c r="T33" s="25" t="s">
        <v>45</v>
      </c>
      <c r="U33" s="26" t="str">
        <f t="shared" si="0"/>
        <v>N/A</v>
      </c>
    </row>
    <row r="34" spans="1:22" ht="117" customHeight="1" thickTop="1" x14ac:dyDescent="0.2">
      <c r="A34" s="20"/>
      <c r="B34" s="21" t="s">
        <v>65</v>
      </c>
      <c r="C34" s="106" t="s">
        <v>150</v>
      </c>
      <c r="D34" s="106"/>
      <c r="E34" s="106"/>
      <c r="F34" s="106"/>
      <c r="G34" s="106"/>
      <c r="H34" s="106"/>
      <c r="I34" s="106" t="s">
        <v>151</v>
      </c>
      <c r="J34" s="106"/>
      <c r="K34" s="106"/>
      <c r="L34" s="106" t="s">
        <v>152</v>
      </c>
      <c r="M34" s="106"/>
      <c r="N34" s="106"/>
      <c r="O34" s="106"/>
      <c r="P34" s="22" t="s">
        <v>54</v>
      </c>
      <c r="Q34" s="22" t="s">
        <v>55</v>
      </c>
      <c r="R34" s="22">
        <v>100</v>
      </c>
      <c r="S34" s="22">
        <v>39.17</v>
      </c>
      <c r="T34" s="22">
        <v>45.14</v>
      </c>
      <c r="U34" s="23">
        <f t="shared" si="0"/>
        <v>115.24125606331374</v>
      </c>
    </row>
    <row r="35" spans="1:22" ht="117" customHeight="1" x14ac:dyDescent="0.2">
      <c r="A35" s="20"/>
      <c r="B35" s="24" t="s">
        <v>56</v>
      </c>
      <c r="C35" s="107" t="s">
        <v>56</v>
      </c>
      <c r="D35" s="107"/>
      <c r="E35" s="107"/>
      <c r="F35" s="107"/>
      <c r="G35" s="107"/>
      <c r="H35" s="107"/>
      <c r="I35" s="107" t="s">
        <v>153</v>
      </c>
      <c r="J35" s="107"/>
      <c r="K35" s="107"/>
      <c r="L35" s="107" t="s">
        <v>154</v>
      </c>
      <c r="M35" s="107"/>
      <c r="N35" s="107"/>
      <c r="O35" s="107"/>
      <c r="P35" s="25" t="s">
        <v>54</v>
      </c>
      <c r="Q35" s="25" t="s">
        <v>55</v>
      </c>
      <c r="R35" s="25">
        <v>100</v>
      </c>
      <c r="S35" s="25">
        <v>39.29</v>
      </c>
      <c r="T35" s="25">
        <v>39.29</v>
      </c>
      <c r="U35" s="26">
        <f t="shared" si="0"/>
        <v>100</v>
      </c>
    </row>
    <row r="36" spans="1:22" ht="117" customHeight="1" x14ac:dyDescent="0.2">
      <c r="A36" s="20"/>
      <c r="B36" s="24" t="s">
        <v>56</v>
      </c>
      <c r="C36" s="107" t="s">
        <v>155</v>
      </c>
      <c r="D36" s="107"/>
      <c r="E36" s="107"/>
      <c r="F36" s="107"/>
      <c r="G36" s="107"/>
      <c r="H36" s="107"/>
      <c r="I36" s="107" t="s">
        <v>156</v>
      </c>
      <c r="J36" s="107"/>
      <c r="K36" s="107"/>
      <c r="L36" s="107" t="s">
        <v>157</v>
      </c>
      <c r="M36" s="107"/>
      <c r="N36" s="107"/>
      <c r="O36" s="107"/>
      <c r="P36" s="25" t="s">
        <v>54</v>
      </c>
      <c r="Q36" s="25" t="s">
        <v>55</v>
      </c>
      <c r="R36" s="25">
        <v>96.67</v>
      </c>
      <c r="S36" s="25">
        <v>16.670000000000002</v>
      </c>
      <c r="T36" s="25">
        <v>33.33</v>
      </c>
      <c r="U36" s="26">
        <f t="shared" si="0"/>
        <v>199.94001199760046</v>
      </c>
    </row>
    <row r="37" spans="1:22" ht="117" customHeight="1" x14ac:dyDescent="0.2">
      <c r="A37" s="20"/>
      <c r="B37" s="24" t="s">
        <v>56</v>
      </c>
      <c r="C37" s="107" t="s">
        <v>158</v>
      </c>
      <c r="D37" s="107"/>
      <c r="E37" s="107"/>
      <c r="F37" s="107"/>
      <c r="G37" s="107"/>
      <c r="H37" s="107"/>
      <c r="I37" s="107" t="s">
        <v>159</v>
      </c>
      <c r="J37" s="107"/>
      <c r="K37" s="107"/>
      <c r="L37" s="107" t="s">
        <v>160</v>
      </c>
      <c r="M37" s="107"/>
      <c r="N37" s="107"/>
      <c r="O37" s="107"/>
      <c r="P37" s="25" t="s">
        <v>161</v>
      </c>
      <c r="Q37" s="25" t="s">
        <v>162</v>
      </c>
      <c r="R37" s="25">
        <v>1.35</v>
      </c>
      <c r="S37" s="25" t="s">
        <v>45</v>
      </c>
      <c r="T37" s="25" t="s">
        <v>45</v>
      </c>
      <c r="U37" s="26" t="str">
        <f t="shared" si="0"/>
        <v>N/A</v>
      </c>
    </row>
    <row r="38" spans="1:22" ht="117" customHeight="1" x14ac:dyDescent="0.2">
      <c r="A38" s="20"/>
      <c r="B38" s="24" t="s">
        <v>56</v>
      </c>
      <c r="C38" s="107" t="s">
        <v>163</v>
      </c>
      <c r="D38" s="107"/>
      <c r="E38" s="107"/>
      <c r="F38" s="107"/>
      <c r="G38" s="107"/>
      <c r="H38" s="107"/>
      <c r="I38" s="107" t="s">
        <v>164</v>
      </c>
      <c r="J38" s="107"/>
      <c r="K38" s="107"/>
      <c r="L38" s="107" t="s">
        <v>165</v>
      </c>
      <c r="M38" s="107"/>
      <c r="N38" s="107"/>
      <c r="O38" s="107"/>
      <c r="P38" s="25" t="s">
        <v>54</v>
      </c>
      <c r="Q38" s="25" t="s">
        <v>60</v>
      </c>
      <c r="R38" s="25">
        <v>39</v>
      </c>
      <c r="S38" s="25" t="s">
        <v>45</v>
      </c>
      <c r="T38" s="25" t="s">
        <v>45</v>
      </c>
      <c r="U38" s="26" t="str">
        <f t="shared" si="0"/>
        <v>N/A</v>
      </c>
    </row>
    <row r="39" spans="1:22" ht="117" customHeight="1" x14ac:dyDescent="0.2">
      <c r="A39" s="20"/>
      <c r="B39" s="24" t="s">
        <v>56</v>
      </c>
      <c r="C39" s="107" t="s">
        <v>166</v>
      </c>
      <c r="D39" s="107"/>
      <c r="E39" s="107"/>
      <c r="F39" s="107"/>
      <c r="G39" s="107"/>
      <c r="H39" s="107"/>
      <c r="I39" s="107" t="s">
        <v>167</v>
      </c>
      <c r="J39" s="107"/>
      <c r="K39" s="107"/>
      <c r="L39" s="107" t="s">
        <v>168</v>
      </c>
      <c r="M39" s="107"/>
      <c r="N39" s="107"/>
      <c r="O39" s="107"/>
      <c r="P39" s="25" t="s">
        <v>54</v>
      </c>
      <c r="Q39" s="25" t="s">
        <v>169</v>
      </c>
      <c r="R39" s="25">
        <v>5.7</v>
      </c>
      <c r="S39" s="25">
        <v>1.52</v>
      </c>
      <c r="T39" s="25">
        <v>2.25</v>
      </c>
      <c r="U39" s="26">
        <f t="shared" si="0"/>
        <v>148.02631578947367</v>
      </c>
    </row>
    <row r="40" spans="1:22" ht="117" customHeight="1" thickBot="1" x14ac:dyDescent="0.25">
      <c r="A40" s="20"/>
      <c r="B40" s="24" t="s">
        <v>56</v>
      </c>
      <c r="C40" s="107" t="s">
        <v>170</v>
      </c>
      <c r="D40" s="107"/>
      <c r="E40" s="107"/>
      <c r="F40" s="107"/>
      <c r="G40" s="107"/>
      <c r="H40" s="107"/>
      <c r="I40" s="107" t="s">
        <v>171</v>
      </c>
      <c r="J40" s="107"/>
      <c r="K40" s="107"/>
      <c r="L40" s="107" t="s">
        <v>172</v>
      </c>
      <c r="M40" s="107"/>
      <c r="N40" s="107"/>
      <c r="O40" s="107"/>
      <c r="P40" s="25" t="s">
        <v>54</v>
      </c>
      <c r="Q40" s="25" t="s">
        <v>55</v>
      </c>
      <c r="R40" s="25">
        <v>97</v>
      </c>
      <c r="S40" s="25">
        <v>24.66</v>
      </c>
      <c r="T40" s="25">
        <v>24.66</v>
      </c>
      <c r="U40" s="26">
        <f t="shared" si="0"/>
        <v>100</v>
      </c>
    </row>
    <row r="41" spans="1:22" ht="22.5" customHeight="1" thickTop="1" thickBot="1" x14ac:dyDescent="0.25">
      <c r="B41" s="8" t="s">
        <v>87</v>
      </c>
      <c r="C41" s="9"/>
      <c r="D41" s="9"/>
      <c r="E41" s="9"/>
      <c r="F41" s="9"/>
      <c r="G41" s="9"/>
      <c r="H41" s="10"/>
      <c r="I41" s="10"/>
      <c r="J41" s="10"/>
      <c r="K41" s="10"/>
      <c r="L41" s="10"/>
      <c r="M41" s="10"/>
      <c r="N41" s="10"/>
      <c r="O41" s="10"/>
      <c r="P41" s="10"/>
      <c r="Q41" s="10"/>
      <c r="R41" s="10"/>
      <c r="S41" s="10"/>
      <c r="T41" s="10"/>
      <c r="U41" s="11"/>
      <c r="V41" s="27"/>
    </row>
    <row r="42" spans="1:22" ht="36" customHeight="1" thickTop="1" x14ac:dyDescent="0.2">
      <c r="B42" s="28"/>
      <c r="C42" s="29"/>
      <c r="D42" s="29"/>
      <c r="E42" s="29"/>
      <c r="F42" s="29"/>
      <c r="G42" s="29"/>
      <c r="H42" s="30"/>
      <c r="I42" s="30"/>
      <c r="J42" s="30"/>
      <c r="K42" s="30"/>
      <c r="L42" s="30"/>
      <c r="M42" s="30"/>
      <c r="N42" s="30"/>
      <c r="O42" s="30"/>
      <c r="P42" s="31"/>
      <c r="Q42" s="32"/>
      <c r="R42" s="33" t="s">
        <v>88</v>
      </c>
      <c r="S42" s="17" t="s">
        <v>89</v>
      </c>
      <c r="T42" s="33" t="s">
        <v>90</v>
      </c>
      <c r="U42" s="17" t="s">
        <v>91</v>
      </c>
    </row>
    <row r="43" spans="1:22" ht="33.75" customHeight="1" thickBot="1" x14ac:dyDescent="0.25">
      <c r="B43" s="34"/>
      <c r="C43" s="35"/>
      <c r="D43" s="35"/>
      <c r="E43" s="35"/>
      <c r="F43" s="35"/>
      <c r="G43" s="35"/>
      <c r="H43" s="36"/>
      <c r="I43" s="36"/>
      <c r="J43" s="36"/>
      <c r="K43" s="36"/>
      <c r="L43" s="36"/>
      <c r="M43" s="36"/>
      <c r="N43" s="36"/>
      <c r="O43" s="36"/>
      <c r="P43" s="37"/>
      <c r="Q43" s="38"/>
      <c r="R43" s="39" t="s">
        <v>92</v>
      </c>
      <c r="S43" s="38" t="s">
        <v>92</v>
      </c>
      <c r="T43" s="38" t="s">
        <v>92</v>
      </c>
      <c r="U43" s="38" t="s">
        <v>93</v>
      </c>
    </row>
    <row r="44" spans="1:22" ht="24" customHeight="1" thickBot="1" x14ac:dyDescent="0.25">
      <c r="B44" s="111" t="s">
        <v>94</v>
      </c>
      <c r="C44" s="112"/>
      <c r="D44" s="112"/>
      <c r="E44" s="40"/>
      <c r="F44" s="40"/>
      <c r="G44" s="40"/>
      <c r="H44" s="41"/>
      <c r="I44" s="41"/>
      <c r="J44" s="41"/>
      <c r="K44" s="41"/>
      <c r="L44" s="41"/>
      <c r="M44" s="41"/>
      <c r="N44" s="41"/>
      <c r="O44" s="41"/>
      <c r="P44" s="42"/>
      <c r="Q44" s="42"/>
      <c r="R44" s="43">
        <v>726.97251700000004</v>
      </c>
      <c r="S44" s="43">
        <v>149.539703</v>
      </c>
      <c r="T44" s="43">
        <v>137.30723799</v>
      </c>
      <c r="U44" s="121">
        <f>+IF(ISERR(T44/S44*100),"N/A",T44/S44*100)</f>
        <v>91.819921556217082</v>
      </c>
    </row>
    <row r="45" spans="1:22" ht="24" customHeight="1" thickBot="1" x14ac:dyDescent="0.25">
      <c r="B45" s="113" t="s">
        <v>95</v>
      </c>
      <c r="C45" s="114"/>
      <c r="D45" s="114"/>
      <c r="E45" s="44"/>
      <c r="F45" s="44"/>
      <c r="G45" s="44"/>
      <c r="H45" s="45"/>
      <c r="I45" s="45"/>
      <c r="J45" s="45"/>
      <c r="K45" s="45"/>
      <c r="L45" s="45"/>
      <c r="M45" s="45"/>
      <c r="N45" s="45"/>
      <c r="O45" s="45"/>
      <c r="P45" s="46"/>
      <c r="Q45" s="46"/>
      <c r="R45" s="43">
        <v>726.97251700000004</v>
      </c>
      <c r="S45" s="43">
        <v>148.79461512</v>
      </c>
      <c r="T45" s="43">
        <v>137.30723799</v>
      </c>
      <c r="U45" s="121">
        <f>+IF(ISERR(T45/S45*100),"N/A",T45/S45*100)</f>
        <v>92.279709100537247</v>
      </c>
    </row>
    <row r="46" spans="1:22" ht="14.85" customHeight="1" thickTop="1" thickBot="1" x14ac:dyDescent="0.25">
      <c r="B46" s="8" t="s">
        <v>96</v>
      </c>
      <c r="C46" s="9"/>
      <c r="D46" s="9"/>
      <c r="E46" s="9"/>
      <c r="F46" s="9"/>
      <c r="G46" s="9"/>
      <c r="H46" s="10"/>
      <c r="I46" s="10"/>
      <c r="J46" s="10"/>
      <c r="K46" s="10"/>
      <c r="L46" s="10"/>
      <c r="M46" s="10"/>
      <c r="N46" s="10"/>
      <c r="O46" s="10"/>
      <c r="P46" s="10"/>
      <c r="Q46" s="10"/>
      <c r="R46" s="10"/>
      <c r="S46" s="10"/>
      <c r="T46" s="10"/>
      <c r="U46" s="11"/>
    </row>
    <row r="47" spans="1:22" ht="44.25" customHeight="1" thickTop="1" x14ac:dyDescent="0.2">
      <c r="B47" s="108" t="s">
        <v>97</v>
      </c>
      <c r="C47" s="109"/>
      <c r="D47" s="109"/>
      <c r="E47" s="109"/>
      <c r="F47" s="109"/>
      <c r="G47" s="109"/>
      <c r="H47" s="109"/>
      <c r="I47" s="109"/>
      <c r="J47" s="109"/>
      <c r="K47" s="109"/>
      <c r="L47" s="109"/>
      <c r="M47" s="109"/>
      <c r="N47" s="109"/>
      <c r="O47" s="109"/>
      <c r="P47" s="109"/>
      <c r="Q47" s="109"/>
      <c r="R47" s="109"/>
      <c r="S47" s="109"/>
      <c r="T47" s="109"/>
      <c r="U47" s="110"/>
    </row>
    <row r="48" spans="1:22" ht="57" customHeight="1" x14ac:dyDescent="0.2">
      <c r="B48" s="118" t="s">
        <v>173</v>
      </c>
      <c r="C48" s="119"/>
      <c r="D48" s="119"/>
      <c r="E48" s="119"/>
      <c r="F48" s="119"/>
      <c r="G48" s="119"/>
      <c r="H48" s="119"/>
      <c r="I48" s="119"/>
      <c r="J48" s="119"/>
      <c r="K48" s="119"/>
      <c r="L48" s="119"/>
      <c r="M48" s="119"/>
      <c r="N48" s="119"/>
      <c r="O48" s="119"/>
      <c r="P48" s="119"/>
      <c r="Q48" s="119"/>
      <c r="R48" s="119"/>
      <c r="S48" s="119"/>
      <c r="T48" s="119"/>
      <c r="U48" s="120"/>
    </row>
    <row r="49" spans="2:21" ht="72.75" customHeight="1" x14ac:dyDescent="0.2">
      <c r="B49" s="118" t="s">
        <v>174</v>
      </c>
      <c r="C49" s="119"/>
      <c r="D49" s="119"/>
      <c r="E49" s="119"/>
      <c r="F49" s="119"/>
      <c r="G49" s="119"/>
      <c r="H49" s="119"/>
      <c r="I49" s="119"/>
      <c r="J49" s="119"/>
      <c r="K49" s="119"/>
      <c r="L49" s="119"/>
      <c r="M49" s="119"/>
      <c r="N49" s="119"/>
      <c r="O49" s="119"/>
      <c r="P49" s="119"/>
      <c r="Q49" s="119"/>
      <c r="R49" s="119"/>
      <c r="S49" s="119"/>
      <c r="T49" s="119"/>
      <c r="U49" s="120"/>
    </row>
    <row r="50" spans="2:21" ht="72.75" customHeight="1" x14ac:dyDescent="0.2">
      <c r="B50" s="118" t="s">
        <v>175</v>
      </c>
      <c r="C50" s="119"/>
      <c r="D50" s="119"/>
      <c r="E50" s="119"/>
      <c r="F50" s="119"/>
      <c r="G50" s="119"/>
      <c r="H50" s="119"/>
      <c r="I50" s="119"/>
      <c r="J50" s="119"/>
      <c r="K50" s="119"/>
      <c r="L50" s="119"/>
      <c r="M50" s="119"/>
      <c r="N50" s="119"/>
      <c r="O50" s="119"/>
      <c r="P50" s="119"/>
      <c r="Q50" s="119"/>
      <c r="R50" s="119"/>
      <c r="S50" s="119"/>
      <c r="T50" s="119"/>
      <c r="U50" s="120"/>
    </row>
    <row r="51" spans="2:21" ht="57" customHeight="1" x14ac:dyDescent="0.2">
      <c r="B51" s="118" t="s">
        <v>176</v>
      </c>
      <c r="C51" s="119"/>
      <c r="D51" s="119"/>
      <c r="E51" s="119"/>
      <c r="F51" s="119"/>
      <c r="G51" s="119"/>
      <c r="H51" s="119"/>
      <c r="I51" s="119"/>
      <c r="J51" s="119"/>
      <c r="K51" s="119"/>
      <c r="L51" s="119"/>
      <c r="M51" s="119"/>
      <c r="N51" s="119"/>
      <c r="O51" s="119"/>
      <c r="P51" s="119"/>
      <c r="Q51" s="119"/>
      <c r="R51" s="119"/>
      <c r="S51" s="119"/>
      <c r="T51" s="119"/>
      <c r="U51" s="120"/>
    </row>
    <row r="52" spans="2:21" ht="57" customHeight="1" x14ac:dyDescent="0.2">
      <c r="B52" s="118" t="s">
        <v>177</v>
      </c>
      <c r="C52" s="119"/>
      <c r="D52" s="119"/>
      <c r="E52" s="119"/>
      <c r="F52" s="119"/>
      <c r="G52" s="119"/>
      <c r="H52" s="119"/>
      <c r="I52" s="119"/>
      <c r="J52" s="119"/>
      <c r="K52" s="119"/>
      <c r="L52" s="119"/>
      <c r="M52" s="119"/>
      <c r="N52" s="119"/>
      <c r="O52" s="119"/>
      <c r="P52" s="119"/>
      <c r="Q52" s="119"/>
      <c r="R52" s="119"/>
      <c r="S52" s="119"/>
      <c r="T52" s="119"/>
      <c r="U52" s="120"/>
    </row>
    <row r="53" spans="2:21" ht="57" customHeight="1" thickBot="1" x14ac:dyDescent="0.25">
      <c r="B53" s="115" t="s">
        <v>178</v>
      </c>
      <c r="C53" s="116"/>
      <c r="D53" s="116"/>
      <c r="E53" s="116"/>
      <c r="F53" s="116"/>
      <c r="G53" s="116"/>
      <c r="H53" s="116"/>
      <c r="I53" s="116"/>
      <c r="J53" s="116"/>
      <c r="K53" s="116"/>
      <c r="L53" s="116"/>
      <c r="M53" s="116"/>
      <c r="N53" s="116"/>
      <c r="O53" s="116"/>
      <c r="P53" s="116"/>
      <c r="Q53" s="116"/>
      <c r="R53" s="116"/>
      <c r="S53" s="116"/>
      <c r="T53" s="116"/>
      <c r="U53" s="117"/>
    </row>
  </sheetData>
  <mergeCells count="95">
    <mergeCell ref="B50:U50"/>
    <mergeCell ref="B51:U51"/>
    <mergeCell ref="B52:U52"/>
    <mergeCell ref="B53:U53"/>
    <mergeCell ref="B48:U48"/>
    <mergeCell ref="B49:U49"/>
    <mergeCell ref="B44:D44"/>
    <mergeCell ref="B45:D45"/>
    <mergeCell ref="B47:U47"/>
    <mergeCell ref="C39:H39"/>
    <mergeCell ref="I39:K39"/>
    <mergeCell ref="L39:O39"/>
    <mergeCell ref="C40:H40"/>
    <mergeCell ref="I40:K40"/>
    <mergeCell ref="L40:O40"/>
    <mergeCell ref="C37:H37"/>
    <mergeCell ref="I37:K37"/>
    <mergeCell ref="L37:O37"/>
    <mergeCell ref="C38:H38"/>
    <mergeCell ref="I38:K38"/>
    <mergeCell ref="L38:O38"/>
    <mergeCell ref="C35:H35"/>
    <mergeCell ref="I35:K35"/>
    <mergeCell ref="L35:O35"/>
    <mergeCell ref="C36:H36"/>
    <mergeCell ref="I36:K36"/>
    <mergeCell ref="L36:O36"/>
    <mergeCell ref="C33:H33"/>
    <mergeCell ref="I33:K33"/>
    <mergeCell ref="L33:O33"/>
    <mergeCell ref="C34:H34"/>
    <mergeCell ref="I34:K34"/>
    <mergeCell ref="L34:O34"/>
    <mergeCell ref="C31:H31"/>
    <mergeCell ref="I31:K31"/>
    <mergeCell ref="L31:O31"/>
    <mergeCell ref="C32:H32"/>
    <mergeCell ref="I32:K32"/>
    <mergeCell ref="L32:O32"/>
    <mergeCell ref="C29:H29"/>
    <mergeCell ref="I29:K29"/>
    <mergeCell ref="L29:O29"/>
    <mergeCell ref="C30:H30"/>
    <mergeCell ref="I30:K30"/>
    <mergeCell ref="L30:O30"/>
    <mergeCell ref="C27:H27"/>
    <mergeCell ref="I27:K27"/>
    <mergeCell ref="L27:O27"/>
    <mergeCell ref="C28:H28"/>
    <mergeCell ref="I28:K28"/>
    <mergeCell ref="L28:O28"/>
    <mergeCell ref="C25:H25"/>
    <mergeCell ref="I25:K25"/>
    <mergeCell ref="L25:O25"/>
    <mergeCell ref="C26:H26"/>
    <mergeCell ref="I26:K26"/>
    <mergeCell ref="L26:O26"/>
    <mergeCell ref="C15:G15"/>
    <mergeCell ref="K15:M15"/>
    <mergeCell ref="C24:H24"/>
    <mergeCell ref="I24:K24"/>
    <mergeCell ref="L24:O24"/>
    <mergeCell ref="C21:H21"/>
    <mergeCell ref="I21:K21"/>
    <mergeCell ref="L21:O21"/>
    <mergeCell ref="C22:H22"/>
    <mergeCell ref="I22:K22"/>
    <mergeCell ref="L22:O22"/>
    <mergeCell ref="C23:H23"/>
    <mergeCell ref="I23:K23"/>
    <mergeCell ref="L23:O23"/>
    <mergeCell ref="C20:H20"/>
    <mergeCell ref="I20:K20"/>
    <mergeCell ref="L20:O20"/>
    <mergeCell ref="B1:L1"/>
    <mergeCell ref="D4:H4"/>
    <mergeCell ref="L4:O4"/>
    <mergeCell ref="Q4:R4"/>
    <mergeCell ref="T4:U4"/>
    <mergeCell ref="B14:U14"/>
    <mergeCell ref="B5:U5"/>
    <mergeCell ref="B6:U6"/>
    <mergeCell ref="P18:P19"/>
    <mergeCell ref="Q18:Q19"/>
    <mergeCell ref="R18:S18"/>
    <mergeCell ref="T18:T19"/>
    <mergeCell ref="U18:U19"/>
    <mergeCell ref="B17:B19"/>
    <mergeCell ref="C17:H19"/>
    <mergeCell ref="I17:S17"/>
    <mergeCell ref="T17:U17"/>
    <mergeCell ref="I18:K19"/>
    <mergeCell ref="L18:O19"/>
    <mergeCell ref="P15:Q15"/>
    <mergeCell ref="T15:U15"/>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AH33"/>
  <sheetViews>
    <sheetView zoomScale="80" zoomScaleNormal="80" zoomScaleSheetLayoutView="80" workbookViewId="0"/>
  </sheetViews>
  <sheetFormatPr baseColWidth="10" defaultColWidth="10" defaultRowHeight="12.75" x14ac:dyDescent="0.2"/>
  <cols>
    <col min="1" max="1" width="3.5" style="1" customWidth="1"/>
    <col min="2" max="2" width="17.2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5.625" style="1" customWidth="1"/>
    <col min="18" max="21" width="13"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9" t="s">
        <v>0</v>
      </c>
      <c r="C1" s="79"/>
      <c r="D1" s="79"/>
      <c r="E1" s="79"/>
      <c r="F1" s="79"/>
      <c r="G1" s="79"/>
      <c r="H1" s="79"/>
      <c r="I1" s="79"/>
      <c r="J1" s="79"/>
      <c r="K1" s="79"/>
      <c r="L1" s="79"/>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s="60" customFormat="1" ht="51.75" customHeight="1" thickTop="1" thickBot="1" x14ac:dyDescent="0.25">
      <c r="B4" s="61" t="s">
        <v>7</v>
      </c>
      <c r="C4" s="62" t="s">
        <v>179</v>
      </c>
      <c r="D4" s="80" t="s">
        <v>180</v>
      </c>
      <c r="E4" s="80"/>
      <c r="F4" s="80"/>
      <c r="G4" s="80"/>
      <c r="H4" s="80"/>
      <c r="I4" s="63"/>
      <c r="J4" s="64" t="s">
        <v>10</v>
      </c>
      <c r="K4" s="65" t="s">
        <v>11</v>
      </c>
      <c r="L4" s="81" t="s">
        <v>12</v>
      </c>
      <c r="M4" s="81"/>
      <c r="N4" s="81"/>
      <c r="O4" s="81"/>
      <c r="P4" s="64" t="s">
        <v>13</v>
      </c>
      <c r="Q4" s="81" t="s">
        <v>181</v>
      </c>
      <c r="R4" s="81"/>
      <c r="S4" s="64" t="s">
        <v>15</v>
      </c>
      <c r="T4" s="81"/>
      <c r="U4" s="82"/>
    </row>
    <row r="5" spans="1:34" ht="15.75" customHeight="1" thickBot="1" x14ac:dyDescent="0.25">
      <c r="B5" s="73" t="s">
        <v>202</v>
      </c>
      <c r="C5" s="74"/>
      <c r="D5" s="74"/>
      <c r="E5" s="74"/>
      <c r="F5" s="74"/>
      <c r="G5" s="74"/>
      <c r="H5" s="74"/>
      <c r="I5" s="74"/>
      <c r="J5" s="74"/>
      <c r="K5" s="74"/>
      <c r="L5" s="74"/>
      <c r="M5" s="74"/>
      <c r="N5" s="74"/>
      <c r="O5" s="74"/>
      <c r="P5" s="74"/>
      <c r="Q5" s="74"/>
      <c r="R5" s="74"/>
      <c r="S5" s="74"/>
      <c r="T5" s="74"/>
      <c r="U5" s="75"/>
    </row>
    <row r="6" spans="1:34" ht="15.75" customHeight="1" thickBot="1" x14ac:dyDescent="0.25">
      <c r="B6" s="76" t="s">
        <v>203</v>
      </c>
      <c r="C6" s="77"/>
      <c r="D6" s="77"/>
      <c r="E6" s="77"/>
      <c r="F6" s="77"/>
      <c r="G6" s="77"/>
      <c r="H6" s="77"/>
      <c r="I6" s="77"/>
      <c r="J6" s="77"/>
      <c r="K6" s="77"/>
      <c r="L6" s="77"/>
      <c r="M6" s="77"/>
      <c r="N6" s="77"/>
      <c r="O6" s="77"/>
      <c r="P6" s="77"/>
      <c r="Q6" s="77"/>
      <c r="R6" s="77"/>
      <c r="S6" s="77"/>
      <c r="T6" s="77"/>
      <c r="U6" s="78"/>
    </row>
    <row r="7" spans="1:34" ht="15.75" customHeight="1" x14ac:dyDescent="0.2">
      <c r="B7" s="49" t="s">
        <v>204</v>
      </c>
      <c r="C7" s="50"/>
      <c r="D7" s="51"/>
      <c r="E7" s="51"/>
      <c r="F7" s="51"/>
      <c r="G7" s="51"/>
      <c r="H7" s="51"/>
      <c r="I7" s="50"/>
      <c r="J7" s="50"/>
      <c r="K7" s="50"/>
      <c r="L7" s="50"/>
      <c r="M7" s="50"/>
      <c r="N7" s="50"/>
      <c r="O7" s="50"/>
      <c r="P7" s="50"/>
      <c r="Q7" s="50"/>
      <c r="R7" s="50"/>
      <c r="S7" s="50"/>
      <c r="T7" s="50"/>
      <c r="U7" s="52"/>
    </row>
    <row r="8" spans="1:34" ht="15.75" customHeight="1" x14ac:dyDescent="0.2">
      <c r="B8" s="53" t="s">
        <v>205</v>
      </c>
      <c r="C8" s="50"/>
      <c r="D8" s="51"/>
      <c r="E8" s="51"/>
      <c r="F8" s="51"/>
      <c r="G8" s="51"/>
      <c r="H8" s="51"/>
      <c r="I8" s="50"/>
      <c r="J8" s="50"/>
      <c r="K8" s="50"/>
      <c r="L8" s="50"/>
      <c r="M8" s="50"/>
      <c r="N8" s="50"/>
      <c r="O8" s="50"/>
      <c r="P8" s="50"/>
      <c r="Q8" s="50"/>
      <c r="R8" s="50"/>
      <c r="S8" s="50"/>
      <c r="T8" s="50"/>
      <c r="U8" s="52"/>
    </row>
    <row r="9" spans="1:34" ht="15.75" customHeight="1" x14ac:dyDescent="0.2">
      <c r="B9" s="53"/>
      <c r="C9" s="54" t="s">
        <v>206</v>
      </c>
      <c r="D9" s="51"/>
      <c r="E9" s="51"/>
      <c r="F9" s="51"/>
      <c r="G9" s="51"/>
      <c r="H9" s="51"/>
      <c r="I9" s="50"/>
      <c r="J9" s="50"/>
      <c r="K9" s="50"/>
      <c r="L9" s="50"/>
      <c r="M9" s="50"/>
      <c r="N9" s="50"/>
      <c r="O9" s="50"/>
      <c r="P9" s="50"/>
      <c r="Q9" s="50"/>
      <c r="R9" s="50"/>
      <c r="S9" s="50"/>
      <c r="T9" s="50"/>
      <c r="U9" s="52"/>
    </row>
    <row r="10" spans="1:34" ht="15.75" customHeight="1" x14ac:dyDescent="0.2">
      <c r="B10" s="53"/>
      <c r="C10" s="50" t="s">
        <v>207</v>
      </c>
      <c r="D10" s="51"/>
      <c r="E10" s="51"/>
      <c r="F10" s="51"/>
      <c r="G10" s="51"/>
      <c r="H10" s="51"/>
      <c r="I10" s="50"/>
      <c r="J10" s="50"/>
      <c r="K10" s="50"/>
      <c r="L10" s="50"/>
      <c r="M10" s="50"/>
      <c r="N10" s="50"/>
      <c r="O10" s="50"/>
      <c r="P10" s="50"/>
      <c r="Q10" s="50"/>
      <c r="R10" s="50"/>
      <c r="S10" s="50"/>
      <c r="T10" s="50"/>
      <c r="U10" s="52"/>
    </row>
    <row r="11" spans="1:34" ht="15.75" customHeight="1" x14ac:dyDescent="0.2">
      <c r="B11" s="53"/>
      <c r="C11" s="50"/>
      <c r="D11" s="55" t="s">
        <v>208</v>
      </c>
      <c r="E11" s="51"/>
      <c r="F11" s="51"/>
      <c r="G11" s="51"/>
      <c r="H11" s="51"/>
      <c r="I11" s="50"/>
      <c r="J11" s="50"/>
      <c r="K11" s="50"/>
      <c r="L11" s="50"/>
      <c r="M11" s="50"/>
      <c r="N11" s="50"/>
      <c r="O11" s="50"/>
      <c r="P11" s="50"/>
      <c r="Q11" s="50"/>
      <c r="R11" s="50"/>
      <c r="S11" s="50"/>
      <c r="T11" s="50"/>
      <c r="U11" s="52"/>
    </row>
    <row r="12" spans="1:34" ht="15.75" customHeight="1" x14ac:dyDescent="0.2">
      <c r="B12" s="53"/>
      <c r="C12" s="50"/>
      <c r="D12" s="51" t="s">
        <v>210</v>
      </c>
      <c r="E12" s="51"/>
      <c r="F12" s="51"/>
      <c r="G12" s="51"/>
      <c r="H12" s="51"/>
      <c r="I12" s="50"/>
      <c r="J12" s="50"/>
      <c r="K12" s="50"/>
      <c r="L12" s="50"/>
      <c r="M12" s="50"/>
      <c r="N12" s="50"/>
      <c r="O12" s="50"/>
      <c r="P12" s="50"/>
      <c r="Q12" s="50"/>
      <c r="R12" s="50"/>
      <c r="S12" s="50"/>
      <c r="T12" s="50"/>
      <c r="U12" s="52"/>
    </row>
    <row r="13" spans="1:34" ht="15.75" customHeight="1" thickBot="1" x14ac:dyDescent="0.25">
      <c r="B13" s="56"/>
      <c r="C13" s="57"/>
      <c r="D13" s="58"/>
      <c r="E13" s="58"/>
      <c r="F13" s="58"/>
      <c r="G13" s="58"/>
      <c r="H13" s="58"/>
      <c r="I13" s="57"/>
      <c r="J13" s="57"/>
      <c r="K13" s="57"/>
      <c r="L13" s="57"/>
      <c r="M13" s="57"/>
      <c r="N13" s="57"/>
      <c r="O13" s="57"/>
      <c r="P13" s="57"/>
      <c r="Q13" s="57"/>
      <c r="R13" s="57"/>
      <c r="S13" s="57"/>
      <c r="T13" s="57"/>
      <c r="U13" s="59"/>
    </row>
    <row r="14" spans="1:34" ht="15.75" customHeight="1" x14ac:dyDescent="0.2">
      <c r="B14" s="70" t="s">
        <v>16</v>
      </c>
      <c r="C14" s="71"/>
      <c r="D14" s="71"/>
      <c r="E14" s="71"/>
      <c r="F14" s="71"/>
      <c r="G14" s="71"/>
      <c r="H14" s="71"/>
      <c r="I14" s="71"/>
      <c r="J14" s="71"/>
      <c r="K14" s="71"/>
      <c r="L14" s="71"/>
      <c r="M14" s="71"/>
      <c r="N14" s="71"/>
      <c r="O14" s="71"/>
      <c r="P14" s="71"/>
      <c r="Q14" s="71"/>
      <c r="R14" s="71"/>
      <c r="S14" s="71"/>
      <c r="T14" s="71"/>
      <c r="U14" s="72"/>
    </row>
    <row r="15" spans="1:34" ht="69" customHeight="1" thickBot="1" x14ac:dyDescent="0.25">
      <c r="B15" s="12" t="s">
        <v>17</v>
      </c>
      <c r="C15" s="83" t="s">
        <v>18</v>
      </c>
      <c r="D15" s="83"/>
      <c r="E15" s="83"/>
      <c r="F15" s="83"/>
      <c r="G15" s="83"/>
      <c r="H15" s="13"/>
      <c r="I15" s="13"/>
      <c r="J15" s="13" t="s">
        <v>19</v>
      </c>
      <c r="K15" s="83" t="s">
        <v>20</v>
      </c>
      <c r="L15" s="83"/>
      <c r="M15" s="83"/>
      <c r="N15" s="14"/>
      <c r="O15" s="15" t="s">
        <v>21</v>
      </c>
      <c r="P15" s="83" t="s">
        <v>22</v>
      </c>
      <c r="Q15" s="83"/>
      <c r="R15" s="16"/>
      <c r="S15" s="15" t="s">
        <v>23</v>
      </c>
      <c r="T15" s="83" t="s">
        <v>182</v>
      </c>
      <c r="U15" s="84"/>
    </row>
    <row r="16" spans="1:34" ht="22.5" customHeight="1" thickTop="1" thickBot="1" x14ac:dyDescent="0.25">
      <c r="B16" s="8" t="s">
        <v>25</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85" t="s">
        <v>26</v>
      </c>
      <c r="C17" s="88" t="s">
        <v>27</v>
      </c>
      <c r="D17" s="88"/>
      <c r="E17" s="88"/>
      <c r="F17" s="88"/>
      <c r="G17" s="88"/>
      <c r="H17" s="89"/>
      <c r="I17" s="94" t="s">
        <v>28</v>
      </c>
      <c r="J17" s="95"/>
      <c r="K17" s="95"/>
      <c r="L17" s="95"/>
      <c r="M17" s="95"/>
      <c r="N17" s="95"/>
      <c r="O17" s="95"/>
      <c r="P17" s="95"/>
      <c r="Q17" s="95"/>
      <c r="R17" s="95"/>
      <c r="S17" s="96"/>
      <c r="T17" s="97" t="s">
        <v>29</v>
      </c>
      <c r="U17" s="98"/>
    </row>
    <row r="18" spans="1:22" ht="19.5" customHeight="1" x14ac:dyDescent="0.2">
      <c r="B18" s="86"/>
      <c r="C18" s="90"/>
      <c r="D18" s="90"/>
      <c r="E18" s="90"/>
      <c r="F18" s="90"/>
      <c r="G18" s="90"/>
      <c r="H18" s="91"/>
      <c r="I18" s="99" t="s">
        <v>30</v>
      </c>
      <c r="J18" s="88"/>
      <c r="K18" s="88"/>
      <c r="L18" s="88" t="s">
        <v>31</v>
      </c>
      <c r="M18" s="88"/>
      <c r="N18" s="88"/>
      <c r="O18" s="88"/>
      <c r="P18" s="88" t="s">
        <v>32</v>
      </c>
      <c r="Q18" s="88" t="s">
        <v>33</v>
      </c>
      <c r="R18" s="102" t="s">
        <v>34</v>
      </c>
      <c r="S18" s="103"/>
      <c r="T18" s="88" t="s">
        <v>35</v>
      </c>
      <c r="U18" s="104" t="s">
        <v>36</v>
      </c>
    </row>
    <row r="19" spans="1:22" ht="26.25" customHeight="1" thickBot="1" x14ac:dyDescent="0.25">
      <c r="B19" s="87"/>
      <c r="C19" s="92"/>
      <c r="D19" s="92"/>
      <c r="E19" s="92"/>
      <c r="F19" s="92"/>
      <c r="G19" s="92"/>
      <c r="H19" s="93"/>
      <c r="I19" s="100"/>
      <c r="J19" s="101"/>
      <c r="K19" s="101"/>
      <c r="L19" s="101"/>
      <c r="M19" s="101"/>
      <c r="N19" s="101"/>
      <c r="O19" s="101"/>
      <c r="P19" s="101"/>
      <c r="Q19" s="101"/>
      <c r="R19" s="18" t="s">
        <v>37</v>
      </c>
      <c r="S19" s="19" t="s">
        <v>38</v>
      </c>
      <c r="T19" s="101"/>
      <c r="U19" s="105"/>
    </row>
    <row r="20" spans="1:22" ht="109.5" customHeight="1" thickTop="1" thickBot="1" x14ac:dyDescent="0.25">
      <c r="A20" s="20"/>
      <c r="B20" s="21" t="s">
        <v>39</v>
      </c>
      <c r="C20" s="106" t="s">
        <v>183</v>
      </c>
      <c r="D20" s="106"/>
      <c r="E20" s="106"/>
      <c r="F20" s="106"/>
      <c r="G20" s="106"/>
      <c r="H20" s="106"/>
      <c r="I20" s="106" t="s">
        <v>184</v>
      </c>
      <c r="J20" s="106"/>
      <c r="K20" s="106"/>
      <c r="L20" s="106" t="s">
        <v>185</v>
      </c>
      <c r="M20" s="106"/>
      <c r="N20" s="106"/>
      <c r="O20" s="106"/>
      <c r="P20" s="22" t="s">
        <v>186</v>
      </c>
      <c r="Q20" s="22" t="s">
        <v>44</v>
      </c>
      <c r="R20" s="22">
        <v>106.3</v>
      </c>
      <c r="S20" s="22" t="s">
        <v>45</v>
      </c>
      <c r="T20" s="22" t="s">
        <v>45</v>
      </c>
      <c r="U20" s="23" t="str">
        <f>IF(ISERR(T20/S20*100),"N/A",T20/S20*100)</f>
        <v>N/A</v>
      </c>
    </row>
    <row r="21" spans="1:22" ht="162.75" customHeight="1" thickTop="1" thickBot="1" x14ac:dyDescent="0.25">
      <c r="A21" s="20"/>
      <c r="B21" s="21" t="s">
        <v>46</v>
      </c>
      <c r="C21" s="106" t="s">
        <v>187</v>
      </c>
      <c r="D21" s="106"/>
      <c r="E21" s="106"/>
      <c r="F21" s="106"/>
      <c r="G21" s="106"/>
      <c r="H21" s="106"/>
      <c r="I21" s="106" t="s">
        <v>214</v>
      </c>
      <c r="J21" s="106"/>
      <c r="K21" s="106"/>
      <c r="L21" s="106" t="s">
        <v>188</v>
      </c>
      <c r="M21" s="106"/>
      <c r="N21" s="106"/>
      <c r="O21" s="106"/>
      <c r="P21" s="22" t="s">
        <v>54</v>
      </c>
      <c r="Q21" s="22" t="s">
        <v>137</v>
      </c>
      <c r="R21" s="22">
        <v>10.6</v>
      </c>
      <c r="S21" s="22" t="s">
        <v>45</v>
      </c>
      <c r="T21" s="22" t="s">
        <v>45</v>
      </c>
      <c r="U21" s="23" t="str">
        <f>IF(ISERR(T21/S21*100),"N/A",T21/S21*100)</f>
        <v>N/A</v>
      </c>
    </row>
    <row r="22" spans="1:22" ht="109.5" customHeight="1" thickTop="1" thickBot="1" x14ac:dyDescent="0.25">
      <c r="A22" s="20"/>
      <c r="B22" s="21" t="s">
        <v>50</v>
      </c>
      <c r="C22" s="106" t="s">
        <v>189</v>
      </c>
      <c r="D22" s="106"/>
      <c r="E22" s="106"/>
      <c r="F22" s="106"/>
      <c r="G22" s="106"/>
      <c r="H22" s="106"/>
      <c r="I22" s="106" t="s">
        <v>190</v>
      </c>
      <c r="J22" s="106"/>
      <c r="K22" s="106"/>
      <c r="L22" s="106" t="s">
        <v>191</v>
      </c>
      <c r="M22" s="106"/>
      <c r="N22" s="106"/>
      <c r="O22" s="106"/>
      <c r="P22" s="22" t="s">
        <v>192</v>
      </c>
      <c r="Q22" s="22" t="s">
        <v>44</v>
      </c>
      <c r="R22" s="47">
        <v>15</v>
      </c>
      <c r="S22" s="47" t="s">
        <v>45</v>
      </c>
      <c r="T22" s="47" t="s">
        <v>45</v>
      </c>
      <c r="U22" s="23" t="str">
        <f>IF(ISERR(T22/S22*100),"N/A",T22/S22*100)</f>
        <v>N/A</v>
      </c>
    </row>
    <row r="23" spans="1:22" ht="109.5" customHeight="1" thickTop="1" x14ac:dyDescent="0.2">
      <c r="A23" s="20"/>
      <c r="B23" s="21" t="s">
        <v>65</v>
      </c>
      <c r="C23" s="106" t="s">
        <v>193</v>
      </c>
      <c r="D23" s="106"/>
      <c r="E23" s="106"/>
      <c r="F23" s="106"/>
      <c r="G23" s="106"/>
      <c r="H23" s="106"/>
      <c r="I23" s="106" t="s">
        <v>194</v>
      </c>
      <c r="J23" s="106"/>
      <c r="K23" s="106"/>
      <c r="L23" s="106" t="s">
        <v>195</v>
      </c>
      <c r="M23" s="106"/>
      <c r="N23" s="106"/>
      <c r="O23" s="106"/>
      <c r="P23" s="22" t="s">
        <v>196</v>
      </c>
      <c r="Q23" s="22" t="s">
        <v>55</v>
      </c>
      <c r="R23" s="47">
        <v>366300000</v>
      </c>
      <c r="S23" s="47">
        <v>43956000</v>
      </c>
      <c r="T23" s="47">
        <v>1648746</v>
      </c>
      <c r="U23" s="23">
        <f>IF(ISERR(T23/S23*100),"N/A",T23/S23*100)</f>
        <v>3.7509009009009011</v>
      </c>
    </row>
    <row r="24" spans="1:22" ht="109.5" customHeight="1" thickBot="1" x14ac:dyDescent="0.25">
      <c r="A24" s="20"/>
      <c r="B24" s="24" t="s">
        <v>56</v>
      </c>
      <c r="C24" s="107" t="s">
        <v>197</v>
      </c>
      <c r="D24" s="107"/>
      <c r="E24" s="107"/>
      <c r="F24" s="107"/>
      <c r="G24" s="107"/>
      <c r="H24" s="107"/>
      <c r="I24" s="107" t="s">
        <v>198</v>
      </c>
      <c r="J24" s="107"/>
      <c r="K24" s="107"/>
      <c r="L24" s="107" t="s">
        <v>199</v>
      </c>
      <c r="M24" s="107"/>
      <c r="N24" s="107"/>
      <c r="O24" s="107"/>
      <c r="P24" s="25" t="s">
        <v>196</v>
      </c>
      <c r="Q24" s="25" t="s">
        <v>55</v>
      </c>
      <c r="R24" s="48">
        <v>743000000</v>
      </c>
      <c r="S24" s="48">
        <v>89159998</v>
      </c>
      <c r="T24" s="48">
        <v>10534978</v>
      </c>
      <c r="U24" s="26">
        <f>IF(ISERR(T24/S24*100),"N/A",T24/S24*100)</f>
        <v>11.815812288376229</v>
      </c>
    </row>
    <row r="25" spans="1:22" ht="22.5" customHeight="1" thickTop="1" thickBot="1" x14ac:dyDescent="0.25">
      <c r="B25" s="8" t="s">
        <v>87</v>
      </c>
      <c r="C25" s="9"/>
      <c r="D25" s="9"/>
      <c r="E25" s="9"/>
      <c r="F25" s="9"/>
      <c r="G25" s="9"/>
      <c r="H25" s="10"/>
      <c r="I25" s="10"/>
      <c r="J25" s="10"/>
      <c r="K25" s="10"/>
      <c r="L25" s="10"/>
      <c r="M25" s="10"/>
      <c r="N25" s="10"/>
      <c r="O25" s="10"/>
      <c r="P25" s="10"/>
      <c r="Q25" s="10"/>
      <c r="R25" s="10"/>
      <c r="S25" s="10"/>
      <c r="T25" s="10"/>
      <c r="U25" s="11"/>
      <c r="V25" s="27"/>
    </row>
    <row r="26" spans="1:22" ht="36.75" customHeight="1" thickTop="1" x14ac:dyDescent="0.2">
      <c r="B26" s="28"/>
      <c r="C26" s="29"/>
      <c r="D26" s="29"/>
      <c r="E26" s="29"/>
      <c r="F26" s="29"/>
      <c r="G26" s="29"/>
      <c r="H26" s="30"/>
      <c r="I26" s="30"/>
      <c r="J26" s="30"/>
      <c r="K26" s="30"/>
      <c r="L26" s="30"/>
      <c r="M26" s="30"/>
      <c r="N26" s="30"/>
      <c r="O26" s="30"/>
      <c r="P26" s="31"/>
      <c r="Q26" s="32"/>
      <c r="R26" s="33" t="s">
        <v>88</v>
      </c>
      <c r="S26" s="17" t="s">
        <v>89</v>
      </c>
      <c r="T26" s="33" t="s">
        <v>90</v>
      </c>
      <c r="U26" s="17" t="s">
        <v>91</v>
      </c>
    </row>
    <row r="27" spans="1:22" ht="41.25" customHeight="1" thickBot="1" x14ac:dyDescent="0.25">
      <c r="B27" s="34"/>
      <c r="C27" s="35"/>
      <c r="D27" s="35"/>
      <c r="E27" s="35"/>
      <c r="F27" s="35"/>
      <c r="G27" s="35"/>
      <c r="H27" s="36"/>
      <c r="I27" s="36"/>
      <c r="J27" s="36"/>
      <c r="K27" s="36"/>
      <c r="L27" s="36"/>
      <c r="M27" s="36"/>
      <c r="N27" s="36"/>
      <c r="O27" s="36"/>
      <c r="P27" s="37"/>
      <c r="Q27" s="38"/>
      <c r="R27" s="39" t="s">
        <v>92</v>
      </c>
      <c r="S27" s="38" t="s">
        <v>92</v>
      </c>
      <c r="T27" s="38" t="s">
        <v>92</v>
      </c>
      <c r="U27" s="38" t="s">
        <v>93</v>
      </c>
    </row>
    <row r="28" spans="1:22" ht="27.75" customHeight="1" thickBot="1" x14ac:dyDescent="0.25">
      <c r="B28" s="111" t="s">
        <v>94</v>
      </c>
      <c r="C28" s="112"/>
      <c r="D28" s="112"/>
      <c r="E28" s="40"/>
      <c r="F28" s="40"/>
      <c r="G28" s="40"/>
      <c r="H28" s="41"/>
      <c r="I28" s="41"/>
      <c r="J28" s="41"/>
      <c r="K28" s="41"/>
      <c r="L28" s="41"/>
      <c r="M28" s="41"/>
      <c r="N28" s="41"/>
      <c r="O28" s="41"/>
      <c r="P28" s="42"/>
      <c r="Q28" s="42"/>
      <c r="R28" s="43">
        <v>904.33436700000004</v>
      </c>
      <c r="S28" s="43">
        <v>10.07982</v>
      </c>
      <c r="T28" s="43">
        <v>10.022226210000001</v>
      </c>
      <c r="U28" s="121">
        <f>+IF(ISERR(T28/S28*100),"N/A",T28/S28*100)</f>
        <v>99.428622832550602</v>
      </c>
    </row>
    <row r="29" spans="1:22" ht="27.75" customHeight="1" thickBot="1" x14ac:dyDescent="0.25">
      <c r="B29" s="113" t="s">
        <v>95</v>
      </c>
      <c r="C29" s="114"/>
      <c r="D29" s="114"/>
      <c r="E29" s="44"/>
      <c r="F29" s="44"/>
      <c r="G29" s="44"/>
      <c r="H29" s="45"/>
      <c r="I29" s="45"/>
      <c r="J29" s="45"/>
      <c r="K29" s="45"/>
      <c r="L29" s="45"/>
      <c r="M29" s="45"/>
      <c r="N29" s="45"/>
      <c r="O29" s="45"/>
      <c r="P29" s="46"/>
      <c r="Q29" s="46"/>
      <c r="R29" s="43">
        <v>698.08724469000003</v>
      </c>
      <c r="S29" s="43">
        <v>10.63267561</v>
      </c>
      <c r="T29" s="43">
        <v>10.022226210000001</v>
      </c>
      <c r="U29" s="121">
        <f>+IF(ISERR(T29/S29*100),"N/A",T29/S29*100)</f>
        <v>94.258741426985011</v>
      </c>
    </row>
    <row r="30" spans="1:22" ht="14.85" customHeight="1" thickTop="1" thickBot="1" x14ac:dyDescent="0.25">
      <c r="B30" s="8" t="s">
        <v>96</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108" t="s">
        <v>97</v>
      </c>
      <c r="C31" s="109"/>
      <c r="D31" s="109"/>
      <c r="E31" s="109"/>
      <c r="F31" s="109"/>
      <c r="G31" s="109"/>
      <c r="H31" s="109"/>
      <c r="I31" s="109"/>
      <c r="J31" s="109"/>
      <c r="K31" s="109"/>
      <c r="L31" s="109"/>
      <c r="M31" s="109"/>
      <c r="N31" s="109"/>
      <c r="O31" s="109"/>
      <c r="P31" s="109"/>
      <c r="Q31" s="109"/>
      <c r="R31" s="109"/>
      <c r="S31" s="109"/>
      <c r="T31" s="109"/>
      <c r="U31" s="110"/>
    </row>
    <row r="32" spans="1:22" ht="58.5" customHeight="1" x14ac:dyDescent="0.2">
      <c r="B32" s="118" t="s">
        <v>200</v>
      </c>
      <c r="C32" s="119"/>
      <c r="D32" s="119"/>
      <c r="E32" s="119"/>
      <c r="F32" s="119"/>
      <c r="G32" s="119"/>
      <c r="H32" s="119"/>
      <c r="I32" s="119"/>
      <c r="J32" s="119"/>
      <c r="K32" s="119"/>
      <c r="L32" s="119"/>
      <c r="M32" s="119"/>
      <c r="N32" s="119"/>
      <c r="O32" s="119"/>
      <c r="P32" s="119"/>
      <c r="Q32" s="119"/>
      <c r="R32" s="119"/>
      <c r="S32" s="119"/>
      <c r="T32" s="119"/>
      <c r="U32" s="120"/>
    </row>
    <row r="33" spans="2:21" ht="58.5" customHeight="1" thickBot="1" x14ac:dyDescent="0.25">
      <c r="B33" s="115" t="s">
        <v>201</v>
      </c>
      <c r="C33" s="116"/>
      <c r="D33" s="116"/>
      <c r="E33" s="116"/>
      <c r="F33" s="116"/>
      <c r="G33" s="116"/>
      <c r="H33" s="116"/>
      <c r="I33" s="116"/>
      <c r="J33" s="116"/>
      <c r="K33" s="116"/>
      <c r="L33" s="116"/>
      <c r="M33" s="116"/>
      <c r="N33" s="116"/>
      <c r="O33" s="116"/>
      <c r="P33" s="116"/>
      <c r="Q33" s="116"/>
      <c r="R33" s="116"/>
      <c r="S33" s="116"/>
      <c r="T33" s="116"/>
      <c r="U33" s="117"/>
    </row>
  </sheetData>
  <mergeCells count="43">
    <mergeCell ref="B32:U32"/>
    <mergeCell ref="B33:U33"/>
    <mergeCell ref="B5:U5"/>
    <mergeCell ref="B6:U6"/>
    <mergeCell ref="B28:D28"/>
    <mergeCell ref="B29:D29"/>
    <mergeCell ref="B31:U31"/>
    <mergeCell ref="C23:H23"/>
    <mergeCell ref="I23:K23"/>
    <mergeCell ref="L23:O23"/>
    <mergeCell ref="C24:H24"/>
    <mergeCell ref="I24:K24"/>
    <mergeCell ref="L24:O24"/>
    <mergeCell ref="C21:H21"/>
    <mergeCell ref="I21:K21"/>
    <mergeCell ref="L21:O21"/>
    <mergeCell ref="C22:H22"/>
    <mergeCell ref="I22:K22"/>
    <mergeCell ref="L22:O22"/>
    <mergeCell ref="C20:H20"/>
    <mergeCell ref="I20:K20"/>
    <mergeCell ref="L20:O20"/>
    <mergeCell ref="C15:G15"/>
    <mergeCell ref="K15:M15"/>
    <mergeCell ref="P15:Q15"/>
    <mergeCell ref="T15:U15"/>
    <mergeCell ref="B17:B19"/>
    <mergeCell ref="C17:H19"/>
    <mergeCell ref="I17:S17"/>
    <mergeCell ref="T17:U17"/>
    <mergeCell ref="I18:K19"/>
    <mergeCell ref="L18:O19"/>
    <mergeCell ref="P18:P19"/>
    <mergeCell ref="Q18:Q19"/>
    <mergeCell ref="R18:S18"/>
    <mergeCell ref="T18:T19"/>
    <mergeCell ref="U18:U19"/>
    <mergeCell ref="B14:U14"/>
    <mergeCell ref="B1:L1"/>
    <mergeCell ref="D4:H4"/>
    <mergeCell ref="L4:O4"/>
    <mergeCell ref="Q4:R4"/>
    <mergeCell ref="T4:U4"/>
  </mergeCells>
  <printOptions horizontalCentered="1"/>
  <pageMargins left="0.78740157480314965" right="0.78740157480314965" top="0.98425196850393704" bottom="0.98425196850393704" header="0" footer="0.39370078740157483"/>
  <pageSetup scale="59"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8</vt:i4>
      </vt:variant>
    </vt:vector>
  </HeadingPairs>
  <TitlesOfParts>
    <vt:vector size="12" baseType="lpstr">
      <vt:lpstr>Portada</vt:lpstr>
      <vt:lpstr>21 E005</vt:lpstr>
      <vt:lpstr>21 F001</vt:lpstr>
      <vt:lpstr>21 K021</vt:lpstr>
      <vt:lpstr>'21 E005'!Área_de_impresión</vt:lpstr>
      <vt:lpstr>'21 F001'!Área_de_impresión</vt:lpstr>
      <vt:lpstr>'21 K021'!Área_de_impresión</vt:lpstr>
      <vt:lpstr>Portada!Área_de_impresión</vt:lpstr>
      <vt:lpstr>'21 E005'!Títulos_a_imprimir</vt:lpstr>
      <vt:lpstr>'21 F001'!Títulos_a_imprimir</vt:lpstr>
      <vt:lpstr>'21 K021'!Títulos_a_imprimir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Pablo Emilio Ballesteros Cesar</cp:lastModifiedBy>
  <cp:lastPrinted>2009-03-26T01:46:20Z</cp:lastPrinted>
  <dcterms:created xsi:type="dcterms:W3CDTF">2009-03-25T01:44:41Z</dcterms:created>
  <dcterms:modified xsi:type="dcterms:W3CDTF">2014-04-29T00:48:19Z</dcterms:modified>
</cp:coreProperties>
</file>