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30" windowWidth="12765" windowHeight="12105" tabRatio="805" activeTab="1"/>
  </bookViews>
  <sheets>
    <sheet name="Portada" sheetId="1" r:id="rId1"/>
    <sheet name="20 E003" sheetId="2" r:id="rId2"/>
    <sheet name="20 S052" sheetId="3" r:id="rId3"/>
    <sheet name="20 S053" sheetId="4" r:id="rId4"/>
    <sheet name="20 S054" sheetId="5" r:id="rId5"/>
    <sheet name="20 S061" sheetId="6" r:id="rId6"/>
    <sheet name="20 S070" sheetId="7" r:id="rId7"/>
    <sheet name="20 S071" sheetId="8" r:id="rId8"/>
    <sheet name="20 S072" sheetId="9" r:id="rId9"/>
    <sheet name="20 S155" sheetId="10" r:id="rId10"/>
    <sheet name="20 S174" sheetId="11" r:id="rId11"/>
    <sheet name="20 S176" sheetId="12" r:id="rId12"/>
    <sheet name="20 S241" sheetId="13" r:id="rId13"/>
  </sheets>
  <definedNames>
    <definedName name="_xlnm.Print_Area" localSheetId="1">'20 E003'!$B$2:$U$61</definedName>
    <definedName name="_xlnm.Print_Area" localSheetId="2">'20 S052'!$B$2:$U$82</definedName>
    <definedName name="_xlnm.Print_Area" localSheetId="3">'20 S053'!$B$2:$U$63</definedName>
    <definedName name="_xlnm.Print_Area" localSheetId="4">'20 S054'!$B$2:$U$55</definedName>
    <definedName name="_xlnm.Print_Area" localSheetId="5">'20 S061'!$B$2:$U$58</definedName>
    <definedName name="_xlnm.Print_Area" localSheetId="6">'20 S070'!$B$2:$U$52</definedName>
    <definedName name="_xlnm.Print_Area" localSheetId="7">'20 S071'!$B$2:$U$46</definedName>
    <definedName name="_xlnm.Print_Area" localSheetId="8">'20 S072'!$B$2:$U$91</definedName>
    <definedName name="_xlnm.Print_Area" localSheetId="9">'20 S155'!$B$2:$U$54</definedName>
    <definedName name="_xlnm.Print_Area" localSheetId="10">'20 S174'!$B$2:$U$55</definedName>
    <definedName name="_xlnm.Print_Area" localSheetId="11">'20 S176'!$B$2:$U$46</definedName>
    <definedName name="_xlnm.Print_Area" localSheetId="12">'20 S241'!$B$2:$U$41</definedName>
    <definedName name="_xlnm.Print_Area" localSheetId="0">Portada!$B$1:$AD$86</definedName>
    <definedName name="_xlnm.Print_Titles" localSheetId="1">'20 E003'!$1:$4</definedName>
    <definedName name="_xlnm.Print_Titles" localSheetId="2">'20 S052'!$1:$4</definedName>
    <definedName name="_xlnm.Print_Titles" localSheetId="3">'20 S053'!$1:$4</definedName>
    <definedName name="_xlnm.Print_Titles" localSheetId="4">'20 S054'!$1:$4</definedName>
    <definedName name="_xlnm.Print_Titles" localSheetId="5">'20 S061'!$1:$4</definedName>
    <definedName name="_xlnm.Print_Titles" localSheetId="6">'20 S070'!$1:$4</definedName>
    <definedName name="_xlnm.Print_Titles" localSheetId="7">'20 S071'!$1:$4</definedName>
    <definedName name="_xlnm.Print_Titles" localSheetId="8">'20 S072'!$1:$4</definedName>
    <definedName name="_xlnm.Print_Titles" localSheetId="9">'20 S155'!$1:$4</definedName>
    <definedName name="_xlnm.Print_Titles" localSheetId="10">'20 S174'!$1:$4</definedName>
    <definedName name="_xlnm.Print_Titles" localSheetId="11">'20 S176'!$1:$4</definedName>
    <definedName name="_xlnm.Print_Titles" localSheetId="12">'20 S241'!$1:$4</definedName>
    <definedName name="_xlnm.Print_Titles" localSheetId="0">Portada!$1:$4</definedName>
  </definedNames>
  <calcPr calcId="145621"/>
</workbook>
</file>

<file path=xl/calcChain.xml><?xml version="1.0" encoding="utf-8"?>
<calcChain xmlns="http://schemas.openxmlformats.org/spreadsheetml/2006/main">
  <c r="U31" i="13" l="1"/>
  <c r="U30" i="13"/>
  <c r="U26" i="13"/>
  <c r="U25" i="13"/>
  <c r="U24" i="13"/>
  <c r="U23" i="13"/>
  <c r="U22" i="13"/>
  <c r="U21" i="13"/>
  <c r="U20" i="13"/>
  <c r="U35" i="12"/>
  <c r="U34" i="12"/>
  <c r="U30" i="12"/>
  <c r="U29" i="12"/>
  <c r="U28" i="12"/>
  <c r="U27" i="12"/>
  <c r="U26" i="12"/>
  <c r="U25" i="12"/>
  <c r="U24" i="12"/>
  <c r="U23" i="12"/>
  <c r="U22" i="12"/>
  <c r="U21" i="12"/>
  <c r="U20" i="12"/>
  <c r="U41" i="11"/>
  <c r="U37" i="11"/>
  <c r="U36" i="11"/>
  <c r="U35" i="11"/>
  <c r="U34" i="11"/>
  <c r="U33" i="11"/>
  <c r="U32" i="11"/>
  <c r="U31" i="11"/>
  <c r="U30" i="11"/>
  <c r="U29" i="11"/>
  <c r="U28" i="11"/>
  <c r="U27" i="11"/>
  <c r="U26" i="11"/>
  <c r="U25" i="11"/>
  <c r="U24" i="11"/>
  <c r="U23" i="11"/>
  <c r="U22" i="11"/>
  <c r="U21" i="11"/>
  <c r="U20" i="11"/>
  <c r="U39" i="10"/>
  <c r="U38" i="10"/>
  <c r="U37" i="10"/>
  <c r="U36" i="10"/>
  <c r="U35" i="10"/>
  <c r="U34" i="10"/>
  <c r="U33" i="10"/>
  <c r="U32" i="10"/>
  <c r="U31" i="10"/>
  <c r="U30" i="10"/>
  <c r="U29" i="10"/>
  <c r="U28" i="10"/>
  <c r="U27" i="10"/>
  <c r="U26" i="10"/>
  <c r="U25" i="10"/>
  <c r="U24" i="10"/>
  <c r="U23" i="10"/>
  <c r="U22" i="10"/>
  <c r="U21" i="10"/>
  <c r="U20" i="10"/>
  <c r="U64" i="9"/>
  <c r="U59" i="9"/>
  <c r="U58" i="9"/>
  <c r="U57" i="9"/>
  <c r="U56" i="9"/>
  <c r="U55" i="9"/>
  <c r="U54" i="9"/>
  <c r="U53" i="9"/>
  <c r="U52" i="9"/>
  <c r="U51" i="9"/>
  <c r="U50" i="9"/>
  <c r="U49" i="9"/>
  <c r="U48" i="9"/>
  <c r="U47" i="9"/>
  <c r="U46" i="9"/>
  <c r="U45" i="9"/>
  <c r="U44" i="9"/>
  <c r="U43" i="9"/>
  <c r="U42" i="9"/>
  <c r="U41" i="9"/>
  <c r="U40" i="9"/>
  <c r="U39" i="9"/>
  <c r="U38" i="9"/>
  <c r="U37" i="9"/>
  <c r="U36" i="9"/>
  <c r="U35" i="9"/>
  <c r="U34" i="9"/>
  <c r="U33" i="9"/>
  <c r="U32" i="9"/>
  <c r="U31" i="9"/>
  <c r="U30" i="9"/>
  <c r="U29" i="9"/>
  <c r="U28" i="9"/>
  <c r="U27" i="9"/>
  <c r="U26" i="9"/>
  <c r="U25" i="9"/>
  <c r="U24" i="9"/>
  <c r="U23" i="9"/>
  <c r="U22" i="9"/>
  <c r="U21" i="9"/>
  <c r="U20" i="9"/>
  <c r="U34" i="8"/>
  <c r="U29" i="8"/>
  <c r="U28" i="8"/>
  <c r="U27" i="8"/>
  <c r="U26" i="8"/>
  <c r="U25" i="8"/>
  <c r="U24" i="8"/>
  <c r="U23" i="8"/>
  <c r="U22" i="8"/>
  <c r="U21" i="8"/>
  <c r="U20" i="8"/>
  <c r="U37" i="7"/>
  <c r="U36" i="7"/>
  <c r="U35" i="7"/>
  <c r="U34" i="7"/>
  <c r="U33" i="7"/>
  <c r="U32" i="7"/>
  <c r="U31" i="7"/>
  <c r="U30" i="7"/>
  <c r="U29" i="7"/>
  <c r="U28" i="7"/>
  <c r="U27" i="7"/>
  <c r="U26" i="7"/>
  <c r="U25" i="7"/>
  <c r="U24" i="7"/>
  <c r="U23" i="7"/>
  <c r="U22" i="7"/>
  <c r="U21" i="7"/>
  <c r="U20" i="7"/>
  <c r="U38" i="6"/>
  <c r="U37" i="6"/>
  <c r="U36" i="6"/>
  <c r="U35" i="6"/>
  <c r="U34" i="6"/>
  <c r="U33" i="6"/>
  <c r="U32" i="6"/>
  <c r="U31" i="6"/>
  <c r="U30" i="6"/>
  <c r="U29" i="6"/>
  <c r="U28" i="6"/>
  <c r="U27" i="6"/>
  <c r="U26" i="6"/>
  <c r="U25" i="6"/>
  <c r="U24" i="6"/>
  <c r="U23" i="6"/>
  <c r="U22" i="6"/>
  <c r="U21" i="6"/>
  <c r="U20" i="6"/>
  <c r="U38" i="5"/>
  <c r="U33" i="5"/>
  <c r="U32" i="5"/>
  <c r="U31" i="5"/>
  <c r="U30" i="5"/>
  <c r="U29" i="5"/>
  <c r="U28" i="5"/>
  <c r="U27" i="5"/>
  <c r="U26" i="5"/>
  <c r="U25" i="5"/>
  <c r="U24" i="5"/>
  <c r="U23" i="5"/>
  <c r="U22" i="5"/>
  <c r="U21" i="5"/>
  <c r="U20" i="5"/>
  <c r="U44" i="4"/>
  <c r="U40" i="4"/>
  <c r="U39" i="4"/>
  <c r="U38" i="4"/>
  <c r="U37" i="4"/>
  <c r="U36" i="4"/>
  <c r="U35" i="4"/>
  <c r="U34" i="4"/>
  <c r="U33" i="4"/>
  <c r="U32" i="4"/>
  <c r="U31" i="4"/>
  <c r="U30" i="4"/>
  <c r="U29" i="4"/>
  <c r="U28" i="4"/>
  <c r="U27" i="4"/>
  <c r="U26" i="4"/>
  <c r="U25" i="4"/>
  <c r="U24" i="4"/>
  <c r="U23" i="4"/>
  <c r="U22" i="4"/>
  <c r="U21" i="4"/>
  <c r="U20" i="4"/>
  <c r="U52" i="3"/>
  <c r="U51" i="3"/>
  <c r="U47" i="3"/>
  <c r="U46" i="3"/>
  <c r="U45" i="3"/>
  <c r="U44" i="3"/>
  <c r="U43" i="3"/>
  <c r="U42" i="3"/>
  <c r="U41" i="3"/>
  <c r="U40" i="3"/>
  <c r="U39" i="3"/>
  <c r="U38" i="3"/>
  <c r="U37" i="3"/>
  <c r="U36" i="3"/>
  <c r="U35" i="3"/>
  <c r="U34" i="3"/>
  <c r="U33" i="3"/>
  <c r="U32" i="3"/>
  <c r="U31" i="3"/>
  <c r="U30" i="3"/>
  <c r="U29" i="3"/>
  <c r="U28" i="3"/>
  <c r="U27" i="3"/>
  <c r="U26" i="3"/>
  <c r="U25" i="3"/>
  <c r="U24" i="3"/>
  <c r="U23" i="3"/>
  <c r="U22" i="3"/>
  <c r="U21" i="3"/>
  <c r="U20" i="3"/>
  <c r="U37" i="2"/>
  <c r="U36" i="2"/>
  <c r="U35" i="2"/>
  <c r="U34" i="2"/>
  <c r="U33" i="2"/>
  <c r="U32" i="2"/>
  <c r="U31" i="2"/>
  <c r="U30" i="2"/>
  <c r="U29" i="2"/>
  <c r="U28" i="2"/>
  <c r="U27" i="2"/>
  <c r="U26" i="2"/>
  <c r="U25" i="2"/>
  <c r="U24" i="2"/>
  <c r="U23" i="2"/>
  <c r="U22" i="2"/>
  <c r="U21" i="2"/>
  <c r="U20" i="2"/>
  <c r="U42" i="2" l="1"/>
  <c r="U41" i="2"/>
  <c r="U45" i="4"/>
  <c r="U37" i="5"/>
  <c r="U43" i="6"/>
  <c r="U42" i="6"/>
  <c r="U42" i="7"/>
  <c r="U41" i="7"/>
  <c r="U33" i="8"/>
  <c r="U63" i="9"/>
  <c r="U44" i="10"/>
  <c r="U43" i="10"/>
  <c r="U42" i="11"/>
</calcChain>
</file>

<file path=xl/sharedStrings.xml><?xml version="1.0" encoding="utf-8"?>
<sst xmlns="http://schemas.openxmlformats.org/spreadsheetml/2006/main" count="2336" uniqueCount="863">
  <si>
    <t>Informes sobre la Situación Económica,
las Finanzas Públicas y la Deuda Pública</t>
  </si>
  <si>
    <t xml:space="preserve">    Primer Trimestre 2014</t>
  </si>
  <si>
    <t>Ramo 20
Desarrollo Social</t>
  </si>
  <si>
    <t>Programas presupuestarios cuya MIR se incluye en el reporte</t>
  </si>
  <si>
    <t xml:space="preserve">E-003 Servicios a grupos con necesidades especiales
S-052 Programa de Abasto Social de Leche a cargo de Liconsa, S.A. de C.V.
S-053 Programa de Abasto Rural a cargo de Diconsa, S.A. de C.V. (DICONSA)
S-054 Programa de Opciones Productivas
S-061 Programa 3 x 1 para Migrantes
S-070 Programa de Coinversión Social
S-071 Programa de Empleo Temporal (PET)
S-072 Programa de Desarrollo Humano Oportunidades
S-155 Programa de Apoyo a las Instancias de Mujeres en las Entidades Federativas, Para Implementar y Ejecutar Programas de Prevención de la Violencia Contra las Mujeres
S-174 Programa de estancias infantiles para apoyar a madres trabajadoras
S-176 Pensión para Adultos Mayores
S-241 Seguro de vida para jefas de familia
</t>
  </si>
  <si>
    <t xml:space="preserve">      Primer Trimestre 2014</t>
  </si>
  <si>
    <t>DATOS DEL PROGRAMA</t>
  </si>
  <si>
    <t>Programa presupuestario</t>
  </si>
  <si>
    <t>E003</t>
  </si>
  <si>
    <t>Servicios a grupos con necesidades especiales</t>
  </si>
  <si>
    <t>Ramo</t>
  </si>
  <si>
    <t>20</t>
  </si>
  <si>
    <t>Desarrollo Social</t>
  </si>
  <si>
    <t>Unidad responsable</t>
  </si>
  <si>
    <t>V3A-Instituto Nacional de las Personas Adultas Mayores</t>
  </si>
  <si>
    <t>Enfoques transversales</t>
  </si>
  <si>
    <t>Clasificación Funcional</t>
  </si>
  <si>
    <t>Finalidad</t>
  </si>
  <si>
    <t>2 - Desarrollo Social</t>
  </si>
  <si>
    <t>Función</t>
  </si>
  <si>
    <t>6 - Protección Social</t>
  </si>
  <si>
    <t>Subfunción</t>
  </si>
  <si>
    <t>8 - Otros Grupos Vulnerables</t>
  </si>
  <si>
    <t>Actividad Institucional</t>
  </si>
  <si>
    <t>8 - Apoyo al ingreso, a la salud y a la educación de las familias en pobreza</t>
  </si>
  <si>
    <t>RESULTADOS</t>
  </si>
  <si>
    <t>NIVEL</t>
  </si>
  <si>
    <t>OBJETIVOS</t>
  </si>
  <si>
    <t>INDICADORES</t>
  </si>
  <si>
    <t>AVANCE</t>
  </si>
  <si>
    <t>Denominación</t>
  </si>
  <si>
    <t>Método de cálculo</t>
  </si>
  <si>
    <t>Unidad de medida</t>
  </si>
  <si>
    <t>Tipo-Dimensión-Frecuencia</t>
  </si>
  <si>
    <t>Meta Programada</t>
  </si>
  <si>
    <t>Realizado al periodo</t>
  </si>
  <si>
    <t>Avance % al periodo</t>
  </si>
  <si>
    <t>Anual</t>
  </si>
  <si>
    <t>al periodo</t>
  </si>
  <si>
    <t>Fin</t>
  </si>
  <si>
    <t>Contribuir a la construcción de una sociedad igualitaria mediante políticas que fomenten el ejercicio de los derechos y el desarrollo humano integral de las personas adultas mayores.</t>
  </si>
  <si>
    <r>
      <t>Porcentaje de personas con discapacidad que perciben que en México no se respetan sus derechos.</t>
    </r>
    <r>
      <rPr>
        <i/>
        <sz val="10"/>
        <color indexed="30"/>
        <rFont val="Soberana Sans"/>
        <family val="3"/>
      </rPr>
      <t xml:space="preserve">
</t>
    </r>
  </si>
  <si>
    <t>(Total de personas con discapacidad que están ¿totalmente de acuerdo¿ o ¿de acuerdo¿ con la idea de que ¿En México no se respetan los derechos de las personas con alguna discapacidad¿ / Total de personas con discapacidad) * 100</t>
  </si>
  <si>
    <t>Porcentaje</t>
  </si>
  <si>
    <t>Estratégico-Eficacia-Quinquenal</t>
  </si>
  <si>
    <t>N/A</t>
  </si>
  <si>
    <t/>
  </si>
  <si>
    <r>
      <t>Porcentaje de personas de 60 años o más vulnerables por carencias sociales</t>
    </r>
    <r>
      <rPr>
        <i/>
        <sz val="10"/>
        <color indexed="30"/>
        <rFont val="Soberana Sans"/>
        <family val="3"/>
      </rPr>
      <t xml:space="preserve">
</t>
    </r>
  </si>
  <si>
    <t>[(Número de personas de 60 años o más vulnerables por carencias sociales) / (Número total de personas de 60 años o más en México)] * 100</t>
  </si>
  <si>
    <t>Estratégico-Eficacia-Bianual</t>
  </si>
  <si>
    <t>Propósito</t>
  </si>
  <si>
    <t>Las personas adultas mayores se benefician de políticas y acciones que fomentan el ejercicio de sus derechos y su desarrollo humano integral.</t>
  </si>
  <si>
    <r>
      <t>Porcentaje de personas adultas mayores que ejercen los derechos asentados en la Ley de los Derechos de las Personas Adultas Mayores.</t>
    </r>
    <r>
      <rPr>
        <i/>
        <sz val="10"/>
        <color indexed="30"/>
        <rFont val="Soberana Sans"/>
        <family val="3"/>
      </rPr>
      <t xml:space="preserve">
Indicador Seleccionado</t>
    </r>
  </si>
  <si>
    <t xml:space="preserve">Personas adultas mayores que ejercen sus derechos/ número de personas adultas mayores X 100 </t>
  </si>
  <si>
    <t>Estratégico-Eficacia-Anual</t>
  </si>
  <si>
    <t>Componente</t>
  </si>
  <si>
    <t>A Acciones de fomento al ejercicio de los derechos sociales y el bienestar físico, mental y social de las personas adultas mayores, realizadas.</t>
  </si>
  <si>
    <r>
      <t>Número de participantes directos en los Juegos Nacionales deportivos y culturales realizados</t>
    </r>
    <r>
      <rPr>
        <i/>
        <sz val="10"/>
        <color indexed="30"/>
        <rFont val="Soberana Sans"/>
        <family val="3"/>
      </rPr>
      <t xml:space="preserve">
</t>
    </r>
  </si>
  <si>
    <t>Número de participantes directos en los Juegos Nacionales deportivos y culturales</t>
  </si>
  <si>
    <t>Persona</t>
  </si>
  <si>
    <t>Gestión-Eficacia-Semestral</t>
  </si>
  <si>
    <r>
      <t>Número de capacitaciones en Modelos de Atención Gerontológica</t>
    </r>
    <r>
      <rPr>
        <i/>
        <sz val="10"/>
        <color indexed="30"/>
        <rFont val="Soberana Sans"/>
        <family val="3"/>
      </rPr>
      <t xml:space="preserve">
</t>
    </r>
  </si>
  <si>
    <t>Número de capacitaciones en Modelos de Atención Gerontológica</t>
  </si>
  <si>
    <t>Capacitación</t>
  </si>
  <si>
    <t>Estratégico-Eficacia-Trimestral</t>
  </si>
  <si>
    <r>
      <t>Número de personas adultas mayores capacitadas para el trabajo y ocupación del tiempo libre</t>
    </r>
    <r>
      <rPr>
        <i/>
        <sz val="10"/>
        <color indexed="30"/>
        <rFont val="Soberana Sans"/>
        <family val="3"/>
      </rPr>
      <t xml:space="preserve">
</t>
    </r>
  </si>
  <si>
    <t>Número de personas adultas mayores capacitadas para el trabajo y ocupación del tiempo libre</t>
  </si>
  <si>
    <r>
      <t>Número de consultas realizadas en los Centros de Atención Integral</t>
    </r>
    <r>
      <rPr>
        <i/>
        <sz val="10"/>
        <color indexed="30"/>
        <rFont val="Soberana Sans"/>
        <family val="3"/>
      </rPr>
      <t xml:space="preserve">
</t>
    </r>
  </si>
  <si>
    <t>Número de consultas realizadas en los Centros de Atención Integral</t>
  </si>
  <si>
    <t>Consulta</t>
  </si>
  <si>
    <r>
      <t>Número de convenios con empresas para la incorporación de adultos mayores</t>
    </r>
    <r>
      <rPr>
        <i/>
        <sz val="10"/>
        <color indexed="30"/>
        <rFont val="Soberana Sans"/>
        <family val="3"/>
      </rPr>
      <t xml:space="preserve">
</t>
    </r>
  </si>
  <si>
    <t>Número de convenios con empresas para la incorporación de adultos mayores</t>
  </si>
  <si>
    <t>Convenio</t>
  </si>
  <si>
    <t>B Credenciales de afiliación para las personas adultas mayores, que les permitan contar con descuentos en servicios de salud, alimentación, transporte, vestido, hogar, recreación y cultura; entregadas.</t>
  </si>
  <si>
    <r>
      <t>Número de credenciales de afiliación otorgadas.</t>
    </r>
    <r>
      <rPr>
        <i/>
        <sz val="10"/>
        <color indexed="30"/>
        <rFont val="Soberana Sans"/>
        <family val="3"/>
      </rPr>
      <t xml:space="preserve">
</t>
    </r>
  </si>
  <si>
    <t>Número de credenciales de afiliación otorgadas</t>
  </si>
  <si>
    <t>Credencial</t>
  </si>
  <si>
    <r>
      <t>Número de convenios de colaboración firmados para el otorgamiento de descuentos</t>
    </r>
    <r>
      <rPr>
        <i/>
        <sz val="10"/>
        <color indexed="30"/>
        <rFont val="Soberana Sans"/>
        <family val="3"/>
      </rPr>
      <t xml:space="preserve">
</t>
    </r>
  </si>
  <si>
    <t>Número de convenios de colaboración firmados para el otorgamiento de descuentos</t>
  </si>
  <si>
    <t>C Casa hogar, albergues y residencias de día apoyadas, registradas y/o supervisadas.</t>
  </si>
  <si>
    <r>
      <t>Número de visitas de supervisión a centros de atención de personas adultas mayores</t>
    </r>
    <r>
      <rPr>
        <i/>
        <sz val="10"/>
        <color indexed="30"/>
        <rFont val="Soberana Sans"/>
        <family val="3"/>
      </rPr>
      <t xml:space="preserve">
</t>
    </r>
  </si>
  <si>
    <t>Número de visitas de supervisión a centros de atención de personas adultas mayores</t>
  </si>
  <si>
    <t>Visita</t>
  </si>
  <si>
    <r>
      <t>Número de instituciones de atención a personas adultas mayores registradas.</t>
    </r>
    <r>
      <rPr>
        <i/>
        <sz val="10"/>
        <color indexed="30"/>
        <rFont val="Soberana Sans"/>
        <family val="3"/>
      </rPr>
      <t xml:space="preserve">
</t>
    </r>
  </si>
  <si>
    <t>Número de instituciones de atención a personas adultas mayores registradas.</t>
  </si>
  <si>
    <t>Institución</t>
  </si>
  <si>
    <t>Gestión-Eficacia-Trimestral</t>
  </si>
  <si>
    <r>
      <t>Número de personas atendidas en albergues y residencias diurnas operados por el INAPAM</t>
    </r>
    <r>
      <rPr>
        <i/>
        <sz val="10"/>
        <color indexed="30"/>
        <rFont val="Soberana Sans"/>
        <family val="3"/>
      </rPr>
      <t xml:space="preserve">
</t>
    </r>
  </si>
  <si>
    <t>Número de personas atendidas en albergues y residencias diurnas operados por el INAPAM</t>
  </si>
  <si>
    <t>D Campañas de comunicación para difundir y fortalecer los valores y derechos de las personas adultas mayores, realizadas.</t>
  </si>
  <si>
    <r>
      <t>Número de campañas de difusión realizadas</t>
    </r>
    <r>
      <rPr>
        <i/>
        <sz val="10"/>
        <color indexed="30"/>
        <rFont val="Soberana Sans"/>
        <family val="3"/>
      </rPr>
      <t xml:space="preserve">
</t>
    </r>
  </si>
  <si>
    <t>Número de campañas de difusión realizadas</t>
  </si>
  <si>
    <t>Campaña</t>
  </si>
  <si>
    <t>Actividad</t>
  </si>
  <si>
    <t>A 1 Definir los valores que debe tener la sociedad con respecto a las personas adultas mayores y el trato que estas  merecen.</t>
  </si>
  <si>
    <r>
      <t xml:space="preserve">Número de documentos elaborados que describan valores sociales necesarios para el buen trato de las personas adultas mayores </t>
    </r>
    <r>
      <rPr>
        <i/>
        <sz val="10"/>
        <color indexed="30"/>
        <rFont val="Soberana Sans"/>
        <family val="3"/>
      </rPr>
      <t xml:space="preserve">
</t>
    </r>
  </si>
  <si>
    <t xml:space="preserve">Número de documentos elaborados que describan valores sociales necesarios para el buen trato de las personas adultas mayores </t>
  </si>
  <si>
    <t>Documento</t>
  </si>
  <si>
    <t>A 2 Procesos para la construcción de acciones de fomento al ejercicio de los derechos sociales y el bienestar físico, mental y social de las personas adultas mayores.</t>
  </si>
  <si>
    <r>
      <t>Número de documentos que contienen información estadística sobre la condición de las personas adultas mayores, necesaria para la realización de capacitaciones, consultas, convenios y organización de juegos nacionales deportivos y culturales</t>
    </r>
    <r>
      <rPr>
        <i/>
        <sz val="10"/>
        <color indexed="30"/>
        <rFont val="Soberana Sans"/>
        <family val="3"/>
      </rPr>
      <t xml:space="preserve">
</t>
    </r>
  </si>
  <si>
    <t>Documentos elaborados que contengan información estadística sobre la condición de las personas adultas mayores</t>
  </si>
  <si>
    <t>A 3 Creación de Modelos de atención gerontológica.</t>
  </si>
  <si>
    <r>
      <t>Número de documentos información relevante recabada para la creación de modelos de atención a personas adultas mayores</t>
    </r>
    <r>
      <rPr>
        <i/>
        <sz val="10"/>
        <color indexed="30"/>
        <rFont val="Soberana Sans"/>
        <family val="3"/>
      </rPr>
      <t xml:space="preserve">
</t>
    </r>
  </si>
  <si>
    <t xml:space="preserve">Número de documentos información relevante recabada para la creación de modelos de atención a personas adultas mayores </t>
  </si>
  <si>
    <t>A 4 Difundir los beneficios que brinda la credencial de afiliación Inapam</t>
  </si>
  <si>
    <r>
      <t>Número de acciones de difusión de los descuentos a los que acceden las personas adultas mayores a través de la credencial Inapam</t>
    </r>
    <r>
      <rPr>
        <i/>
        <sz val="10"/>
        <color indexed="30"/>
        <rFont val="Soberana Sans"/>
        <family val="3"/>
      </rPr>
      <t xml:space="preserve">
</t>
    </r>
  </si>
  <si>
    <t>Número de acciones de difusión de los descuentos a los que acceden las personas adultas mayores a través de la credencial Inapam</t>
  </si>
  <si>
    <t>Acción</t>
  </si>
  <si>
    <t>PRESUPUESTO</t>
  </si>
  <si>
    <t>Meta anual</t>
  </si>
  <si>
    <t>Meta al periodo</t>
  </si>
  <si>
    <t>Pagado al periodo</t>
  </si>
  <si>
    <t>Avance %</t>
  </si>
  <si>
    <t>Millones de pesos</t>
  </si>
  <si>
    <t>Al periodo</t>
  </si>
  <si>
    <t>PRESUPUESTO ORIGINAL</t>
  </si>
  <si>
    <t>PRESUPUESTO MODIFICADO</t>
  </si>
  <si>
    <t>Justificación de diferencia de avances con respecto a las metas programadas</t>
  </si>
  <si>
    <t xml:space="preserve">Indicadores con frecuencia de medición cuatrimestral, semestral, anual o con un periodo mayor de tiempo. 
Estos indicadores no registraron información ni justificación, debido a que lo harán de conformidad con la frecuencia de medición con la que programaron sus metas. </t>
  </si>
  <si>
    <r>
      <t xml:space="preserve">Número de capacitaciones en Modelos de Atención Gerontológica
</t>
    </r>
    <r>
      <rPr>
        <sz val="10"/>
        <rFont val="Soberana Sans"/>
        <family val="2"/>
      </rPr>
      <t xml:space="preserve"> Causa : Se llevaron a cabo los cursos taller programados y 12 conferencias por encima de las programadas Efecto: Se cumplió la meta establecida Otros Motivos:</t>
    </r>
  </si>
  <si>
    <r>
      <t xml:space="preserve">Número de personas adultas mayores capacitadas para el trabajo y ocupación del tiempo libre
</t>
    </r>
    <r>
      <rPr>
        <sz val="10"/>
        <rFont val="Soberana Sans"/>
        <family val="2"/>
      </rPr>
      <t xml:space="preserve"> Causa : Se llevó a cabo la capacitación programada Efecto: Se cumplió con la meta establecida Otros Motivos:</t>
    </r>
  </si>
  <si>
    <r>
      <t xml:space="preserve">Número de consultas realizadas en los Centros de Atención Integral
</t>
    </r>
    <r>
      <rPr>
        <sz val="10"/>
        <rFont val="Soberana Sans"/>
        <family val="2"/>
      </rPr>
      <t xml:space="preserve"> Causa : Se realizaron consultas a personas adultas mayores Efecto: Se cumplió con la meta establecida Otros Motivos:</t>
    </r>
  </si>
  <si>
    <r>
      <t xml:space="preserve">Número de convenios con empresas para la incorporación de adultos mayores
</t>
    </r>
    <r>
      <rPr>
        <sz val="10"/>
        <rFont val="Soberana Sans"/>
        <family val="2"/>
      </rPr>
      <t xml:space="preserve"> Causa : Se firmaron convenios con empresas para la incorporación de personas adultas mayores a su plantilla laboral Efecto: Se cumplió con la meta establecida Otros Motivos:</t>
    </r>
  </si>
  <si>
    <r>
      <t xml:space="preserve">Número de convenios de colaboración firmados para el otorgamiento de descuentos
</t>
    </r>
    <r>
      <rPr>
        <sz val="10"/>
        <rFont val="Soberana Sans"/>
        <family val="2"/>
      </rPr>
      <t xml:space="preserve"> Causa : Se realizaron los convenios programados Efecto: Se cumplió con la meta establecida Otros Motivos:</t>
    </r>
  </si>
  <si>
    <r>
      <t xml:space="preserve">Número de visitas de supervisión a centros de atención de personas adultas mayores
</t>
    </r>
    <r>
      <rPr>
        <sz val="10"/>
        <rFont val="Soberana Sans"/>
        <family val="2"/>
      </rPr>
      <t xml:space="preserve"> Causa : No se cumplió con la meta debido a que las acciones de supervisión dependen directamente del levantamiento de un censo a nivel nacional, el cual contabiliza las instancias que brindan atención a personas adultas mayores.  De lo anterior, se infiere que no se pudieron realizar visitas de supervisión en las entidades en las que el censo no ha concluido. Efecto: No se cumplió la meta en su totalidad. Otros Motivos:</t>
    </r>
  </si>
  <si>
    <r>
      <t xml:space="preserve">Número de instituciones de atención a personas adultas mayores registradas.
</t>
    </r>
    <r>
      <rPr>
        <sz val="10"/>
        <rFont val="Soberana Sans"/>
        <family val="2"/>
      </rPr>
      <t xml:space="preserve"> Causa : Se continuó con la realización del censo de instancias que brindan atención a personas adultas mayores Efecto: Se cumplió con la meta establecida Otros Motivos:</t>
    </r>
  </si>
  <si>
    <r>
      <t xml:space="preserve">Número de personas atendidas en albergues y residencias diurnas operados por el INAPAM
</t>
    </r>
    <r>
      <rPr>
        <sz val="10"/>
        <rFont val="Soberana Sans"/>
        <family val="2"/>
      </rPr>
      <t xml:space="preserve"> Causa : La población residente se mantuvo Efecto: Se cumplió con la meta establecida Otros Motivos:</t>
    </r>
  </si>
  <si>
    <r>
      <t xml:space="preserve">Número de campañas de difusión realizadas
</t>
    </r>
    <r>
      <rPr>
        <sz val="10"/>
        <rFont val="Soberana Sans"/>
        <family val="2"/>
      </rPr>
      <t xml:space="preserve"> Causa : No se han realizado campañas de difusión durante el primer trimestre del 2014, debido a que no se contó con suficiencia presupuestaria. Efecto: No se cumplió la meta establecida Otros Motivos:</t>
    </r>
  </si>
  <si>
    <r>
      <t xml:space="preserve">Número de documentos elaborados que describan valores sociales necesarios para el buen trato de las personas adultas mayores 
</t>
    </r>
    <r>
      <rPr>
        <sz val="10"/>
        <rFont val="Soberana Sans"/>
        <family val="2"/>
      </rPr>
      <t xml:space="preserve"> Causa : Se elaboraron documentos que difunden valores sociales necesarios para el buen trato de las personas adultas mayores Efecto: Se cumplió con la meta establecida Otros Motivos:</t>
    </r>
  </si>
  <si>
    <r>
      <t xml:space="preserve">Número de documentos que contienen información estadística sobre la condición de las personas adultas mayores, necesaria para la realización de capacitaciones, consultas, convenios y organización de juegos nacionales deportivos y culturales
</t>
    </r>
    <r>
      <rPr>
        <sz val="10"/>
        <rFont val="Soberana Sans"/>
        <family val="2"/>
      </rPr>
      <t xml:space="preserve"> Causa : Se recopiló información sobre personas adultas mayores Efecto: Se cumplió con la meta establecida Otros Motivos:</t>
    </r>
  </si>
  <si>
    <r>
      <t xml:space="preserve">Número de documentos información relevante recabada para la creación de modelos de atención a personas adultas mayores
</t>
    </r>
    <r>
      <rPr>
        <sz val="10"/>
        <rFont val="Soberana Sans"/>
        <family val="2"/>
      </rPr>
      <t xml:space="preserve"> Causa : Se contabilizaron documentos para creación de modelos de atención Efecto: Se cumplió con la meta establecida Otros Motivos:</t>
    </r>
  </si>
  <si>
    <r>
      <t xml:space="preserve">Número de acciones de difusión de los descuentos a los que acceden las personas adultas mayores a través de la credencial Inapam
</t>
    </r>
    <r>
      <rPr>
        <sz val="10"/>
        <rFont val="Soberana Sans"/>
        <family val="2"/>
      </rPr>
      <t xml:space="preserve"> Causa : Se realizaron giras de trabajo, eventos y comunicados de prensa acerca de los descuentos que se pueden obtener a través de la credencial Inapam   Efecto: Se cumplió con la meta establecida Otros Motivos:</t>
    </r>
  </si>
  <si>
    <t>S052</t>
  </si>
  <si>
    <t>Programa de Abasto Social de Leche a cargo de Liconsa, S.A. de C.V.</t>
  </si>
  <si>
    <t>VST-Liconsa, S.A. de C.V.</t>
  </si>
  <si>
    <t>10 - Atención de la población urbana y rural en pobreza</t>
  </si>
  <si>
    <t>Contribuir al cumplimiento efectivo de derechos sociales que potencíen las capacidades de salud y alimentación de las personas en situación de pobreza, a través del acceso al consumo de leche fortificada de calidad.</t>
  </si>
  <si>
    <r>
      <t>Prevalencia de desnutrición crónica en niños y niñas menores de 5 años</t>
    </r>
    <r>
      <rPr>
        <i/>
        <sz val="10"/>
        <color indexed="30"/>
        <rFont val="Soberana Sans"/>
        <family val="3"/>
      </rPr>
      <t xml:space="preserve">
</t>
    </r>
  </si>
  <si>
    <t>(Número de niños y niñas menores de 5 años en situación de desnutrición crónica / total de población de menores de 5 años) * 100</t>
  </si>
  <si>
    <r>
      <t>Prevalencia de anemia en niños y niñas menores de 5 años</t>
    </r>
    <r>
      <rPr>
        <i/>
        <sz val="10"/>
        <color indexed="30"/>
        <rFont val="Soberana Sans"/>
        <family val="3"/>
      </rPr>
      <t xml:space="preserve">
</t>
    </r>
  </si>
  <si>
    <t>(Número de niños y niñas menores de 5 años que sufren anemia / total de población menores de 5 años) * 100</t>
  </si>
  <si>
    <r>
      <t>Prevalencia de sobrepeso y obesidad en niños y niñas de 5-11 años de edad</t>
    </r>
    <r>
      <rPr>
        <i/>
        <sz val="10"/>
        <color indexed="30"/>
        <rFont val="Soberana Sans"/>
        <family val="3"/>
      </rPr>
      <t xml:space="preserve">
</t>
    </r>
  </si>
  <si>
    <t>(Número de niños y niñas de 5-11 años que padecen sobrepeso y obesidad / Total de población de 5-11 años de edad) * 100</t>
  </si>
  <si>
    <t>Apoyar a los hogares beneficiarios mediante el acceso al consumo de leche fortificada de calidad a bajo precio.</t>
  </si>
  <si>
    <r>
      <t>Margen de ahorro por litro de leche de las familias beneficiarias del programa.</t>
    </r>
    <r>
      <rPr>
        <i/>
        <sz val="10"/>
        <color indexed="30"/>
        <rFont val="Soberana Sans"/>
        <family val="3"/>
      </rPr>
      <t xml:space="preserve">
</t>
    </r>
  </si>
  <si>
    <t>((Precio comercial de leches equivalentes a la leche distribuida por Liconsa - precio de leche Liconsa) / Precio comercial de leches equivalentes a la leche distribuida por Liconsa) *100</t>
  </si>
  <si>
    <r>
      <t>Porcentaje de cobertura de los hogares objetivo.</t>
    </r>
    <r>
      <rPr>
        <i/>
        <sz val="10"/>
        <color indexed="30"/>
        <rFont val="Soberana Sans"/>
        <family val="3"/>
      </rPr>
      <t xml:space="preserve">
</t>
    </r>
  </si>
  <si>
    <t>(Hogares atendidos / Hogares objetivo) *100</t>
  </si>
  <si>
    <t>A Leche fortificada de bajo precio distribuida.</t>
  </si>
  <si>
    <r>
      <t>Promedio de litros distribuidos por beneficiario al mes (Factor de retiro)</t>
    </r>
    <r>
      <rPr>
        <i/>
        <sz val="10"/>
        <color indexed="30"/>
        <rFont val="Soberana Sans"/>
        <family val="3"/>
      </rPr>
      <t xml:space="preserve">
</t>
    </r>
  </si>
  <si>
    <t>(Litros distribuidos / Número de beneficiarios)</t>
  </si>
  <si>
    <t>Litro</t>
  </si>
  <si>
    <r>
      <t>Porcentaje de beneficiarios por género</t>
    </r>
    <r>
      <rPr>
        <i/>
        <sz val="10"/>
        <color indexed="30"/>
        <rFont val="Soberana Sans"/>
        <family val="3"/>
      </rPr>
      <t xml:space="preserve">
</t>
    </r>
  </si>
  <si>
    <t>(Total de población femenina atendida / Total de población beneficiaria) *100</t>
  </si>
  <si>
    <r>
      <t>Porcentaje de beneficiarios por niñas y niños de 6 meses a 12 años de edad respecto del total del padrón</t>
    </r>
    <r>
      <rPr>
        <i/>
        <sz val="10"/>
        <color indexed="30"/>
        <rFont val="Soberana Sans"/>
        <family val="3"/>
      </rPr>
      <t xml:space="preserve">
</t>
    </r>
  </si>
  <si>
    <t>(Niñas y niños menores de 12 años atendidos / Total de población beneficiaria) *100</t>
  </si>
  <si>
    <r>
      <t>Costo integrado por litro de leche.</t>
    </r>
    <r>
      <rPr>
        <i/>
        <sz val="10"/>
        <color indexed="30"/>
        <rFont val="Soberana Sans"/>
        <family val="3"/>
      </rPr>
      <t xml:space="preserve">
</t>
    </r>
  </si>
  <si>
    <t>(Costos de producción + Costos de operación)</t>
  </si>
  <si>
    <t>Pesos</t>
  </si>
  <si>
    <t>Gestión-Economía-Trimestral</t>
  </si>
  <si>
    <r>
      <t>Número de hogares atendidos por el Programa de Abasto Social de Leche</t>
    </r>
    <r>
      <rPr>
        <i/>
        <sz val="10"/>
        <color indexed="30"/>
        <rFont val="Soberana Sans"/>
        <family val="3"/>
      </rPr>
      <t xml:space="preserve">
</t>
    </r>
  </si>
  <si>
    <t>Número de hogares.</t>
  </si>
  <si>
    <t>Hogar</t>
  </si>
  <si>
    <r>
      <t>Porcentaje de beneficiarios niñas y niños menores de 5 años.</t>
    </r>
    <r>
      <rPr>
        <i/>
        <sz val="10"/>
        <color indexed="30"/>
        <rFont val="Soberana Sans"/>
        <family val="3"/>
      </rPr>
      <t xml:space="preserve">
</t>
    </r>
  </si>
  <si>
    <t>(Niñas y niños menores de 5 años atendidos / Total de población beneficiaria) *100</t>
  </si>
  <si>
    <r>
      <t>Número de beneficiarios atendidos del programa de abasto social</t>
    </r>
    <r>
      <rPr>
        <i/>
        <sz val="10"/>
        <color indexed="30"/>
        <rFont val="Soberana Sans"/>
        <family val="3"/>
      </rPr>
      <t xml:space="preserve">
</t>
    </r>
  </si>
  <si>
    <t>Número de beneficiarios del programa</t>
  </si>
  <si>
    <r>
      <t>Porcentaje de cumplimiento de atención a la población programada</t>
    </r>
    <r>
      <rPr>
        <i/>
        <sz val="10"/>
        <color indexed="30"/>
        <rFont val="Soberana Sans"/>
        <family val="3"/>
      </rPr>
      <t xml:space="preserve">
</t>
    </r>
  </si>
  <si>
    <t>(Población atendida / Polación programada) X 100</t>
  </si>
  <si>
    <t>Gestión-Eficiencia-Trimestral</t>
  </si>
  <si>
    <r>
      <t>Número de litros de leche distribuidos para el abasto social</t>
    </r>
    <r>
      <rPr>
        <i/>
        <sz val="10"/>
        <color indexed="30"/>
        <rFont val="Soberana Sans"/>
        <family val="3"/>
      </rPr>
      <t xml:space="preserve">
Indicador Seleccionado</t>
    </r>
  </si>
  <si>
    <t>Número de litros de leche distribuidos</t>
  </si>
  <si>
    <r>
      <t>Porcentaje de cumplimiento del Programa de Distribución</t>
    </r>
    <r>
      <rPr>
        <i/>
        <sz val="10"/>
        <color indexed="30"/>
        <rFont val="Soberana Sans"/>
        <family val="3"/>
      </rPr>
      <t xml:space="preserve">
</t>
    </r>
  </si>
  <si>
    <t>( Litros distribuidos / Litros programados ) X 100</t>
  </si>
  <si>
    <r>
      <t>Cobertura de los hogares programados</t>
    </r>
    <r>
      <rPr>
        <i/>
        <sz val="10"/>
        <color indexed="30"/>
        <rFont val="Soberana Sans"/>
        <family val="3"/>
      </rPr>
      <t xml:space="preserve">
</t>
    </r>
  </si>
  <si>
    <t>(Hogares atendidos / Hogares pogramados) X 100</t>
  </si>
  <si>
    <r>
      <t>Porcentaje de mujeres adolescentes de 13 a 15 años beneficiarias respecto del total del padrón</t>
    </r>
    <r>
      <rPr>
        <i/>
        <sz val="10"/>
        <color indexed="30"/>
        <rFont val="Soberana Sans"/>
        <family val="3"/>
      </rPr>
      <t xml:space="preserve">
</t>
    </r>
  </si>
  <si>
    <t>(Mujeres adolescentes de 13 a 15 años atendidas / Total de población beneficiaria) * 100</t>
  </si>
  <si>
    <r>
      <t>Porcentaje de Mujeres en período de gestación o lactancia beneficiarias respecto del total del padrón</t>
    </r>
    <r>
      <rPr>
        <i/>
        <sz val="10"/>
        <color indexed="30"/>
        <rFont val="Soberana Sans"/>
        <family val="3"/>
      </rPr>
      <t xml:space="preserve">
</t>
    </r>
  </si>
  <si>
    <t>(Mujeres en período de gestación o lactancia atendidas / Total de población beneficiaria) * 100</t>
  </si>
  <si>
    <r>
      <t>Porcentaje de enfermos crónicos y personas con discapacidad beneficiarias respecto del total del padrón</t>
    </r>
    <r>
      <rPr>
        <i/>
        <sz val="10"/>
        <color indexed="30"/>
        <rFont val="Soberana Sans"/>
        <family val="3"/>
      </rPr>
      <t xml:space="preserve">
</t>
    </r>
  </si>
  <si>
    <t>(Enfermos crónicos y personas con discapacidad atendidas / Total de población beneficiaria) * 100</t>
  </si>
  <si>
    <r>
      <t>Porcentaje de mujeres de 45 a 59 años beneficiarias respecto del total del padrón</t>
    </r>
    <r>
      <rPr>
        <i/>
        <sz val="10"/>
        <color indexed="30"/>
        <rFont val="Soberana Sans"/>
        <family val="3"/>
      </rPr>
      <t xml:space="preserve">
</t>
    </r>
  </si>
  <si>
    <t>(Mujeres de 45 a 59 años atendidas / Total de población beneficiaria) * 100</t>
  </si>
  <si>
    <r>
      <t>Porcentaje de adultos de 60 y más años beneficiados respecto del total del padrón</t>
    </r>
    <r>
      <rPr>
        <i/>
        <sz val="10"/>
        <color indexed="30"/>
        <rFont val="Soberana Sans"/>
        <family val="3"/>
      </rPr>
      <t xml:space="preserve">
</t>
    </r>
  </si>
  <si>
    <t>(Adultos de 60 y más años atendidos / Total de población beneficiaria) * 100</t>
  </si>
  <si>
    <t>A 1 Producción y fortificación de leche.</t>
  </si>
  <si>
    <r>
      <t>Porcentaje de participación de leche fluida en la producción de Liconsa.</t>
    </r>
    <r>
      <rPr>
        <i/>
        <sz val="10"/>
        <color indexed="30"/>
        <rFont val="Soberana Sans"/>
        <family val="3"/>
      </rPr>
      <t xml:space="preserve">
</t>
    </r>
  </si>
  <si>
    <t>(Litros producidos de leche fluida / Litros de leche producidos totales) *100</t>
  </si>
  <si>
    <r>
      <t>Porcentaje de cumplimiento del contenido de hierro en leche fortificada Liconsa.</t>
    </r>
    <r>
      <rPr>
        <i/>
        <sz val="10"/>
        <color indexed="30"/>
        <rFont val="Soberana Sans"/>
        <family val="3"/>
      </rPr>
      <t xml:space="preserve">
</t>
    </r>
  </si>
  <si>
    <t>(Hierro promedio en leche Liconsa / Contenido de hierro que marca la etiqueta) * 100</t>
  </si>
  <si>
    <t>Gestión-Calidad-Trimestral</t>
  </si>
  <si>
    <r>
      <t>Litros producidos para el Programa de Abasto Social de Leche.</t>
    </r>
    <r>
      <rPr>
        <i/>
        <sz val="10"/>
        <color indexed="30"/>
        <rFont val="Soberana Sans"/>
        <family val="3"/>
      </rPr>
      <t xml:space="preserve">
</t>
    </r>
  </si>
  <si>
    <t>Litros producidos</t>
  </si>
  <si>
    <r>
      <t>Porcentaje de cumplimiento del contenido de ácido fólico en leche fortificada Liconsa.</t>
    </r>
    <r>
      <rPr>
        <i/>
        <sz val="10"/>
        <color indexed="30"/>
        <rFont val="Soberana Sans"/>
        <family val="3"/>
      </rPr>
      <t xml:space="preserve">
</t>
    </r>
  </si>
  <si>
    <t>(Acido fólico promedio en leche Liconsa / Contenido de ácido fólico que marca la etiqueta) * 100</t>
  </si>
  <si>
    <r>
      <t>Porcentaje de cumplimiento del contenido de proteínas en la leche fortificada Liconsa respecto a lo establecido en la NOM-155-SFI-2012.</t>
    </r>
    <r>
      <rPr>
        <i/>
        <sz val="10"/>
        <color indexed="30"/>
        <rFont val="Soberana Sans"/>
        <family val="3"/>
      </rPr>
      <t xml:space="preserve">
</t>
    </r>
  </si>
  <si>
    <t>(Contenido proteico en leche Liconsa / Contenido de proteínas que marca la NOM) * 100</t>
  </si>
  <si>
    <t>A 2 Identificación de beneficiarios.</t>
  </si>
  <si>
    <r>
      <t>Incremento neto del padrón de beneficiarios.</t>
    </r>
    <r>
      <rPr>
        <i/>
        <sz val="10"/>
        <color indexed="30"/>
        <rFont val="Soberana Sans"/>
        <family val="3"/>
      </rPr>
      <t xml:space="preserve">
</t>
    </r>
  </si>
  <si>
    <t>(Número de beneficiarios atendidos del período actual - Número de beneficiarios atendidos del período anterior)</t>
  </si>
  <si>
    <t>Beneficiario</t>
  </si>
  <si>
    <t>Gestión-Eficiencia-Anual</t>
  </si>
  <si>
    <t>A 3 Participación del PASL en la CNCH</t>
  </si>
  <si>
    <r>
      <t>Porcentaje de cobertura de localidades atendidas por el PASL correspondientes a los municipios de la CNCH</t>
    </r>
    <r>
      <rPr>
        <i/>
        <sz val="10"/>
        <color indexed="30"/>
        <rFont val="Soberana Sans"/>
        <family val="3"/>
      </rPr>
      <t xml:space="preserve">
</t>
    </r>
  </si>
  <si>
    <t>(Localidades de la CNCH atendidas por el PASL / Total de localidades correspondientes a la CNCH) * 100</t>
  </si>
  <si>
    <r>
      <t xml:space="preserve">Margen de ahorro por litro de leche de las familias beneficiarias del programa.
</t>
    </r>
    <r>
      <rPr>
        <sz val="10"/>
        <rFont val="Soberana Sans"/>
        <family val="2"/>
      </rPr>
      <t xml:space="preserve"> Causa : Se mantuvo el precio de venta de leche de Abasto Social a los beneficiarios en 4.50 pesos por litro Efecto: Un mayor ahorro para los beneficiarios Otros Motivos:</t>
    </r>
  </si>
  <si>
    <r>
      <t xml:space="preserve">Porcentaje de cobertura de los hogares objetivo.
</t>
    </r>
    <r>
      <rPr>
        <sz val="10"/>
        <rFont val="Soberana Sans"/>
        <family val="2"/>
      </rPr>
      <t xml:space="preserve"> Causa : Como parte de las acciones para atender a la población la Cruzada Nacional contra el Hambre (CNcH), se incorporó a un número importante de hogares que cumplen la condición señalada en la CNcH Efecto: Se superó la meta en 2% Otros Motivos:</t>
    </r>
  </si>
  <si>
    <r>
      <t xml:space="preserve">Promedio de litros distribuidos por beneficiario al mes (Factor de retiro)
</t>
    </r>
    <r>
      <rPr>
        <sz val="10"/>
        <rFont val="Soberana Sans"/>
        <family val="2"/>
      </rPr>
      <t xml:space="preserve"> Causa : Un gran número de personas que se incorpora al padrón de beneficiarios, pertenecen al grupo de la población de la Cruzada Nacional contra el Hambre, quienes por su condición de pobreza extrema carecen de los recursos suficientes para retirar la dotación asignada Efecto: Un menor retiro de lo programado Otros Motivos:</t>
    </r>
  </si>
  <si>
    <r>
      <t xml:space="preserve">Porcentaje de beneficiarios por género
</t>
    </r>
    <r>
      <rPr>
        <sz val="10"/>
        <rFont val="Soberana Sans"/>
        <family val="2"/>
      </rPr>
      <t xml:space="preserve"> Causa : Se mantuvo la proporción de mujeres inscritas en el padrón de beneficiarios Efecto: Una variación poco significativa de 0.19 puntos porcentuales por arriba de la meta de participación Otros Motivos:</t>
    </r>
  </si>
  <si>
    <r>
      <t xml:space="preserve">Porcentaje de beneficiarios por niñas y niños de 6 meses a 12 años de edad respecto del total del padrón
</t>
    </r>
    <r>
      <rPr>
        <sz val="10"/>
        <rFont val="Soberana Sans"/>
        <family val="2"/>
      </rPr>
      <t xml:space="preserve"> Causa : Los movimientos hacia este grupo de población, fueron proporcionales a las variaciones netas del padrón de beneficiarios Efecto: Un cumplimiento del indicador en el mes de marzo, muy cercano a lo considerado en la meta. Otros Motivos:</t>
    </r>
  </si>
  <si>
    <r>
      <t xml:space="preserve">Costo integrado por litro de leche.
</t>
    </r>
    <r>
      <rPr>
        <sz val="10"/>
        <rFont val="Soberana Sans"/>
        <family val="2"/>
      </rPr>
      <t xml:space="preserve"> Causa : La aplicación de las medidas, como la compra de leche entera en polvo de importación a precios por debajo de los presupuestados,  para mantener la operación del programa con costos de producción y los gastos de operación del Programa de Abasto Social de Leche en niveles menores a lo presupuestado, permitieron reducir el índice de costos. Efecto: Se logró que el costo y los gastos fueran menores en 19.14% a los considerados en la meta. Otros Motivos:</t>
    </r>
  </si>
  <si>
    <r>
      <t xml:space="preserve">Número de hogares atendidos por el Programa de Abasto Social de Leche
</t>
    </r>
    <r>
      <rPr>
        <sz val="10"/>
        <rFont val="Soberana Sans"/>
        <family val="2"/>
      </rPr>
      <t xml:space="preserve"> Causa : Se intensificaron las acciones para atender a un mayor número de hogares pertenecientes a la población considerada en la Cruzada Nacional contra el Hambre Efecto: Se superó la meta considerada para el trimestre en 2% Otros Motivos:</t>
    </r>
  </si>
  <si>
    <r>
      <t xml:space="preserve">Porcentaje de beneficiarios niñas y niños menores de 5 años.
</t>
    </r>
    <r>
      <rPr>
        <sz val="10"/>
        <rFont val="Soberana Sans"/>
        <family val="2"/>
      </rPr>
      <t xml:space="preserve"> Causa : Las variaciones en la atención de este grupo de población fueron en la misma proporción que observó el padrón de beneficiarios Efecto: Se mantuvo la participación de niños menores de 5 años respecto al padrón total Otros Motivos:</t>
    </r>
  </si>
  <si>
    <r>
      <t xml:space="preserve">Número de beneficiarios atendidos del programa de abasto social
</t>
    </r>
    <r>
      <rPr>
        <sz val="10"/>
        <rFont val="Soberana Sans"/>
        <family val="2"/>
      </rPr>
      <t xml:space="preserve"> Causa : Se continuó con la incorporación de personas que cumplen con los criterios de la Cruzada Nacional contra el Hambre Efecto: Se cumplió con la meta del indicador en 100.5% Otros Motivos:</t>
    </r>
  </si>
  <si>
    <r>
      <t xml:space="preserve">Porcentaje de cumplimiento de atención a la población programada
</t>
    </r>
    <r>
      <rPr>
        <sz val="10"/>
        <rFont val="Soberana Sans"/>
        <family val="2"/>
      </rPr>
      <t xml:space="preserve"> Causa : Una adecuada administración del padrón, incluida la acción de intensificar la atención del Programa de Abasto Social de Leche entre la población de la Cruzada Nacional contra el Hambre Efecto: Un cumplimiento de casi el 100% de la meta Otros Motivos:</t>
    </r>
  </si>
  <si>
    <r>
      <t xml:space="preserve">Número de litros de leche distribuidos para el abasto social
</t>
    </r>
    <r>
      <rPr>
        <sz val="10"/>
        <rFont val="Soberana Sans"/>
        <family val="2"/>
      </rPr>
      <t xml:space="preserve"> Causa : Al cierre del período enero-marzo, se dio un incremento del padrón por la incorporación de beneficiarios en los municipios considerados en la Cruzada Nacional contra el Hambre, aunado al proceso propio de regularización del retiro de leche por parte de los nuevos beneficiarios. Efecto: Un cumplimiento del 93% de lo considerado como meta para el cierre del primer trimestre. Otros Motivos:</t>
    </r>
  </si>
  <si>
    <r>
      <t xml:space="preserve">Porcentaje de cumplimiento del Programa de Distribución
</t>
    </r>
    <r>
      <rPr>
        <sz val="10"/>
        <rFont val="Soberana Sans"/>
        <family val="2"/>
      </rPr>
      <t xml:space="preserve"> Causa : Un gran número de personas que se incorpora al padrón de beneficiarios, pertenecen al grupo de la población de la Cruzada Nacional contra el Hambre, quienes por su condición de pobreza extrema carecen de los recursos suficientes para retirar la dotación asignada Efecto: Un menor volumen de distribución, propiciando que el indicador sea inferior en 6.7% a lo considerado para el primer trimestre Otros Motivos:</t>
    </r>
  </si>
  <si>
    <r>
      <t xml:space="preserve">Cobertura de los hogares programados
</t>
    </r>
    <r>
      <rPr>
        <sz val="10"/>
        <rFont val="Soberana Sans"/>
        <family val="2"/>
      </rPr>
      <t xml:space="preserve"> Causa : Para apoyar a la población de la Cruzada Nacional contra el Hambre, se incorporó un mayor número de hojares a los contemplados en la meta Efecto: Al cierre del primer trimestre se superó en 1.6% la meta de atención de hogares. Otros Motivos:</t>
    </r>
  </si>
  <si>
    <r>
      <t xml:space="preserve">Porcentaje de mujeres adolescentes de 13 a 15 años beneficiarias respecto del total del padrón
</t>
    </r>
    <r>
      <rPr>
        <sz val="10"/>
        <rFont val="Soberana Sans"/>
        <family val="2"/>
      </rPr>
      <t xml:space="preserve"> Causa : El número de mujeres adolescentes de 13 a 15 años atendidas al cierre del primer trimestre fue menor en 4% a lo considerado en la meta, en tanto que el padrón total tuvo un incremento neto del 1% respecto a la meta Efecto: El resultado del indicador se ubicara en sólo 4.6% por abajo de lo contemplado en la meta Otros Motivos:</t>
    </r>
  </si>
  <si>
    <r>
      <t xml:space="preserve">Porcentaje de Mujeres en período de gestación o lactancia beneficiarias respecto del total del padrón
</t>
    </r>
    <r>
      <rPr>
        <sz val="10"/>
        <rFont val="Soberana Sans"/>
        <family val="2"/>
      </rPr>
      <t xml:space="preserve"> Causa : El número de beneficarios total fue mayor a lo programado, en tanto que la variación en el grupo de población mujeres en período de gestación o lactancia fue en menor proporción. Efecto: La participación de este grupo de población respecto del padrón total es 9% menor a la considerada en la meta Otros Motivos:</t>
    </r>
  </si>
  <si>
    <r>
      <t xml:space="preserve">Porcentaje de enfermos crónicos y personas con discapacidad beneficiarias respecto del total del padrón
</t>
    </r>
    <r>
      <rPr>
        <sz val="10"/>
        <rFont val="Soberana Sans"/>
        <family val="2"/>
      </rPr>
      <t xml:space="preserve"> Causa : Un padrón de beneficiarios superior a lo considerado en la meta y la incorporación de beneficiarios se registró en mayor medida en los demás grupos de población Efecto: Una participación de este grupo respecto del padrón total menor en 8 porciento. Otros Motivos:</t>
    </r>
  </si>
  <si>
    <r>
      <t xml:space="preserve">Porcentaje de mujeres de 45 a 59 años beneficiarias respecto del total del padrón
</t>
    </r>
    <r>
      <rPr>
        <sz val="10"/>
        <rFont val="Soberana Sans"/>
        <family val="2"/>
      </rPr>
      <t xml:space="preserve"> Causa : El grupo de mujeres de 45 a 59 años se incrementó en casi tres puntos porcentuales durante el primer trimestre Efecto: La participación de este grupo respecto del padrón total fue superior en 2% a lo contemplado en la meta Otros Motivos:</t>
    </r>
  </si>
  <si>
    <r>
      <t xml:space="preserve">Porcentaje de adultos de 60 y más años beneficiados respecto del total del padrón
</t>
    </r>
    <r>
      <rPr>
        <sz val="10"/>
        <rFont val="Soberana Sans"/>
        <family val="2"/>
      </rPr>
      <t xml:space="preserve"> Causa : Se registró un mayor número de adultos de 60 y más años en 31,087 personas con respecto a la meta para el trimestre Efecto: Un cumplimiento superior a la meta en 1.9% Otros Motivos:</t>
    </r>
  </si>
  <si>
    <r>
      <t xml:space="preserve">Porcentaje de participación de leche fluida en la producción de Liconsa.
</t>
    </r>
    <r>
      <rPr>
        <sz val="10"/>
        <rFont val="Soberana Sans"/>
        <family val="2"/>
      </rPr>
      <t xml:space="preserve"> Causa : Las variaciones en el padrón, implicaron reajustes a la baja en la producción de leche Efecto: Aunque no se observa variación significativa en la producción de leche fluida, su participación respecto de la producción total  se incrementa Otros Motivos:</t>
    </r>
  </si>
  <si>
    <r>
      <t xml:space="preserve">Porcentaje de cumplimiento del contenido de hierro en leche fortificada Liconsa.
</t>
    </r>
    <r>
      <rPr>
        <sz val="10"/>
        <rFont val="Soberana Sans"/>
        <family val="2"/>
      </rPr>
      <t xml:space="preserve"> Causa : El valor promedio del contenido de hierro presente en el producto fabricado en el período de nero a marzo, supera los valores de referencia considerados en la etiqueta del producto Efecto: Se supera el aporte de este nutriente, en beneficio de las personas inscritas al Programa de Abasto Social de Leche Otros Motivos:</t>
    </r>
  </si>
  <si>
    <r>
      <t xml:space="preserve">Litros producidos para el Programa de Abasto Social de Leche.
</t>
    </r>
    <r>
      <rPr>
        <sz val="10"/>
        <rFont val="Soberana Sans"/>
        <family val="2"/>
      </rPr>
      <t xml:space="preserve"> Causa : La demanda de leche del Programa de Abasto Social durante el primer trimestre fue menor a la contemplada en la integración de las metas Efecto: Una menor producción a la considerda en la meta en 4.5 porciento. Otros Motivos:</t>
    </r>
  </si>
  <si>
    <r>
      <t xml:space="preserve">Porcentaje de cumplimiento del contenido de ácido fólico en leche fortificada Liconsa.
</t>
    </r>
    <r>
      <rPr>
        <sz val="10"/>
        <rFont val="Soberana Sans"/>
        <family val="2"/>
      </rPr>
      <t xml:space="preserve"> Causa : En la etiqueta del producto se establece un valor de referencia de ácido fólico para que la leche pueda ser considerada como fortificada. El producto entregado a los beneficiarios presenta en promedio valores muy por arriba de lo señalado en la etiquieta. Efecto: Se proporciona una leche que supera los estándares de fortificación, en cuanto lo que se refiere a ácido fólico, en beneficio de las personas inscritas en el padrón de beneficiarios del Programa de Abasto Social de Leche  Otros Motivos:</t>
    </r>
  </si>
  <si>
    <r>
      <t xml:space="preserve">Porcentaje de cumplimiento del contenido de proteínas en la leche fortificada Liconsa respecto a lo establecido en la NOM-155-SFI-2012.
</t>
    </r>
    <r>
      <rPr>
        <sz val="10"/>
        <rFont val="Soberana Sans"/>
        <family val="2"/>
      </rPr>
      <t xml:space="preserve"> Causa : Los niveles de proteína contenidos en la leche que se proporciona a los beneficiarios, supera los valores establecidos en las normas oficiales. Efecto: Se proporciona un producto con un alto valor proteíco en favor de las personas inscritas al Programa de Abasto Social de Leche. Otros Motivos:</t>
    </r>
  </si>
  <si>
    <r>
      <t xml:space="preserve">Porcentaje de cobertura de localidades atendidas por el PASL correspondientes a los municipios de la CNCH
</t>
    </r>
    <r>
      <rPr>
        <sz val="10"/>
        <rFont val="Soberana Sans"/>
        <family val="2"/>
      </rPr>
      <t xml:space="preserve"> Causa : El número de localidades pertenecientes a los 405 municipios de la cruzada fue menor en sólo 28 localidades respecto a los considerados en la meta Efecto: El cumplimiento de este indicador fue muy cercano a la meta establecida (99%) Otros Motivos:</t>
    </r>
  </si>
  <si>
    <t>S053</t>
  </si>
  <si>
    <t>Programa de Abasto Rural a cargo de Diconsa, S.A. de C.V. (DICONSA)</t>
  </si>
  <si>
    <t>VSS-Diconsa, S.A. de C.V.</t>
  </si>
  <si>
    <t>Perspectiva de Género</t>
  </si>
  <si>
    <t>12 - Oferta de productos básicos a precios competitivos</t>
  </si>
  <si>
    <t>Contribuir a fortalecer el cumplimiento efectivo de los derechos sociales que potencien las capacidades de alimentación de las personas en situación de pobreza a través del abastecimiento a las localidades de alta y muy alta marginación con productos básicos y complementarios económicos y de calidad.</t>
  </si>
  <si>
    <r>
      <t>Porcentaje de la población con acceso a la alimentación</t>
    </r>
    <r>
      <rPr>
        <i/>
        <sz val="10"/>
        <color indexed="30"/>
        <rFont val="Soberana Sans"/>
        <family val="3"/>
      </rPr>
      <t xml:space="preserve">
</t>
    </r>
  </si>
  <si>
    <t>(Total de personas con acceso a la alimentación / Total de personas a nivel nacional) * 100</t>
  </si>
  <si>
    <t>Localidades de alta y muy alta marginación, son abastecidas de productos básicos y complementarios económicos y de calidad en forma eficaz y oportuna.</t>
  </si>
  <si>
    <r>
      <t>Porcentaje de cobertura del Programa en localidades objetivo.</t>
    </r>
    <r>
      <rPr>
        <i/>
        <sz val="10"/>
        <color indexed="30"/>
        <rFont val="Soberana Sans"/>
        <family val="3"/>
      </rPr>
      <t xml:space="preserve">
</t>
    </r>
  </si>
  <si>
    <t>(Localidades objetivo con tienda Diconsa / Total de localidades objetivo) x 100</t>
  </si>
  <si>
    <r>
      <t>Porcentaje de mejora en el acceso físico al abasto de los productos de la canasta básica Diconsa en las localidades a partir de la instalación de la tienda Diconsa</t>
    </r>
    <r>
      <rPr>
        <i/>
        <sz val="10"/>
        <color indexed="30"/>
        <rFont val="Soberana Sans"/>
        <family val="3"/>
      </rPr>
      <t xml:space="preserve">
</t>
    </r>
  </si>
  <si>
    <t>((Porcentaje  de productos de la canasta básica Diconsa que se encuentran disponibles en la tienda Diconsa / porcentaje de productos de la canasta básica Diconsa que se disponen en la localidad antes de la instalación de la tienda) - 1) x 100</t>
  </si>
  <si>
    <r>
      <t>Margen de ahorro en la canasta básica Diconsa</t>
    </r>
    <r>
      <rPr>
        <i/>
        <sz val="10"/>
        <color indexed="30"/>
        <rFont val="Soberana Sans"/>
        <family val="3"/>
      </rPr>
      <t xml:space="preserve">
Indicador Seleccionado</t>
    </r>
  </si>
  <si>
    <t>((Precio promedio de la canasta básica en el mercado local / Precio promedio de la canasta básica en tiendas Diconsa )-1) x 100</t>
  </si>
  <si>
    <t>Estratégico-Eficacia-Semestral</t>
  </si>
  <si>
    <r>
      <t>Población de localidades de alta y muy alta marginación con acceso a la alimentación</t>
    </r>
    <r>
      <rPr>
        <i/>
        <sz val="10"/>
        <color indexed="30"/>
        <rFont val="Soberana Sans"/>
        <family val="3"/>
      </rPr>
      <t xml:space="preserve">
</t>
    </r>
  </si>
  <si>
    <t>((Total de personas encuestadas que tienen acceso a la alimentación y que habitan en localidades de alta y muy alta marginación atendidas por el PAR /  Total de personas encuestas que habitan en localidades de alta y muy lata marginación atendidas por el PAR)*100</t>
  </si>
  <si>
    <t>A Tiendas abastecidas y operadas de forma eficaz y oportuna</t>
  </si>
  <si>
    <r>
      <t>Porcentaje del surtimiento oportuno a tiendas por parte de los almacenes rurales</t>
    </r>
    <r>
      <rPr>
        <i/>
        <sz val="10"/>
        <color indexed="30"/>
        <rFont val="Soberana Sans"/>
        <family val="3"/>
      </rPr>
      <t xml:space="preserve">
</t>
    </r>
  </si>
  <si>
    <t>(Número de surtimientos a tiendas realizados en su día / Número de pedidos realizados por las tiendas) x 100</t>
  </si>
  <si>
    <t>B Tiendas abastecidas con productos básicos y complementarios económicos y de calidad</t>
  </si>
  <si>
    <r>
      <t>Monto de ahorro generado</t>
    </r>
    <r>
      <rPr>
        <i/>
        <sz val="10"/>
        <color indexed="30"/>
        <rFont val="Soberana Sans"/>
        <family val="3"/>
      </rPr>
      <t xml:space="preserve">
</t>
    </r>
  </si>
  <si>
    <t>Monto total de la venta de los productos de la canasta básica Diconsa x el margen de ahorro en la canasta básica Diconsa</t>
  </si>
  <si>
    <t>Estratégico-Eficiencia-Semestral</t>
  </si>
  <si>
    <r>
      <t xml:space="preserve">Porcentaje de compras de productos enriquecidos  </t>
    </r>
    <r>
      <rPr>
        <i/>
        <sz val="10"/>
        <color indexed="30"/>
        <rFont val="Soberana Sans"/>
        <family val="3"/>
      </rPr>
      <t xml:space="preserve">
</t>
    </r>
  </si>
  <si>
    <t xml:space="preserve">(Importe de las compras de productos enriquecidos / Importe total de compras de abarrotes comestibles) x 100  </t>
  </si>
  <si>
    <t>Estratégico-Calidad-Trimestral</t>
  </si>
  <si>
    <t>C Tiendas establecidas en localidades de alta y muy alta marginación</t>
  </si>
  <si>
    <r>
      <t>Número de localidades objetivo con tienda Diconsa</t>
    </r>
    <r>
      <rPr>
        <i/>
        <sz val="10"/>
        <color indexed="30"/>
        <rFont val="Soberana Sans"/>
        <family val="3"/>
      </rPr>
      <t xml:space="preserve">
</t>
    </r>
  </si>
  <si>
    <t>Número de localidades objetivo atendidas con al menos una tienda Diconsa</t>
  </si>
  <si>
    <t>Localidad</t>
  </si>
  <si>
    <r>
      <t>Número de Localidades con tienda Diconsa</t>
    </r>
    <r>
      <rPr>
        <i/>
        <sz val="10"/>
        <color indexed="30"/>
        <rFont val="Soberana Sans"/>
        <family val="3"/>
      </rPr>
      <t xml:space="preserve">
Indicador Seleccionado</t>
    </r>
  </si>
  <si>
    <t>Número de localidades con tienda</t>
  </si>
  <si>
    <r>
      <t>Cobertura en los municipios de la CNCH</t>
    </r>
    <r>
      <rPr>
        <i/>
        <sz val="10"/>
        <color indexed="30"/>
        <rFont val="Soberana Sans"/>
        <family val="3"/>
      </rPr>
      <t xml:space="preserve">
</t>
    </r>
  </si>
  <si>
    <t>(Municipios de la CNCH con al menos una tienda Diconsa / Total de municipios de la CNCH) x 100</t>
  </si>
  <si>
    <t>B 1 Difusión y promoción del Programa para la apertura de tiendas</t>
  </si>
  <si>
    <r>
      <t>Porcentaje de tiendas abiertas respecto a las solicitadas en localidades objetivo</t>
    </r>
    <r>
      <rPr>
        <i/>
        <sz val="10"/>
        <color indexed="30"/>
        <rFont val="Soberana Sans"/>
        <family val="3"/>
      </rPr>
      <t xml:space="preserve">
</t>
    </r>
  </si>
  <si>
    <t>(Número de tiendas abiertas en localidades objetivo / Número total de solicitudes de tiendas en localidades objetivo) x 100</t>
  </si>
  <si>
    <t>B 2 Adquisición de bienes para comercializar</t>
  </si>
  <si>
    <r>
      <t>Porcentaje de cumplimiento en las compras programadas</t>
    </r>
    <r>
      <rPr>
        <i/>
        <sz val="10"/>
        <color indexed="30"/>
        <rFont val="Soberana Sans"/>
        <family val="3"/>
      </rPr>
      <t xml:space="preserve">
</t>
    </r>
  </si>
  <si>
    <t>(Compras realizadas / Compras programadas) x 100</t>
  </si>
  <si>
    <t>B 3 Distribución de los productos</t>
  </si>
  <si>
    <r>
      <t>Promedio de costo de distribución por tienda</t>
    </r>
    <r>
      <rPr>
        <i/>
        <sz val="10"/>
        <color indexed="30"/>
        <rFont val="Soberana Sans"/>
        <family val="3"/>
      </rPr>
      <t xml:space="preserve">
</t>
    </r>
  </si>
  <si>
    <t>Gastos de distribución / Número total de tiendas</t>
  </si>
  <si>
    <r>
      <t>Porcentaje de eficacia en el surtimiento de las tiendas por el almacén rural</t>
    </r>
    <r>
      <rPr>
        <i/>
        <sz val="10"/>
        <color indexed="30"/>
        <rFont val="Soberana Sans"/>
        <family val="3"/>
      </rPr>
      <t xml:space="preserve">
</t>
    </r>
  </si>
  <si>
    <t>(Volumen surtido por los alamcenes rurales a las tiendas / Volumen solicitado por las tiendas a los almacenes rurales) X 100</t>
  </si>
  <si>
    <t>B 4 Venta de productos</t>
  </si>
  <si>
    <r>
      <t xml:space="preserve">Promedio de venta por tienda </t>
    </r>
    <r>
      <rPr>
        <i/>
        <sz val="10"/>
        <color indexed="30"/>
        <rFont val="Soberana Sans"/>
        <family val="3"/>
      </rPr>
      <t xml:space="preserve">
</t>
    </r>
  </si>
  <si>
    <t>Ventas totales a tiendas/ Número de tiendas</t>
  </si>
  <si>
    <t>B 5 Supervisión de la operación de la tienda</t>
  </si>
  <si>
    <r>
      <t xml:space="preserve">Porcentaje de  tiendas supervisadas </t>
    </r>
    <r>
      <rPr>
        <i/>
        <sz val="10"/>
        <color indexed="30"/>
        <rFont val="Soberana Sans"/>
        <family val="3"/>
      </rPr>
      <t xml:space="preserve">
</t>
    </r>
  </si>
  <si>
    <t>(Número de tiendas supervisadas / Número total de tiendas) x 100</t>
  </si>
  <si>
    <t>B 6 Oferta de servicios adicionales al abasto</t>
  </si>
  <si>
    <r>
      <t>Porcentaje de tiendas que funcionan como Unidades de Servicio a la Comunidad</t>
    </r>
    <r>
      <rPr>
        <i/>
        <sz val="10"/>
        <color indexed="30"/>
        <rFont val="Soberana Sans"/>
        <family val="3"/>
      </rPr>
      <t xml:space="preserve">
</t>
    </r>
  </si>
  <si>
    <t>(Número de tiendas que ofrecen tres o más servicios adicionales al abasto / Número total de tiendas) x 100</t>
  </si>
  <si>
    <t>B 7 Promoción de la participación comunitaria</t>
  </si>
  <si>
    <r>
      <t>Porcentaje de tienda a cargo de mujeres</t>
    </r>
    <r>
      <rPr>
        <i/>
        <sz val="10"/>
        <color indexed="30"/>
        <rFont val="Soberana Sans"/>
        <family val="3"/>
      </rPr>
      <t xml:space="preserve">
</t>
    </r>
  </si>
  <si>
    <t>(Número de encargados de tienda mujeres / Número total de encargados) x 100</t>
  </si>
  <si>
    <r>
      <t>Porcentaje de tiendas con promoción de la participación comunitaria</t>
    </r>
    <r>
      <rPr>
        <i/>
        <sz val="10"/>
        <color indexed="30"/>
        <rFont val="Soberana Sans"/>
        <family val="3"/>
      </rPr>
      <t xml:space="preserve">
</t>
    </r>
  </si>
  <si>
    <t>(Número de tiendas donde se promovió la asamblea comunitaria correspondientes al trimestre/ Número total de tiendas ) x 100</t>
  </si>
  <si>
    <t>B 8 Capacitación de la Red Social</t>
  </si>
  <si>
    <r>
      <t>Porcentaje de cumplimiento en la capacitación de los miembros de la red social</t>
    </r>
    <r>
      <rPr>
        <i/>
        <sz val="10"/>
        <color indexed="30"/>
        <rFont val="Soberana Sans"/>
        <family val="3"/>
      </rPr>
      <t xml:space="preserve">
</t>
    </r>
  </si>
  <si>
    <t>(Número de miembros de los Comités Rurales de Abasto, Consejos Comunitarios de Abasto y encargados de tienda que recibieron algún tipo de capacitación / Número total de miembros de la red social ) x 100</t>
  </si>
  <si>
    <r>
      <t xml:space="preserve">Porcentaje de compras de productos enriquecidos  
</t>
    </r>
    <r>
      <rPr>
        <sz val="10"/>
        <rFont val="Soberana Sans"/>
        <family val="2"/>
      </rPr>
      <t xml:space="preserve"> Causa : No se alcanzó la meta debido al incremento de las compras de abarrotes comestibles; en siete de estos productos (café soluble, avena, chocolate en polvo, atún, sardina, chiles, leche en polvo), que forman parte de los 13 productos que se venden al Programa Tarjeta Sinhambre la compra aumentó desde 100% hasta 300% en promedio, y de otros productos que no son enriquecidos como el agua purificada que se incrementó en un 2089% con respecto al mismo periodo del año anterior.    Los componentes del indicador son variables dinámicas que registran las compras realizadas en un periodo determinado de abarrotes comestibles y los abarrotes comestibles enriquecidos y fortificados. Efecto:  Otros Motivos:</t>
    </r>
  </si>
  <si>
    <r>
      <t xml:space="preserve">Número de localidades objetivo con tienda Diconsa
</t>
    </r>
    <r>
      <rPr>
        <sz val="10"/>
        <rFont val="Soberana Sans"/>
        <family val="2"/>
      </rPr>
      <t xml:space="preserve"> Causa : No hubo interés por parte de los habitantes de las localidades con problemas de abasto, para solicitar la instalación de una tienda Diconsa. Efecto:  Otros Motivos:</t>
    </r>
  </si>
  <si>
    <r>
      <t xml:space="preserve">Número de Localidades con tienda Diconsa
</t>
    </r>
    <r>
      <rPr>
        <sz val="10"/>
        <rFont val="Soberana Sans"/>
        <family val="2"/>
      </rPr>
      <t xml:space="preserve"> Causa : No hubo interés de los habitantes de las localidades con problemas de abasto, para solicitar la instalación de una tienda Diconsa. Efecto:  Otros Motivos:</t>
    </r>
  </si>
  <si>
    <r>
      <t xml:space="preserve">Porcentaje de cumplimiento en las compras programadas
</t>
    </r>
    <r>
      <rPr>
        <sz val="10"/>
        <rFont val="Soberana Sans"/>
        <family val="2"/>
      </rPr>
      <t xml:space="preserve"> Causa : No se alcanzó la meta debido a que en las compras programadas se incluyó el Esquema PAL- Sin Hambre y este proyecto se encuentre en su fase de arranque, por tal motivo se está en el desarrollo de la proyección del porcentaje de compras que este Esquema abarcará. Además,  el retraso en la elaboración de las Hojas de Negociación por la implementación del Impuesto Especial sobre Productos y Servicios en los sistemas, ha retrasado las compras a proveedores. Efecto:  Otros Motivos:</t>
    </r>
  </si>
  <si>
    <r>
      <t xml:space="preserve">Promedio de costo de distribución por tienda
</t>
    </r>
    <r>
      <rPr>
        <sz val="10"/>
        <rFont val="Soberana Sans"/>
        <family val="2"/>
      </rPr>
      <t xml:space="preserve"> Causa : Debido a que se hizo un ajuste de las rutas de abastecimiento y distribución, permitió ahorros en gasto de combustibles y mantenimiento. Asimismo, la adquisición de flota vehicular nueva para el abasto y la distribución entre los almacenes y las tiendas generaron ahorros en mantenimiento. Efecto:  Otros Motivos:</t>
    </r>
  </si>
  <si>
    <r>
      <t xml:space="preserve">Porcentaje de eficacia en el surtimiento de las tiendas por el almacén rural
</t>
    </r>
    <r>
      <rPr>
        <sz val="10"/>
        <rFont val="Soberana Sans"/>
        <family val="2"/>
      </rPr>
      <t xml:space="preserve"> Causa : No alcanzar la meta programada de la eficacia en el surtimiento de Tiendas, se debe a  falta de inventario en los almacenes rurales,  producto del  retraso en el surtimiento por parte de los proveedores. Asimismo, las condiciones de inseguridad, orográficas y climáticas han influido en el incumplimiento de surtimiento a tiendas. Efecto:  Otros Motivos:</t>
    </r>
  </si>
  <si>
    <r>
      <t xml:space="preserve">Promedio de venta por tienda 
</t>
    </r>
    <r>
      <rPr>
        <sz val="10"/>
        <rFont val="Soberana Sans"/>
        <family val="2"/>
      </rPr>
      <t xml:space="preserve"> Causa : Derivado de no llegar a la meta en cuanto a la eficacia en el surtimiento a Tiendas y del porcentaje en el cumplimiento de las compras programadas, así como de la falta de inventarios en almacenes rurales, de las condiciones de inseguridad, orográficas y climáticas se  afectó  la distribución y venta de los bienes a comercializar y en consecuencia la venta promedio por tienda. Efecto:  Otros Motivos:</t>
    </r>
  </si>
  <si>
    <r>
      <t xml:space="preserve">Porcentaje de  tiendas supervisadas 
</t>
    </r>
    <r>
      <rPr>
        <sz val="10"/>
        <rFont val="Soberana Sans"/>
        <family val="2"/>
      </rPr>
      <t xml:space="preserve"> Causa : Este resultado es derivado de las altas cargas de trabajo en cada uno de los almacenes de esta entidad, como consecuencia de la aplicación del esquema PAL Sin Hambre, en particular la apertura de tiendas, CADES y unidades móviles para la atención de localidades con mayor insidencia de beneficiarios del PAL, entro otras muchas tareas de la Cruzada Nacional Contra el Hambre. Efecto:  Otros Motivos:</t>
    </r>
  </si>
  <si>
    <r>
      <t xml:space="preserve">Porcentaje de tiendas que funcionan como Unidades de Servicio a la Comunidad
</t>
    </r>
    <r>
      <rPr>
        <sz val="10"/>
        <rFont val="Soberana Sans"/>
        <family val="2"/>
      </rPr>
      <t xml:space="preserve"> Causa : Con el esquema de apoyos PAL SINHAMBRE, la cantidad de servicios adicionales al abasto que ofrecen las tiendas se han incrementado Efecto:  Otros Motivos:</t>
    </r>
  </si>
  <si>
    <r>
      <t xml:space="preserve">Porcentaje de tienda a cargo de mujeres
</t>
    </r>
    <r>
      <rPr>
        <sz val="10"/>
        <rFont val="Soberana Sans"/>
        <family val="2"/>
      </rPr>
      <t xml:space="preserve"> Causa : Los Comités Rurales de Abasto de las localidades con apertura de tienda en el 1er trimestre, determinaron que se nombrara a mujeres como encargadas de tienda. Efecto:  Otros Motivos:</t>
    </r>
  </si>
  <si>
    <r>
      <t xml:space="preserve">Porcentaje de tiendas con promoción de la participación comunitaria
</t>
    </r>
    <r>
      <rPr>
        <sz val="10"/>
        <rFont val="Soberana Sans"/>
        <family val="2"/>
      </rPr>
      <t xml:space="preserve"> Causa : Este resultado es derivado de las altas cargas de trabajo en cada uno de los almacenes de esta entidad, como consecuencia de la aplicación del esquema PAL Sin Hambre, que entre otras cosas se comprometio la apertura focalizasa de tiendas, CADES ( Centros de atención a derechohabientes) y/o unidades móviles en localidades con mayor insidencia de beneficiarios PAL, entro otras muchas tareas de la Cruzada Nacional Contra el Hambre. Efecto:  Otros Motivos:</t>
    </r>
  </si>
  <si>
    <r>
      <t xml:space="preserve">Porcentaje de cumplimiento en la capacitación de los miembros de la red social
</t>
    </r>
    <r>
      <rPr>
        <sz val="10"/>
        <rFont val="Soberana Sans"/>
        <family val="2"/>
      </rPr>
      <t xml:space="preserve"> Causa : Este resultado es derivado de las altas cargas de trabajo en cada uno de los almacenes de esta entidad, como consecuencia de la aplicación del esquema PAL Sin Hambre, entro otras muchas tareas. Se reprogramo la capacitación y se buscará recuperar lo proyectado para alcanzar la meta propuesta. Efecto:  Otros Motivos:</t>
    </r>
  </si>
  <si>
    <t>S054</t>
  </si>
  <si>
    <t>Programa de Opciones Productivas</t>
  </si>
  <si>
    <t>210-Dirección General de Opciones Productivas</t>
  </si>
  <si>
    <t>2 - Vivienda y Servicios a la Comunidad</t>
  </si>
  <si>
    <t>7 - Desarrollo Regional</t>
  </si>
  <si>
    <t>6 - Apoyo a las inversiones sociales de los gobiernos locales, de las organizaciones sociales y de la población rural</t>
  </si>
  <si>
    <t>Contribuir a mejorar el ingreso de las personas en situación de pobreza mediante el apoyo y desarrollo de proyectos productivos.</t>
  </si>
  <si>
    <r>
      <t>Ingreso promedio de las personas por debajo de la línea de bienestar que tiene como trabajo principal un negocio propio.</t>
    </r>
    <r>
      <rPr>
        <i/>
        <sz val="10"/>
        <color indexed="30"/>
        <rFont val="Soberana Sans"/>
        <family val="3"/>
      </rPr>
      <t xml:space="preserve">
</t>
    </r>
  </si>
  <si>
    <t>Suma del ingreso de las personas con ingresos por debajo de la línea de bienestar que tiene como trabajo principal un negocio propio / Número de personas con ingresos por debajo de la línea de bienestar que tienen como  trabajo principal un negocio propio</t>
  </si>
  <si>
    <t>Promedio</t>
  </si>
  <si>
    <t>Grupos sociales u organizaciones de productoras y productores, cuyos ingresos se encuentran por debajo de la línea de bienestar cuentan con proyectos productivos sustentables</t>
  </si>
  <si>
    <r>
      <t>Porcentaje de proyectos productivos de grupos sociales u organizaciones de productoras y productores apoyados con Impulso Productivo que permanecen en operación dos años después de recibido el apoyo.</t>
    </r>
    <r>
      <rPr>
        <i/>
        <sz val="10"/>
        <color indexed="30"/>
        <rFont val="Soberana Sans"/>
        <family val="3"/>
      </rPr>
      <t xml:space="preserve">
</t>
    </r>
  </si>
  <si>
    <t>(Número de proyectos productivos de grupos sociales u organizaciones de productoras y productores apoyados con Impulso Productivo que permanecen en operación en el año t+2/ Número proyectos productivos de grupos sociales u organizaciones de productoras y productores apoyados con Impulso Productivo en el año t0)* 100.</t>
  </si>
  <si>
    <r>
      <t>Porcentaje de proyectos estratégicos de grupos o empresas del Sector Social de la Economía apoyados por el Fondo de Capital para el Desarrollo Social (FONDESOL)  que permanecen en operación dos años después de recibido el apoyo</t>
    </r>
    <r>
      <rPr>
        <i/>
        <sz val="10"/>
        <color indexed="30"/>
        <rFont val="Soberana Sans"/>
        <family val="3"/>
      </rPr>
      <t xml:space="preserve">
</t>
    </r>
  </si>
  <si>
    <t>(Número de proyectos estratégicos de grupos o empresas del Sector Social de la Economía apoyados por el FONDESOL  que permanecen en operación en el año t+2 / Número de proyectos estratégicos de grupos o empresas del Sector Social de la Economía apoyados por el FONDESOL en el año t0)*100</t>
  </si>
  <si>
    <t>A Grupos sociales u organizaciones de productoras y productores con proyectos productivos sustentables apoyados, cuentan con asistencia tecnica y acompañamiento</t>
  </si>
  <si>
    <r>
      <t>Porcentaje de proyectos productivos de  grupos sociales u organizaciones apoyados  con Impulso Productivo, con Asistencia Técnica y Acompañamiento asignada</t>
    </r>
    <r>
      <rPr>
        <i/>
        <sz val="10"/>
        <color indexed="30"/>
        <rFont val="Soberana Sans"/>
        <family val="3"/>
      </rPr>
      <t xml:space="preserve">
</t>
    </r>
  </si>
  <si>
    <t>(Número de proyectos   de Impulso Productivo de  grupos sociales u organizaciones apoyados, con asignación de Asistencia Técnica y Acompañamiento en el período / Número de proyectos de Impulso Productivo de  grupos sociales u organizaciones  programados a apoyar  en el ejercicio presupuestal) * 100</t>
  </si>
  <si>
    <t>B Gupos sociales, organizaciones de productoras y productores y empresas del sector social de la economía  desarrollan proyectos productivos sustentables,   con  apoyos conómicos entregados</t>
  </si>
  <si>
    <r>
      <t>Número de proyectos de Agencias de Desarrollo Local, Integradores y de Cofinanciamiento apoyados</t>
    </r>
    <r>
      <rPr>
        <i/>
        <sz val="10"/>
        <color indexed="30"/>
        <rFont val="Soberana Sans"/>
        <family val="3"/>
      </rPr>
      <t xml:space="preserve">
Indicador Seleccionado</t>
    </r>
  </si>
  <si>
    <t>Número de proyectos de Agencias de Desarrollo Local, Integradores y de Cofinanciamiento apoyados</t>
  </si>
  <si>
    <t>Proyecto</t>
  </si>
  <si>
    <t>C Empresas del sector social de la economía cuentan con proyectos estratégicos, apoyados por el Fondo de Capital para el Desarrollo Social (FONDESOL)</t>
  </si>
  <si>
    <r>
      <t>Porcentaje de proyectos estratégicos de  Grupos o Empresas del Sector Social de la Economía apoyados por el  Fondo de Capital para el Desarrollo Social (FONDESOL)</t>
    </r>
    <r>
      <rPr>
        <i/>
        <sz val="10"/>
        <color indexed="30"/>
        <rFont val="Soberana Sans"/>
        <family val="3"/>
      </rPr>
      <t xml:space="preserve">
</t>
    </r>
  </si>
  <si>
    <t>(Número de proyectos estratégicos de grupos o empresas del Sector Social de la Economía apoyados por el FONDESOL en el período / Número de proyectos estratégicos de grupos o empresas del Sector Social de la Economía  programados para ser apoyados por el  FONDESOL en el ejercicio presupuestal) * 100</t>
  </si>
  <si>
    <t>D Grupos sociales u organizaciones de productoras y productores con apoyos económicos entregados desarrollan proyectos productivos sustentables</t>
  </si>
  <si>
    <r>
      <t xml:space="preserve"> Porcentaje de Proyectos productivos de grupos sociales u organizaciones de productoras y productores apoyados con  Impulso Productivo </t>
    </r>
    <r>
      <rPr>
        <i/>
        <sz val="10"/>
        <color indexed="30"/>
        <rFont val="Soberana Sans"/>
        <family val="3"/>
      </rPr>
      <t xml:space="preserve">
</t>
    </r>
  </si>
  <si>
    <t>Número de proyectos productivos de grupos sociales u organizaciones de productoras y productores apoyados con   Impulso Productivo en el período/Número de proyectos productivos de grupos sociales u organizaciones de productoras y productores programados a apoyar con Impulso Productivo  en el   ejercicio presupuestal) * 100</t>
  </si>
  <si>
    <t>A 1 Convocatoria, registro y selección de Planes de trabajo de los postulantes a brindar Asistencia Técnica y Acompañamiento,  con base en los criterios establecidos en Reglas de Operación del Programa.</t>
  </si>
  <si>
    <r>
      <t>Porcentaje de Planes de Trabajo dictaminados elegibles para dar Asistencia Técnica y Acompañamiento a proyectos de Impulso Productivo</t>
    </r>
    <r>
      <rPr>
        <i/>
        <sz val="10"/>
        <color indexed="30"/>
        <rFont val="Soberana Sans"/>
        <family val="3"/>
      </rPr>
      <t xml:space="preserve">
</t>
    </r>
  </si>
  <si>
    <t>(Número de planes de trabajo dictaminados elegibles por comité en el periodo del ejercicio fiscal/Número de proyectos de Impulso Productivo publicados en convocatoria para recibir apoyo de Asistencia Técnica y Acompañamiento en el período del ejercicio fiscal) *100</t>
  </si>
  <si>
    <t>B 2 Atención a estratégias Transversales y Enfoque de Derechos</t>
  </si>
  <si>
    <r>
      <t>Porcentaje de Municipios Indígenas donde  grupos sociales, organizaciones de productoras y productores,  y empresas del sector social de la economía, recibieron el apoyo para proyectos productivos.</t>
    </r>
    <r>
      <rPr>
        <i/>
        <sz val="10"/>
        <color indexed="30"/>
        <rFont val="Soberana Sans"/>
        <family val="3"/>
      </rPr>
      <t xml:space="preserve">
</t>
    </r>
  </si>
  <si>
    <t>(Número total de municipios indígenas  donde grupos sociales, organizaciones de productoras y productores,  y empresas del sector social de la economías recibieron el apoyo para proyectos productivos / Número total de municipios  indígenas, cobertura del Programa)*100</t>
  </si>
  <si>
    <r>
      <t>Porcentaje de municipios considerados en la Cruzada Nacional contra el Hambre donde  grupos sociales, organizaciones de productoras y productores,  y empresas del sector social de la economía, recibieron el apoyo para proyectos productivos.</t>
    </r>
    <r>
      <rPr>
        <i/>
        <sz val="10"/>
        <color indexed="30"/>
        <rFont val="Soberana Sans"/>
        <family val="3"/>
      </rPr>
      <t xml:space="preserve">
</t>
    </r>
  </si>
  <si>
    <t>(Número de municipios de la Cruzada Nacional contra el Hambre donde grupos sociales, organizaciones de productoras y productores,  y empresas del sector social de la economía recibieron el apoyo para proyectos productivos  / Número total de municipios considerados en la Cruzada Nacional contra el Hambre,  cobertura del Programa)*100</t>
  </si>
  <si>
    <r>
      <t xml:space="preserve">Porcentaje de  proyectos productivos apoyados provenientes de grupos sociales, organizaciones y empresas del sector social de la economía, constituidos por sólo mujeres </t>
    </r>
    <r>
      <rPr>
        <i/>
        <sz val="10"/>
        <color indexed="30"/>
        <rFont val="Soberana Sans"/>
        <family val="3"/>
      </rPr>
      <t xml:space="preserve">
</t>
    </r>
  </si>
  <si>
    <t>(Número de proyectos productivos apoyados de Impulso Productivo y  Fondo de Capital para el Desarrollo social, consituidos por sólo mujeres en el período del ejercicio fiscal/Número total de proyectos productivos de Impulso Productivo y Fondo de Capital para el Desarrollo Social programados a apoyar en el ejercicio fiscal )*100</t>
  </si>
  <si>
    <t>C 3 Convocatoria, registro y selección de propuestas  de proyectos productivos con base en los criterios y requisitos de elegibilidad, establecidos en Reglas de Operación del Programa.</t>
  </si>
  <si>
    <r>
      <t>Porcentaje de Proyectos estratégicos del Fondo de Capital para el Desarrollo Social (FONDESOL) dictaminados elegibles</t>
    </r>
    <r>
      <rPr>
        <i/>
        <sz val="10"/>
        <color indexed="30"/>
        <rFont val="Soberana Sans"/>
        <family val="3"/>
      </rPr>
      <t xml:space="preserve">
</t>
    </r>
  </si>
  <si>
    <t>(Número total de proyectos estratégicos del FONDESOL  dictaminados elegibles por el comité en el período del ejercicio presupuestal/Número total de proyectos Estratégicos del FONDESOL registrados con documentación entregada en el período del ejercicio presupuestal)*100</t>
  </si>
  <si>
    <r>
      <t>Porcentaje de municipios en la cobertura del Programa con proyectos registrados</t>
    </r>
    <r>
      <rPr>
        <i/>
        <sz val="10"/>
        <color indexed="30"/>
        <rFont val="Soberana Sans"/>
        <family val="3"/>
      </rPr>
      <t xml:space="preserve">
</t>
    </r>
  </si>
  <si>
    <t>(Municipios en la cobertura del Programa con proyectos productivos registrados/Total de municipios que forman parte de la cobertura del Programa)*100</t>
  </si>
  <si>
    <r>
      <t>Porcentaje de Proyectos de Impulso Productivo dictaminados elegibles</t>
    </r>
    <r>
      <rPr>
        <i/>
        <sz val="10"/>
        <color indexed="30"/>
        <rFont val="Soberana Sans"/>
        <family val="3"/>
      </rPr>
      <t xml:space="preserve">
</t>
    </r>
  </si>
  <si>
    <t>(Número total de proyectos de Impulso Productivo dictaminados elegibles por el comité en el período del ejercicio presupuestal/Número total de Proyectos de Impulso Productivo registrados con documentación entregada en el período del ejercicio presupuestal)*100</t>
  </si>
  <si>
    <r>
      <t xml:space="preserve">Porcentaje de proyectos productivos de  grupos sociales u organizaciones apoyados  con Impulso Productivo, con Asistencia Técnica y Acompañamiento asignada
</t>
    </r>
    <r>
      <rPr>
        <sz val="10"/>
        <rFont val="Soberana Sans"/>
        <family val="2"/>
      </rPr>
      <t xml:space="preserve"> Causa : En el primer trimestre se realizaron acciones enfocadas a la promoción y difusión de las convocatorias; se registran propuestas y validan proyectos, por lo que se programó apoyar proyectos a partir del segundo trimestre del ejercicio, conforme al calendario de gasto autorizado.   El 17 de febrero se publicó la convocatoria de la Modalidad de Impulso Productivo  la cual cierra el registro y recepción  de  documentos el día 1 de abril de 2014. Efecto:  Otros Motivos:</t>
    </r>
  </si>
  <si>
    <r>
      <t xml:space="preserve">Número de proyectos de Agencias de Desarrollo Local, Integradores y de Cofinanciamiento apoyados
</t>
    </r>
    <r>
      <rPr>
        <sz val="10"/>
        <rFont val="Soberana Sans"/>
        <family val="2"/>
      </rPr>
      <t xml:space="preserve"> Causa : INDICADOR SELECCIONADO PEF,  SE SOLICITÓ A LA UED-SHCP LA AUTORIZACIÓN PARA SER MODIFICADO CON BASE EN LAS REGLAS DE OPERACIÓN  2014.   En el primer trimestre se realizaron acciones enfocadas a la promoción y difusión de las convocatorias; se registran propuestas y validan proyectos, por lo que se programó apoyar proyectos a partir del segundo trimestre del ejercicio, conforme al calendario de gasto autorizado.  Efecto: El indicador es inconsistente con los indicadores de componente, ya que aún no se ha autorizado su modificación. Otros Motivos:</t>
    </r>
  </si>
  <si>
    <r>
      <t xml:space="preserve">Porcentaje de proyectos estratégicos de  Grupos o Empresas del Sector Social de la Economía apoyados por el  Fondo de Capital para el Desarrollo Social (FONDESOL)
</t>
    </r>
    <r>
      <rPr>
        <sz val="10"/>
        <rFont val="Soberana Sans"/>
        <family val="2"/>
      </rPr>
      <t xml:space="preserve"> Causa : El Programa opera por convocatoria pública y para el caso de la modalidad de Fondo de Capital para el Desarrollo Social  (FONDESOL) por el tipo de proyectos estratégicos que apoya, se programó   la promoción y difusión de las convocatorias,  registro de propuestas y validación de  proyectos a partir del segundo trimestre; por lo que será   hasta el cuarto trimestre de 2014 que se apoyarán/pagaran proyectos estratégicos dictaminados elegibles.   Efecto:  Otros Motivos:</t>
    </r>
  </si>
  <si>
    <r>
      <t xml:space="preserve"> Porcentaje de Proyectos productivos de grupos sociales u organizaciones de productoras y productores apoyados con  Impulso Productivo 
</t>
    </r>
    <r>
      <rPr>
        <sz val="10"/>
        <rFont val="Soberana Sans"/>
        <family val="2"/>
      </rPr>
      <t xml:space="preserve"> Causa : En el primer trimestre se realizaron acciones enfocadas a la promoción y difusión de las convocatorias; se registran propuestas y validan proyectos, por lo que se programó apoyar proyectos a partir del segundo trimestre del ejercicio, conforme al calendario de gasto autorizado.   El 17 de febrero se publicó la convocatoria de la Modalidad de Impulso Productivo  la cual cierra el registro y recepción  de  documentos el día 1 de abril de 2014. Efecto:  Otros Motivos:</t>
    </r>
  </si>
  <si>
    <r>
      <t xml:space="preserve">Porcentaje de Planes de Trabajo dictaminados elegibles para dar Asistencia Técnica y Acompañamiento a proyectos de Impulso Productivo
</t>
    </r>
    <r>
      <rPr>
        <sz val="10"/>
        <rFont val="Soberana Sans"/>
        <family val="2"/>
      </rPr>
      <t xml:space="preserve"> Causa : El 17 de febrero se publicó la convocatoria de la Modalidad de Impulso Productivo la cual cierra el registro y recepción  de  documetnos el  1 de abril de 2014, por lo que la publicación de los proyectos  dictaminados elegibles  será en el período de abril y mayo. Efecto:  Otros Motivos:</t>
    </r>
  </si>
  <si>
    <r>
      <t xml:space="preserve">Porcentaje de Municipios Indígenas donde  grupos sociales, organizaciones de productoras y productores,  y empresas del sector social de la economía, recibieron el apoyo para proyectos productivos.
</t>
    </r>
    <r>
      <rPr>
        <sz val="10"/>
        <rFont val="Soberana Sans"/>
        <family val="2"/>
      </rPr>
      <t xml:space="preserve"> Causa : En el primer trimestre se realizaron acciones enfocadas a la promoción y difusión de las convocatorias; se registran propuestas y validan proyectos, por lo que se programó apoyar proyectos a partir del segundo trimestre del ejercicio, conforme al calendario de gasto autorizado.  Efecto:  Otros Motivos:</t>
    </r>
  </si>
  <si>
    <r>
      <t xml:space="preserve">Porcentaje de municipios considerados en la Cruzada Nacional contra el Hambre donde  grupos sociales, organizaciones de productoras y productores,  y empresas del sector social de la economía, recibieron el apoyo para proyectos productivos.
</t>
    </r>
    <r>
      <rPr>
        <sz val="10"/>
        <rFont val="Soberana Sans"/>
        <family val="2"/>
      </rPr>
      <t xml:space="preserve"> Causa : En el primer trimestre se realizaron acciones enfocadas a la promoción y difusión de las convocatorias; se registran propuestas y validan proyectos, por lo que se programó apoyar proyectos a partir del segundo trimestre del ejercicio, conforme al calendario de gasto autorizado. Efecto:  Otros Motivos:</t>
    </r>
  </si>
  <si>
    <r>
      <t xml:space="preserve">Porcentaje de  proyectos productivos apoyados provenientes de grupos sociales, organizaciones y empresas del sector social de la economía, constituidos por sólo mujeres 
</t>
    </r>
    <r>
      <rPr>
        <sz val="10"/>
        <rFont val="Soberana Sans"/>
        <family val="2"/>
      </rPr>
      <t xml:space="preserve"> Causa : En el primer trimestre se realizaron acciones enfocadas a la promoción y difusión de las convocatorias; se registran propuestas y validan proyectos, por lo que se programó apoyar proyectos a partir del segundo trimestre del ejercicio, conforme al calendario de gasto autorizado.  Efecto:  Otros Motivos:</t>
    </r>
  </si>
  <si>
    <r>
      <t xml:space="preserve">Porcentaje de Proyectos estratégicos del Fondo de Capital para el Desarrollo Social (FONDESOL) dictaminados elegibles
</t>
    </r>
    <r>
      <rPr>
        <sz val="10"/>
        <rFont val="Soberana Sans"/>
        <family val="2"/>
      </rPr>
      <t xml:space="preserve"> Causa : El Programa opera por convocatoria pública y para el caso de la modalidad de Fondo de Capital para el Desarrollo Social  (FONDESOL) por el tipo de proyectos estratégicos que apoya, se programó   la promoción y difusión de las convocatorias,  registro de propuestas y validación de  proyectos a partir del segundo trimestre. Efecto:  Otros Motivos:</t>
    </r>
  </si>
  <si>
    <r>
      <t xml:space="preserve">Porcentaje de municipios en la cobertura del Programa con proyectos registrados
</t>
    </r>
    <r>
      <rPr>
        <sz val="10"/>
        <rFont val="Soberana Sans"/>
        <family val="2"/>
      </rPr>
      <t xml:space="preserve"> Causa : El Programa opera por convocatoria pública y  el 17 de febrero se publicó la convocatoria de la Modalidad de Impulso Productivo   la cual tuvo una demanda superior a lo programado en el período. Efecto: Se superó la meta programada Otros Motivos:</t>
    </r>
  </si>
  <si>
    <r>
      <t xml:space="preserve">Porcentaje de Proyectos de Impulso Productivo dictaminados elegibles
</t>
    </r>
    <r>
      <rPr>
        <sz val="10"/>
        <rFont val="Soberana Sans"/>
        <family val="2"/>
      </rPr>
      <t xml:space="preserve"> Causa : El 17 de febrero se publicó la convocatoria de la Modalidad de Impulso Productivo  la cual cierra el registro y recepción  de  documentos el día 1 de abril de 2014. Por lo que la publicación de los proyectos  dictaminados elegibles  será en el período de abril y mayo. Efecto:  Otros Motivos:</t>
    </r>
  </si>
  <si>
    <t>S061</t>
  </si>
  <si>
    <t>Programa 3 x 1 para Migrantes</t>
  </si>
  <si>
    <t>212-Unidad de Microrregiones</t>
  </si>
  <si>
    <t>Contribuir a fortalecer la participación social en el impulso al desarrollo comunitario a través de la coordinación de proyectos de infraestructura social, servicios comunitarios y proyectos productivos cofinanciados por los tres ordenes de gobierno y organizaciones de mexicanos en el extranjero</t>
  </si>
  <si>
    <r>
      <t>Número de clubes de migrantes participantes</t>
    </r>
    <r>
      <rPr>
        <i/>
        <sz val="10"/>
        <color indexed="30"/>
        <rFont val="Soberana Sans"/>
        <family val="3"/>
      </rPr>
      <t xml:space="preserve">
</t>
    </r>
  </si>
  <si>
    <t>Es el número de clubes de migrantes con proyectos aprobados participantes en el Programa</t>
  </si>
  <si>
    <t>Clubes de migrantes</t>
  </si>
  <si>
    <r>
      <t xml:space="preserve">Porcentaje de proyectos  de los migrantes  que son atendidos  y se alinean  con las agendas de desarrollo comunitario  de los actores participantes </t>
    </r>
    <r>
      <rPr>
        <i/>
        <sz val="10"/>
        <color indexed="30"/>
        <rFont val="Soberana Sans"/>
        <family val="3"/>
      </rPr>
      <t xml:space="preserve">
</t>
    </r>
  </si>
  <si>
    <t>(Número de proyectos realizados  con recursos del Programa 3x1 para Migrantes  que son coincidentes  con los planes  de desarrollo municipal /Número total de proyectos realizados  del Programa  3x1 para Migrantes )*100</t>
  </si>
  <si>
    <r>
      <t>Número de Clubes espejo integrados por el programa</t>
    </r>
    <r>
      <rPr>
        <i/>
        <sz val="10"/>
        <color indexed="30"/>
        <rFont val="Soberana Sans"/>
        <family val="3"/>
      </rPr>
      <t xml:space="preserve">
</t>
    </r>
  </si>
  <si>
    <t>Número total de Clubes espejo integrados por el programa</t>
  </si>
  <si>
    <t>Clubes espejo</t>
  </si>
  <si>
    <t>Las localidades seleccionadas por los migrantes cuentan con proyectos de inversión coordinados y cofinanciados por las organizaciones de Migrantes y los tres ordenes de gobierno en materia de infraestructura social, servicios comunitarios así como proyectos productivos</t>
  </si>
  <si>
    <r>
      <t>Variación del número de localidades atendidas con proyectos cofinanciados por los migrantes y los tres ordenes de gobierno</t>
    </r>
    <r>
      <rPr>
        <i/>
        <sz val="10"/>
        <color indexed="30"/>
        <rFont val="Soberana Sans"/>
        <family val="3"/>
      </rPr>
      <t xml:space="preserve">
</t>
    </r>
  </si>
  <si>
    <t>(Número acumulado de localidades que son beneficiarias de  al menos un proyecto al ejercicio fiscal corriente/Número de localidades apoyadas con al menos un proyectos en el ejercicio fiscal 2013)*100</t>
  </si>
  <si>
    <r>
      <t>Porcentaje de propuestas de proyectos presentadas que fueron aprobadas por el Programa</t>
    </r>
    <r>
      <rPr>
        <i/>
        <sz val="10"/>
        <color indexed="30"/>
        <rFont val="Soberana Sans"/>
        <family val="3"/>
      </rPr>
      <t xml:space="preserve">
</t>
    </r>
  </si>
  <si>
    <t>[(Numero de proyectos aprobados por el Programa /Número de proyectos propuestos por lo migrantes en el ejercicio fiscal)*100]</t>
  </si>
  <si>
    <r>
      <t>Proporción de recursos complementarios respecto de los recursos canalizados por los migrantes</t>
    </r>
    <r>
      <rPr>
        <i/>
        <sz val="10"/>
        <color indexed="30"/>
        <rFont val="Soberana Sans"/>
        <family val="3"/>
      </rPr>
      <t xml:space="preserve">
</t>
    </r>
  </si>
  <si>
    <t>(Recursos invertidos por gobiernos estatales + Recursos invertidos por gobiernos municipales + Recursos invertidos por el gobierno federal) / Recursos invertidos por Clubes de Migrantes</t>
  </si>
  <si>
    <t>A Proyectos de infraestructura social cofinanciados por los migrantes y los tres ordenes de gobierno</t>
  </si>
  <si>
    <r>
      <t>Número total de proyectos aprobados</t>
    </r>
    <r>
      <rPr>
        <i/>
        <sz val="10"/>
        <color indexed="30"/>
        <rFont val="Soberana Sans"/>
        <family val="3"/>
      </rPr>
      <t xml:space="preserve">
Indicador Seleccionado</t>
    </r>
  </si>
  <si>
    <t>Número de proyectos de infraestructura social básica comunitaria aprobados + Número de proyectos de orientación productiva aprobados bajo los esquemas del programa + Número de otros proyectos aprobados.</t>
  </si>
  <si>
    <r>
      <t>Número de proyectos de infraestructura social cofinanciados por los migrantes y los tres ordenes de gobierno</t>
    </r>
    <r>
      <rPr>
        <i/>
        <sz val="10"/>
        <color indexed="30"/>
        <rFont val="Soberana Sans"/>
        <family val="3"/>
      </rPr>
      <t xml:space="preserve">
</t>
    </r>
  </si>
  <si>
    <t>Número total de proyectos de infraestructura social cofinanciados por los migrantes y los tres ordenes de gobierno</t>
  </si>
  <si>
    <t>B Proyectos de servicio comunitario cofinanciados por los migrantes y los tres ordenes de gobierno</t>
  </si>
  <si>
    <r>
      <t>Número de proyectos de servicio comuniario cofinanciados por los migrantes y los tres ordenes de gobierno</t>
    </r>
    <r>
      <rPr>
        <i/>
        <sz val="10"/>
        <color indexed="30"/>
        <rFont val="Soberana Sans"/>
        <family val="3"/>
      </rPr>
      <t xml:space="preserve">
</t>
    </r>
  </si>
  <si>
    <t>Número total de proyectos de servicio comunitario cofinanciados por los migrantes y los tres ordenes de gobierno</t>
  </si>
  <si>
    <t>C Proyectos productivos cofinanciados por los migrantes y el Programa</t>
  </si>
  <si>
    <r>
      <t>Número de proyectos productivos  cofinanciados por los migrantes y el Programa</t>
    </r>
    <r>
      <rPr>
        <i/>
        <sz val="10"/>
        <color indexed="30"/>
        <rFont val="Soberana Sans"/>
        <family val="3"/>
      </rPr>
      <t xml:space="preserve">
</t>
    </r>
  </si>
  <si>
    <t>Número total de proyectos productivos cofinanciados por los migrantes y el Programa</t>
  </si>
  <si>
    <t>D Otros proyectos cofinanciados por los migrantes y los tres ordenes de gobierno</t>
  </si>
  <si>
    <r>
      <t>Número de otros proyectos cofinanciados por los migrantes y los tres ordenes de gobierno</t>
    </r>
    <r>
      <rPr>
        <i/>
        <sz val="10"/>
        <color indexed="30"/>
        <rFont val="Soberana Sans"/>
        <family val="3"/>
      </rPr>
      <t xml:space="preserve">
</t>
    </r>
  </si>
  <si>
    <t>Número total de otros proyectos cofinanciados por los migrantes y los tres ordenes de gobierno</t>
  </si>
  <si>
    <t>A 1 Capacitación y difusión del Programa entre los clubes de migrantes y/o autoridades locales. ESTA ACTIVIDAD ES TRANSVERSAL A LOS CUATRO COMPONENTES DE LA MATRIZ.</t>
  </si>
  <si>
    <r>
      <t>Número de talleres o encuentros que incluyan actividades de capacitación y difusión del Programa entre los clubes de migrantes y/o autoridades locales realizados por el Programa</t>
    </r>
    <r>
      <rPr>
        <i/>
        <sz val="10"/>
        <color indexed="30"/>
        <rFont val="Soberana Sans"/>
        <family val="3"/>
      </rPr>
      <t xml:space="preserve">
</t>
    </r>
  </si>
  <si>
    <t>Número total de talleres o encuentros que incluyan actividades de capacitación y difusión del programa entre los clubes de migrantes y/o autoridades locales</t>
  </si>
  <si>
    <t>Evento</t>
  </si>
  <si>
    <t>A 2 Evaluación de Proyectos por el Comité de Validación y Atención a Migrantes (COVAM). ESTA ACTIVIDAD ES TRANSVERSAL A LOS CUATRO COMPONENTES DE LA MATRIZ.</t>
  </si>
  <si>
    <r>
      <t>Número de proyectos evaluados por el Comité de Validación y Atención a  Migrantes (COVAM)</t>
    </r>
    <r>
      <rPr>
        <i/>
        <sz val="10"/>
        <color indexed="30"/>
        <rFont val="Soberana Sans"/>
        <family val="3"/>
      </rPr>
      <t xml:space="preserve">
</t>
    </r>
  </si>
  <si>
    <t>Número total de proyectos evaluados por el Comité de Validación y Atención a Migrantes (COVAM)</t>
  </si>
  <si>
    <t>A 3 Vigilancia y supervisión de obra. ESTA ACTIVIDAD ES TRANSVERSAL A LOS CUATRO COMPONENTES DE LA MATRIZ.</t>
  </si>
  <si>
    <r>
      <t>Número de comites de vigilancia y supervisión de obra</t>
    </r>
    <r>
      <rPr>
        <i/>
        <sz val="10"/>
        <color indexed="30"/>
        <rFont val="Soberana Sans"/>
        <family val="3"/>
      </rPr>
      <t xml:space="preserve">
</t>
    </r>
  </si>
  <si>
    <t>Número total de comites de vigilancia y supervisión de obra</t>
  </si>
  <si>
    <t>Comité</t>
  </si>
  <si>
    <t>A 4 Recepción  de propuestas de proyectos de infraestructura social presentadas por  las organizaciones de migrantes mexicanos</t>
  </si>
  <si>
    <r>
      <t>Número de proyectos de infraestructura social recibidos por el Programa</t>
    </r>
    <r>
      <rPr>
        <i/>
        <sz val="10"/>
        <color indexed="30"/>
        <rFont val="Soberana Sans"/>
        <family val="3"/>
      </rPr>
      <t xml:space="preserve">
</t>
    </r>
  </si>
  <si>
    <t>Número total de proyectos de infraestructura social presentadas por las organizaciones de migrantes</t>
  </si>
  <si>
    <t>A 5 Aprobación de Proyectos por el Comité de Validación y Atención a Migrantes (COVAM). ESTA ACTIVIDAD ES TRANSVERSAL A LOS CUATRO COMPONENTES DE LA MATRIZ.</t>
  </si>
  <si>
    <r>
      <t>Número de proyectos aprobados por el por el Comité de Validación y Atención a Migrantes (COVAM)</t>
    </r>
    <r>
      <rPr>
        <i/>
        <sz val="10"/>
        <color indexed="30"/>
        <rFont val="Soberana Sans"/>
        <family val="3"/>
      </rPr>
      <t xml:space="preserve">
</t>
    </r>
  </si>
  <si>
    <t>Número total de proyectos aprobados por el Comité de Validación y Atención a Migrantes (COVAM)</t>
  </si>
  <si>
    <t>B 6 Recepción  de propuestas de proyectos de servicios comunitarios presentadas por  las organizaciones de migrantes mexicanos</t>
  </si>
  <si>
    <r>
      <t>Número de proyectos de servicios comunitarios recibidos por el Programa</t>
    </r>
    <r>
      <rPr>
        <i/>
        <sz val="10"/>
        <color indexed="30"/>
        <rFont val="Soberana Sans"/>
        <family val="3"/>
      </rPr>
      <t xml:space="preserve">
</t>
    </r>
  </si>
  <si>
    <t>Número total de proyectos de servicios comunitarios presentadas por las organizaciones de migrantes</t>
  </si>
  <si>
    <t>C 7 Recepción  de propuestas de proyectos productivos presentados por  las organizaciones de migrantes mexicanos</t>
  </si>
  <si>
    <r>
      <t>Número de proyectos productivos recibidos por el Programa</t>
    </r>
    <r>
      <rPr>
        <i/>
        <sz val="10"/>
        <color indexed="30"/>
        <rFont val="Soberana Sans"/>
        <family val="3"/>
      </rPr>
      <t xml:space="preserve">
</t>
    </r>
  </si>
  <si>
    <t>Número total de proyectos productivos presentados por las organizaciones de migrantes</t>
  </si>
  <si>
    <t>D 8 Recepción  de propuestas de otros proyectos presentados por  las organizaciones de migrantes mexicanos</t>
  </si>
  <si>
    <r>
      <t>Número de otros proyectos recibidos por el Programa</t>
    </r>
    <r>
      <rPr>
        <i/>
        <sz val="10"/>
        <color indexed="30"/>
        <rFont val="Soberana Sans"/>
        <family val="3"/>
      </rPr>
      <t xml:space="preserve">
</t>
    </r>
  </si>
  <si>
    <t>Número total de otros poyectos presentados por las organizaciones de migrantes</t>
  </si>
  <si>
    <r>
      <t xml:space="preserve">Número total de proyectos aprobados
</t>
    </r>
    <r>
      <rPr>
        <sz val="10"/>
        <rFont val="Soberana Sans"/>
        <family val="2"/>
      </rPr>
      <t xml:space="preserve"> Causa : La definición del plan operativo para la ejecución de acciones  ha permitido ordenar la atención de propuestas de inversión presentadas por los Clubes de migrantes a lo largo del territorio. Con la implementación de este Plan se espera incrementar la eficacia del Programa además de mejorar la eficiencia de las acciones planificadas a lo largo del ejercicio. El Plan señala los plazos de las actividades sustantivas que deben realizar las Delegaciones y los Comités de Validación y Atención de Migrantes para garantizar que las acciones del Programa lleguen a la población objetivo.  A la fecha se ha concluido satisfactoriamente con las primeras etapas del plan operativo, como es la Firma de Acuerdos entre las Entidades Federativas y el Programa; el ingreso y registro de las propuestas de inversión; así como la instalación del Comité de Validación y Atención a Migrantes (COVAM).    Sin embargo, aun cuando ya se ha instalado el total de COVAMs en las entidades federativas, algunos de ellos continúan con la evaluación y dictaminación de las propuestas presentadas. Se prevé que estas acciones culminarán durante los meses de abril y mayo, para dar paso a la asignación de recursos para la ejecución de las obras.  El bajo avance del indicador respecto a la meta Programada se justifica porque aún continúan las valoraciones de los proyectos por parte del COVAM. Efecto: El bajo avance del indicador respecto a la meta Programada se justifica por la implementación del Plan Operativo de ejecución de acciones, se espera que en trimestres posteriores su cumplimiento se normalice.  Se espera que la implementación del Plan ayude a optimizar la operación del Programa en los siguientes reportes trimestrales. Otros Motivos:</t>
    </r>
  </si>
  <si>
    <r>
      <t xml:space="preserve">Número de talleres o encuentros que incluyan actividades de capacitación y difusión del Programa entre los clubes de migrantes y/o autoridades locales realizados por el Programa
</t>
    </r>
    <r>
      <rPr>
        <sz val="10"/>
        <rFont val="Soberana Sans"/>
        <family val="2"/>
      </rPr>
      <t xml:space="preserve"> Causa : A la fecha se han realizado 16 talleres o encuentros que incluyan actividades de capacitación y difusión del Programa entre los clubes de migrantes y/o autoridades locales realizados por el Programa, rebasando la meta por un taller adicional, esto en respuesta al Plan Operativo de Ejecución del Programa. Efecto:  Otros Motivos:</t>
    </r>
  </si>
  <si>
    <r>
      <t xml:space="preserve">Número de proyectos evaluados por el Comité de Validación y Atención a  Migrantes (COVAM)
</t>
    </r>
    <r>
      <rPr>
        <sz val="10"/>
        <rFont val="Soberana Sans"/>
        <family val="2"/>
      </rPr>
      <t xml:space="preserve"> Causa : La definición del plan operativo para la ejecución de acciones  ha permitido ordenar la atención de propuestas de inversión presentadas por los Clubes de migrantes a lo largo del territorio, lo que ha incrementado la eficiencia en la captación de la demanda por parte de los migrantes, que se traduce en un aumento de las propuestas presentadas por los migrantes. La instalación de COVAMs en las entidades federativas ha agilizado la evaluación y dictaminación de proyectos, aun cuando algunas delegaciones continúan realizando esta actividad. Efecto:  Otros Motivos:</t>
    </r>
  </si>
  <si>
    <r>
      <t xml:space="preserve">Número de comites de vigilancia y supervisión de obra
</t>
    </r>
    <r>
      <rPr>
        <sz val="10"/>
        <rFont val="Soberana Sans"/>
        <family val="2"/>
      </rPr>
      <t xml:space="preserve"> Causa : El avance del indicador es acorde con respecto a la meta programada Efecto:  Otros Motivos:</t>
    </r>
  </si>
  <si>
    <r>
      <t xml:space="preserve">Número de proyectos de infraestructura social recibidos por el Programa
</t>
    </r>
    <r>
      <rPr>
        <sz val="10"/>
        <rFont val="Soberana Sans"/>
        <family val="2"/>
      </rPr>
      <t xml:space="preserve"> Causa : La definición del plan operativo para la ejecución de acciones  ha permitido ordenar la atención de propuestas de inversión presentadas por los Clubes de migrantes a lo largo del territorio, lo que ha eficientado la captación de la demanda por parte de los migrantes, que se traduce en un aumento de las propuestas presentadas por los mismos. Efecto:  Otros Motivos:</t>
    </r>
  </si>
  <si>
    <r>
      <t xml:space="preserve">Número de proyectos aprobados por el por el Comité de Validación y Atención a Migrantes (COVAM)
</t>
    </r>
    <r>
      <rPr>
        <sz val="10"/>
        <rFont val="Soberana Sans"/>
        <family val="2"/>
      </rPr>
      <t xml:space="preserve"> Causa : La definición del plan operativo para la ejecución de acciones  ha permitido ordenar la atención de propuestas de inversión presentadas por los Clubes de migrantes a lo largo del territorio. Con la implementación de este Plan se espera incrementar la eficacia del Programa además de mejorar la eficiencia de las acciones planificadas a lo largo del ejercicio. El Plan señala los plazos de las actividades sustantivas que deben realizar las Delegaciones y los Comités de Validación y Atención de Migrantes para garantizar que las acciones del Programa lleguen a la población objetivo.      A la fecha se ha concluido satisfactoriamente con las primeras etapas del plan operativo, como es la Firma de Acuerdos entre las Entidades Federativas y el Programa; el ingreso y registro de propuestas las propuestas de inversión; Instalación del Comité de Validación y Atención a Migrantes (COVAM).        Sin embargo, aun cuando ya se ha instalado el total de COVAMs en las entidades federativas, algunos de ellos continúan con la evaluación y dictaminación de las propuestas presentadas. Se prevé que estas acciones culminarán durante los meses de abril y mayo, para dar paso a la asignación de recursos para la ejecución de las obras.       Efecto: El avance del indicador por debajo de la meta Programada se justifica por la implementación del Plan Operativo de ejecución de acciones, se espera que en trimestres posteriores su cumplimiento se normalice.  Se espera que la implementación del Plan ayude a optimizar la operación del Programa en los siguientes reportes trimestrales.    Otros Motivos:</t>
    </r>
  </si>
  <si>
    <r>
      <t xml:space="preserve">Número de proyectos de servicios comunitarios recibidos por el Programa
</t>
    </r>
    <r>
      <rPr>
        <sz val="10"/>
        <rFont val="Soberana Sans"/>
        <family val="2"/>
      </rPr>
      <t xml:space="preserve"> Causa : La definición del plan operativo para la ejecución de acciones  ha permitido ordenar la atención de propuestas de inversión presentadas por los Clubes de migrantes a lo largo del territorio, lo que ha eficientado la captación de la demanda por parte de los migrantes, que se traduce en un aumento de las propuestas presentadas por los mismos. Efecto:  Otros Motivos:</t>
    </r>
  </si>
  <si>
    <r>
      <t xml:space="preserve">Número de proyectos productivos recibidos por el Programa
</t>
    </r>
    <r>
      <rPr>
        <sz val="10"/>
        <rFont val="Soberana Sans"/>
        <family val="2"/>
      </rPr>
      <t xml:space="preserve"> Causa : Para el caso de los proyectos productivos el avance es sensiblemente inferior a la meta debido a que la programación de éstas se efectuó con base en el comportamiento histórico del indicador. No obstante y de acuerdo con el diseño del programa, las iniciativas de los clubes de migrantes son las que definen el tipo de proyectos que se apoyarán durante el ejercicio fiscal. En el primer trimestre de 2014 la demanda de proyectos por parte de las organizaciones de migrantes se concentró en proyectos de infraestructura. Efecto:  Otros Motivos:</t>
    </r>
  </si>
  <si>
    <r>
      <t xml:space="preserve">Número de otros proyectos recibidos por el Programa
</t>
    </r>
    <r>
      <rPr>
        <sz val="10"/>
        <rFont val="Soberana Sans"/>
        <family val="2"/>
      </rPr>
      <t xml:space="preserve"> Causa : La definición del plan operativo para la ejecución de acciones  ha permitido ordenar la atención de propuestas de inversión presentadas por los Clubes de migrantes a lo largo del territorio. Con la implementación de este Plan se espera incrementar la eficacia del Programa además de mejorar la eficiencia de las acciones planificadas a lo largo del ejercicio. El Plan señala los plazos de las actividades sustantivas que deben realizar las Delegaciones y los Comites de Validación y Atención de Migrantes para garantizar que las acciones del Programa lleguen a la población objetivo. A la fecha se ha concluido satisfactoriamente con las primeras etapas del plan operativo, como es la Firma de Acuerdos entre las Entidades Federativas y el Programa; el ingreso y registro de propuestas las propuestas de inversión; Instalación del Comité de Validación y Atención a Migrantes (COVAM).    Sin embargo, aun cuando ya se ha instalado el total de COVAMs en las entidades federativas, algunos de ellos continúan con la evaluación y dictaminación de las propuestas presentadas. Se prevé que estas acciones culminarán durante los meses de abril y mayo, para dar paso a la asignación de recursos para la ejecución de las obras.  El bajo avance del indicador respecto a la meta Programada se justifica por la implementación del Plan Operativo de ejecución de acciones, se espera que en trimestres posteriores su cumplimiento se normalice.  Se espera que la implementación del Plan ayude a optimizar la operación del Programa en los siguientes reportes trimestrales. Efecto:  Otros Motivos:</t>
    </r>
  </si>
  <si>
    <t>S070</t>
  </si>
  <si>
    <t>Programa de Coinversión Social</t>
  </si>
  <si>
    <t>D00-Instituto Nacional de Desarrollo Social</t>
  </si>
  <si>
    <t>Contribuir al fortalecimiento de la participación social a través del impulso a actores sociales que favorezcan la inclusión social de los grupos en situación de vulnerabilidad</t>
  </si>
  <si>
    <r>
      <t>Porcentaje de Organizaciones de la Sociedad Civil que participan con acciones de cooperación para el desarrollo comunitario.</t>
    </r>
    <r>
      <rPr>
        <i/>
        <sz val="10"/>
        <color indexed="30"/>
        <rFont val="Soberana Sans"/>
        <family val="3"/>
      </rPr>
      <t xml:space="preserve">
</t>
    </r>
  </si>
  <si>
    <t xml:space="preserve">(Número de OSC activas en el Registro Federal de las Organizaciones de la Sociedad Civil que participan con acciones de cooperación para el desarrollo comunitario en el entorno urbano o rural / Total de OSC activas en el Registro Federal de las Organizaciones de la Sociedad Civil) * 100  </t>
  </si>
  <si>
    <t>Los Actores Sociales que promueven la inclusión, la cohesión y el capital social de grupos y regiones que viven en situación de vulnerabilidad y exclusión se fortalecen a través del apoyo a los proyectos de coinversión social</t>
  </si>
  <si>
    <r>
      <t>Porcentaje de Actores Sociales apoyados que invierten en infraestructura o equipamiento</t>
    </r>
    <r>
      <rPr>
        <i/>
        <sz val="10"/>
        <color indexed="30"/>
        <rFont val="Soberana Sans"/>
        <family val="3"/>
      </rPr>
      <t xml:space="preserve">
</t>
    </r>
  </si>
  <si>
    <t>[(Número de Actores Sociales apoyados que realizan inversión en infraestructura o equipamiento ) / (Número de Actores Sociales apoyados)]*100</t>
  </si>
  <si>
    <r>
      <t xml:space="preserve">Índice de fortalecimiento institucional del AREP </t>
    </r>
    <r>
      <rPr>
        <i/>
        <sz val="10"/>
        <color indexed="30"/>
        <rFont val="Soberana Sans"/>
        <family val="3"/>
      </rPr>
      <t xml:space="preserve">
</t>
    </r>
  </si>
  <si>
    <t>IFIi = 0.4CFHi + 0.6CFni</t>
  </si>
  <si>
    <t>Indice de incremento</t>
  </si>
  <si>
    <t>A Proyectos, presentados por los Actores Sociales, apoyados en alguna de las tres vertientes que el programa ofrece</t>
  </si>
  <si>
    <r>
      <t>Porcentaje de proyectos apoyados a través de la vertiente de Fortalecimiento y Profesionalización</t>
    </r>
    <r>
      <rPr>
        <i/>
        <sz val="10"/>
        <color indexed="30"/>
        <rFont val="Soberana Sans"/>
        <family val="3"/>
      </rPr>
      <t xml:space="preserve">
</t>
    </r>
  </si>
  <si>
    <t>[(Total de proyectos apoyados en la vertiente de Fortalecimiento y Profesionalización)/(Total de proyectos apoyados)]*100</t>
  </si>
  <si>
    <r>
      <t xml:space="preserve">Proyectos Apoyados </t>
    </r>
    <r>
      <rPr>
        <i/>
        <sz val="10"/>
        <color indexed="30"/>
        <rFont val="Soberana Sans"/>
        <family val="3"/>
      </rPr>
      <t xml:space="preserve">
Indicador Seleccionado</t>
    </r>
  </si>
  <si>
    <t>Número de proyectos apoyados</t>
  </si>
  <si>
    <r>
      <t>Porcentaje de proyectos apoyados a través de la vertiente Promoción del Desarrollo Humano y Social</t>
    </r>
    <r>
      <rPr>
        <i/>
        <sz val="10"/>
        <color indexed="30"/>
        <rFont val="Soberana Sans"/>
        <family val="3"/>
      </rPr>
      <t xml:space="preserve">
</t>
    </r>
  </si>
  <si>
    <t>[(Total de proyectos apoyados en la vertiente de Promoción del Desarrollo Humano y Social)/(Total de proyectos apoyados)]*100</t>
  </si>
  <si>
    <r>
      <t>Porcentaje de proyectos apoyados que inciden en algún municipio con menor Índice de Desarrollo Humano (IDH)</t>
    </r>
    <r>
      <rPr>
        <i/>
        <sz val="10"/>
        <color indexed="30"/>
        <rFont val="Soberana Sans"/>
        <family val="3"/>
      </rPr>
      <t xml:space="preserve">
</t>
    </r>
  </si>
  <si>
    <t>[(Total de proyectos apoyados que inciden en algún municipio con menor Índice de Desarrollo Humano)/(Total de proyectos apoyados)]*100</t>
  </si>
  <si>
    <r>
      <t xml:space="preserve">Porcentaje de proyectos apoyados que inciden en alguna Zona de Atención Prioritaria </t>
    </r>
    <r>
      <rPr>
        <i/>
        <sz val="10"/>
        <color indexed="30"/>
        <rFont val="Soberana Sans"/>
        <family val="3"/>
      </rPr>
      <t xml:space="preserve">
</t>
    </r>
  </si>
  <si>
    <t>[(Total de proyectos apoyados que inciden en alguna Zona de Atención Prioritaria)/(Total de proyectos apoyados)]*100</t>
  </si>
  <si>
    <r>
      <t>Porcentaje de proyectos apoyados que incorporan Perspectiva de Equidad de Género</t>
    </r>
    <r>
      <rPr>
        <i/>
        <sz val="10"/>
        <color indexed="30"/>
        <rFont val="Soberana Sans"/>
        <family val="3"/>
      </rPr>
      <t xml:space="preserve">
</t>
    </r>
  </si>
  <si>
    <t>[(Total de proyectos apoyados que incorporan Perspectiva de Equidad de Género)/(Total de proyectos apoyados)]*100</t>
  </si>
  <si>
    <r>
      <t>Porcentaje de proyectos apoyados a través de la vertiente de Investigación</t>
    </r>
    <r>
      <rPr>
        <i/>
        <sz val="10"/>
        <color indexed="30"/>
        <rFont val="Soberana Sans"/>
        <family val="3"/>
      </rPr>
      <t xml:space="preserve">
</t>
    </r>
  </si>
  <si>
    <t>[(Total de proyectos apoyados en la vertiente de Investigación)/(Total de proyectos apoyados)]*100</t>
  </si>
  <si>
    <r>
      <t>Porcentaje de actores sociales que reciben apoyo económico</t>
    </r>
    <r>
      <rPr>
        <i/>
        <sz val="10"/>
        <color indexed="30"/>
        <rFont val="Soberana Sans"/>
        <family val="3"/>
      </rPr>
      <t xml:space="preserve">
</t>
    </r>
  </si>
  <si>
    <t xml:space="preserve"> [(Total de actores sociales que reciben apoyo económico)/( Total de actores sociales con proyectos dictaminados elegibles )]*100</t>
  </si>
  <si>
    <t>A 1 Avance acumulado del presupuesto</t>
  </si>
  <si>
    <r>
      <t xml:space="preserve">Monto de presupuesto ejercido en apoyo a proyectos </t>
    </r>
    <r>
      <rPr>
        <i/>
        <sz val="10"/>
        <color indexed="30"/>
        <rFont val="Soberana Sans"/>
        <family val="3"/>
      </rPr>
      <t xml:space="preserve">
</t>
    </r>
  </si>
  <si>
    <t>Monto del presupuesto ejercido acumulado</t>
  </si>
  <si>
    <r>
      <t>Porcentaje de aportación del Programa destinada a proyectos planteados con Perspectiva de Equidad de Género</t>
    </r>
    <r>
      <rPr>
        <i/>
        <sz val="10"/>
        <color indexed="30"/>
        <rFont val="Soberana Sans"/>
        <family val="3"/>
      </rPr>
      <t xml:space="preserve">
</t>
    </r>
  </si>
  <si>
    <t>[(Monto de recursos aportados por el Programa destinados a proyectos plateados con Perspectiva de Equidad de Género)/(Monto total ejercido en proyectos)]*100</t>
  </si>
  <si>
    <t>A 2 Suscripción de instrumento jurídico</t>
  </si>
  <si>
    <r>
      <t>Porcentaje de proyectos con instrumento jurídico suscrito</t>
    </r>
    <r>
      <rPr>
        <i/>
        <sz val="10"/>
        <color indexed="30"/>
        <rFont val="Soberana Sans"/>
        <family val="3"/>
      </rPr>
      <t xml:space="preserve">
</t>
    </r>
  </si>
  <si>
    <t xml:space="preserve"> [(Total de proyectos con instrumento jurídico suscrito)/( Total de Proyectos dictaminados elegibles)]*100</t>
  </si>
  <si>
    <t>A 3 Recepción de proyectos</t>
  </si>
  <si>
    <r>
      <t>Porcentaje de proyectos recibidos completos.</t>
    </r>
    <r>
      <rPr>
        <i/>
        <sz val="10"/>
        <color indexed="30"/>
        <rFont val="Soberana Sans"/>
        <family val="3"/>
      </rPr>
      <t xml:space="preserve">
</t>
    </r>
  </si>
  <si>
    <t>[(Total de proyectos recibidos completos)/(Total de Proyectos recibidos)]*100</t>
  </si>
  <si>
    <t>A 4 Dictaminación de Proyectos</t>
  </si>
  <si>
    <r>
      <t>Porcentaje de proyectos dictaminados</t>
    </r>
    <r>
      <rPr>
        <i/>
        <sz val="10"/>
        <color indexed="30"/>
        <rFont val="Soberana Sans"/>
        <family val="3"/>
      </rPr>
      <t xml:space="preserve">
</t>
    </r>
  </si>
  <si>
    <t>[(Total de proyectos dictaminados)/(Total de Proyectos recibidos completos)]*100</t>
  </si>
  <si>
    <t>A 5 Capacitación para la ejecución de los Proyectos</t>
  </si>
  <si>
    <r>
      <t>Porcentaje de actores sociales que reciben capacitación para la ejecución de su proyecto</t>
    </r>
    <r>
      <rPr>
        <i/>
        <sz val="10"/>
        <color indexed="30"/>
        <rFont val="Soberana Sans"/>
        <family val="3"/>
      </rPr>
      <t xml:space="preserve">
</t>
    </r>
  </si>
  <si>
    <t>[(Total de actores sociales apoyados que son capacitados para la ejecución de su proyecto)/(total de actores sociales apoyados)]*100</t>
  </si>
  <si>
    <t>A 6 Promoción de convocatorias</t>
  </si>
  <si>
    <r>
      <t>Promoción de las convocatorias</t>
    </r>
    <r>
      <rPr>
        <i/>
        <sz val="10"/>
        <color indexed="30"/>
        <rFont val="Soberana Sans"/>
        <family val="3"/>
      </rPr>
      <t xml:space="preserve">
</t>
    </r>
  </si>
  <si>
    <t>Número de medios ocupados en la promoción de las convocatorias</t>
  </si>
  <si>
    <t>Publicación</t>
  </si>
  <si>
    <r>
      <t xml:space="preserve">Porcentaje de aportación del Programa destinada a proyectos planteados con Perspectiva de Equidad de Género
</t>
    </r>
    <r>
      <rPr>
        <sz val="10"/>
        <rFont val="Soberana Sans"/>
        <family val="2"/>
      </rPr>
      <t xml:space="preserve"> Causa : La meta estimada al corte del presente indicador, que debido a un error de captura no se registró, es cero. Esto guarda lógica con el indicador de ¿Proyectos apoyados¿ donde aún no se cuentan con ministraciones a proyectos de los Actores Sociales al presente corte trimestral.  Efecto:  Otros Motivos:</t>
    </r>
  </si>
  <si>
    <r>
      <t xml:space="preserve">Porcentaje de proyectos recibidos completos.
</t>
    </r>
    <r>
      <rPr>
        <sz val="10"/>
        <rFont val="Soberana Sans"/>
        <family val="2"/>
      </rPr>
      <t xml:space="preserve"> Causa : El comportamiento del presente indicador corresponde a un avance más allá de lo previsto  del proceso de recepción de proyectos.   De acuerdo al numeral 4.2.2 y 4.2.3 de las Reglas de Operación del programa, el proceso tuvo un desempeño más alto, donde se tiene que, un mayor número de proyectos recibidos han sido verificados y clasificados como proyectos recibidos completos.   Efecto:  Otros Motivos:</t>
    </r>
  </si>
  <si>
    <r>
      <t xml:space="preserve">Porcentaje de proyectos dictaminados
</t>
    </r>
    <r>
      <rPr>
        <sz val="10"/>
        <rFont val="Soberana Sans"/>
        <family val="2"/>
      </rPr>
      <t xml:space="preserve"> Causa : En el presente indicador se tuvo un error de captura, la meta planeada original era de 10.45.     De acuerdo a las Reglas de Operación 2014 en lo que respecta al proceso de operación del programa y de acuerdo al numeral 4.2.4.2 Resultado de la Dictaminación, se cuenta con sesenta días naturales después del cierre de las convocatorias para publicar los resultados de la dictaminación de los proyectos que serán elegibles y no elegibles.    En lo que va del año se han publicado ocho convocatorias, cuatro de ellas están cerradas a la fecha del corte del reporte del indicador, iniciando  el proceso de dictaminación la segunda semana de marzo de 2014.   En lo que respecta del desempeño del indicador,  se considera que el punto porcentual no refleja un déficit, toda vez que la dictaminación de proyectos se encuentra en proceso.  Efecto:  Otros Motivos:</t>
    </r>
  </si>
  <si>
    <r>
      <t xml:space="preserve">Promoción de las convocatorias
</t>
    </r>
    <r>
      <rPr>
        <sz val="10"/>
        <rFont val="Soberana Sans"/>
        <family val="2"/>
      </rPr>
      <t xml:space="preserve"> Causa : El Programa de Coinversión Social promocionó sus convocatorias en diversos medios, entre estos se encuentran:   1. Diario Oficial de la Federación   2. Página web del Indesol  3. Radio: entre las emisoras se encuantra ABC Noticias, Radio Ciudadana-Todo se aclara y Radio Ciudadana-Informativo Ciudadano.  4. Páginas de internet de Actores Sociales, entre ellos: CEMEFI, Articula y Universidad de Colima.    5. Periódico: C CO Noticias Informa de México    6. Capacitaciones a los Actores Sociales donde se llevaron a cabo 141 talleres sobre Reglas de Operación, convocatorias, y elaboración de proyectos sociales.   7. Facebook  8. Twitter Efecto:  Otros Motivos:</t>
    </r>
  </si>
  <si>
    <t>S071</t>
  </si>
  <si>
    <t>Programa de Empleo Temporal (PET)</t>
  </si>
  <si>
    <t>213-Dirección General de Atención a Grupos Prioritarios</t>
  </si>
  <si>
    <t>13 - Apoyo a artesanos tradicionales, desempleados y jornaleros agrícolas en pobreza</t>
  </si>
  <si>
    <t>Contribuir al bienestar socioeconómico de la población afectada en situaciones adversas que afectan su patrimonio o disminuyen sus ingresos, mediante apoyos otorgados por su participación en proyectos o acciones de beneficio social o comunitario.</t>
  </si>
  <si>
    <r>
      <t xml:space="preserve">Atenuación de la pérdida de ingreso de los beneficiarios del programa. </t>
    </r>
    <r>
      <rPr>
        <i/>
        <sz val="10"/>
        <color indexed="30"/>
        <rFont val="Soberana Sans"/>
        <family val="3"/>
      </rPr>
      <t xml:space="preserve">
</t>
    </r>
  </si>
  <si>
    <t>(Cantidad de dinero total entregada a beneficiarios del programa en el último mes / Cantidad del ingreso mensual percibido por los beneficiarios del programa  en el último mes antes de su incorporación al mismo) * 100</t>
  </si>
  <si>
    <t>Hombres y mujeres de 16 de años de edad o más obtienen apoyos económicos como contraprestación por su participación en proyectos de beneficio social, familiar o comunitario, que ven disminuidos sus ingresos por los efectos económicos y sociales negativos que afectan su patrimonio como consecuencia de situaciones sociales y  económicas adversas, emergencias o desastres.</t>
  </si>
  <si>
    <r>
      <t>Demanda atendida por el programa</t>
    </r>
    <r>
      <rPr>
        <i/>
        <sz val="10"/>
        <color indexed="30"/>
        <rFont val="Soberana Sans"/>
        <family val="3"/>
      </rPr>
      <t xml:space="preserve">
</t>
    </r>
  </si>
  <si>
    <t>(Número de personas beneficiadas por algún proyecto del PET Normal / Total de personas en búsqueda de ocupación) * 100</t>
  </si>
  <si>
    <r>
      <t xml:space="preserve">Número de beneficiarios del Programa </t>
    </r>
    <r>
      <rPr>
        <i/>
        <sz val="10"/>
        <color indexed="30"/>
        <rFont val="Soberana Sans"/>
        <family val="3"/>
      </rPr>
      <t xml:space="preserve">
Indicador Seleccionado</t>
    </r>
  </si>
  <si>
    <t>Número de beneficiarios registrados en el Programa en el Sistema de Información correspondiente</t>
  </si>
  <si>
    <t>A Apoyos económicos entregados a beneficiarios</t>
  </si>
  <si>
    <r>
      <t>Promedio de días para intervenir ante la declaratoria de desastres</t>
    </r>
    <r>
      <rPr>
        <i/>
        <sz val="10"/>
        <color indexed="30"/>
        <rFont val="Soberana Sans"/>
        <family val="3"/>
      </rPr>
      <t xml:space="preserve">
</t>
    </r>
  </si>
  <si>
    <t>Total de días transcurridos entre la declaratoria de emergencia por parte de la Secretaría de Gobernación y el levantamiento de los CUIS/ el numero de declaratorias de desastre.</t>
  </si>
  <si>
    <t>Día</t>
  </si>
  <si>
    <t>Gestión-Eficacia-Anual</t>
  </si>
  <si>
    <r>
      <t>Jornales entregados</t>
    </r>
    <r>
      <rPr>
        <i/>
        <sz val="10"/>
        <color indexed="30"/>
        <rFont val="Soberana Sans"/>
        <family val="3"/>
      </rPr>
      <t xml:space="preserve">
</t>
    </r>
  </si>
  <si>
    <t>Número de jornales entregados de acuerdo con los Sistemmas de Información correspondientes</t>
  </si>
  <si>
    <t>Jornal</t>
  </si>
  <si>
    <t>B Apoyos entregados para la ejecución de proyectos</t>
  </si>
  <si>
    <r>
      <t>Proyectos apoyados</t>
    </r>
    <r>
      <rPr>
        <i/>
        <sz val="10"/>
        <color indexed="30"/>
        <rFont val="Soberana Sans"/>
        <family val="3"/>
      </rPr>
      <t xml:space="preserve">
</t>
    </r>
  </si>
  <si>
    <t>Número de proyectos apoyados mediante la modalidad de PET Normal con recursos financieros para la adquisisción o arrendamiento de herramientas, materiales o equipo así como costos de transporte</t>
  </si>
  <si>
    <t>A 1 Entrega de apoyos y definición de focalización y cobertura de proyectos (transversal)</t>
  </si>
  <si>
    <r>
      <t>Cobertura de PET Normal en Municipios de Muy Alta, Alta o Media Maginación</t>
    </r>
    <r>
      <rPr>
        <i/>
        <sz val="10"/>
        <color indexed="30"/>
        <rFont val="Soberana Sans"/>
        <family val="3"/>
      </rPr>
      <t xml:space="preserve">
</t>
    </r>
  </si>
  <si>
    <t>(Número de Municipios de Muy Alta, Alta o Media Marginación con al menos un proyecto ejecutado en beneficio familiar o comunitario en la modalidad de PET Normal / Total de Municipios de Muy Alta, Alta o Media Marginación en el país.)*100</t>
  </si>
  <si>
    <r>
      <t>Cobertura de PET Normal en Municipios con Alta Pérdida de Empleo</t>
    </r>
    <r>
      <rPr>
        <i/>
        <sz val="10"/>
        <color indexed="30"/>
        <rFont val="Soberana Sans"/>
        <family val="3"/>
      </rPr>
      <t xml:space="preserve">
</t>
    </r>
  </si>
  <si>
    <t>Número de Municipios con Alta Pérdida de Empleo con al menos un proyecto ejecutado en beneficio familiar o comunitario apoyado por el Programa en su modalidad de PET Normal escalados a 100/Total de Municipios autorizados por la Secretaría del Trabajo y Previsión Social (STPS) escalados a 100</t>
  </si>
  <si>
    <r>
      <t>Promedio de jornales por beneficiario en PET normal</t>
    </r>
    <r>
      <rPr>
        <i/>
        <sz val="10"/>
        <color indexed="30"/>
        <rFont val="Soberana Sans"/>
        <family val="3"/>
      </rPr>
      <t xml:space="preserve">
</t>
    </r>
  </si>
  <si>
    <t>(Total de jornales entregados a los beneficiarios como contraprestación por su participación en proyectos de PET normal en beneficio familiar o comunitario / Número de participantes en proyectos de beneficio familiar o comunitario en la modalidad de PET normal)</t>
  </si>
  <si>
    <t>A 2 Formalización de gestores voluntarios</t>
  </si>
  <si>
    <r>
      <t>Gestores voluntarios</t>
    </r>
    <r>
      <rPr>
        <i/>
        <sz val="10"/>
        <color indexed="30"/>
        <rFont val="Soberana Sans"/>
        <family val="3"/>
      </rPr>
      <t xml:space="preserve">
</t>
    </r>
  </si>
  <si>
    <t>Número de gestores voluntarios formalizados más electos en la Red Social</t>
  </si>
  <si>
    <t>Gestores</t>
  </si>
  <si>
    <r>
      <t xml:space="preserve">Número de beneficiarios del Programa 
</t>
    </r>
    <r>
      <rPr>
        <sz val="10"/>
        <rFont val="Soberana Sans"/>
        <family val="2"/>
      </rPr>
      <t xml:space="preserve"> Causa : Debido a que no se permitió la carga de las metas calendarizadas por ser un indicador PEF no se puede observar el avance. Efecto:  Otros Motivos:</t>
    </r>
  </si>
  <si>
    <r>
      <t xml:space="preserve">Jornales entregados
</t>
    </r>
    <r>
      <rPr>
        <sz val="10"/>
        <rFont val="Soberana Sans"/>
        <family val="2"/>
      </rPr>
      <t xml:space="preserve"> Causa : El programa aún no inicia operaciones en su totalidad debido a que las Delegaciones Federales de la SEDESOL se encuentran en etapa de revisión, concertación y autorización de proyectos con gobiernos estatales y municipales. Efecto: Retraso en la asignación de proyectos lo que deriva la desminución de jornales otorgados. Otros Motivos:</t>
    </r>
  </si>
  <si>
    <r>
      <t xml:space="preserve">Proyectos apoyados
</t>
    </r>
    <r>
      <rPr>
        <sz val="10"/>
        <rFont val="Soberana Sans"/>
        <family val="2"/>
      </rPr>
      <t xml:space="preserve"> Causa : El programa aún no inicia operaciones en su totalidad debido a que las Delegaciones Federales de la SEDESOL se encuentran en etapa de revisión, concertación y autorización de proyectos con gobiernos estatales y municipales. Efecto: Retraso en la asignación de proyectos lo que deriva la desminución de jornales otorgados. Otros Motivos:</t>
    </r>
  </si>
  <si>
    <r>
      <t xml:space="preserve">Cobertura de PET Normal en Municipios de Muy Alta, Alta o Media Maginación
</t>
    </r>
    <r>
      <rPr>
        <sz val="10"/>
        <rFont val="Soberana Sans"/>
        <family val="2"/>
      </rPr>
      <t xml:space="preserve"> Causa : El programa aún no inicia operaciones en su totalidad debido a que las Delegaciones Federales de la SEDESOL se encuentran en etapa de revisión, concertación y autorización de proyectos con gobiernos estatales y municipales. Efecto: Retraso en la asignación de proyectos lo que deriva la desminución de jornales otorgados. Otros Motivos:</t>
    </r>
  </si>
  <si>
    <r>
      <t xml:space="preserve">Promedio de jornales por beneficiario en PET normal
</t>
    </r>
    <r>
      <rPr>
        <sz val="10"/>
        <rFont val="Soberana Sans"/>
        <family val="2"/>
      </rPr>
      <t xml:space="preserve"> Causa : Durante el primer trimestre del ejercicio fiscal 2014, se realizaron obras de magnitud superior al promedio e intensivas en el uso de mano de obra, así mismo el tiempo de ejecución se redujo respecto a lo programado, situación que provoco la entrega de doble jornal a los beneficiarios programados. Efecto: Lo anterior dio lugar a variaciones superiores en respecto de los valores registrados. Otros Motivos:</t>
    </r>
  </si>
  <si>
    <r>
      <t xml:space="preserve">Gestores voluntarios
</t>
    </r>
    <r>
      <rPr>
        <sz val="10"/>
        <rFont val="Soberana Sans"/>
        <family val="2"/>
      </rPr>
      <t xml:space="preserve"> Causa :  Las Delegaciones han reportado que un número significativo de gestores voluntarios se han dado de baja debido a que se han insertado al mercado laboral en mejores condiciones que las que ofrece el programa, lo cual incide directamente en el crecimiento de la meta. Efecto: Lo anterior dio lugar a variaciones en metas y menor número de gestores voluntarios. Otros Motivos:</t>
    </r>
  </si>
  <si>
    <t>S072</t>
  </si>
  <si>
    <t>Programa de Desarrollo Humano Oportunidades</t>
  </si>
  <si>
    <t>G00-Coordinación Nacional del Programa de Desarrollo Humano Oportunidades</t>
  </si>
  <si>
    <t>Contribuir a fortalecer el cumplimiento efectivo de los derechos sociales que potencien las  capacidades de las personas en situación de pobreza a través de acciones que favorecen el desarrollo de las capacidades asociadas a la alimentación, salud y educación de las familias en condición de pobreza y que limitan la reproducción intergeneracional de la pobreza.</t>
  </si>
  <si>
    <r>
      <t>Comparación de la diferencia en la escolaridad promedio entre padres e hijos de familias beneficiarias, respecto a la misma diferencia en la población nacional.</t>
    </r>
    <r>
      <rPr>
        <i/>
        <sz val="10"/>
        <color indexed="30"/>
        <rFont val="Soberana Sans"/>
        <family val="3"/>
      </rPr>
      <t xml:space="preserve">
</t>
    </r>
  </si>
  <si>
    <t>[Promedio de grados de escolaridad de los hijos de 20 años de las familias Oportunidades en el año t - Promedio de grados de escolaridad de los padres de familia, con hijos de 20 años, beneficiarios de Oportunidades en el año t] - [Promedio de grados de escolaridad de los jóvenes de 20 años en el año t - (suma del producto de la proporción de la población en la edad e incluida en el rango de edad de los padres en el año t * proporción de la población en cada edad e contenida en el rango de edad de los padres, correspondiente al sexo masculino o femenino en el año t) * (promedio de grados de escolaridad de los padres, hombres o mujeres, en la edad e incluida en el rango de edad de los padres en el año t )].</t>
  </si>
  <si>
    <t>Años de escolaridad</t>
  </si>
  <si>
    <t xml:space="preserve"> (Total de personas elegibles con acceso a la alimentación) / (Total de personas elegibles a nivel nacional) x 100</t>
  </si>
  <si>
    <r>
      <t>Prevalencia de desnutrición crónica en niños y niñas menores de 5 años.</t>
    </r>
    <r>
      <rPr>
        <i/>
        <sz val="10"/>
        <color indexed="30"/>
        <rFont val="Soberana Sans"/>
        <family val="3"/>
      </rPr>
      <t xml:space="preserve">
</t>
    </r>
  </si>
  <si>
    <t xml:space="preserve">(Infantes de 0 a 59 meses con puntaje Z de talla para la edad menor a dos desviaciones estándar de la referencia) / (Total de infantes de 0 a 59 meses de edad) x 100.   </t>
  </si>
  <si>
    <t>Estratégico-Eficacia-Sexenal</t>
  </si>
  <si>
    <r>
      <t xml:space="preserve">Prevalencia de anemia en niños y niñas menores de 5 años de edad    </t>
    </r>
    <r>
      <rPr>
        <i/>
        <sz val="10"/>
        <color indexed="30"/>
        <rFont val="Soberana Sans"/>
        <family val="3"/>
      </rPr>
      <t xml:space="preserve">
</t>
    </r>
  </si>
  <si>
    <t xml:space="preserve">(Infantes menores de 5 años de edad que registraron una concentración de hemoglobina menor a 110 g/L) / (Total de infantes menores de 5 años de edad) x 100   </t>
  </si>
  <si>
    <r>
      <t>Prevalencia de sobrepeso y obesidad en niños y niñas entre 5 y 11 años de edad.</t>
    </r>
    <r>
      <rPr>
        <i/>
        <sz val="10"/>
        <color indexed="30"/>
        <rFont val="Soberana Sans"/>
        <family val="3"/>
      </rPr>
      <t xml:space="preserve">
</t>
    </r>
  </si>
  <si>
    <t>(Infantes entre 5 y 11 años de edad con sobrepeso u obesidad) / (Total de infantes entre 5 y 11 años de edad) x 100</t>
  </si>
  <si>
    <t>Las familias en pobreza beneficiarias de Oportunidades amplían sus capacidades de alimentación, salud y educación.</t>
  </si>
  <si>
    <r>
      <t>Prevalencia de anemia en mujeres de 12 a 49 años de edad embarazadas y en periodo de lactancia atendidas por el programa</t>
    </r>
    <r>
      <rPr>
        <i/>
        <sz val="10"/>
        <color indexed="30"/>
        <rFont val="Soberana Sans"/>
        <family val="3"/>
      </rPr>
      <t xml:space="preserve">
</t>
    </r>
  </si>
  <si>
    <t>(Mujeres entre 12 y 49 años de edad que están embarazadas y registraron una concentración de hemoglobina menor a 110 g/L  de hogares atendidos por el programa) / (Mujeres beneficiarias entre 12 y 49 años de edad que están embarazadas de hogares atendidos por el programa) x 100</t>
  </si>
  <si>
    <r>
      <t>Porcentaje de becarios y becarias de secundaria que transitan a educación media superior</t>
    </r>
    <r>
      <rPr>
        <i/>
        <sz val="10"/>
        <color indexed="30"/>
        <rFont val="Soberana Sans"/>
        <family val="3"/>
      </rPr>
      <t xml:space="preserve">
</t>
    </r>
  </si>
  <si>
    <t>(Becarios y becarias de secundaria en Oportunidades inscritos en educación media superior) / (Becarios y becarias de tercero de secundaria en Oportunidades activos en el ciclo anterior) x 100</t>
  </si>
  <si>
    <r>
      <t>Tasa de becarias en educación media superior con respecto a la composición por sexo de la matricula nacional.</t>
    </r>
    <r>
      <rPr>
        <i/>
        <sz val="10"/>
        <color indexed="30"/>
        <rFont val="Soberana Sans"/>
        <family val="3"/>
      </rPr>
      <t xml:space="preserve">
</t>
    </r>
  </si>
  <si>
    <t>[(Becarias de educación media superior registradas en Oportunidades / Total de becarios de educación media superior registrados en Oportunidades) / (Alumnas registradas en educación media superior a nivel nacional / Total de alumnos y alumnas de educación media superior a nivel nacional)-1] x 100</t>
  </si>
  <si>
    <r>
      <t>Porcentaje de becarios y becarias de primaria que transitan a secundaria.</t>
    </r>
    <r>
      <rPr>
        <i/>
        <sz val="10"/>
        <color indexed="30"/>
        <rFont val="Soberana Sans"/>
        <family val="3"/>
      </rPr>
      <t xml:space="preserve">
</t>
    </r>
  </si>
  <si>
    <t>(Número de becarios y becarias de primaria en Oportunidades inscritos al siguiente nivel) / (Número total de becarios y becarias de primaria en Oportunidades inscritos en sexto grado al cierre del ciclo anterior) x 100</t>
  </si>
  <si>
    <r>
      <t>Porcentaje de terminación de educación básica de los jóvenes atendidos por el programa</t>
    </r>
    <r>
      <rPr>
        <i/>
        <sz val="10"/>
        <color indexed="30"/>
        <rFont val="Soberana Sans"/>
        <family val="3"/>
      </rPr>
      <t xml:space="preserve">
</t>
    </r>
  </si>
  <si>
    <t>(Becarios y becarias egresados de secundaria) / (Total de la población atendida por el programa con 15 años de edad) x 100</t>
  </si>
  <si>
    <r>
      <t>Tasa de becarias en educación básica con respecto a la composición por sexo de la matricula nacional.</t>
    </r>
    <r>
      <rPr>
        <i/>
        <sz val="10"/>
        <color indexed="30"/>
        <rFont val="Soberana Sans"/>
        <family val="3"/>
      </rPr>
      <t xml:space="preserve">
</t>
    </r>
  </si>
  <si>
    <t>[(Becarias de educación básica registradas en Oportunidades / Total de becarios de educación básica registrados en Oportunidades) / (Alumnas registradas en educación básica a nivel nacional / Total de alumnos y alumnas de educación básica a nivel nacional) -1] x 100.</t>
  </si>
  <si>
    <r>
      <t xml:space="preserve">Prevalencia de desnutrición crónica infantil en la población atendida por el programa.   </t>
    </r>
    <r>
      <rPr>
        <i/>
        <sz val="10"/>
        <color indexed="30"/>
        <rFont val="Soberana Sans"/>
        <family val="3"/>
      </rPr>
      <t xml:space="preserve">
</t>
    </r>
  </si>
  <si>
    <t xml:space="preserve">(Infantes de 0 a 59 meses con puntaje Z de talla para la edad menor a dos desviaciones estándar de la referencia en los hogares atendidos por el programa) / (Infantes de 0 a 59 meses en los hogares atendidos por el programa) x 100.   </t>
  </si>
  <si>
    <t>A Familias beneficiarias con niños y jóvenes que cumplieron su corresponsabilidad en educación básica y media superior con apoyos educativos emitidos.</t>
  </si>
  <si>
    <r>
      <t>Porcentaje de becarias y becarios de educación básica a los que se les emitieron los apoyos monetarios de becas educativas.</t>
    </r>
    <r>
      <rPr>
        <i/>
        <sz val="10"/>
        <color indexed="30"/>
        <rFont val="Soberana Sans"/>
        <family val="3"/>
      </rPr>
      <t xml:space="preserve">
</t>
    </r>
  </si>
  <si>
    <t xml:space="preserve">(Becarias y becarios de educación básica a los que se les transfirió el apoyo monetario de becas  / Becarias y becarios de educación básica activos en el bimestre) x 100   </t>
  </si>
  <si>
    <r>
      <t xml:space="preserve">Porcentaje de becarias y becarios de educación media superior a los que se les emitieron los apoyos monetarios de becas educativas.   </t>
    </r>
    <r>
      <rPr>
        <i/>
        <sz val="10"/>
        <color indexed="30"/>
        <rFont val="Soberana Sans"/>
        <family val="3"/>
      </rPr>
      <t xml:space="preserve">
</t>
    </r>
  </si>
  <si>
    <t xml:space="preserve">(Becarias y becarios de educación media superior a los que se les transfirió el apoyo monetario de becas educativas / Becarias y becarios de educación media superior activos en el bimestre) x 100   </t>
  </si>
  <si>
    <t>Estratégico-Eficacia-Bimestral</t>
  </si>
  <si>
    <r>
      <t xml:space="preserve">Niñas, niños y jóvenes que reciben becas de educación básica y media superior   </t>
    </r>
    <r>
      <rPr>
        <i/>
        <sz val="10"/>
        <color indexed="30"/>
        <rFont val="Soberana Sans"/>
        <family val="3"/>
      </rPr>
      <t xml:space="preserve">
</t>
    </r>
  </si>
  <si>
    <t xml:space="preserve">Número de becarias y becarios de educación básica a los que se les emitió transferencia monetaria para becas educativas + número de becarias y becarios de educación media superior a los que se les emitió transferencia monetaria para becas educativas.   </t>
  </si>
  <si>
    <t>Niño</t>
  </si>
  <si>
    <r>
      <t>Porcentaje de becarias y becarios de educación básica a los que se emitió apoyos para útiles escolares.</t>
    </r>
    <r>
      <rPr>
        <i/>
        <sz val="10"/>
        <color indexed="30"/>
        <rFont val="Soberana Sans"/>
        <family val="3"/>
      </rPr>
      <t xml:space="preserve">
</t>
    </r>
  </si>
  <si>
    <t xml:space="preserve">(Número de becarias y becarios de educación básica a los que se les transfirió el apoyo monetario para la adquisición de útiles escolares en el bimestre / Número total de becarias y becarios activos de educación básica en el bimestre) x 100.   </t>
  </si>
  <si>
    <t>Estratégico-Eficiencia-Anual</t>
  </si>
  <si>
    <r>
      <t xml:space="preserve">Porcentaje de becarias y becarios de educación media superior a los que se emitió apoyos para útiles escolares.   </t>
    </r>
    <r>
      <rPr>
        <i/>
        <sz val="10"/>
        <color indexed="30"/>
        <rFont val="Soberana Sans"/>
        <family val="3"/>
      </rPr>
      <t xml:space="preserve">
</t>
    </r>
  </si>
  <si>
    <t xml:space="preserve">(Número de becarias y becarios de educación media superior a los que se les transfirió el apoyo monetario para la adquisición de útiles escolares en el bimestre / Número total de becarias y becarios activos de educación media superior en el bimestre) x 100.   </t>
  </si>
  <si>
    <r>
      <t>Porcentaje de beneficiarios que concluyeron educación media superior  y retiran el apoyo monetario Jóvenes con Oportunidades en los primeros 6 meses después de concluir la EMS.</t>
    </r>
    <r>
      <rPr>
        <i/>
        <sz val="10"/>
        <color indexed="30"/>
        <rFont val="Soberana Sans"/>
        <family val="3"/>
      </rPr>
      <t xml:space="preserve">
</t>
    </r>
  </si>
  <si>
    <t>(Becarios que retiran el apoyo monetario Jóvenes con Oportunidades / becarios que concluyeron educación  media superior) x 100.</t>
  </si>
  <si>
    <t>B Familias beneficiarias, que cumplieron su corresponsabilidad, con el Paquete Básico Garantizado de Salud (PBGS) provisto y apoyos en especie entregados.</t>
  </si>
  <si>
    <r>
      <t>Porcentaje de cobertura de atención prenatal a mujeres.</t>
    </r>
    <r>
      <rPr>
        <i/>
        <sz val="10"/>
        <color indexed="30"/>
        <rFont val="Soberana Sans"/>
        <family val="3"/>
      </rPr>
      <t xml:space="preserve">
</t>
    </r>
  </si>
  <si>
    <t>(Mujeres embarazadas beneficiarias en control / Total de mujeres embarazadas beneficiarias registradas) x 100.</t>
  </si>
  <si>
    <r>
      <t>Porcentaje de cobertura de atención en salud a familias beneficiarias</t>
    </r>
    <r>
      <rPr>
        <i/>
        <sz val="10"/>
        <color indexed="30"/>
        <rFont val="Soberana Sans"/>
        <family val="3"/>
      </rPr>
      <t xml:space="preserve">
</t>
    </r>
  </si>
  <si>
    <t>(Número de familias beneficiarias en control / Número total de familias beneficiarias registradas en la unidad médica) x 100</t>
  </si>
  <si>
    <t>Gestión-Eficacia-Bimestral</t>
  </si>
  <si>
    <r>
      <t>Porcentaje de adultos mayores beneficiarios que cumplieron su corresponsabilidad en salud a los que se les emitió el apoyo monetario.</t>
    </r>
    <r>
      <rPr>
        <i/>
        <sz val="10"/>
        <color indexed="30"/>
        <rFont val="Soberana Sans"/>
        <family val="3"/>
      </rPr>
      <t xml:space="preserve">
</t>
    </r>
  </si>
  <si>
    <t>(Número de adultos mayores a los que se les transfirió el apoyo monetario dirigido a los adultos de 70 y más años / Número total de adultos mayores en el Padrón Activo) x 100</t>
  </si>
  <si>
    <r>
      <t>Porcentaje de cobertura de mujeres embarazadas y en lactancia con suplemento.</t>
    </r>
    <r>
      <rPr>
        <i/>
        <sz val="10"/>
        <color indexed="30"/>
        <rFont val="Soberana Sans"/>
        <family val="3"/>
      </rPr>
      <t xml:space="preserve">
</t>
    </r>
  </si>
  <si>
    <t>[Número de mujeres embarazadas y en lactancia beneficiarias que recibieron tratamientos de suplemento alimenticio(mes par) / Número total de mujeres embarazadas y en lactancia beneficiarias en control(mes par)] x 100.</t>
  </si>
  <si>
    <r>
      <t xml:space="preserve">Porcentaje de cobertura de niñas y niños con suplemento. </t>
    </r>
    <r>
      <rPr>
        <i/>
        <sz val="10"/>
        <color indexed="30"/>
        <rFont val="Soberana Sans"/>
        <family val="3"/>
      </rPr>
      <t xml:space="preserve">
</t>
    </r>
  </si>
  <si>
    <t>[Número de niñas y niños beneficiarios de 6 a 59 meses de edad que recibieron tratamientos de suplemento alimenticio (mes par)/ Número total de niñas y niños beneficiarios de 6 a 59 meses de edad en control nutricional (mes par)] x 100.</t>
  </si>
  <si>
    <r>
      <t>Porcentaje de niños beneficiarios que están en control nutricional.</t>
    </r>
    <r>
      <rPr>
        <i/>
        <sz val="10"/>
        <color indexed="30"/>
        <rFont val="Soberana Sans"/>
        <family val="3"/>
      </rPr>
      <t xml:space="preserve">
Indicador Seleccionado</t>
    </r>
  </si>
  <si>
    <t>(Número de niños menores de cinco años beneficiarios registrados en control nutricional / Número total de niños beneficiarios menores de cinco años registrados) * 100.</t>
  </si>
  <si>
    <t>C Familias beneficiarias que cumplieron su corresponsabilidad en salud con apoyos monetarios emitidos.</t>
  </si>
  <si>
    <r>
      <t>Porcentaje de familias beneficiarias a las que se les emitió apoyo monetario para alimentación.</t>
    </r>
    <r>
      <rPr>
        <i/>
        <sz val="10"/>
        <color indexed="30"/>
        <rFont val="Soberana Sans"/>
        <family val="3"/>
      </rPr>
      <t xml:space="preserve">
</t>
    </r>
  </si>
  <si>
    <t>(Número de familias beneficiarias a las que se les transfirió el apoyo monetario de alimentación / Número total de familias beneficiarias en el Padrón Activo - número de familias que se encuentran en el Esquema Diferenciado de Apoyos) x 100.</t>
  </si>
  <si>
    <t>A 1 Buena atención a las titulares de familias beneficiarias de Oportunidades en las Mesas de Atención y Servicios.</t>
  </si>
  <si>
    <r>
      <t>Porcentaje de titulares que consideran que la atención del personal de Oportunidades es buena.</t>
    </r>
    <r>
      <rPr>
        <i/>
        <sz val="10"/>
        <color indexed="30"/>
        <rFont val="Soberana Sans"/>
        <family val="3"/>
      </rPr>
      <t xml:space="preserve">
</t>
    </r>
  </si>
  <si>
    <t>(Total de respuestas de titulares que mencionaron haber acudido a una Mesa de Atención y Sevicios y consideran buena la atención que recibieron / Total de respuestas válidas de titulares que mencionaron haber acudido a una Mesa de Atención y Servicios y que opinaron sobre la atención del personal)*100.</t>
  </si>
  <si>
    <t>A 2 Certificación de la asistencia de becarios en educación básica.</t>
  </si>
  <si>
    <r>
      <t>Porcentaje de becarias y becarios de educación básica para los que se certificó el cumplimiento de la corresponsabilidad.</t>
    </r>
    <r>
      <rPr>
        <i/>
        <sz val="10"/>
        <color indexed="30"/>
        <rFont val="Soberana Sans"/>
        <family val="3"/>
      </rPr>
      <t xml:space="preserve">
</t>
    </r>
  </si>
  <si>
    <t xml:space="preserve">(Becarias y becarios de educación básica con cumplimiento de corresponsabilidad /Total de becarias y becarios de educación básica para los que se recibió oportunamente el reporte de corresponsabilidad) x 100   </t>
  </si>
  <si>
    <t>A 3 Certificación de la permanencia de jóvenes becarios en educación media superior.</t>
  </si>
  <si>
    <r>
      <t>Porcentaje de becarios y becarias de educación media superior para los que se certificó el cumplimiento de la corresponsabilidad.</t>
    </r>
    <r>
      <rPr>
        <i/>
        <sz val="10"/>
        <color indexed="30"/>
        <rFont val="Soberana Sans"/>
        <family val="3"/>
      </rPr>
      <t xml:space="preserve">
</t>
    </r>
  </si>
  <si>
    <t>(Número de becarios y becarias de educación media superior con certificación de la corresponsabilidad/  Número total de becarios y becarias de educación media superior) x 100.</t>
  </si>
  <si>
    <t>A 4 Promoción de la incorporación al Programa de Escuelas de Calidad de escuelas de educación básica con becarios Oportunidades.</t>
  </si>
  <si>
    <r>
      <t>Porcentaje de escuelas de educación básica que participan en el Programa Escuelas de Calidad con becarios de Oportunidades .</t>
    </r>
    <r>
      <rPr>
        <i/>
        <sz val="10"/>
        <color indexed="30"/>
        <rFont val="Soberana Sans"/>
        <family val="3"/>
      </rPr>
      <t xml:space="preserve">
</t>
    </r>
  </si>
  <si>
    <t>(Escuelas de educación básica con becarios de Oportunidades que participan en el Programa Escuelas de Calidad ) / (Total de escuelas de educación básica con becarios de Oportunidades ) x 100</t>
  </si>
  <si>
    <t>Gestión-Calidad-Anual</t>
  </si>
  <si>
    <t>A 5 Transferencia de recursos.</t>
  </si>
  <si>
    <r>
      <t>Razón de recursos entregados respecto a los costos directos de las transferencias monetarias.</t>
    </r>
    <r>
      <rPr>
        <i/>
        <sz val="10"/>
        <color indexed="30"/>
        <rFont val="Soberana Sans"/>
        <family val="3"/>
      </rPr>
      <t xml:space="preserve">
</t>
    </r>
  </si>
  <si>
    <t>(Costos directos de la entrega de apoyos monetarios / Monto total de los apoyos transferidos) x 100.</t>
  </si>
  <si>
    <t>Gestión-Economía-Bimestral</t>
  </si>
  <si>
    <t>A 6 Cobertura de atención de familias beneficiarias.</t>
  </si>
  <si>
    <r>
      <t>Porcentaje de familias beneficiarias con una mujer como titular</t>
    </r>
    <r>
      <rPr>
        <i/>
        <sz val="10"/>
        <color indexed="30"/>
        <rFont val="Soberana Sans"/>
        <family val="3"/>
      </rPr>
      <t xml:space="preserve">
</t>
    </r>
  </si>
  <si>
    <t>(Número de familias beneficiarias con titular mujer) / (Número total de familias beneficiarias en el padrón activo del Programa)x 100</t>
  </si>
  <si>
    <r>
      <t>Porcentaje de cobertura de familias beneficiarias</t>
    </r>
    <r>
      <rPr>
        <i/>
        <sz val="10"/>
        <color indexed="30"/>
        <rFont val="Soberana Sans"/>
        <family val="3"/>
      </rPr>
      <t xml:space="preserve">
</t>
    </r>
  </si>
  <si>
    <t>(Número de familias beneficiarias del Programa / Número de familias establecidas como población objetivo para el ejercicio fiscal vigente) x 100</t>
  </si>
  <si>
    <r>
      <t>Familias beneficiarias del Programa Oportunidades</t>
    </r>
    <r>
      <rPr>
        <i/>
        <sz val="10"/>
        <color indexed="30"/>
        <rFont val="Soberana Sans"/>
        <family val="3"/>
      </rPr>
      <t xml:space="preserve">
</t>
    </r>
  </si>
  <si>
    <t>Número total de familias beneficiarias activas al final del periodo.</t>
  </si>
  <si>
    <t>Familia</t>
  </si>
  <si>
    <r>
      <t>Porcentaje de localidades atendidas por el programa en los municipios de la Cruzada Nacional Contra el Hambre</t>
    </r>
    <r>
      <rPr>
        <i/>
        <sz val="10"/>
        <color indexed="30"/>
        <rFont val="Soberana Sans"/>
        <family val="3"/>
      </rPr>
      <t xml:space="preserve">
</t>
    </r>
  </si>
  <si>
    <t>(Número de localidades atendidas por el programa en los municipios de la Cruzada Nacional Contra el Hambre) / (Número de localidades en los municipios de la Cruzada Nacional Contra el Hambre) x 100</t>
  </si>
  <si>
    <t>B 7 Prestación de servicios de salud.</t>
  </si>
  <si>
    <r>
      <t>Porcentaje de cobertura de atención prenatal a mujeres en el primer trimestre de gestación.</t>
    </r>
    <r>
      <rPr>
        <i/>
        <sz val="10"/>
        <color indexed="30"/>
        <rFont val="Soberana Sans"/>
        <family val="3"/>
      </rPr>
      <t xml:space="preserve">
</t>
    </r>
  </si>
  <si>
    <t>(Número de mujeres que ingresan a control del embarazo en el primer trimestre de gestación / Número total de mujeres que ingresan a control del embarazo) x 100.</t>
  </si>
  <si>
    <r>
      <t>Porcentaje de unidades médicas abastecidas con más del 80% de medicamentos.</t>
    </r>
    <r>
      <rPr>
        <i/>
        <sz val="10"/>
        <color indexed="30"/>
        <rFont val="Soberana Sans"/>
        <family val="3"/>
      </rPr>
      <t xml:space="preserve">
</t>
    </r>
  </si>
  <si>
    <t>(Número de unidades médicas que cuentan con los insumos para la prestación de servicios / Número total de unidades médicas) x 100.</t>
  </si>
  <si>
    <t>Gestión-Eficiencia-Semestral</t>
  </si>
  <si>
    <t>B 8 Certificación del cumplimiento de la corresponsabilidad en salud de los adultos mayores beneficiarios.</t>
  </si>
  <si>
    <r>
      <t>Porcentaje de adultos mayores beneficiarios para los que se certificó el cumplimiento de la corresponsabilidad.</t>
    </r>
    <r>
      <rPr>
        <i/>
        <sz val="10"/>
        <color indexed="30"/>
        <rFont val="Soberana Sans"/>
        <family val="3"/>
      </rPr>
      <t xml:space="preserve">
</t>
    </r>
  </si>
  <si>
    <t>(Número de adultos mayores para los que se recibió oportunamente la certificación a salud / Número total de adultos mayores activos en el padrón) x 100</t>
  </si>
  <si>
    <t>B 9 Entrega de tratamientos de suplemento alimenticio.</t>
  </si>
  <si>
    <r>
      <t>Promedio de tratamientos de suplemento alimenticio a mujeres beneficiarias.</t>
    </r>
    <r>
      <rPr>
        <i/>
        <sz val="10"/>
        <color indexed="30"/>
        <rFont val="Soberana Sans"/>
        <family val="3"/>
      </rPr>
      <t xml:space="preserve">
</t>
    </r>
  </si>
  <si>
    <t>Número de tratamientos de suplemento alimentico para mujer entregados (mes par) / Total de mujeres embarazadas y en periodo de lactancia que recibieron tratamiento de suplemento alimenticio.(mes par)alimenticio</t>
  </si>
  <si>
    <r>
      <t>Promedio de tratamientos de suplemento alimenticio a niñas y niños beneficiarios.</t>
    </r>
    <r>
      <rPr>
        <i/>
        <sz val="10"/>
        <color indexed="30"/>
        <rFont val="Soberana Sans"/>
        <family val="3"/>
      </rPr>
      <t xml:space="preserve">
</t>
    </r>
  </si>
  <si>
    <t>Número de tratamientos de suplemento alimenticio para niñas y niños entregados (mes par)/ Total de niñas y niños de 6 a 59 meses que recibieron tratamientos de suplemento alimenticio.(mes par)</t>
  </si>
  <si>
    <t>Gestión-Eficiencia-Bimestral</t>
  </si>
  <si>
    <t>C 10 Certificación del cumplimiento de corresponsabilidades en salud de las familias beneficiarias.</t>
  </si>
  <si>
    <r>
      <t>Porcentaje de familias beneficiarias para las que se recibió el reporte oportunamente y cumplieron con su corresponsabilidad en salud.</t>
    </r>
    <r>
      <rPr>
        <i/>
        <sz val="10"/>
        <color indexed="30"/>
        <rFont val="Soberana Sans"/>
        <family val="3"/>
      </rPr>
      <t xml:space="preserve">
</t>
    </r>
  </si>
  <si>
    <t>(Familias con cumplimiento de corresponsabilidad a salud)/ (Total de familias para las que se recibió oportunamente la certificación a salud) x 100</t>
  </si>
  <si>
    <r>
      <t xml:space="preserve">Porcentaje de becarias y becarios de educación básica a los que se les emitieron los apoyos monetarios de becas educativas.
</t>
    </r>
    <r>
      <rPr>
        <sz val="10"/>
        <rFont val="Soberana Sans"/>
        <family val="2"/>
      </rPr>
      <t xml:space="preserve"> Causa : Durante el primer trimestre de 2014  se realizaron  las acciones programadas para lograr la meta establecida del indicador.       Efecto: Se cumplió con la meta establecida en el primer trimestre de 2014.    Otros Motivos:Se refiere al bimestre operativo marzo - abril 2014 (con la corresponsabilidad del bimestre noviembre - diciembre de 2013).        La información reportada corresponde a la fecha de corte 12/03/2014.         </t>
    </r>
  </si>
  <si>
    <r>
      <t xml:space="preserve">Porcentaje de becarias y becarios de educación media superior a los que se les emitieron los apoyos monetarios de becas educativas.   
</t>
    </r>
    <r>
      <rPr>
        <sz val="10"/>
        <rFont val="Soberana Sans"/>
        <family val="2"/>
      </rPr>
      <t xml:space="preserve"> Causa : Durante el primer trimestre de 2014  se realizaron  las acciones programadas para lograr la meta establecida del indicador. Efecto: Se cumplió con la meta establecida en el primer trimestre de 2014. Otros Motivos:Se refiere al bimestre operativo marzo - abril 2014 (con la corresponsabilidad del bimestre noviembre - diciembre de 2013).    La información reportada corresponde a la fecha de corte 12/03/2014.    </t>
    </r>
  </si>
  <si>
    <r>
      <t xml:space="preserve">Niñas, niños y jóvenes que reciben becas de educación básica y media superior   
</t>
    </r>
    <r>
      <rPr>
        <sz val="10"/>
        <rFont val="Soberana Sans"/>
        <family val="2"/>
      </rPr>
      <t xml:space="preserve"> Causa : Durante el primer bimestre de 2014 se realizaron las acciones programadas para cumplir con la meta establecida del indicador.   Efecto: El valor del avance en el periodo fue menor en 2.1% respecto al valor de la meta programada en el primer bimestre de 2014. No obstante, dicho valor se encuentra dentro del rango considerado como aceptable.     Otros Motivos: Se refiere al bimestre operativo marzo - abril 2014 (con la corresponsabilidad del bimestre noviembre - diciembre de 2013).   La información reportada corresponde a la fecha de corte 12/03/2014.   </t>
    </r>
  </si>
  <si>
    <r>
      <t xml:space="preserve">Porcentaje de cobertura de atención prenatal a mujeres.
</t>
    </r>
    <r>
      <rPr>
        <sz val="10"/>
        <rFont val="Soberana Sans"/>
        <family val="2"/>
      </rPr>
      <t xml:space="preserve"> Causa : Durante el primer bimestre de 2014, Se realizaron las acciones para que mujeres embarazadas beneficiarias del Programa Oportunidades y registradas en las unidades de salud asistieran a control médico para el seguimiento del embarazo.        El número total de mujeres embarazadas beneficiarias registradas fue menor en 7.5% respecto a lo programado. El comportamiento de los agentes fue distinto a lo estimado. La meta establecida como denominador es una estimación de mujeres embarazadas que se espera se encuentren registradas en las unidades de salud, dicha estimación se realiza con base en información histórica del comportamiento del indicador, el valor de lo alcanzado respecto a lo programado puede variar de acuerdo a la realidad operativa, esta variación se puede dar por diversos factores como son las bajas de familias del Programa, la incorporación de nuevas familias con diferente composición familiar, la conclusión de los embarazos y la disminución de embarazos de beneficiarias del Programa. No obstante, el valor reportado en la meta alcanzada es el valor real de mujeres embarazadas que se encontraban registradas en el periodo, además, el valor del indicador se mantuvo dentro del intervalo que se considera aceptable.                                                                                                                                                  Efecto: El valor del avance en el periodo fue mayor en 3.65 puntos porcentuales (3.8%) respecto al valor de la meta programada.  Otros Motivos:La información corresponde al bimestre operativo marzo - abril de 2014, con la corresponsabilidad noviembre - diciembre de 2013. Información generada por la Secretaría de Salud, IMSS Urbano e IMSS Rural, abril de 2014.         </t>
    </r>
  </si>
  <si>
    <r>
      <t xml:space="preserve">Porcentaje de cobertura de atención en salud a familias beneficiarias
</t>
    </r>
    <r>
      <rPr>
        <sz val="10"/>
        <rFont val="Soberana Sans"/>
        <family val="2"/>
      </rPr>
      <t xml:space="preserve"> Causa : Se realizaron las acciones para que las familias registradas en las unidades de salud como beneficiarias del Programa recibieran servicios del Paquete Básico Garantizado de Salud y cumplieran con sus compromisos de consultas y sesiones educativas en salud establecidas de acuerdo a las Reglas de Operación del Programa Oportunidades.   El número de familias beneficiarias registradas en las unidades médicas fue mayor en 1.5% respecto a lo programado. Como lo estipulan las Reglas de Operación 2014 del Programa de Oportunidades, las familias deben de registrarse en las unidad de salud que les sea asignada de manera oportuna. Por ello el denominador del resultado de este indicador depende de la afluencia efectiva de familias beneficiarias  para que se registren a tiempo en las unidades médicas lo que fue muy favorable en el primer bimestre del año. De acuerdo con los datos del indicador, las familias se registraron por arriba de lo estimado al principio del año. Efecto:  El valor del avance en el periodo fue mayor en 2.78 puntos porcentuales (2.9%) respecto al valor de la meta programada. Otros Motivos:Se refiere al bimestre operativo marzo - abril 2014 (con la corresponsabilidad del bimestre noviembre - diciembre de 2013).  Información generada por la Secretaría de Salud, IMSS Urbano e IMSS Rural, abril de 2014..    </t>
    </r>
  </si>
  <si>
    <r>
      <t xml:space="preserve">Porcentaje de adultos mayores beneficiarios que cumplieron su corresponsabilidad en salud a los que se les emitió el apoyo monetario.
</t>
    </r>
    <r>
      <rPr>
        <sz val="10"/>
        <rFont val="Soberana Sans"/>
        <family val="2"/>
      </rPr>
      <t xml:space="preserve"> Causa : Durante el primer bimestre de 2014, se realizaron todas las acciones necesarias para cumplir con la meta establecida del indicador. Los adultos mayores acudieron a atender su corresponsabilidad en salud lo que permitió alcanzar la meta esperada de atención. Efecto: Se cumplió al 100% con la meta establecida en el primer trimestre de 2014. Otros Motivos:Se refiere al bimestre operativo marzo - abril 2014 (con la corresponsabilidad del bimestre noviembre - diciembre de 2013).  La información reportada corresponde a la fecha de corte 12/03/2014.  </t>
    </r>
  </si>
  <si>
    <r>
      <t xml:space="preserve">Porcentaje de cobertura de mujeres embarazadas y en lactancia con suplemento.
</t>
    </r>
    <r>
      <rPr>
        <sz val="10"/>
        <rFont val="Soberana Sans"/>
        <family val="2"/>
      </rPr>
      <t xml:space="preserve"> Causa :  En las entidades federativas que no alcanzaron la meta establecida se tienen identificadas las siguientes causas a nivel de las unidades de salud. (1) Inasistencia de titulares, (2) Rotación de médicos, (3) Confusión en el personal de salud por la modificación en la entrega de los nuevos suplementos a la población así como su registro en el SIS, (4) Omisión en la entrega por parte del personal médico, (5) Falta de actualización de los censos de población, (6) No aceptación de los suplementos alimenticios por parte de los titulares por diversas razones o falta de interés por recibirlo, (7) Retraso en la producción y distribución de los suplementos por parte de Liconsa-Diconsa, (8) No se entregaron los suplementos a niños que presentan obesidad o sobrepeso, (9) Subregistro en la información, (10) Problemas de seguridad en las localidades, (11) Incremento de familias no contempladas en la elaboración del requerimiento bimestral de suplementos, (12) Las titulares de las familias acudieron por ellos con fecha posterior al corte.  El número de mujeres embarazadas y en lactancia beneficiarias en control, fue menor en 0.6% respecto a lo programado. A pesar de las acciones de información que realiza el programa para que las mujeres embarazadas y en lactancia beneficiarias acudan a control a su unidad de salud correspondiente, el comportamiento de los agentes fue distinto a lo estimado y el programa no tiene control directo sobre ello. Por tal razón, no es posible para el programa realizar acciones que permitan prevenir las variaciones en el avance del indicador. Efecto: El valor del avance en el periodo fue menor en sólo 0.54 puntos porcentuales respecto al valor de la meta programada. No obstante, dicho valor se encuentra dentro del rango considerado como aceptable. Otros Motivos:La información corresponde al bimestre operativo marzo - abril de 2014, con la corresponsabilidad noviembre - diciembre de 2013. Información generada por la Secretaría de Salud, IMSS Urbano e IMSS Rural, abril de 2014.         </t>
    </r>
  </si>
  <si>
    <r>
      <t xml:space="preserve">Porcentaje de cobertura de niñas y niños con suplemento. 
</t>
    </r>
    <r>
      <rPr>
        <sz val="10"/>
        <rFont val="Soberana Sans"/>
        <family val="2"/>
      </rPr>
      <t xml:space="preserve"> Causa : La meta establecida como denominador es una estimación de niñas y niños que se espera se encuentren en control nutricional en las unidades de salud, dicha estimación se realiza con base en información histórica del comportamiento del indicador, el valor de lo alcanzado respecto a lo programado puede variar de acuerdo a la realidad operativa, esta variación se puede dar por diversos factores como son las bajas de familias del Programa, la incorporación de nuevas familias con diferente composición familiar, la salida del grupo de control de niños al cumplir los cinco años de edad, nacimiento de nuevas niñas y niños, etc. No obstante, el valor reportado es el valor real de niñas y niños de 6 a 59 meses que se encontraban en control nutricional, además de que el resultado del indicador de encuentra dentro del intervalo aceptable. Efecto: El valor del avance en el periodo fue mayor en 1.12 puntos porcentuales respecto al valor de la meta programada.    Acciones en los estados que permitieron alcanzar las metas de este indicador: (1) Entrega de suplementos en los domicilios de las beneficiarias cuando estás no van a recogerlo a la unidad de salud; (2) Entrega oportuna de los suplementos alimenticios; (3) Reforzar en las sesiones de talleres cada mes a través de notas informativas de 10 minutos de duración al final de cada sesión; (4) Vigilancia continúa en unidades de salud; (5) Concientizar a la población sobre la importancia de recibir los suplementos alimenticios y consumirlos; (6) Capacitación continua y personalizada, incluyendo el personal de servicio social; (7) Redistribución interna y oportuna de los suplementos alimenticios entre las unidades de salud; (8) Actualización de los censos nominales de niños y niñas menores de 5 años así como de mujeres embarazadas o en periodo de lactancia y su control adecuado; (10) Abasto suficiente de suplementos alimenticios; (11) Mejoramiento en las rutas de distribución en forma coordinada con DICONSA y elaboración de los calendarios de distribución de manera coordinada entre DICONSA y los Servicios Estatales de Salud; (12) Fortalecimiento de las acciones de supervisión en las unidades que históricamente han tenido resultados por debajo de los valores esperados; (13) Implementación de estrategias, como la denominada ¿Complemento en tus manos¿ o similares en diversos estados. Otros Motivos:La información corresponde al brimestre operativo marzo - abril de 2014, con la corresponsabilidad noviembre - diciembre de 2013. Información generada por la Secretaría de Salud, IMSS Urbano e IMSS Rural, abril de 2014.          </t>
    </r>
  </si>
  <si>
    <r>
      <t xml:space="preserve">Porcentaje de niños beneficiarios que están en control nutricional.
</t>
    </r>
    <r>
      <rPr>
        <sz val="10"/>
        <rFont val="Soberana Sans"/>
        <family val="2"/>
      </rPr>
      <t xml:space="preserve"> Causa : Se realizaron las acciones para que niños menores de 5 años beneficiarios del Programa Oportunidades asistieran a sus citas médicas programadas y se hiciera seguimiento de su estado nutricional.      El número de niñas y niños beneficiarios de cinco años registrados fue mayor en 1.1% respecto a lo programado. La meta establecida como denominador es una estimación de niñas y niños que se espera se encuentren registrados en las unidades de salud, dicha estimación se realiza con base en información histórica del comportamiento del indicador, el valor alcanzado respecto a lo programado puede variar de acuerdo a la realidad operativa, esta variación se puede dar por diversos factores como son las bajas de familias del programa, la incorporación de nuevas familias con diferente composición familiar, la salida del grupo de control de niños al cumplir los cinco años de edad, nacimiento de nuevas niñas y niños, etc. No obstante, el valor reportado es el valor real de niños menores de cinco años que se encontraban registrados en las unidades de salud, además de que  el resultado del indicador de encuentra dentro del intervalo aceptable.   Efecto: El valor del avance en el periodo fue mayor en 4.17 puntos porcentuales (4.4%) respecto al valor de la meta programada.  Otros Motivos:La información corresponde al bimestre operativo marzo - abril de 2014, con la corresponsabilidad noviembre - diciembre de 2013. Información generada por la Secretaría de Salud, IMSS Urbano e IMSS Rural, abril de 2014.          </t>
    </r>
  </si>
  <si>
    <r>
      <t xml:space="preserve">Porcentaje de familias beneficiarias a las que se les emitió apoyo monetario para alimentación.
</t>
    </r>
    <r>
      <rPr>
        <sz val="10"/>
        <rFont val="Soberana Sans"/>
        <family val="2"/>
      </rPr>
      <t xml:space="preserve"> Causa : Durante el primer bimestre de 2014, se realizaron todas las acciones necesarias para cumplir con la meta establecida del indicador.   El valor del denominador es menor en 6.1% respecto a lo programado, debido a que al momento de incorporar las cifras en el sistema, no se restaron las familias que pasaban al esquema de apoyos diferenciados del total de familias beneficiarias en el padrón activo, lo que se subsanará conforme avancen los bimestres del año. Efecto: El valor del avance en el periodo fue mayor en 6.44 puntos porcentuales (6.5%) respecto al valor de la meta programada. Otros Motivos:Se refiere al bimestre operativo marzo - abril 2014 (con la corresponsabilidad del bimestre noviembre - diciembre de 2013).  La información reportada corresponde a la fecha de corte 12/03/2014.  </t>
    </r>
  </si>
  <si>
    <r>
      <t xml:space="preserve">Porcentaje de titulares que consideran que la atención del personal de Oportunidades es buena.
</t>
    </r>
    <r>
      <rPr>
        <sz val="10"/>
        <rFont val="Soberana Sans"/>
        <family val="2"/>
      </rPr>
      <t>Sin Información,Sin Justificación</t>
    </r>
  </si>
  <si>
    <r>
      <t xml:space="preserve">Porcentaje de becarias y becarios de educación básica para los que se certificó el cumplimiento de la corresponsabilidad.
</t>
    </r>
    <r>
      <rPr>
        <sz val="10"/>
        <rFont val="Soberana Sans"/>
        <family val="2"/>
      </rPr>
      <t xml:space="preserve"> Causa :  Durante el primer trimestre de 2014 se realizaron las acciones programadas para cumplir con la meta establecida del indicador.       El número de becarias y becarios de primaria con cumplimiento de corresponsabilidad fue menor en sólo 0.5% respecto a lo programado al inicio de año. El programa realizó las acciones de información para que las becarias y los becarios de primaria cumplieran con su corresponsabilidad, sin embargo, el comportamiento de los agentes fue diferente del esperado.     Efecto: El valor del avance cumplió con la meta programada en el primer trimestre del año.        Otros Motivos:Se refiere al bimestre operativo marzo - abril 2014 (con la corresponsabilidad del bimestre noviembre - diciembre de 2013).      La información reportada corresponde a la fecha de corte 12/03/2014.                                          </t>
    </r>
  </si>
  <si>
    <r>
      <t xml:space="preserve">Porcentaje de becarios y becarias de educación media superior para los que se certificó el cumplimiento de la corresponsabilidad.
</t>
    </r>
    <r>
      <rPr>
        <sz val="10"/>
        <rFont val="Soberana Sans"/>
        <family val="2"/>
      </rPr>
      <t xml:space="preserve"> Causa : Se realizaron las acciones programadas para cumplir con la meta establecida del indicador en el primer bimestre del año.   El número de becarias y becarios de educación media superior con cumplimiento de corresponsabilidad fue menor en sólo 0.2% respecto a lo programado al inicio de año. El programa realizó las acciones de información para que las becarias y los becarios de educación media superior cumplieran con su corresponsabilidad, sin embargo, el comportamiento de los agentes fue diferente del esperado. Efecto: El valor del avance cumplió con la meta programada en el primer bimestre del año. Otros Motivos:Se refiere al bimestre operativo marzo - abril de 2014 (con la corresponsabilidad noviembre - diciembre de 2013).     La información reportada corresponde a la fecha de corte 12/03/2014.   </t>
    </r>
  </si>
  <si>
    <r>
      <t xml:space="preserve">Razón de recursos entregados respecto a los costos directos de las transferencias monetarias.
</t>
    </r>
    <r>
      <rPr>
        <sz val="10"/>
        <rFont val="Soberana Sans"/>
        <family val="2"/>
      </rPr>
      <t xml:space="preserve"> Causa : Durante el primer bimestre de 2014, se realizaron todas las acciones financieras, de gestión y operativas necesarias para cumplir con la meta establecida en este indicador. Al incrementarse el Monto total de los apoyos transferidos (denominador del indicador) también se incrementaron los costos directos de la entrega de apoyos monetarios (numerador del indicador) durante el primer bimestre del ejercicio casi en la misma proporción que se observa en la meta programada para ese mismo periodo.   Efecto: La meta alcanzada del indicador es mayor en sólo 0.6 puntos porcentuales respecto a la meta programada, lo que está dentro del rango considerado como aceptable. Otros Motivos:Información correspondiente al bimestre operativo marzo - abril de 2014, con corresponsabilidad del bimestre noviembre -diciembre de 2013 y fecha de corte del 12/03/2014.         </t>
    </r>
  </si>
  <si>
    <r>
      <t xml:space="preserve">Porcentaje de familias beneficiarias con una mujer como titular
</t>
    </r>
    <r>
      <rPr>
        <sz val="10"/>
        <rFont val="Soberana Sans"/>
        <family val="2"/>
      </rPr>
      <t xml:space="preserve"> Causa : Durante el primer bimestre de 2014, se realizaron todas las acciones necesarias para cumplir con la meta establecida del indicador.   El total de familias beneficiarias en el padrón activo del Programa fue 0.9% menor respecto a lo programado, mientras que las mujeres titulares de las familias beneficiarias del Programa fue 0.4% menor a lo programado.  Efecto: El valor del avance en el periodo fue mayor en 0.5 puntos porcentuales respecto al valor de la meta programada. Otros Motivos:Se refiere al bimestre operativo marzo - abril 2014 (con la corresponsabilidad del bimestre noviembre - diciembre de 2013).   La información reportada corresponde a la fecha de corte 12/03/2014.             </t>
    </r>
  </si>
  <si>
    <r>
      <t xml:space="preserve">Porcentaje de cobertura de familias beneficiarias
</t>
    </r>
    <r>
      <rPr>
        <sz val="10"/>
        <rFont val="Soberana Sans"/>
        <family val="2"/>
      </rPr>
      <t xml:space="preserve"> Causa : Durante el primer bimestre de 2014, se realizaron todas las acciones necesarias para cumplir con la meta establecida del indicador.  Efecto: El valor del avance en el periodo fue menor en sólo 0.88 puntos porcentuales (0.9%) respecto al valor de la meta programada, lo que está dentro del rango considerado como aceptable. Otros Motivos:Se refiere al bimestre operativo marzo - abril 2014 (con la corresponsabilidad del bimestre noviembre - diciembre de 2013).  La información reportada corresponde a la fecha de corte 12/03/2014.  </t>
    </r>
  </si>
  <si>
    <r>
      <t xml:space="preserve">Familias beneficiarias del Programa Oportunidades
</t>
    </r>
    <r>
      <rPr>
        <sz val="10"/>
        <rFont val="Soberana Sans"/>
        <family val="2"/>
      </rPr>
      <t xml:space="preserve"> Causa :  Durante el primer trimestre de 2014, se realizaron todas las acciones programadas para cumplir con la meta establecida del indicador. Efecto: El valor del avance en el periodo fue menor sólo en 0.9% respecto al valor de la meta programada, lo que está dentro del rango considerado como aceptable. Otros Motivos:Se refiere al bimestre operativo marzo - abril 2014 (con la corresponsabilidad del bimestre noviembre - diciembre de 2013).  La información reportada corresponde a la fecha de corte 12/03/2014.  </t>
    </r>
  </si>
  <si>
    <r>
      <t xml:space="preserve">Porcentaje de cobertura de atención prenatal a mujeres en el primer trimestre de gestación.
</t>
    </r>
    <r>
      <rPr>
        <sz val="10"/>
        <rFont val="Soberana Sans"/>
        <family val="2"/>
      </rPr>
      <t xml:space="preserve"> Causa : Durante el primer bimestre de 2014, se realizaron todas las acciones necesarias para cumplir con la meta establecida del indicador.  El número de mujeres en control del embarazo en el primer trimestre de gestación fue menor en 19% respecto a lo programado, mientras que el número total de mujeres en control del embarazo fue menor en 31% respecto de lo programado.  El comportamiento de los agentes fue distinto a lo estimado y el programa no tiene control directo sobre ello. Por tal razón, no es posible para el programa realizar acciones que permitan prevenir las variaciones en el avance del indicador.      Efecto: El valor del avance en el periodo fue mayor en 7.07 puntos porcentuales (17.7%) respecto al valor de la meta programada.   Otros Motivos:La información corresponde al bimestre operativo marzo - abril de 2014, con la corresponsabilidad noviembre - diciembre de 2013. Información generada por la Secretaría de Salud, IMSS Urbano e IMSS Rural, abril de 2014.        </t>
    </r>
  </si>
  <si>
    <r>
      <t xml:space="preserve">Promedio de tratamientos de suplemento alimenticio a mujeres beneficiarias.
</t>
    </r>
    <r>
      <rPr>
        <sz val="10"/>
        <rFont val="Soberana Sans"/>
        <family val="2"/>
      </rPr>
      <t xml:space="preserve"> Causa : Con el objetivo de prevenir la desnutrición desde la etapa de gestión se realizaron acciones para garantizar el abasto y la entrega de suplemento alimenticio a las mujeres embarazadas y en periodo de lactancia beneficiarias del Programa.  El total de mujeres embarazadas y en estado de lactancia que recibieron tratamiento de suplemento alimenticio fue 1.2% menor a lo programado, mientras que aquellos tratamientos completos entregados fue menor en 1.6% respecto a lo programado.  Efecto: Se cumplió con la meta establecida en el primer bimestre de 2014. Otros Motivos:La información corresponde al bimestre operativo marzo - abril de 2014, con la corresponsabilidad noviembre - diciembre de 2013. Información generada por la Secretaría de Salud, IMSS Urbano e IMSS Rural, abril de 2014.         </t>
    </r>
  </si>
  <si>
    <r>
      <t xml:space="preserve">Promedio de tratamientos de suplemento alimenticio a niñas y niños beneficiarios.
</t>
    </r>
    <r>
      <rPr>
        <sz val="10"/>
        <rFont val="Soberana Sans"/>
        <family val="2"/>
      </rPr>
      <t xml:space="preserve"> Causa : Con el objetivo de prevenir y atender la desnutrición, en el primer bimestre de 2014 se realizaron acciones para garantizar el abasto y la entrega de suplemento alimenticio a los niños beneficiarios del Programa de 6 a 59 meses.  Derivado de estas acciones, el total de niñas y niños de 6 a 59 meses que recibieron tratamiento de suplemento alimenticio aunque sea de forma parcial, fue 3.7% mayor a lo programado, mientras que aquellos tratamientos completos entregados fue mayor en 2.8% respecto a la meta programada. Este resultado favorable en el primer bimestre del año se debió a las acciones de información realizadas por el programa y al comportamiento favorable de la población beneficiaria. Efecto: El valor del avance en el periodo fue menor en 0.01 puntos porcentuales respecto al valor de la meta programada. No obstante, dicho valor se encuentra dentro del rango considerado como aceptable. Otros Motivos:La información corresponde al bimestre operativo marzo - abril de 2014, con la corresponsabilidad noviembre - diciembre de 2013. Información generada por la Secretaría de Salud, IMSS Urbano e IMSS Rural, abril de 2014.         </t>
    </r>
  </si>
  <si>
    <r>
      <t xml:space="preserve">Porcentaje de familias beneficiarias para las que se recibió el reporte oportunamente y cumplieron con su corresponsabilidad en salud.
</t>
    </r>
    <r>
      <rPr>
        <sz val="10"/>
        <rFont val="Soberana Sans"/>
        <family val="2"/>
      </rPr>
      <t xml:space="preserve"> Causa : Durante el primer bimestre de 2014, se realizaron todas las acciones necesarias para cumplir con la meta establecida del indicador.   El número de familias que cumplieron con su corresponsabilidad en salud fue 1% mayor a lo programado, mientras que aquellas que certificaron su corresponsabilidad de manera oportuna, fue mayor solo en 0.5% respecto a lo programado. Este resultado favorable en el primer bimestre del año se debió a las acciones de información realizadas por el programa y al comportamiento favorable de la población beneficiaria. Efecto:  El valor del avance en el periodo fue menor en 0.68 puntos porcentuales (0.7%) respecto al valor de la meta programada, lo que está dentro del rango considerado como aceptable. Otros Motivos:La información corresponde al trimestre bimestre operativo marzo -  abril de 2014, con la corresponsabilidad noviembre - diciembre de 2013. Información generada por la Secretaría de Salud, IMSS Urbano e IMSS Rural, abril de 2014.        </t>
    </r>
  </si>
  <si>
    <t>S155</t>
  </si>
  <si>
    <t>Programa de Apoyo a las Instancias de Mujeres en las Entidades Federativas, Para Implementar y Ejecutar Programas de Prevención de la Violencia Contra las Mujeres</t>
  </si>
  <si>
    <t>Contribuir a la construcción de una sociedad igualitaria mediante la prevención y atención de la violencia contra las mujeres.</t>
  </si>
  <si>
    <r>
      <t>Porcentaje de mujeres que han sufrido al menos un incidente de violencia a lo largo de su vida en pareja.</t>
    </r>
    <r>
      <rPr>
        <i/>
        <sz val="10"/>
        <color indexed="30"/>
        <rFont val="Soberana Sans"/>
        <family val="3"/>
      </rPr>
      <t xml:space="preserve">
</t>
    </r>
  </si>
  <si>
    <t>(Total de mujeres de 15 años y más que experimentaron incidentes de violencia hacia ellas a lo largo de la relación con su última pareja / Total de mujeres de 15 años y más) * 100</t>
  </si>
  <si>
    <t>Estratégico-Eficacia-Trianual</t>
  </si>
  <si>
    <r>
      <t>Porcentaje de Mujeres que perciben igualdad de los roles masculino y femenino en los hogares.</t>
    </r>
    <r>
      <rPr>
        <i/>
        <sz val="10"/>
        <color indexed="30"/>
        <rFont val="Soberana Sans"/>
        <family val="3"/>
      </rPr>
      <t xml:space="preserve">
</t>
    </r>
  </si>
  <si>
    <t>(Número de mujeres casadas o unidas que respondieron No a todas las siguientes preguntas 10.1.1; 10.1.3; 10.1.5; 10.1.7; 10.1.9 y 10.1.10 y que respondieron De acuerdo ó Sí a todas las siguientes preguntas 10.1.2; 10.1.4; 10.1.6; 10.1.8; 10.2.1; 10.2.2; 10.2.3; 10.2.4; 10.2.5; 10.2.6; 10.3.1 y 10.3.2 + Número de mujeres alguna vez unidas y de mujeres nunca unidas que respondieron No a todas las siguientes preguntas 8.1.1; 8.1.3; 8.1.5; 8.1.7; 8.1.9 y 8.1.10 y que respondieron De acuerdo ó Sí a todas las siguientes preguntas 8.1.2; 8.1.4; 8.1.6; 8.1.8; 8.2.1; 8.2.2, 8.2.3; 8.2.4; 8.2.5; 8.2.6; 8.3.1 y 8.3.2 / Total de Mujeres que respondieron el apartado correspondiente) x 100</t>
  </si>
  <si>
    <t>Las mujeres en situación de violencia son beneficiadas con servicios de prevención y atención que operan y promueven las Instancias de Mujeres en las Entidades Federativas, en coordinación con instituciones públicas y sociales.</t>
  </si>
  <si>
    <r>
      <t>Índice de Fortalecimiento Institucional de las IMEF para prevenir y atender la violencia contra las mujeres.</t>
    </r>
    <r>
      <rPr>
        <i/>
        <sz val="10"/>
        <color indexed="30"/>
        <rFont val="Soberana Sans"/>
        <family val="3"/>
      </rPr>
      <t xml:space="preserve">
</t>
    </r>
  </si>
  <si>
    <t>Sumatoria de los Componentes denominados Capacidades Institucionales Básicas + Corresponsabilidad Institucional + Eficiencia y Calidad Operativa + Eficacia en la Agenda Estatal, que obtuvieron las IMEF apoyadas por el Programa en el ejercicio fiscal en curso / 4 veces el Número de IMEF apoyadas por el Programa durante el ejercicio fiscal en curso</t>
  </si>
  <si>
    <r>
      <t>Porcentaje de Mujeres de 15 años y más que experimentaron violencia física o sexual a lo largo de la relación con su última pareja y acudieron por ayuda a algún Instituto de la Mujer.</t>
    </r>
    <r>
      <rPr>
        <i/>
        <sz val="10"/>
        <color indexed="30"/>
        <rFont val="Soberana Sans"/>
        <family val="3"/>
      </rPr>
      <t xml:space="preserve">
</t>
    </r>
  </si>
  <si>
    <t>(Total de Mujeres de 15 años y más que experimentaron violencia física o sexual a lo largo de la relación con su última pareja acudieron  por ayuda a algún Instituto de la Mujer/ Total de Mujeres de 15 años y más que experimentaron violencia física o sexual a lo largo de la relación con su última pareja) x 100</t>
  </si>
  <si>
    <r>
      <t>Porcentaje de Mujeres de 15 años y más que experimentaron violencia física o sexual a lo largo de la relación con su última pareja y no acudieron por ayuda a alguna instancia.</t>
    </r>
    <r>
      <rPr>
        <i/>
        <sz val="10"/>
        <color indexed="30"/>
        <rFont val="Soberana Sans"/>
        <family val="3"/>
      </rPr>
      <t xml:space="preserve">
</t>
    </r>
  </si>
  <si>
    <t>(Total de Mujeres de 15 años y más que experimentaron violencia física o sexual a lo largo de la relación con su última pareja y no acudieron a una instancia por ayuda/ Total de Mujeres de 15 años y más que experimentaron violencia física o sexual a lo largo de la relación con su última pareja) x 100</t>
  </si>
  <si>
    <t>A Apoyo a las Instancias de Mujeres en las Entidades Federativas para la implementación de acciones de prevención y atención de la violencia contra las mujeres, otorgado.</t>
  </si>
  <si>
    <r>
      <t>Número de proyectos  de las Instancias de Mujeres en las Entidades Federativas (IMEF) apoyados en el período establecido</t>
    </r>
    <r>
      <rPr>
        <i/>
        <sz val="10"/>
        <color indexed="30"/>
        <rFont val="Soberana Sans"/>
        <family val="3"/>
      </rPr>
      <t xml:space="preserve">
Indicador Seleccionado</t>
    </r>
  </si>
  <si>
    <t>Sumatoria del número de proyectos de las IMEF apoyados en el periodo establecido</t>
  </si>
  <si>
    <t>Estratégico-Eficiencia-Trimestral</t>
  </si>
  <si>
    <r>
      <t>Número de servidores(as) públicos y especialistas de otros sectores capacitados(as) en materia de violencia contra las mujeres durante el ejercicio fiscal en curso, con el apoyo del PAIMEF en las entidades federativas.</t>
    </r>
    <r>
      <rPr>
        <i/>
        <sz val="10"/>
        <color indexed="30"/>
        <rFont val="Soberana Sans"/>
        <family val="3"/>
      </rPr>
      <t xml:space="preserve">
</t>
    </r>
  </si>
  <si>
    <t>Sumatoria de las personas capacitadas en las entidades federativas en materia de violencia contra las mujeres con el apoyo del PAIMEF, durante el ejercicio fiscal en curso.</t>
  </si>
  <si>
    <r>
      <t>Personas de la población en general en las entidades federativas beneficiadas con servicios de prevención de la violencia contra las mujeres, brindados por las IMEF en el ejercicio fiscal en curso con apoyo del PAIMEF.</t>
    </r>
    <r>
      <rPr>
        <i/>
        <sz val="10"/>
        <color indexed="30"/>
        <rFont val="Soberana Sans"/>
        <family val="3"/>
      </rPr>
      <t xml:space="preserve">
</t>
    </r>
  </si>
  <si>
    <t>Sumatoria de las personas beneficiadas por los servicios de prevención de la violencia contra las mujeres brindados por las IMEF, con apoyo del PAIMEF, durante el ejercicio fiscal en curso.</t>
  </si>
  <si>
    <r>
      <t>Mujeres beneficiadas por los servicios especializados de prevención y atención de la violencia contra las mujeres brindados en las Unidades que crean y fortalecen las IMEF con apoyo del PAIMEF, durante el ejercicio fiscal en curso.</t>
    </r>
    <r>
      <rPr>
        <i/>
        <sz val="10"/>
        <color indexed="30"/>
        <rFont val="Soberana Sans"/>
        <family val="3"/>
      </rPr>
      <t xml:space="preserve">
</t>
    </r>
  </si>
  <si>
    <t>Sumatoria de las mujeres beneficiadas con servicios de prevención y atención que brindan las Unidades especializadas creadas y fortalecidas por las IMEF, con apoyo del PAIMEF, durante el ejercicio fiscal en curso.</t>
  </si>
  <si>
    <t>Mujer</t>
  </si>
  <si>
    <r>
      <t>Unidades de atención especializada apoyadas por el PAIMEF, en las entidades federativas, durante el ejercicio fiscal en curso.</t>
    </r>
    <r>
      <rPr>
        <i/>
        <sz val="10"/>
        <color indexed="30"/>
        <rFont val="Soberana Sans"/>
        <family val="3"/>
      </rPr>
      <t xml:space="preserve">
</t>
    </r>
  </si>
  <si>
    <t>Sumatoria de las Unidades de atención especializada para las mujeres en situación de violencia apoyadas por el PAIMEF, en las entidades federativas, durante el ejercicio fiscal en curso.</t>
  </si>
  <si>
    <t>Unidad</t>
  </si>
  <si>
    <t>B Acciones estratégicas para el fortalecimiento institucional de las Instancias de Mujeres en las Entidades Federativas en materia de prevención y atención de la violencia contra las mujeres, realizadas</t>
  </si>
  <si>
    <r>
      <t>Convenios de coordinación suscritos para la creación y consolidación de sinergias en materia de atención y prevención de la violencia contra la mujer.</t>
    </r>
    <r>
      <rPr>
        <i/>
        <sz val="10"/>
        <color indexed="30"/>
        <rFont val="Soberana Sans"/>
        <family val="3"/>
      </rPr>
      <t xml:space="preserve">
</t>
    </r>
  </si>
  <si>
    <t>Sumatoria del número de Convenios de coordinación suscritos para la creación y consolidación de sinergias en materia de atención y prevención de la violencia contra la mujer en el ejercicio fiscal en curso.</t>
  </si>
  <si>
    <r>
      <t>Acciones de profesionalización para prevenir y atender la violencia contra las mujeres realizadas por el PAIMEF.</t>
    </r>
    <r>
      <rPr>
        <i/>
        <sz val="10"/>
        <color indexed="30"/>
        <rFont val="Soberana Sans"/>
        <family val="3"/>
      </rPr>
      <t xml:space="preserve">
</t>
    </r>
  </si>
  <si>
    <t>Sumatoria del número de acciones de profesionalización para prevenir y atender la violencia contra las mujeres realizadas por el PAIMEF en el ejercicio fiscal en curso.</t>
  </si>
  <si>
    <t>A 1 Suscripción de Convenios de Coordinación del Programa con las Instancias de Mujeres en las Entidades Federativas para la ejecución de acciones de prevención y atención de la violencia contra las mujeres.</t>
  </si>
  <si>
    <r>
      <t xml:space="preserve">Número de convenios firmados </t>
    </r>
    <r>
      <rPr>
        <i/>
        <sz val="10"/>
        <color indexed="30"/>
        <rFont val="Soberana Sans"/>
        <family val="3"/>
      </rPr>
      <t xml:space="preserve">
</t>
    </r>
  </si>
  <si>
    <t xml:space="preserve">Sumatoria del número de convenios suscritos entre las IMEF y el Indesol para la entrega de recursos del PAIMEF </t>
  </si>
  <si>
    <t>A 2 Acompañamiento a los servicios especializados de atención para mujeres en situación de violencia contra las mujeres apoyados por el PAIMEF.</t>
  </si>
  <si>
    <r>
      <t>Número de visitas de seguimiento realizadas a cada IMEF para verificación operativa.</t>
    </r>
    <r>
      <rPr>
        <i/>
        <sz val="10"/>
        <color indexed="30"/>
        <rFont val="Soberana Sans"/>
        <family val="3"/>
      </rPr>
      <t xml:space="preserve">
</t>
    </r>
  </si>
  <si>
    <t>Sumatoria de las visitas de seguimiento físico en campo realizadas en el período establecido</t>
  </si>
  <si>
    <t>Gestión-Economía-Cuatrimestral</t>
  </si>
  <si>
    <t>A 3 Formulación y aprobación de proyectos de prevención y atención de la violencia contra las mujeres.</t>
  </si>
  <si>
    <r>
      <t>Número de proyectos recibidos en tiempo y forma por el PAIMEF.</t>
    </r>
    <r>
      <rPr>
        <i/>
        <sz val="10"/>
        <color indexed="30"/>
        <rFont val="Soberana Sans"/>
        <family val="3"/>
      </rPr>
      <t xml:space="preserve">
</t>
    </r>
  </si>
  <si>
    <t>Sumatoria del número total de proyectos recibidos en tiempo que cumplen con los criterior y requisitos de eligibilidad señalados en el numeral 3.3 de las ROP.</t>
  </si>
  <si>
    <r>
      <t>Porcentaje de proyectos recibidos que cumplen con los criterios y requisitos de elegibilidad para ser apoyados por el PAIMEF.</t>
    </r>
    <r>
      <rPr>
        <i/>
        <sz val="10"/>
        <color indexed="30"/>
        <rFont val="Soberana Sans"/>
        <family val="3"/>
      </rPr>
      <t xml:space="preserve">
</t>
    </r>
  </si>
  <si>
    <t>(Total de proyectos recibidos en tiempo que cumplen con los criterior y requisitos de eligibilidad señalados en el numeral 3.3 de las ROP/ Total de proyectos recibidos en tiempo por el PAIMEF)*100</t>
  </si>
  <si>
    <t>A 4 Asignación de recursos para prevenir y atender la violencia contra las mujeres.</t>
  </si>
  <si>
    <r>
      <t>Porcentaje de recursos destinados a acciones tendientes a fortalecer la coordinación y articulación estratégica entre las diversas instancias públicas y sociales para institucionalizar la prevención y la atención de la violencia contra las mujeres en las entidades federativas.</t>
    </r>
    <r>
      <rPr>
        <i/>
        <sz val="10"/>
        <color indexed="30"/>
        <rFont val="Soberana Sans"/>
        <family val="3"/>
      </rPr>
      <t xml:space="preserve">
</t>
    </r>
  </si>
  <si>
    <t>(Total de recursos destinados a acciones tendientes a fortalecer la coordinación y articulación estratégica entre las diversas instancias públicas y sociales para institucionalizar la prevención y la atención de la violencia contra las mujeres en las entidades federativas / Total de recursos otorgados a las IMEF durante el ejercicio fiscal en curso) * 100</t>
  </si>
  <si>
    <t>Gestión-Economía-Anual</t>
  </si>
  <si>
    <r>
      <t>Porcentaje de recursos que otorga el programa para acciones y prácticas de prevención de la violencia contra las mujeres, dirigidas a la población en general.</t>
    </r>
    <r>
      <rPr>
        <i/>
        <sz val="10"/>
        <color indexed="30"/>
        <rFont val="Soberana Sans"/>
        <family val="3"/>
      </rPr>
      <t xml:space="preserve">
</t>
    </r>
  </si>
  <si>
    <t>(Total de recursos otorgados para Acciones y prácticas de prevención de la violencia contra las mujeres, dirigidas a la población en general / Total de recursos asignados a las IMEF para la ejecución de sus proyectos) * 100</t>
  </si>
  <si>
    <r>
      <t>Porcentaje de recursos que otorga el PAIMEF para la atención especializada a las mujeres, y en su caso, a sus hijas e hijos, en situación de violencia, desde la perspectiva de género y en el marco de los derechos humanos, el desarrollo humano y la interculturalidad.</t>
    </r>
    <r>
      <rPr>
        <i/>
        <sz val="10"/>
        <color indexed="30"/>
        <rFont val="Soberana Sans"/>
        <family val="3"/>
      </rPr>
      <t xml:space="preserve">
</t>
    </r>
  </si>
  <si>
    <t>(Total de recursos otorgados por el PAIMEF para la atención especializada a las mujeres, y en su caso, a sus hijas e hijos, en situación de violencia, desde la perspectiva de género y en el marco de los derechos humanos, el desarrollo humano y la interculturalidad/ Total de recursos otorgados a las IMEF para la ejecución de sus proyectos) * 100</t>
  </si>
  <si>
    <t>B 5 Programación de acciones de profesionalización en materia de prevención y atención de la violencia contra las mujeres.</t>
  </si>
  <si>
    <r>
      <t>Términos de referencia para las acciones de profesionalización de las IMEF realizados.</t>
    </r>
    <r>
      <rPr>
        <i/>
        <sz val="10"/>
        <color indexed="30"/>
        <rFont val="Soberana Sans"/>
        <family val="3"/>
      </rPr>
      <t xml:space="preserve">
</t>
    </r>
  </si>
  <si>
    <t>Número total de términos de referencia elaborados para la profesionalización de las IMEF, en materia de prevención y atención de la violencia contra las mujeres en el ejercicio fiscal en curso.</t>
  </si>
  <si>
    <t>Términos de Referencia</t>
  </si>
  <si>
    <r>
      <t xml:space="preserve">Número de proyectos  de las Instancias de Mujeres en las Entidades Federativas (IMEF) apoyados en el período establecido
</t>
    </r>
    <r>
      <rPr>
        <sz val="10"/>
        <rFont val="Soberana Sans"/>
        <family val="2"/>
      </rPr>
      <t xml:space="preserve"> Causa : Para el primer trimestre se otorgaron recursos del PAIMEF a cinco de las IMEF que presentaron su proyecto (Hidalgo, Querétaro, Campeche, Jalisco, Yucatán), esto debido al cierre del Sistema de Contabilidad y Presupuesto SICOP para generar líneas de captura de los reintegros de las IMEF del cierre del ejercicio fiscal 2013 de tal forma que para la fecha de apertura del sistema, no fue posible hacer mayores movimientos presupuestales, no obstante que los 8 proyectos programados se encontraban listos para pago. Efecto: El pago del recurso de las IMEF programadas se retrasa para el segundo trimestre, debido a que no es posible asignar recursos mientras no se concluya con la comprobación del recurso asignado en el ejercicio fiscal anterior, sin embargo el recurso presupuestado para el primer trimestre se ejerció al 100% el cual fue distribuido entre los 5 proyectos mencionados, dado que el proceso de corrimiento de calendario previsto para pagar los 8 proyectos considerados no se efectuo para evitar una afectación presupuestal.      Otros Motivos:</t>
    </r>
  </si>
  <si>
    <r>
      <t xml:space="preserve">Número de convenios firmados 
</t>
    </r>
    <r>
      <rPr>
        <sz val="10"/>
        <rFont val="Soberana Sans"/>
        <family val="2"/>
      </rPr>
      <t xml:space="preserve"> Causa : Para el primer trimestre se otorgaron recursos del PAIMEF a cinco de las IMEF que presentaron su proyecto (Hidalgo, Querétaro, Campeche, Jalisco, Yucatán), esto debido al cierre del Sistema de Contabilidad y Presupuesto SICOP para generar líneas de captura de los reintegros de las IMEF del cierre del ejercicio fiscal 2013 de tal forma que para la fecha de apertura del sistema, no fue posible hacer mayores movimientos presupuestales, no obstante que los 8 proyectos programados se encontraban listos para pago. Efecto: Se asignaron recursos a 5 de las 8 proyectos de las IMEF programadas para pago, de forma que se suscribieron 5 convenios para el primer trimestre. Los demás proyectos se recalendarizaron para el segundo trimestre, debido a que no es posible asignar recursos mientras no se concluya con la comprobación del el ejercicio fiscal anterior, dado que el proceso de corrimiento de calendario previsto para pagar los 8 proyectos considerados no se efectuó para evitar una afectación presupuestal. Otros Motivos:</t>
    </r>
  </si>
  <si>
    <r>
      <t xml:space="preserve">Número de proyectos recibidos en tiempo y forma por el PAIMEF.
</t>
    </r>
    <r>
      <rPr>
        <sz val="10"/>
        <rFont val="Soberana Sans"/>
        <family val="2"/>
      </rPr>
      <t xml:space="preserve"> Causa : Las Reglas de Operación señalan que las IMEF deben entregar sus proyectos antes del último día hábil del mes de febrero. No osbtante, existe la posibilidad de que por causas de fuerza mayor algunas IMEF podrían entregar sus proyectos posteriormente. Efecto: Las IMEF participantes en el presente ejercicio fiscal no requirieron aplazar la entrega de sus proyectos. Otros Motivos:</t>
    </r>
  </si>
  <si>
    <r>
      <t xml:space="preserve">Porcentaje de proyectos recibidos que cumplen con los criterios y requisitos de elegibilidad para ser apoyados por el PAIMEF.
</t>
    </r>
    <r>
      <rPr>
        <sz val="10"/>
        <rFont val="Soberana Sans"/>
        <family val="2"/>
      </rPr>
      <t xml:space="preserve"> Causa : En el mes de diciembre de 2013 el PAIMEF llevó a cabo un Taller para la elaboración de Proyectos 2014 con la finalidad de que las IMEF contaran con elementos para formular con anticipación sus propuestas. Por otro lado, las coordinaciones regionales hicieron un esfuerzo adicional para brindar el acompañamiento a una mayor cantidad de IMEF durante el primer trimestre. Efecto: A pesar de que se habían programado 8 proyectos para pago, que implica el ajuste de los mismos conforme a las recomendaciones de las Mesas de Revisión, el PAIMEF contaba al cierre de trimestre con 10 proyectos listos para ser pagados, es decir que cumplían con todos los criterios y requisitos de elegibilidad asentados en las Reglas de Operación vigentes. No obstante el cierre del Sistema Integral de Contabilidad y Presupuesto (SICOP) no estuvo disponible para generar las líneas de captura para que las IMEF que debían realizar integros a la TESOFE lo hicieran antes del cierre del trimestre y pudieran ser apoyadas en este período. Otros Motivos:</t>
    </r>
  </si>
  <si>
    <t>S174</t>
  </si>
  <si>
    <t>Programa de estancias infantiles para apoyar a madres trabajadoras</t>
  </si>
  <si>
    <t>211-Dirección General de Políticas Sociales</t>
  </si>
  <si>
    <t>11 - Apoyo a las madres trabajadoras en el cuidado de sus hijos</t>
  </si>
  <si>
    <t>Dotar de esquemas de seguridad social que protejan el bienestar socioeconómico de madres que trabajan, buscan empleo o estudian y para padres solos mediante apoyos que hagan accesibles los servicios de cuidado y atención infantil.</t>
  </si>
  <si>
    <r>
      <t>Porcentaje de madres y padres solos de 14 años y más sin acceso a seguridad social, con niñas o niños en edades de 1 a 4 años bajo su cuidado, que no hacen uso de los servicios de una guardería o estancia infantil.</t>
    </r>
    <r>
      <rPr>
        <i/>
        <sz val="10"/>
        <color indexed="30"/>
        <rFont val="Soberana Sans"/>
        <family val="3"/>
      </rPr>
      <t xml:space="preserve">
</t>
    </r>
  </si>
  <si>
    <t>(Número total de madres y padres solos de 14 años y más sin acceso a seguridad social, con niñas o niños con edades de 1 a 4 años bajo su cuidado, que no hacen uso de los servicios de una guardería o estancia infantil / Número total de madres y padres solos de 14 años y más sin acceso a seguridad social, con niñas o niños en edades de 1 a 4 años bajo su cuidado)*100</t>
  </si>
  <si>
    <t>Las madres que trabajan, buscan empleo o estudian, así como los padres solos acceden como instrumento de seguridad social a los servicios de cuidado y atención infantil, mejorando sus condiciones de acceso y permanencia en el mercado laboral</t>
  </si>
  <si>
    <r>
      <t>Porcentaje de beneficiarios que utilizan el tiempo disponible generado por el uso de los servicios de cuidado infantil para trabajar, buscar empleo, capacitarse o estudiar.</t>
    </r>
    <r>
      <rPr>
        <i/>
        <sz val="10"/>
        <color indexed="30"/>
        <rFont val="Soberana Sans"/>
        <family val="3"/>
      </rPr>
      <t xml:space="preserve">
</t>
    </r>
  </si>
  <si>
    <t>(No. de beneficiarios que utilizan el tiempo que los niños están en la Estancia Infantil para permanecer o buscar empleo, capacitarse o estudiar / Total de beneficiarios encuestados)*100</t>
  </si>
  <si>
    <r>
      <t>Promedio de horas semanales de que disponen los beneficiarios para acceder, permanecer en el mercado laboral o en su caso estudiar.</t>
    </r>
    <r>
      <rPr>
        <i/>
        <sz val="10"/>
        <color indexed="30"/>
        <rFont val="Soberana Sans"/>
        <family val="3"/>
      </rPr>
      <t xml:space="preserve">
</t>
    </r>
  </si>
  <si>
    <t>(Suma de horas semanales disponibles por el uso de los servicios de atención y cuidado infantil del Programa , con las que cada madre o padre cuenta para acceder, permanecer en el mercado laboral o estudiar / Cantidad total de padres o madres del estudio en la semana de referencia)</t>
  </si>
  <si>
    <t>Hora de servicio</t>
  </si>
  <si>
    <r>
      <t>Porcentaje de beneficiarios que permaneciendo más de dos meses en el Programa accedieron a un trabajo remunerado.</t>
    </r>
    <r>
      <rPr>
        <i/>
        <sz val="10"/>
        <color indexed="30"/>
        <rFont val="Soberana Sans"/>
        <family val="3"/>
      </rPr>
      <t xml:space="preserve">
</t>
    </r>
  </si>
  <si>
    <t>(No. de beneficiarios que al momento de ingreso al programa no tenían un trabajo remunerado y una vez que han permanecido más de dos meses en el Programa, accedieron a un trabajo remunerado / Total de beneficiarios que han permanecido más de dos meses en el programa y al momento de ingreso no tenían un trabajo remunerado)*100</t>
  </si>
  <si>
    <r>
      <t>Porcentaje de beneficiarios que tenían trabajo al momento de ingreso al programa y mientras permanecen en él logran mantenerse y/o mejoran su posición en un trabajo remunerado.</t>
    </r>
    <r>
      <rPr>
        <i/>
        <sz val="10"/>
        <color indexed="30"/>
        <rFont val="Soberana Sans"/>
        <family val="3"/>
      </rPr>
      <t xml:space="preserve">
</t>
    </r>
  </si>
  <si>
    <t>(No. de beneficiarios que al momento de ingreso al programa tenían trabajo y mientras permanecen en él logran mantenerse y/o mejorar su posición en un trabajo remunerado / Total de beneficiarios que pertenecen al Programa y al momento de ingreso tenían un trabajo remunerado)*100</t>
  </si>
  <si>
    <t>A Apoyos encaminados a garantizar la calidad en los servicios de cuidado y atención infantil en la Red de Estancias Infantiles, otorgados en coordinación con el DIF Nacional.</t>
  </si>
  <si>
    <r>
      <t>Satisfacción con la calidad en los servicios de cuidado infantil.</t>
    </r>
    <r>
      <rPr>
        <i/>
        <sz val="10"/>
        <color indexed="30"/>
        <rFont val="Soberana Sans"/>
        <family val="3"/>
      </rPr>
      <t xml:space="preserve">
</t>
    </r>
  </si>
  <si>
    <t xml:space="preserve">Índice de satisfacción obtenido con base en el Informe de encuesta a Beneficiarios del Programa. El Índice esta basado en un modelo de causa-efecto que mide el nivel de satisfacción de los beneficiarios, por lo que es un indicador de percepción. El modelo consiste en una serie de análisis factoriales que permiten determinar las interdependencias entre:  - Impulsores de la satisfacción (Expectativas y Calidad);  - Satisfacción general;  - Comportamientos futuros (Confianza). </t>
  </si>
  <si>
    <t>Punto</t>
  </si>
  <si>
    <t>Estratégico-Calidad-Anual</t>
  </si>
  <si>
    <t>B Apoyos entregados para cubrir parcialmente el costo de los servicios de atención y cuidado infantil para hijas(os) o niñas(os) bajo el cuidado de madres trabajadoras y padres solos con ingreso por debajo de la línea de bienestar.</t>
  </si>
  <si>
    <r>
      <t>Hijos o niños al cuidado de beneficiarios en la modalidad de Apoyo a Madres Trabajadoras y Padres Solos que reciben servicio de la Red de Estancias Infantiles.</t>
    </r>
    <r>
      <rPr>
        <i/>
        <sz val="10"/>
        <color indexed="30"/>
        <rFont val="Soberana Sans"/>
        <family val="3"/>
      </rPr>
      <t xml:space="preserve">
Indicador Seleccionado</t>
    </r>
  </si>
  <si>
    <t>Total de hijos o niños al cuidado de beneficiarios en la modalidad de Apoyo a Madres Trabajadoras y Padres Solos inscritos en la Red de Estancias Infantiles al momento de la medición.</t>
  </si>
  <si>
    <r>
      <t>Beneficiarios del Programa en la Modalidad de Apoyo a Madres Trabajadoras y Padres solos.</t>
    </r>
    <r>
      <rPr>
        <i/>
        <sz val="10"/>
        <color indexed="30"/>
        <rFont val="Soberana Sans"/>
        <family val="3"/>
      </rPr>
      <t xml:space="preserve">
Indicador Seleccionado</t>
    </r>
  </si>
  <si>
    <t>Total de beneficiarios con niños inscritos en la Red de Estancias Infantiles al momento de la medición y reciben apoyo del Programa para el pago de los servicios de cuidado y atención infantil.</t>
  </si>
  <si>
    <r>
      <t>Beneficiarios en la Modalidad de Apoyo a Madres Trabajadoras y Padres Solos atendidos desde el inicio de operación del Programa</t>
    </r>
    <r>
      <rPr>
        <i/>
        <sz val="10"/>
        <color indexed="30"/>
        <rFont val="Soberana Sans"/>
        <family val="3"/>
      </rPr>
      <t xml:space="preserve">
</t>
    </r>
  </si>
  <si>
    <t>Total de beneficiarios que han tenido niños atendidos en Estancias Infantiles desde que el Programa inicio operaciones.</t>
  </si>
  <si>
    <r>
      <t>Hijos o niños al cuidado de beneficiarios en la Modalidad de Apoyo a Madres Trabajadoras y Padres Solos atendidos en las Estancias Infantiles desde el inicio de la operación del Programa.</t>
    </r>
    <r>
      <rPr>
        <i/>
        <sz val="10"/>
        <color indexed="30"/>
        <rFont val="Soberana Sans"/>
        <family val="3"/>
      </rPr>
      <t xml:space="preserve">
</t>
    </r>
  </si>
  <si>
    <t>Total de hijos o niños al cuidado de beneficiarios en la modalidad de Apoyo a Madres Trabajadoras y Padres Solos atendidos en las Estancias Infantiles desde que el Programa inició operaciones.</t>
  </si>
  <si>
    <t>C Estancias para el cuidado infantil afiliadas a la Red de Estancias Infantiles.</t>
  </si>
  <si>
    <r>
      <t>Número de Estancias Infantiles operando en la Red de Estancias Infantiles.</t>
    </r>
    <r>
      <rPr>
        <i/>
        <sz val="10"/>
        <color indexed="30"/>
        <rFont val="Soberana Sans"/>
        <family val="3"/>
      </rPr>
      <t xml:space="preserve">
Indicador Seleccionado</t>
    </r>
  </si>
  <si>
    <t>Total de Estancias Infantiles operando en la Red al momento de la medición.</t>
  </si>
  <si>
    <t>Estancia</t>
  </si>
  <si>
    <t>A 1 Coordinación con el DIF Nacional para llevar a cabo las actividades de capacitación y de supervisión de las Estancias Infantiles afiliadas a la Red.</t>
  </si>
  <si>
    <r>
      <t>Porcentaje de Responsables de Estancias Infantiles que acuden a las capacitaciones complementarias convocadas por el DIF Nacional</t>
    </r>
    <r>
      <rPr>
        <i/>
        <sz val="10"/>
        <color indexed="30"/>
        <rFont val="Soberana Sans"/>
        <family val="3"/>
      </rPr>
      <t xml:space="preserve">
</t>
    </r>
  </si>
  <si>
    <t>(No. de responsables de estancias convocadas que asistieron a las capacitaciones complementarias realizadas en el semestre / No. Responsables convocadas en el semestre)*100</t>
  </si>
  <si>
    <r>
      <t>Porcentaje de cumplimiento de las reuniones programadas entre el DIF Nacional y la Sedesol para las actividades de capacitación y supervisión  a las Responsables de Estancias Infantiles afiliadas a la Red</t>
    </r>
    <r>
      <rPr>
        <i/>
        <sz val="10"/>
        <color indexed="30"/>
        <rFont val="Soberana Sans"/>
        <family val="3"/>
      </rPr>
      <t xml:space="preserve">
</t>
    </r>
  </si>
  <si>
    <t>(No. de reuniones realizadas entre el DIF y la Sedesol para coordinar las actividad de capacitación y supervisión de las Estancias Infantiles / No. de reuniones programadas en el semestre)*100</t>
  </si>
  <si>
    <t>Gestión-Calidad-Semestral</t>
  </si>
  <si>
    <t>A 2 Validación de criterios de las Estancias Infantiles afiliadas a la Red de Estancias Infantiles en materia de operación, infraestructura y equipamiento establecidos en las Reglas de Operación del Programa.</t>
  </si>
  <si>
    <r>
      <t>Porcentaje de responsables de estancias infantiles que reciben al menos dos visitas de supervisión en materia de operación, infraestructura y equipamiento en el semestre</t>
    </r>
    <r>
      <rPr>
        <i/>
        <sz val="10"/>
        <color indexed="30"/>
        <rFont val="Soberana Sans"/>
        <family val="3"/>
      </rPr>
      <t xml:space="preserve">
</t>
    </r>
  </si>
  <si>
    <t>(No. de Estancias Infantiles que reciben al menos 2 visitas de supervisión en materia de operación, infraestructura y equipamiento en el semestre / No. de Estancias Infantiles del Programa operando.)*100</t>
  </si>
  <si>
    <t>A 3 Validación de criterios de las Estancias Infantiles afiliadas a la Red de Estancias Infantiles en materia de cuidado y atención infantil establecidos en las Reglas de Operación del Programa.</t>
  </si>
  <si>
    <r>
      <t>Porcentaje de responsables de estancias infantiles que reciben al menos dos visitas de supervisión en materia de cuidado y atención infantil en el semestre</t>
    </r>
    <r>
      <rPr>
        <i/>
        <sz val="10"/>
        <color indexed="30"/>
        <rFont val="Soberana Sans"/>
        <family val="3"/>
      </rPr>
      <t xml:space="preserve">
</t>
    </r>
  </si>
  <si>
    <t>(No de Estancias Infantiles que reciben al menos 2 visitas de supervisión a los aspectos de cuidado y atención infantil durante el semestre / No. de Estancias Infantiles del Programa operando.)*100</t>
  </si>
  <si>
    <t>B 4 Programación de apoyos a madres trabajadoras y padres solos con hijos o niños que cumplan con los criterios de elegibilidad establecidos en las Reglas de Operación del Programa</t>
  </si>
  <si>
    <r>
      <t>Porcentaje del presupuesto ejercido para la gestión de apoyos a madres trabajadoras y padres solos, respecto al presupuesto programado.</t>
    </r>
    <r>
      <rPr>
        <i/>
        <sz val="10"/>
        <color indexed="30"/>
        <rFont val="Soberana Sans"/>
        <family val="3"/>
      </rPr>
      <t xml:space="preserve">
</t>
    </r>
  </si>
  <si>
    <t>(Presupuesto ejercido para la gestión de apoyos a madres trabajadoras y padres solos / presupuesto programado  para la gestión de apoyos a madres trabajadoras y padres solos)*100</t>
  </si>
  <si>
    <r>
      <t>Índice de pago oportuno en la Modalidad de Apoyo a Madres Trabajadoras y Padres Solos.</t>
    </r>
    <r>
      <rPr>
        <i/>
        <sz val="10"/>
        <color indexed="30"/>
        <rFont val="Soberana Sans"/>
        <family val="3"/>
      </rPr>
      <t xml:space="preserve">
</t>
    </r>
  </si>
  <si>
    <t>El cálculo del indicador se realiza explotando el registro que las Coordinaciones del Programa realizan en el Sistema de Gestión de Estancias Infantiles, así como la información obtenida en el Sistema Integral de Información de los Programas Sociales. La formula utilizada es la siguiente: Promedio Nacional del índice de pago oportuno (15 días (considerado como el tiempo de pago oportuno)/días promedio de pago efectivo)*100</t>
  </si>
  <si>
    <t>C 5 Programación de apoyos a personas oferentes de los servicios de estancias para el cuidado infantil.</t>
  </si>
  <si>
    <r>
      <t>Porcentaje del presupuesto ejercido para la gestión de apoyos a personas oferentes de los servicios de estancias infantiles respecto al presupuesto programado.</t>
    </r>
    <r>
      <rPr>
        <i/>
        <sz val="10"/>
        <color indexed="30"/>
        <rFont val="Soberana Sans"/>
        <family val="3"/>
      </rPr>
      <t xml:space="preserve">
</t>
    </r>
  </si>
  <si>
    <t>(Presupuesto ejercido para la gestión de apoyos a personas oferentes de los servicios de estancias para el cuidado infantil  / presupuesto programado para la gestión de apoyos a personas oferentes de los servicios de estancias para el cuidado infantil)*100.</t>
  </si>
  <si>
    <r>
      <t xml:space="preserve">Hijos o niños al cuidado de beneficiarios en la modalidad de Apoyo a Madres Trabajadoras y Padres Solos que reciben servicio de la Red de Estancias Infantiles.
</t>
    </r>
    <r>
      <rPr>
        <sz val="10"/>
        <rFont val="Soberana Sans"/>
        <family val="2"/>
      </rPr>
      <t xml:space="preserve"> Causa : El ritmo de incorporación de niños al Programa está asociado con la creación de nuevas Estancias Infantiles así como a la sustitución de aquellas que se dan de baja del Programa. En ese sentido, ante la prioridad del Programa para que las Estancias tengan condiciones seguras, se han registrado bajas y suspensiones en aquellas estancias con condiciones poco aptas, esto aunado a la baja de aquellos niños que por cumplir la mayoría de edad establecida salen del Programa,  generando un impacto directo en el crecimiento de niños que reciben servicio del Programa.     En este caso en particular, el tiempo que tarda en que el sistema este listo para realizar el levantamiento de CUIS 2014 genera que las sustituciones de bajas de niños e incorporaciones tengan un ritmo lento durante el primer trimestre. Efecto:  Otros Motivos:</t>
    </r>
  </si>
  <si>
    <r>
      <t xml:space="preserve">Beneficiarios del Programa en la Modalidad de Apoyo a Madres Trabajadoras y Padres solos.
</t>
    </r>
    <r>
      <rPr>
        <sz val="10"/>
        <rFont val="Soberana Sans"/>
        <family val="2"/>
      </rPr>
      <t xml:space="preserve"> Causa : Toda vez que este indicador mantiene relación directa con el de niños al cuidado de beneficiarios en la modalidad de Apoyo a Madres Trabajadoras y Padres Solos, la falta de cumplimiento de la meta esta asociada a las suspensiones, bajas por condiciones poco aptas de seguridad o elección de las responsables de las estancias del Programa de no renovar el convenio de concertación anual. Además, de que debido al tiempo que lleva poner en marcha el sistema para levantamiento de CUIS, la sustitución de beneficiarios es un poco más lenta, lo que no ha permitido una mayor atención de la población objetivo, impactando el avance en este indicador. Efecto:  Otros Motivos:</t>
    </r>
  </si>
  <si>
    <r>
      <t xml:space="preserve">Beneficiarios en la Modalidad de Apoyo a Madres Trabajadoras y Padres Solos atendidos desde el inicio de operación del Programa
</t>
    </r>
    <r>
      <rPr>
        <sz val="10"/>
        <rFont val="Soberana Sans"/>
        <family val="2"/>
      </rPr>
      <t xml:space="preserve"> Causa : Toda vez que este indicador da cuenta de los beneficiarios que han sido atendidos por el Programa, la tendencia de este indicador siempre ha sido positiva, la meta proyectada que se estableció para este indicador se superó debido a la rotación de aquellos beneficiarios cuyos hijos al cumplir el límite de edad dejan de ser beneficiarios del Programa. Pese a que la incorporación ha sido lenta durante este primer trimestre la sustitución de niños en las estancias se realiza de manera constante para brindar los apoyos a las madres y padres solos.   Efecto:  Otros Motivos:</t>
    </r>
  </si>
  <si>
    <r>
      <t xml:space="preserve">Hijos o niños al cuidado de beneficiarios en la Modalidad de Apoyo a Madres Trabajadoras y Padres Solos atendidos en las Estancias Infantiles desde el inicio de la operación del Programa.
</t>
    </r>
    <r>
      <rPr>
        <sz val="10"/>
        <rFont val="Soberana Sans"/>
        <family val="2"/>
      </rPr>
      <t xml:space="preserve"> Causa : La meta trimestral estimada del acumulado de niñas(os) que han sido atendidas(os) en las estancias infantiles se superó, debido a la alta rotación por cumplimiento de edad límite de atención de niñas(os) en las estancias, es decir, un mayor número de niñas(os) salieron del Programa por cumplir 4 o 6 años, de acuerdo con las Reglas de Operación, pese a que la incorporación ha sido lenta durante este primer trimestre la sustitución de niños en las estancias se realiza de manera constante para brindar los apoyos a las madres y padres solos.    Cabe señalar que la cobertura del Programa ha observado resultados sobresalientes por su magnitud y su aporte a la oferta de servicios de cuidado infantil. Efecto:  Otros Motivos:</t>
    </r>
  </si>
  <si>
    <r>
      <t xml:space="preserve">Número de Estancias Infantiles operando en la Red de Estancias Infantiles.
</t>
    </r>
    <r>
      <rPr>
        <sz val="10"/>
        <rFont val="Soberana Sans"/>
        <family val="2"/>
      </rPr>
      <t xml:space="preserve"> Causa : Cada año el Programa requiere que las Responsables de Estancias Infantiles renueven su convenio de afiliación con la Sedesol para que de común acuerdo continúen operando en el Programa. Existe un porcentaje de estancias que no renuevan convenio por diversas causas, generándose así una disminución en el número de estancias en operación de un año a otro.     Para que las nuevas Estancias en proceso de afiliación puedan iniciar operaciones, se requiere que las aspirantes a  Responsables de Estancias acrediten capacitaciones,  el cumplimiento de diversas normas en materia de Protección Civil y todos los requerimientos establecidos en ROP.     Por ello, durante el primer trimestre del ejercicio fiscal no fue posible alcanzar la meta de número de Estancias Infantiles en operación.  Efecto:  Otros Motivos:</t>
    </r>
  </si>
  <si>
    <r>
      <t xml:space="preserve">Porcentaje del presupuesto ejercido para la gestión de apoyos a madres trabajadoras y padres solos, respecto al presupuesto programado.
</t>
    </r>
    <r>
      <rPr>
        <sz val="10"/>
        <rFont val="Soberana Sans"/>
        <family val="2"/>
      </rPr>
      <t xml:space="preserve"> Causa : El avance en el presupuesto ejercido, registra los apoyos que el Programa ha otorgado en los meses de enero, febrero y en marzo parcialmente toda vez que el Programa paga a mes vencido, es decir, la entrega de los subsidios se realiza en los primeros 15 días del siguiente mes que se paga, por lo que el dato es preeliminar.    En ese sentido, para la fecha en que se esta realizando este reporte el Programa aún no cuenta con la cifra global de lo pagado correspondiente al mes de marzo. Efecto:  Otros Motivos:</t>
    </r>
  </si>
  <si>
    <r>
      <t xml:space="preserve">Índice de pago oportuno en la Modalidad de Apoyo a Madres Trabajadoras y Padres Solos.
</t>
    </r>
    <r>
      <rPr>
        <sz val="10"/>
        <rFont val="Soberana Sans"/>
        <family val="2"/>
      </rPr>
      <t xml:space="preserve"> Causa : Derivado de la mejora de los procesos administrativos del Programa, así como la bancarización para que las Responsables de las Estancias Infantiles reciban los subsidios de manera oportunade, se ha vuelto más eficiente el proceso de pago, logrando reducir el número de días para realizar el pago a las Responsables de las Estancias Infantiles. Efecto:  Otros Motivos:</t>
    </r>
  </si>
  <si>
    <t>S176</t>
  </si>
  <si>
    <t>Pensión para Adultos Mayores</t>
  </si>
  <si>
    <t>9 - Apoyo a adultos mayores en pobreza</t>
  </si>
  <si>
    <t>Contribuir a la creación de una sociedad igualitaria con acceso irrestricto al bienestar social y al pleno uso de los derechos de todas las personas, mediante la entrega de apoyos económicos y de seguridad social a personas de 65 años o más que no reciben ingresos por concepto de pago de jubilación o pensión de tipo contributivo.</t>
  </si>
  <si>
    <r>
      <t>Vulnerabilidad por seguridad social</t>
    </r>
    <r>
      <rPr>
        <i/>
        <sz val="10"/>
        <color indexed="30"/>
        <rFont val="Soberana Sans"/>
        <family val="3"/>
      </rPr>
      <t xml:space="preserve">
</t>
    </r>
  </si>
  <si>
    <t>(Número de personas de 65 años o más en situación de pobreza y que presentan carencia por acceso a la seguridad social) / (Número total de personas de 65 años o más que no reciben ingresos por concepto de pago de jubilación o pensión de tipo contributivo) x 100</t>
  </si>
  <si>
    <t>Los Adultos Mayores de 65 años en adelante que no reciben pago mensual superior a 1,092.0 pesos, por concepto de jubilación o pensión de tipo contributiva, aseguran un ingreso mínimos mediante apoyos económicos y mitigan su deterioro físico y mental a través de apoyos de participación y protección social.</t>
  </si>
  <si>
    <r>
      <t>Padrón Activo de Beneficiarios</t>
    </r>
    <r>
      <rPr>
        <i/>
        <sz val="10"/>
        <color indexed="30"/>
        <rFont val="Soberana Sans"/>
        <family val="3"/>
      </rPr>
      <t xml:space="preserve">
Indicador Seleccionado</t>
    </r>
  </si>
  <si>
    <t xml:space="preserve">Padrón Activo de Beneficiarios del bimestre anterior + Reactivaciones por Ficha en bimestre + Reactivaciones que se generan por la aplicación de otros movimientos al padrón en el bimestre + Incorporaciones en el bimestre - Total de bajas del bimestre </t>
  </si>
  <si>
    <r>
      <t>Vulnerabilidad por ingresos</t>
    </r>
    <r>
      <rPr>
        <i/>
        <sz val="10"/>
        <color indexed="30"/>
        <rFont val="Soberana Sans"/>
        <family val="3"/>
      </rPr>
      <t xml:space="preserve">
</t>
    </r>
  </si>
  <si>
    <t>[(Total de población adulta mayor de 65 años y más, que no perciben ingresos por concepto de pago de pensión contributiva, vulnerable por ingresos) / (Total de población adulta mayor de 65 años y más, que no percibe ingresos por concepto de pago de pensión contributiva)] x 100</t>
  </si>
  <si>
    <t>A Apoyos Económicos Directos proporcionados a la población beneficiaria del Programa</t>
  </si>
  <si>
    <r>
      <t>Porcentaje de beneficiarios que reciben apoyo económico</t>
    </r>
    <r>
      <rPr>
        <i/>
        <sz val="10"/>
        <color indexed="30"/>
        <rFont val="Soberana Sans"/>
        <family val="3"/>
      </rPr>
      <t xml:space="preserve">
</t>
    </r>
  </si>
  <si>
    <t>[(Número de adultos mayores del PAB con apoyo económico depositado en cuenta bancaria + número de adultos mayores del PAB con apoyo económico cobrado en mesas de atención en el bimestre) / (Padrón activo de beneficiarios en el bimestre)] x 100</t>
  </si>
  <si>
    <t>B Población beneficiaria incorporada al Sistema Financiero Nacional</t>
  </si>
  <si>
    <r>
      <t>Inclusión al sistema financiero nacional</t>
    </r>
    <r>
      <rPr>
        <i/>
        <sz val="10"/>
        <color indexed="30"/>
        <rFont val="Soberana Sans"/>
        <family val="3"/>
      </rPr>
      <t xml:space="preserve">
</t>
    </r>
  </si>
  <si>
    <t>(Número de adultos mayores de 65 años y más del Programa, incorporados al sistema financiero nacional/Padrón Activo de Beneficiarios)*100</t>
  </si>
  <si>
    <t>C Acciones realizadas para aminorar el deterioro de la salud física y mental de la población beneficiaria del Programa</t>
  </si>
  <si>
    <r>
      <t>Acceso a servicios de salud</t>
    </r>
    <r>
      <rPr>
        <i/>
        <sz val="10"/>
        <color indexed="30"/>
        <rFont val="Soberana Sans"/>
        <family val="3"/>
      </rPr>
      <t xml:space="preserve">
</t>
    </r>
  </si>
  <si>
    <t>(Total de Adultos Mayores beneficiarios que cuentan con acceso a servicios de salud ) / (padron activo de beneficiarios) x 100</t>
  </si>
  <si>
    <t>D Acciones realizadas para la protección social de los adultos mayores</t>
  </si>
  <si>
    <r>
      <t>Acceso a la protección social</t>
    </r>
    <r>
      <rPr>
        <i/>
        <sz val="10"/>
        <color indexed="30"/>
        <rFont val="Soberana Sans"/>
        <family val="3"/>
      </rPr>
      <t xml:space="preserve">
</t>
    </r>
  </si>
  <si>
    <t>(Número de personas Adultas Mayores de 65 años en adelante que participan en los eventos organizados para promover acciones de protección social) / (Número de eventos)</t>
  </si>
  <si>
    <t>A 1 Formación de la Red Social</t>
  </si>
  <si>
    <t>(Número de gestores voluntarios formalizados más el número de gestores voluntarios electos en la Red Social/Total de gestores programados)*100</t>
  </si>
  <si>
    <t>A 2 Atención al padrón de beneficiarios</t>
  </si>
  <si>
    <r>
      <t>Adultos Mayores Incorporados</t>
    </r>
    <r>
      <rPr>
        <i/>
        <sz val="10"/>
        <color indexed="30"/>
        <rFont val="Soberana Sans"/>
        <family val="3"/>
      </rPr>
      <t xml:space="preserve">
</t>
    </r>
  </si>
  <si>
    <t>(Número de personas de 65 años de edad en adelante que no reciben ingresos por concepto de pago de jubilación o pensión de tipo contributivo incorporados al Programa durante el ejercicio fiscal/Total de personas de 65 años de edad en adelante programadas para incorporar)*100</t>
  </si>
  <si>
    <t>D 3 Acciones realizadas para la protección social</t>
  </si>
  <si>
    <r>
      <t>Acciones para la Protección Social</t>
    </r>
    <r>
      <rPr>
        <i/>
        <sz val="10"/>
        <color indexed="30"/>
        <rFont val="Soberana Sans"/>
        <family val="3"/>
      </rPr>
      <t xml:space="preserve">
</t>
    </r>
  </si>
  <si>
    <t>Sumatoria de campañas de promoción de la protección social de los adultos mayores, tales como INAPAM y Seguro Popular</t>
  </si>
  <si>
    <r>
      <t>Casas de día</t>
    </r>
    <r>
      <rPr>
        <i/>
        <sz val="10"/>
        <color indexed="30"/>
        <rFont val="Soberana Sans"/>
        <family val="3"/>
      </rPr>
      <t xml:space="preserve">
</t>
    </r>
  </si>
  <si>
    <t>Número de casas de día apoyadas por el Programa/Total de casas de día programadas)*100</t>
  </si>
  <si>
    <r>
      <t xml:space="preserve">Padrón Activo de Beneficiarios
</t>
    </r>
    <r>
      <rPr>
        <sz val="10"/>
        <rFont val="Soberana Sans"/>
        <family val="2"/>
      </rPr>
      <t xml:space="preserve"> Causa : Debido a que no se permitió la carga de las metas calendarizadas por ser un indicador PEF no se puede observar el avance. Efecto:  Otros Motivos:</t>
    </r>
  </si>
  <si>
    <r>
      <t xml:space="preserve">Porcentaje de beneficiarios que reciben apoyo económico
</t>
    </r>
    <r>
      <rPr>
        <sz val="10"/>
        <rFont val="Soberana Sans"/>
        <family val="2"/>
      </rPr>
      <t xml:space="preserve"> Causa : Sin justificación por encontrarse dentro del rango establecido. Efecto:  Otros Motivos:</t>
    </r>
  </si>
  <si>
    <r>
      <t xml:space="preserve">Inclusión al sistema financiero nacional
</t>
    </r>
    <r>
      <rPr>
        <sz val="10"/>
        <rFont val="Soberana Sans"/>
        <family val="2"/>
      </rPr>
      <t xml:space="preserve"> Causa : Sin justificación por encontrarse dentro del rango establecido. Efecto:  Otros Motivos:</t>
    </r>
  </si>
  <si>
    <r>
      <t xml:space="preserve">Gestores voluntarios
</t>
    </r>
    <r>
      <rPr>
        <sz val="10"/>
        <rFont val="Soberana Sans"/>
        <family val="2"/>
      </rPr>
      <t xml:space="preserve"> Causa : Sin justificación por encontrarse dentro del rango establecido. Efecto:  Otros Motivos:</t>
    </r>
  </si>
  <si>
    <r>
      <t xml:space="preserve">Adultos Mayores Incorporados
</t>
    </r>
    <r>
      <rPr>
        <sz val="10"/>
        <rFont val="Soberana Sans"/>
        <family val="2"/>
      </rPr>
      <t xml:space="preserve"> Causa : Sin justificación por encontrarse dentro del rango establecido. Efecto:  Otros Motivos:</t>
    </r>
  </si>
  <si>
    <t>S241</t>
  </si>
  <si>
    <t>Seguro de vida para jefas de familia</t>
  </si>
  <si>
    <t>200-Subsecretaría de Desarrollo Social y Humano</t>
  </si>
  <si>
    <t>Contribuir a la dotación de esquemas de seguridad social que protejan el bienestar socioeconómico de las madres jefas de familia en condición de vulnerabilidad, así como a su hijos en edad escolar, mediante la incorporación de jefas de familia en condición de vulnerabilidad a un seguro de vida.</t>
  </si>
  <si>
    <r>
      <t>Porcentaje de población que cuenta con acceso ampliado a la seguridad social.</t>
    </r>
    <r>
      <rPr>
        <i/>
        <sz val="10"/>
        <color indexed="30"/>
        <rFont val="Soberana Sans"/>
        <family val="3"/>
      </rPr>
      <t xml:space="preserve">
</t>
    </r>
  </si>
  <si>
    <t>[(Cantidad de personas que cuenta con acceso ampliado a la seguridad social) / (Total de personas en el país)] x 100.</t>
  </si>
  <si>
    <t>Madres jefas de hogar de 12 a 68 años de edad que presentan carencia por acceso a la seguridad social (de acuerdo a la medición multidimensional de la pobreza) cuentan con un esquema de aseguramiento alterno, de modo que en caso de que fallezcan se incentive el ingreso y/o permanencia escolar de sus hijas e hijos de hasta 23 años de edad.</t>
  </si>
  <si>
    <r>
      <t>Porcentaje de madres jefas de hogar en situación de pobreza o de vulnerabilidad que cuentan con un esquema de aseguramiento.</t>
    </r>
    <r>
      <rPr>
        <i/>
        <sz val="10"/>
        <color indexed="30"/>
        <rFont val="Soberana Sans"/>
        <family val="3"/>
      </rPr>
      <t xml:space="preserve">
</t>
    </r>
  </si>
  <si>
    <t>[(Total de madres jefas de hogar de 12 a 68 años de edad, en situación de pobreza o de vulnerabilidadl, y que cuentan con el esquema de aseguramiento del programa SVJF) / (Total de madres jefas de hogar de 12 a 68 años de edad que están en situación de pobreza o de vulnerabilidad)] x 100.</t>
  </si>
  <si>
    <r>
      <t>Permanencia escolar de los beneficiarios del programa.</t>
    </r>
    <r>
      <rPr>
        <i/>
        <sz val="10"/>
        <color indexed="30"/>
        <rFont val="Soberana Sans"/>
        <family val="3"/>
      </rPr>
      <t xml:space="preserve">
Indicador Seleccionado</t>
    </r>
  </si>
  <si>
    <t>{[(Número total de personas de cuatro a 23 años de edad, cuya madre jefa de hogar falleció, que están inscritas en una escuela)t - (Número total de personas de cuatro a 23 años de edad, cuya madre jefa de hogar falleció, que no asisten a la escuela)t+1] / (Número total de personas de cuatro a 23 años de edad, cuya madre jefa de hogar falleció, que están inscritas en una escuela)t}x 100.</t>
  </si>
  <si>
    <t>A Madres jefas de hogar de 12 a 68 años de edad, que están en situación de pobreza o de vulnerabilidad, apoyadas con un esquema de aseguramiento.</t>
  </si>
  <si>
    <r>
      <t>Madres con Pre-registro al Seguro de Vida para Jefas de Familia.</t>
    </r>
    <r>
      <rPr>
        <i/>
        <sz val="10"/>
        <color indexed="30"/>
        <rFont val="Soberana Sans"/>
        <family val="3"/>
      </rPr>
      <t xml:space="preserve">
</t>
    </r>
  </si>
  <si>
    <t>Suma del número total de pre-registros de afiliación al Seguro para Jefas de Familia entregados.</t>
  </si>
  <si>
    <t>Registro</t>
  </si>
  <si>
    <t>B Personas de hasta 23 años de edad apoyadas, ante el fallecimiento de sus Madres jefas de hogar de 12 a 68 años de edad, que presentaban pobreza o vulnerabilidad(de acuerdo a la medición multidimensional de la pobreza)</t>
  </si>
  <si>
    <r>
      <t>Personas de hasta 23 años de edad apoyadas, ante el fallecimiento de su madre jefa de hogar</t>
    </r>
    <r>
      <rPr>
        <i/>
        <sz val="10"/>
        <color indexed="30"/>
        <rFont val="Soberana Sans"/>
        <family val="3"/>
      </rPr>
      <t xml:space="preserve">
</t>
    </r>
  </si>
  <si>
    <t>Suma del número total de huérfanos apoyados por el programa</t>
  </si>
  <si>
    <t>A 1 Realización de Campañas Nacionales de promoción del programa.</t>
  </si>
  <si>
    <r>
      <t>Número de Campañas Nacionales promoción.</t>
    </r>
    <r>
      <rPr>
        <i/>
        <sz val="10"/>
        <color indexed="30"/>
        <rFont val="Soberana Sans"/>
        <family val="3"/>
      </rPr>
      <t xml:space="preserve">
</t>
    </r>
  </si>
  <si>
    <t>Suma del número de campañas de promoción impulsadas por la Unidad Responsable del Programa.</t>
  </si>
  <si>
    <t>Informe</t>
  </si>
  <si>
    <t>A 2 Dispersión de transferencias económicas o entrega de apoyos a las Personas Responsables</t>
  </si>
  <si>
    <r>
      <t>Número de transferencias económicas o de apoyos entregados a las personas responsables</t>
    </r>
    <r>
      <rPr>
        <i/>
        <sz val="10"/>
        <color indexed="30"/>
        <rFont val="Soberana Sans"/>
        <family val="3"/>
      </rPr>
      <t xml:space="preserve">
</t>
    </r>
  </si>
  <si>
    <t>Suma del número de transferencias económicas o de apoyos entregados a las Personas Responsables</t>
  </si>
  <si>
    <t>Trámite</t>
  </si>
  <si>
    <r>
      <t xml:space="preserve">Madres con Pre-registro al Seguro de Vida para Jefas de Familia.
</t>
    </r>
    <r>
      <rPr>
        <sz val="10"/>
        <rFont val="Soberana Sans"/>
        <family val="2"/>
      </rPr>
      <t xml:space="preserve"> Causa : Conforme a las Reglas de Operación publicadas el 27 de diciembre de 2013, a partir de 2014 se empezaron a aplicar los nuevos criterios de seleccción para las jefas de familia, en 2013 se consideraba el criterio de carencia de acceso a la seguridad social y para el 2014 se amplía a las que se encuentren en condiciones de vulnerabilidad, por lo que se reestructuraron las estrategias de pre registro. Asimismo, debe considerarse que la SHCP liberó el presupuesto hasta la segunda mitad de febrero de 2014. Efecto: Nuevas estrategias de operación y presupuesto tardío, permitieron cubrir el 35% de las metas al primer trimestre. Otros Motivos:</t>
    </r>
  </si>
  <si>
    <r>
      <t xml:space="preserve">Personas de hasta 23 años de edad apoyadas, ante el fallecimiento de su madre jefa de hogar
</t>
    </r>
    <r>
      <rPr>
        <sz val="10"/>
        <rFont val="Soberana Sans"/>
        <family val="2"/>
      </rPr>
      <t xml:space="preserve"> Causa : El cumplimiento de la meta está condicionada a la mortalidad de las jefas de familia pre registradas en el Programa y a que los menores en orfandad o sus personas responsables lo reporten al Programa. Efecto: Los beneficiarios del Programa sólo cubren el 7% del programado al periodo. Otros Motivos:</t>
    </r>
  </si>
  <si>
    <r>
      <t xml:space="preserve">Número de Campañas Nacionales promoción.
</t>
    </r>
    <r>
      <rPr>
        <sz val="10"/>
        <rFont val="Soberana Sans"/>
        <family val="2"/>
      </rPr>
      <t xml:space="preserve"> Causa : En el primer trimestre se realizaron spots en radio y televisión sobre  información estratégica del Programa Seguro de Vida para Jefas de Familia. Efecto: Se cumplió la meta de llevar a cabo acciones de promoción que se realizan a nivel nacional para lograr los pre-registros de Jefas de Familia.  Otros Motivos:</t>
    </r>
  </si>
  <si>
    <r>
      <t xml:space="preserve">Número de transferencias económicas o de apoyos entregados a las personas responsables
</t>
    </r>
    <r>
      <rPr>
        <sz val="10"/>
        <rFont val="Soberana Sans"/>
        <family val="2"/>
      </rPr>
      <t xml:space="preserve"> Causa : Al igual que el indicador "Personas de hasta 23 años de edad apoyadas, ante el fallecimiento de su madre jefa de hogar" el cumplimiento de la meta está condicionada a la mortalidad de las jefas de familia pre registradas en el Programa y a que los menores en orfandad o sus personas responsables lo reporten al Programa. Efecto: El número de transferencias económicas o de apoyos entregados a las Personas Responsables son mínimos, sólo cubren el 7% del programado al periodo. Otros Motivos:</t>
    </r>
  </si>
  <si>
    <t>ALINEACIÓN</t>
  </si>
  <si>
    <t>Plan Nacional de Desarrollo 2013-2018</t>
  </si>
  <si>
    <t>Metas Nacionales</t>
  </si>
  <si>
    <t>2      -      México Incluyente</t>
  </si>
  <si>
    <t>Objetivo</t>
  </si>
  <si>
    <t>2      -      Transitar hacia una sociedad equitativa e incluyente</t>
  </si>
  <si>
    <t>Estrategia</t>
  </si>
  <si>
    <t>2      -      Articular políticas que atiendan de manera específica cada etapa del ciclo de vida de la población</t>
  </si>
  <si>
    <t>1      -      Garantizar el ejercicio efectivo de los derechos sociales para toda la población</t>
  </si>
  <si>
    <t>1      -       Asegurar una alimentación y nutrición adecuada de los mexicanos, en particular para aquellos en extrema pobreza o con carencia alimentaria severa</t>
  </si>
  <si>
    <t>4      -      México Próspero</t>
  </si>
  <si>
    <t>8      -      Desarrollar los sectores estratégicos del país</t>
  </si>
  <si>
    <t>5      -      Fomentar la economía social</t>
  </si>
  <si>
    <t>1      -      Generar esquemas de desarrollo comunitario a través de procesos de participación social</t>
  </si>
  <si>
    <t>4      -      Ampliar el acceso a la seguridad social</t>
  </si>
  <si>
    <t>1      -      Proteger a la sociedad ante eventualidades que afecten el ejercicio pleno de sus derechos sociales</t>
  </si>
  <si>
    <t>2      -      Fortalecer el desarrollo de capacidades en los hogares con carencias para contribuir a mejorar su calidad de vida e incrementar su capacidad productiva</t>
  </si>
  <si>
    <t>2      -      Promover la cobertura universal de servicios de seguridad social en la población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</si>
</sst>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7" x14ac:knownFonts="1">
    <font>
      <sz val="10"/>
      <name val="Soberana Sans"/>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Soberana Sans"/>
      <family val="2"/>
    </font>
    <font>
      <sz val="10"/>
      <name val="Soberana Sans"/>
      <family val="2"/>
    </font>
    <font>
      <b/>
      <sz val="12"/>
      <name val="Soberana Sans"/>
      <family val="2"/>
    </font>
    <font>
      <b/>
      <sz val="14"/>
      <color indexed="23"/>
      <name val="Soberana Sans"/>
      <family val="3"/>
    </font>
    <font>
      <b/>
      <sz val="16"/>
      <color indexed="23"/>
      <name val="Soberana Sans"/>
      <family val="3"/>
    </font>
    <font>
      <b/>
      <sz val="10"/>
      <color indexed="8"/>
      <name val="Soberana Sans"/>
      <family val="2"/>
    </font>
    <font>
      <sz val="10"/>
      <color indexed="8"/>
      <name val="Soberana Sans"/>
      <family val="2"/>
    </font>
    <font>
      <b/>
      <sz val="11"/>
      <name val="Soberana Sans"/>
      <family val="2"/>
    </font>
    <font>
      <b/>
      <sz val="10"/>
      <color indexed="9"/>
      <name val="Soberana Sans"/>
      <family val="2"/>
    </font>
    <font>
      <sz val="10"/>
      <color indexed="9"/>
      <name val="Soberana Sans"/>
      <family val="2"/>
    </font>
    <font>
      <sz val="16"/>
      <color indexed="9"/>
      <name val="Soberana Sans"/>
      <family val="3"/>
    </font>
    <font>
      <sz val="14"/>
      <color indexed="9"/>
      <name val="Soberana Sans"/>
      <family val="3"/>
    </font>
    <font>
      <b/>
      <sz val="11"/>
      <color indexed="8"/>
      <name val="Soberana Sans"/>
      <family val="2"/>
    </font>
    <font>
      <sz val="12"/>
      <name val="Soberana Sans"/>
      <family val="2"/>
    </font>
    <font>
      <b/>
      <sz val="28"/>
      <color indexed="8"/>
      <name val="Soberana Sans"/>
      <family val="3"/>
    </font>
    <font>
      <i/>
      <sz val="10"/>
      <color indexed="30"/>
      <name val="Soberana Sans"/>
      <family val="3"/>
    </font>
    <font>
      <b/>
      <sz val="10"/>
      <color indexed="8"/>
      <name val="Soberana Sans"/>
      <family val="3"/>
    </font>
    <font>
      <b/>
      <sz val="10"/>
      <name val="Soberana Sans"/>
      <family val="3"/>
    </font>
    <font>
      <sz val="10"/>
      <name val="Soberana Sans"/>
      <family val="3"/>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FFFFFF"/>
        <bgColor indexed="64"/>
      </patternFill>
    </fill>
    <fill>
      <patternFill patternType="solid">
        <fgColor rgb="FFBFBFBF"/>
        <bgColor indexed="64"/>
      </patternFill>
    </fill>
    <fill>
      <patternFill patternType="solid">
        <fgColor rgb="FFD8D8D8"/>
        <bgColor indexed="64"/>
      </patternFill>
    </fill>
  </fills>
  <borders count="6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rgb="FF969696"/>
      </left>
      <right/>
      <top style="thick">
        <color rgb="FF969696"/>
      </top>
      <bottom style="thick">
        <color rgb="FF969696"/>
      </bottom>
      <diagonal/>
    </border>
    <border>
      <left/>
      <right/>
      <top style="thick">
        <color rgb="FF969696"/>
      </top>
      <bottom style="thick">
        <color rgb="FF969696"/>
      </bottom>
      <diagonal/>
    </border>
    <border>
      <left/>
      <right style="thick">
        <color rgb="FF969696"/>
      </right>
      <top style="thick">
        <color rgb="FF969696"/>
      </top>
      <bottom style="thick">
        <color rgb="FF969696"/>
      </bottom>
      <diagonal/>
    </border>
    <border>
      <left style="medium">
        <color rgb="FF000000"/>
      </left>
      <right/>
      <top/>
      <bottom/>
      <diagonal/>
    </border>
    <border>
      <left/>
      <right/>
      <top style="thick">
        <color rgb="FF969696"/>
      </top>
      <bottom/>
      <diagonal/>
    </border>
    <border>
      <left/>
      <right style="medium">
        <color rgb="FF000000"/>
      </right>
      <top/>
      <bottom/>
      <diagonal/>
    </border>
    <border>
      <left style="medium">
        <color rgb="FF000000"/>
      </left>
      <right/>
      <top/>
      <bottom style="thick">
        <color rgb="FF969696"/>
      </bottom>
      <diagonal/>
    </border>
    <border>
      <left/>
      <right/>
      <top/>
      <bottom style="thick">
        <color rgb="FF969696"/>
      </bottom>
      <diagonal/>
    </border>
    <border>
      <left/>
      <right style="medium">
        <color rgb="FF000000"/>
      </right>
      <top/>
      <bottom style="thick">
        <color rgb="FF969696"/>
      </bottom>
      <diagonal/>
    </border>
    <border>
      <left style="medium">
        <color rgb="FF000000"/>
      </left>
      <right style="thin">
        <color rgb="FF000000"/>
      </right>
      <top style="thin">
        <color rgb="FF000000"/>
      </top>
      <bottom/>
      <diagonal/>
    </border>
    <border>
      <left style="medium">
        <color rgb="FF000000"/>
      </left>
      <right style="thin">
        <color rgb="FF000000"/>
      </right>
      <top/>
      <bottom style="thick">
        <color rgb="FF000000"/>
      </bottom>
      <diagonal/>
    </border>
    <border>
      <left style="medium">
        <color rgb="FF000000"/>
      </left>
      <right style="thin">
        <color rgb="FF000000"/>
      </right>
      <top/>
      <bottom/>
      <diagonal/>
    </border>
    <border>
      <left/>
      <right/>
      <top style="thin">
        <color rgb="FF000000"/>
      </top>
      <bottom/>
      <diagonal/>
    </border>
    <border>
      <left/>
      <right style="thin">
        <color rgb="FF000000"/>
      </right>
      <top style="thin">
        <color rgb="FF000000"/>
      </top>
      <bottom/>
      <diagonal/>
    </border>
    <border>
      <left/>
      <right/>
      <top/>
      <bottom style="thick">
        <color rgb="FF000000"/>
      </bottom>
      <diagonal/>
    </border>
    <border>
      <left/>
      <right style="thin">
        <color rgb="FF000000"/>
      </right>
      <top/>
      <bottom style="thick">
        <color rgb="FF000000"/>
      </bottom>
      <diagonal/>
    </border>
    <border>
      <left/>
      <right style="thin">
        <color rgb="FF000000"/>
      </right>
      <top/>
      <bottom/>
      <diagonal/>
    </border>
    <border>
      <left style="thin">
        <color rgb="FF000000"/>
      </left>
      <right style="thin">
        <color rgb="FF000000"/>
      </right>
      <top style="thick">
        <color rgb="FF969696"/>
      </top>
      <bottom style="thin">
        <color rgb="FF000000"/>
      </bottom>
      <diagonal/>
    </border>
    <border>
      <left style="thin">
        <color rgb="FF000000"/>
      </left>
      <right/>
      <top style="thick">
        <color rgb="FF969696"/>
      </top>
      <bottom style="thin">
        <color rgb="FF000000"/>
      </bottom>
      <diagonal/>
    </border>
    <border>
      <left/>
      <right style="thin">
        <color rgb="FF000000"/>
      </right>
      <top style="thick">
        <color rgb="FF969696"/>
      </top>
      <bottom style="thin">
        <color rgb="FF000000"/>
      </bottom>
      <diagonal/>
    </border>
    <border>
      <left/>
      <right/>
      <top style="thick">
        <color rgb="FF969696"/>
      </top>
      <bottom style="thin">
        <color rgb="FF000000"/>
      </bottom>
      <diagonal/>
    </border>
    <border>
      <left/>
      <right style="medium">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ck">
        <color rgb="FF333333"/>
      </bottom>
      <diagonal/>
    </border>
    <border>
      <left/>
      <right/>
      <top/>
      <bottom style="thick">
        <color rgb="FF333333"/>
      </bottom>
      <diagonal/>
    </border>
    <border>
      <left/>
      <right style="medium">
        <color rgb="FF000000"/>
      </right>
      <top style="thin">
        <color rgb="FF000000"/>
      </top>
      <bottom/>
      <diagonal/>
    </border>
    <border>
      <left/>
      <right style="medium">
        <color rgb="FF000000"/>
      </right>
      <top/>
      <bottom style="thick">
        <color rgb="FF333333"/>
      </bottom>
      <diagonal/>
    </border>
    <border>
      <left/>
      <right style="thin">
        <color rgb="FF000000"/>
      </right>
      <top/>
      <bottom style="thick">
        <color rgb="FF333333"/>
      </bottom>
      <diagonal/>
    </border>
    <border>
      <left style="medium">
        <color auto="1"/>
      </left>
      <right/>
      <top style="thick">
        <color rgb="FF969696"/>
      </top>
      <bottom style="thin">
        <color rgb="FFD8D8D8"/>
      </bottom>
      <diagonal/>
    </border>
    <border>
      <left/>
      <right/>
      <top style="thick">
        <color rgb="FF969696"/>
      </top>
      <bottom style="thin">
        <color rgb="FFD8D8D8"/>
      </bottom>
      <diagonal/>
    </border>
    <border>
      <left/>
      <right style="medium">
        <color auto="1"/>
      </right>
      <top style="thick">
        <color rgb="FF969696"/>
      </top>
      <bottom style="thin">
        <color rgb="FFD8D8D8"/>
      </bottom>
      <diagonal/>
    </border>
    <border>
      <left style="medium">
        <color auto="1"/>
      </left>
      <right/>
      <top style="thin">
        <color rgb="FFD8D8D8"/>
      </top>
      <bottom style="thin">
        <color rgb="FFD8D8D8"/>
      </bottom>
      <diagonal/>
    </border>
    <border>
      <left/>
      <right/>
      <top style="thin">
        <color rgb="FFD8D8D8"/>
      </top>
      <bottom style="thin">
        <color rgb="FFD8D8D8"/>
      </bottom>
      <diagonal/>
    </border>
    <border>
      <left/>
      <right style="medium">
        <color auto="1"/>
      </right>
      <top style="thin">
        <color rgb="FFD8D8D8"/>
      </top>
      <bottom style="thin">
        <color rgb="FFD8D8D8"/>
      </bottom>
      <diagonal/>
    </border>
    <border>
      <left style="medium">
        <color rgb="FF000000"/>
      </left>
      <right/>
      <top style="thick">
        <color rgb="FF969696"/>
      </top>
      <bottom/>
      <diagonal/>
    </border>
    <border>
      <left/>
      <right style="thin">
        <color rgb="FF000000"/>
      </right>
      <top style="thick">
        <color rgb="FF969696"/>
      </top>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bottom style="medium">
        <color rgb="FFD8D8D8"/>
      </bottom>
      <diagonal/>
    </border>
    <border>
      <left/>
      <right/>
      <top/>
      <bottom style="medium">
        <color rgb="FFD8D8D8"/>
      </bottom>
      <diagonal/>
    </border>
    <border>
      <left/>
      <right style="medium">
        <color auto="1"/>
      </right>
      <top style="thin">
        <color rgb="FFD8D8D8"/>
      </top>
      <bottom style="medium">
        <color rgb="FFD8D8D8"/>
      </bottom>
      <diagonal/>
    </border>
    <border>
      <left style="medium">
        <color rgb="FF000000"/>
      </left>
      <right/>
      <top style="medium">
        <color rgb="FFD8D8D8"/>
      </top>
      <bottom style="thin">
        <color rgb="FF000000"/>
      </bottom>
      <diagonal/>
    </border>
    <border>
      <left/>
      <right/>
      <top style="medium">
        <color rgb="FFD8D8D8"/>
      </top>
      <bottom style="thin">
        <color rgb="FF000000"/>
      </bottom>
      <diagonal/>
    </border>
    <border>
      <left style="medium">
        <color rgb="FF000000"/>
      </left>
      <right/>
      <top style="thick">
        <color rgb="FF969696"/>
      </top>
      <bottom style="thin">
        <color rgb="FFD8D8D8"/>
      </bottom>
      <diagonal/>
    </border>
    <border>
      <left/>
      <right style="medium">
        <color rgb="FF000000"/>
      </right>
      <top style="thick">
        <color rgb="FF969696"/>
      </top>
      <bottom style="thin">
        <color rgb="FFD8D8D8"/>
      </bottom>
      <diagonal/>
    </border>
    <border>
      <left style="medium">
        <color auto="1"/>
      </left>
      <right/>
      <top style="thin">
        <color rgb="FFD8D8D8"/>
      </top>
      <bottom style="medium">
        <color auto="1"/>
      </bottom>
      <diagonal/>
    </border>
    <border>
      <left/>
      <right style="medium">
        <color auto="1"/>
      </right>
      <top style="thin">
        <color rgb="FFD8D8D8"/>
      </top>
      <bottom style="medium">
        <color auto="1"/>
      </bottom>
      <diagonal/>
    </border>
    <border>
      <left/>
      <right/>
      <top style="thin">
        <color rgb="FFD8D8D8"/>
      </top>
      <bottom style="medium">
        <color auto="1"/>
      </bottom>
      <diagonal/>
    </border>
    <border>
      <left/>
      <right style="medium">
        <color rgb="FF000000"/>
      </right>
      <top style="thick">
        <color rgb="FF969696"/>
      </top>
      <bottom/>
      <diagonal/>
    </border>
    <border>
      <left style="medium">
        <color indexed="64"/>
      </left>
      <right/>
      <top style="medium">
        <color theme="0" tint="-0.34998626667073579"/>
      </top>
      <bottom/>
      <diagonal/>
    </border>
    <border>
      <left/>
      <right/>
      <top style="medium">
        <color theme="0" tint="-0.34998626667073579"/>
      </top>
      <bottom/>
      <diagonal/>
    </border>
    <border>
      <left/>
      <right style="medium">
        <color rgb="FF000000"/>
      </right>
      <top style="medium">
        <color theme="0" tint="-0.34998626667073579"/>
      </top>
      <bottom/>
      <diagonal/>
    </border>
    <border>
      <left style="medium">
        <color indexed="64"/>
      </left>
      <right/>
      <top/>
      <bottom/>
      <diagonal/>
    </border>
    <border>
      <left style="medium">
        <color indexed="64"/>
      </left>
      <right/>
      <top/>
      <bottom style="medium">
        <color theme="0" tint="-0.34998626667073579"/>
      </bottom>
      <diagonal/>
    </border>
    <border>
      <left/>
      <right/>
      <top/>
      <bottom style="medium">
        <color theme="0" tint="-0.34998626667073579"/>
      </bottom>
      <diagonal/>
    </border>
    <border>
      <left/>
      <right style="medium">
        <color rgb="FF000000"/>
      </right>
      <top/>
      <bottom style="medium">
        <color theme="0" tint="-0.34998626667073579"/>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23">
    <xf numFmtId="0" fontId="0" fillId="0" borderId="0" xfId="0"/>
    <xf numFmtId="0" fontId="0" fillId="0" borderId="0" xfId="0" applyAlignment="1">
      <alignment vertical="top" wrapText="1"/>
    </xf>
    <xf numFmtId="0" fontId="0" fillId="0" borderId="0" xfId="0" applyNumberFormat="1" applyFont="1" applyFill="1" applyBorder="1" applyAlignment="1" applyProtection="1"/>
    <xf numFmtId="0" fontId="21" fillId="0" borderId="0" xfId="0" applyFont="1" applyFill="1" applyAlignment="1">
      <alignment vertical="center"/>
    </xf>
    <xf numFmtId="0" fontId="22" fillId="34" borderId="0" xfId="0" applyFont="1" applyFill="1" applyAlignment="1">
      <alignment vertical="center"/>
    </xf>
    <xf numFmtId="0" fontId="0" fillId="0" borderId="0" xfId="0" applyFill="1" applyAlignment="1">
      <alignment horizontal="center"/>
    </xf>
    <xf numFmtId="0" fontId="0" fillId="0" borderId="0" xfId="0" applyAlignment="1">
      <alignment horizontal="center"/>
    </xf>
    <xf numFmtId="0" fontId="0" fillId="0" borderId="0" xfId="0" applyFill="1"/>
    <xf numFmtId="0" fontId="23" fillId="35" borderId="10" xfId="0" applyFont="1" applyFill="1" applyBorder="1" applyAlignment="1">
      <alignment horizontal="centerContinuous" vertical="center"/>
    </xf>
    <xf numFmtId="0" fontId="24" fillId="35" borderId="11" xfId="0" applyFont="1" applyFill="1" applyBorder="1" applyAlignment="1">
      <alignment horizontal="centerContinuous" vertical="center"/>
    </xf>
    <xf numFmtId="0" fontId="24" fillId="35" borderId="11" xfId="0" applyFont="1" applyFill="1" applyBorder="1" applyAlignment="1">
      <alignment horizontal="centerContinuous" vertical="center" wrapText="1"/>
    </xf>
    <xf numFmtId="0" fontId="24" fillId="35" borderId="12" xfId="0" applyFont="1" applyFill="1" applyBorder="1" applyAlignment="1">
      <alignment horizontal="centerContinuous" vertical="center" wrapText="1"/>
    </xf>
    <xf numFmtId="0" fontId="18" fillId="0" borderId="13" xfId="0" applyFont="1" applyBorder="1" applyAlignment="1">
      <alignment vertical="top" wrapText="1"/>
    </xf>
    <xf numFmtId="0" fontId="25" fillId="0" borderId="0" xfId="0" applyFont="1" applyBorder="1" applyAlignment="1">
      <alignment horizontal="center" vertical="top" wrapText="1"/>
    </xf>
    <xf numFmtId="0" fontId="0" fillId="0" borderId="0" xfId="0" applyBorder="1" applyAlignment="1">
      <alignment horizontal="right" vertical="top" wrapText="1"/>
    </xf>
    <xf numFmtId="0" fontId="18" fillId="0" borderId="0" xfId="0" applyFont="1" applyBorder="1" applyAlignment="1">
      <alignment vertical="top" wrapText="1"/>
    </xf>
    <xf numFmtId="0" fontId="19" fillId="0" borderId="0" xfId="0" applyFont="1" applyBorder="1" applyAlignment="1">
      <alignment horizontal="center" vertical="top" wrapText="1"/>
    </xf>
    <xf numFmtId="0" fontId="18" fillId="0" borderId="16" xfId="0" applyFont="1" applyBorder="1" applyAlignment="1">
      <alignment horizontal="justify" vertical="top" wrapText="1"/>
    </xf>
    <xf numFmtId="0" fontId="18" fillId="0" borderId="17" xfId="0" applyFont="1" applyBorder="1" applyAlignment="1">
      <alignment horizontal="right" vertical="top" wrapText="1"/>
    </xf>
    <xf numFmtId="0" fontId="0" fillId="0" borderId="17" xfId="0" applyBorder="1" applyAlignment="1">
      <alignment vertical="top" wrapText="1"/>
    </xf>
    <xf numFmtId="0" fontId="18" fillId="0" borderId="17" xfId="0" applyFont="1" applyBorder="1" applyAlignment="1">
      <alignment vertical="top" wrapText="1"/>
    </xf>
    <xf numFmtId="0" fontId="19" fillId="0" borderId="17" xfId="0" applyFont="1" applyBorder="1" applyAlignment="1">
      <alignment vertical="top" wrapText="1"/>
    </xf>
    <xf numFmtId="0" fontId="18" fillId="36" borderId="27" xfId="0" applyFont="1" applyFill="1" applyBorder="1" applyAlignment="1">
      <alignment horizontal="center" vertical="center" wrapText="1"/>
    </xf>
    <xf numFmtId="0" fontId="18" fillId="36" borderId="35" xfId="0" applyFont="1" applyFill="1" applyBorder="1" applyAlignment="1">
      <alignment horizontal="center" vertical="center" wrapText="1"/>
    </xf>
    <xf numFmtId="0" fontId="18" fillId="36" borderId="38" xfId="0" applyFont="1" applyFill="1" applyBorder="1" applyAlignment="1">
      <alignment horizontal="center" vertical="center" wrapText="1"/>
    </xf>
    <xf numFmtId="0" fontId="19" fillId="0" borderId="0" xfId="0" applyFont="1" applyAlignment="1">
      <alignment vertical="top" wrapText="1"/>
    </xf>
    <xf numFmtId="0" fontId="18" fillId="0" borderId="39" xfId="0" applyFont="1" applyFill="1" applyBorder="1" applyAlignment="1">
      <alignment vertical="top" wrapText="1"/>
    </xf>
    <xf numFmtId="4" fontId="19" fillId="0" borderId="40" xfId="0" applyNumberFormat="1" applyFont="1" applyBorder="1" applyAlignment="1">
      <alignment horizontal="right" vertical="top" wrapText="1"/>
    </xf>
    <xf numFmtId="164" fontId="0" fillId="0" borderId="41" xfId="0" applyNumberFormat="1" applyBorder="1" applyAlignment="1">
      <alignment horizontal="right" vertical="top" wrapText="1"/>
    </xf>
    <xf numFmtId="0" fontId="18" fillId="0" borderId="42" xfId="0" applyFont="1" applyFill="1" applyBorder="1" applyAlignment="1">
      <alignment vertical="top" wrapText="1"/>
    </xf>
    <xf numFmtId="4" fontId="19" fillId="0" borderId="43" xfId="0" applyNumberFormat="1" applyFont="1" applyBorder="1" applyAlignment="1">
      <alignment horizontal="right" vertical="top" wrapText="1"/>
    </xf>
    <xf numFmtId="4" fontId="0" fillId="0" borderId="44" xfId="0" applyNumberFormat="1" applyBorder="1" applyAlignment="1">
      <alignment horizontal="right" vertical="top" wrapText="1"/>
    </xf>
    <xf numFmtId="3" fontId="19" fillId="0" borderId="40" xfId="0" applyNumberFormat="1" applyFont="1" applyBorder="1" applyAlignment="1">
      <alignment horizontal="right" vertical="top" wrapText="1"/>
    </xf>
    <xf numFmtId="3" fontId="19" fillId="0" borderId="43" xfId="0" applyNumberFormat="1" applyFont="1" applyBorder="1" applyAlignment="1">
      <alignment horizontal="right" vertical="top" wrapText="1"/>
    </xf>
    <xf numFmtId="3" fontId="0" fillId="0" borderId="0" xfId="0" applyNumberFormat="1" applyAlignment="1">
      <alignment vertical="top" wrapText="1"/>
    </xf>
    <xf numFmtId="0" fontId="26" fillId="36" borderId="45" xfId="0" applyFont="1" applyFill="1" applyBorder="1" applyAlignment="1">
      <alignment horizontal="centerContinuous" vertical="center"/>
    </xf>
    <xf numFmtId="0" fontId="27" fillId="36" borderId="14" xfId="0" applyFont="1" applyFill="1" applyBorder="1" applyAlignment="1">
      <alignment horizontal="centerContinuous" vertical="center"/>
    </xf>
    <xf numFmtId="0" fontId="27" fillId="36" borderId="14" xfId="0" applyFont="1" applyFill="1" applyBorder="1" applyAlignment="1">
      <alignment horizontal="centerContinuous" vertical="center" wrapText="1"/>
    </xf>
    <xf numFmtId="0" fontId="18" fillId="36" borderId="14" xfId="0" applyFont="1" applyFill="1" applyBorder="1" applyAlignment="1">
      <alignment vertical="center" wrapText="1"/>
    </xf>
    <xf numFmtId="0" fontId="18" fillId="36" borderId="46" xfId="0" applyFont="1" applyFill="1" applyBorder="1" applyAlignment="1">
      <alignment vertical="center" wrapText="1"/>
    </xf>
    <xf numFmtId="0" fontId="18" fillId="36" borderId="28" xfId="0" applyFont="1" applyFill="1" applyBorder="1" applyAlignment="1">
      <alignment horizontal="center" vertical="center" wrapText="1"/>
    </xf>
    <xf numFmtId="0" fontId="26" fillId="36" borderId="47" xfId="0" applyFont="1" applyFill="1" applyBorder="1" applyAlignment="1">
      <alignment horizontal="centerContinuous" vertical="center"/>
    </xf>
    <xf numFmtId="0" fontId="27" fillId="36" borderId="48" xfId="0" applyFont="1" applyFill="1" applyBorder="1" applyAlignment="1">
      <alignment horizontal="centerContinuous" vertical="center"/>
    </xf>
    <xf numFmtId="0" fontId="27" fillId="36" borderId="48" xfId="0" applyFont="1" applyFill="1" applyBorder="1" applyAlignment="1">
      <alignment horizontal="centerContinuous" vertical="center" wrapText="1"/>
    </xf>
    <xf numFmtId="0" fontId="18" fillId="36" borderId="48" xfId="0" applyFont="1" applyFill="1" applyBorder="1" applyAlignment="1">
      <alignment vertical="center" wrapText="1"/>
    </xf>
    <xf numFmtId="0" fontId="18" fillId="36" borderId="49" xfId="0" applyFont="1" applyFill="1" applyBorder="1" applyAlignment="1">
      <alignment horizontal="center" vertical="center" wrapText="1"/>
    </xf>
    <xf numFmtId="0" fontId="18" fillId="36" borderId="50" xfId="0" applyFont="1" applyFill="1" applyBorder="1" applyAlignment="1">
      <alignment horizontal="center" vertical="center" wrapText="1"/>
    </xf>
    <xf numFmtId="0" fontId="18" fillId="0" borderId="52" xfId="0" applyFont="1" applyBorder="1" applyAlignment="1">
      <alignment horizontal="justify" vertical="top" wrapText="1"/>
    </xf>
    <xf numFmtId="0" fontId="0" fillId="0" borderId="52" xfId="0" applyBorder="1" applyAlignment="1">
      <alignment vertical="top" wrapText="1"/>
    </xf>
    <xf numFmtId="4" fontId="0" fillId="0" borderId="52" xfId="0" applyNumberFormat="1" applyBorder="1" applyAlignment="1">
      <alignment vertical="top" wrapText="1"/>
    </xf>
    <xf numFmtId="164" fontId="0" fillId="0" borderId="52" xfId="0" applyNumberFormat="1" applyFill="1" applyBorder="1" applyAlignment="1">
      <alignment horizontal="right" vertical="top" wrapText="1"/>
    </xf>
    <xf numFmtId="164" fontId="19" fillId="0" borderId="53" xfId="0" applyNumberFormat="1" applyFont="1" applyFill="1" applyBorder="1" applyAlignment="1">
      <alignment horizontal="right" vertical="top" wrapText="1"/>
    </xf>
    <xf numFmtId="0" fontId="18" fillId="0" borderId="55" xfId="0" applyFont="1" applyBorder="1" applyAlignment="1">
      <alignment horizontal="justify" vertical="top" wrapText="1"/>
    </xf>
    <xf numFmtId="0" fontId="0" fillId="0" borderId="55" xfId="0" applyBorder="1" applyAlignment="1">
      <alignment vertical="top" wrapText="1"/>
    </xf>
    <xf numFmtId="4" fontId="0" fillId="0" borderId="55" xfId="0" applyNumberFormat="1" applyBorder="1" applyAlignment="1">
      <alignment vertical="top" wrapText="1"/>
    </xf>
    <xf numFmtId="0" fontId="35" fillId="0" borderId="62" xfId="0" applyFont="1" applyBorder="1" applyAlignment="1">
      <alignment vertical="center"/>
    </xf>
    <xf numFmtId="0" fontId="35" fillId="0" borderId="63" xfId="0" applyFont="1" applyBorder="1" applyAlignment="1">
      <alignment vertical="center"/>
    </xf>
    <xf numFmtId="0" fontId="35" fillId="0" borderId="64" xfId="0" applyFont="1" applyBorder="1" applyAlignment="1">
      <alignment vertical="center"/>
    </xf>
    <xf numFmtId="0" fontId="36" fillId="0" borderId="65" xfId="0" applyFont="1" applyBorder="1" applyAlignment="1">
      <alignment vertical="center"/>
    </xf>
    <xf numFmtId="0" fontId="36" fillId="0" borderId="0" xfId="0" applyFont="1" applyBorder="1" applyAlignment="1">
      <alignment vertical="center"/>
    </xf>
    <xf numFmtId="0" fontId="36" fillId="0" borderId="15" xfId="0" applyFont="1" applyBorder="1" applyAlignment="1">
      <alignment vertical="center"/>
    </xf>
    <xf numFmtId="0" fontId="35" fillId="0" borderId="65" xfId="0" applyFont="1" applyBorder="1" applyAlignment="1">
      <alignment vertical="center"/>
    </xf>
    <xf numFmtId="0" fontId="35" fillId="0" borderId="0" xfId="0" applyFont="1" applyBorder="1" applyAlignment="1">
      <alignment vertical="center"/>
    </xf>
    <xf numFmtId="0" fontId="35" fillId="0" borderId="15" xfId="0" applyFont="1" applyBorder="1" applyAlignment="1">
      <alignment vertical="center"/>
    </xf>
    <xf numFmtId="0" fontId="36" fillId="0" borderId="66" xfId="0" applyFont="1" applyBorder="1" applyAlignment="1">
      <alignment vertical="center"/>
    </xf>
    <xf numFmtId="0" fontId="36" fillId="0" borderId="67" xfId="0" applyFont="1" applyBorder="1" applyAlignment="1">
      <alignment vertical="center"/>
    </xf>
    <xf numFmtId="0" fontId="36" fillId="0" borderId="68" xfId="0" applyFont="1" applyBorder="1" applyAlignment="1">
      <alignment vertical="center"/>
    </xf>
    <xf numFmtId="0" fontId="28" fillId="33" borderId="0" xfId="0" applyFont="1" applyFill="1" applyAlignment="1">
      <alignment horizontal="center" vertical="center" wrapText="1"/>
    </xf>
    <xf numFmtId="0" fontId="32" fillId="34" borderId="0" xfId="0" applyFont="1" applyFill="1" applyAlignment="1">
      <alignment horizontal="center" vertical="center" wrapText="1"/>
    </xf>
    <xf numFmtId="0" fontId="20" fillId="0" borderId="0" xfId="0" applyFont="1" applyAlignment="1">
      <alignment horizontal="center" vertical="center" wrapText="1"/>
    </xf>
    <xf numFmtId="0" fontId="31" fillId="0" borderId="0" xfId="0" applyFont="1" applyAlignment="1">
      <alignment horizontal="justify" vertical="top" wrapText="1"/>
    </xf>
    <xf numFmtId="0" fontId="20" fillId="0" borderId="13" xfId="0" applyFont="1" applyBorder="1" applyAlignment="1">
      <alignment horizontal="center" vertical="top" wrapText="1"/>
    </xf>
    <xf numFmtId="0" fontId="20" fillId="0" borderId="0" xfId="0" applyFont="1" applyBorder="1" applyAlignment="1">
      <alignment horizontal="center" vertical="top" wrapText="1"/>
    </xf>
    <xf numFmtId="0" fontId="20" fillId="0" borderId="15" xfId="0" applyFont="1" applyBorder="1" applyAlignment="1">
      <alignment horizontal="center" vertical="top" wrapText="1"/>
    </xf>
    <xf numFmtId="0" fontId="34" fillId="35" borderId="11" xfId="0" applyFont="1" applyFill="1" applyBorder="1" applyAlignment="1">
      <alignment horizontal="center" vertical="center" wrapText="1"/>
    </xf>
    <xf numFmtId="0" fontId="18" fillId="0" borderId="45" xfId="0" applyFont="1" applyBorder="1" applyAlignment="1">
      <alignment horizontal="center" vertical="top" wrapText="1"/>
    </xf>
    <xf numFmtId="0" fontId="0" fillId="0" borderId="14" xfId="0" applyBorder="1" applyAlignment="1">
      <alignment horizontal="center" vertical="top" wrapText="1"/>
    </xf>
    <xf numFmtId="0" fontId="0" fillId="0" borderId="61" xfId="0" applyBorder="1" applyAlignment="1">
      <alignment horizontal="center" vertical="top" wrapText="1"/>
    </xf>
    <xf numFmtId="0" fontId="29" fillId="33" borderId="0" xfId="0" applyFont="1" applyFill="1" applyAlignment="1">
      <alignment horizontal="center" vertical="center" wrapText="1"/>
    </xf>
    <xf numFmtId="0" fontId="30" fillId="0" borderId="0" xfId="0" applyFont="1" applyBorder="1" applyAlignment="1">
      <alignment horizontal="justify" vertical="top" wrapText="1"/>
    </xf>
    <xf numFmtId="0" fontId="19" fillId="0" borderId="0" xfId="0" applyFont="1" applyBorder="1" applyAlignment="1">
      <alignment horizontal="justify" vertical="top" wrapText="1"/>
    </xf>
    <xf numFmtId="0" fontId="19" fillId="0" borderId="15" xfId="0" applyFont="1" applyBorder="1" applyAlignment="1">
      <alignment horizontal="justify" vertical="top" wrapText="1"/>
    </xf>
    <xf numFmtId="0" fontId="19" fillId="0" borderId="17" xfId="0" applyFont="1" applyBorder="1" applyAlignment="1">
      <alignment horizontal="justify" vertical="top" wrapText="1"/>
    </xf>
    <xf numFmtId="0" fontId="19" fillId="0" borderId="18" xfId="0" applyFont="1" applyBorder="1" applyAlignment="1">
      <alignment horizontal="justify" vertical="top" wrapText="1"/>
    </xf>
    <xf numFmtId="0" fontId="18" fillId="36" borderId="19" xfId="0" applyFont="1" applyFill="1" applyBorder="1" applyAlignment="1">
      <alignment horizontal="justify" vertical="center" wrapText="1"/>
    </xf>
    <xf numFmtId="0" fontId="18" fillId="36" borderId="21" xfId="0" applyFont="1" applyFill="1" applyBorder="1" applyAlignment="1">
      <alignment horizontal="justify" vertical="center" wrapText="1"/>
    </xf>
    <xf numFmtId="0" fontId="18" fillId="36" borderId="20" xfId="0" applyFont="1" applyFill="1" applyBorder="1" applyAlignment="1">
      <alignment horizontal="justify" vertical="center" wrapText="1"/>
    </xf>
    <xf numFmtId="0" fontId="18" fillId="36" borderId="22" xfId="0" applyFont="1" applyFill="1" applyBorder="1" applyAlignment="1">
      <alignment horizontal="justify" vertical="center" wrapText="1"/>
    </xf>
    <xf numFmtId="0" fontId="18" fillId="36" borderId="23" xfId="0" applyFont="1" applyFill="1" applyBorder="1" applyAlignment="1">
      <alignment horizontal="justify" vertical="center" wrapText="1"/>
    </xf>
    <xf numFmtId="0" fontId="18" fillId="36" borderId="0" xfId="0" applyFont="1" applyFill="1" applyBorder="1" applyAlignment="1">
      <alignment horizontal="justify" vertical="center" wrapText="1"/>
    </xf>
    <xf numFmtId="0" fontId="18" fillId="36" borderId="26" xfId="0" applyFont="1" applyFill="1" applyBorder="1" applyAlignment="1">
      <alignment horizontal="justify" vertical="center" wrapText="1"/>
    </xf>
    <xf numFmtId="0" fontId="18" fillId="36" borderId="24" xfId="0" applyFont="1" applyFill="1" applyBorder="1" applyAlignment="1">
      <alignment horizontal="justify" vertical="center" wrapText="1"/>
    </xf>
    <xf numFmtId="0" fontId="18" fillId="36" borderId="25" xfId="0" applyFont="1" applyFill="1" applyBorder="1" applyAlignment="1">
      <alignment horizontal="justify" vertical="center" wrapText="1"/>
    </xf>
    <xf numFmtId="0" fontId="18" fillId="36" borderId="28" xfId="0" applyFont="1" applyFill="1" applyBorder="1" applyAlignment="1">
      <alignment horizontal="center" vertical="center" wrapText="1"/>
    </xf>
    <xf numFmtId="0" fontId="18" fillId="36" borderId="30" xfId="0" applyFont="1" applyFill="1" applyBorder="1" applyAlignment="1">
      <alignment horizontal="center" vertical="center" wrapText="1"/>
    </xf>
    <xf numFmtId="0" fontId="18" fillId="36" borderId="29" xfId="0" applyFont="1" applyFill="1" applyBorder="1" applyAlignment="1">
      <alignment horizontal="center" vertical="center" wrapText="1"/>
    </xf>
    <xf numFmtId="0" fontId="18" fillId="36" borderId="32" xfId="0" applyFont="1" applyFill="1" applyBorder="1" applyAlignment="1">
      <alignment horizontal="center" vertical="center" wrapText="1"/>
    </xf>
    <xf numFmtId="0" fontId="18" fillId="36" borderId="31" xfId="0" applyFont="1" applyFill="1" applyBorder="1" applyAlignment="1">
      <alignment horizontal="center" vertical="center" wrapText="1"/>
    </xf>
    <xf numFmtId="0" fontId="18" fillId="36" borderId="33" xfId="0" applyFont="1" applyFill="1" applyBorder="1" applyAlignment="1">
      <alignment horizontal="center" vertical="center" wrapText="1"/>
    </xf>
    <xf numFmtId="0" fontId="18" fillId="36" borderId="22" xfId="0" applyFont="1" applyFill="1" applyBorder="1" applyAlignment="1">
      <alignment horizontal="center" vertical="center" wrapText="1"/>
    </xf>
    <xf numFmtId="0" fontId="18" fillId="36" borderId="34" xfId="0" applyFont="1" applyFill="1" applyBorder="1" applyAlignment="1">
      <alignment horizontal="center" vertical="center" wrapText="1"/>
    </xf>
    <xf numFmtId="0" fontId="18" fillId="36" borderId="35" xfId="0" applyFont="1" applyFill="1" applyBorder="1" applyAlignment="1">
      <alignment horizontal="center" vertical="center" wrapText="1"/>
    </xf>
    <xf numFmtId="0" fontId="18" fillId="36" borderId="0" xfId="0" applyFont="1" applyFill="1" applyBorder="1" applyAlignment="1">
      <alignment horizontal="center" vertical="top" wrapText="1"/>
    </xf>
    <xf numFmtId="0" fontId="18" fillId="36" borderId="26" xfId="0" applyFont="1" applyFill="1" applyBorder="1" applyAlignment="1">
      <alignment horizontal="center" vertical="top" wrapText="1"/>
    </xf>
    <xf numFmtId="0" fontId="18" fillId="36" borderId="36" xfId="0" applyFont="1" applyFill="1" applyBorder="1" applyAlignment="1">
      <alignment horizontal="center" vertical="center" wrapText="1"/>
    </xf>
    <xf numFmtId="0" fontId="18" fillId="36" borderId="37" xfId="0" applyFont="1" applyFill="1" applyBorder="1" applyAlignment="1">
      <alignment horizontal="center" vertical="center" wrapText="1"/>
    </xf>
    <xf numFmtId="0" fontId="0" fillId="0" borderId="40" xfId="0" applyFill="1" applyBorder="1" applyAlignment="1">
      <alignment horizontal="justify" vertical="top" wrapText="1"/>
    </xf>
    <xf numFmtId="0" fontId="0" fillId="0" borderId="43" xfId="0" applyFill="1" applyBorder="1" applyAlignment="1">
      <alignment horizontal="justify" vertical="top" wrapText="1"/>
    </xf>
    <xf numFmtId="0" fontId="18" fillId="0" borderId="42" xfId="0" applyFont="1" applyFill="1" applyBorder="1" applyAlignment="1">
      <alignment horizontal="justify" vertical="top" wrapText="1"/>
    </xf>
    <xf numFmtId="0" fontId="18" fillId="0" borderId="43" xfId="0" applyFont="1" applyFill="1" applyBorder="1" applyAlignment="1">
      <alignment horizontal="justify" vertical="top" wrapText="1"/>
    </xf>
    <xf numFmtId="0" fontId="18" fillId="0" borderId="44" xfId="0" applyFont="1" applyFill="1" applyBorder="1" applyAlignment="1">
      <alignment horizontal="justify" vertical="top" wrapText="1"/>
    </xf>
    <xf numFmtId="0" fontId="18" fillId="0" borderId="51" xfId="0" applyFont="1" applyBorder="1" applyAlignment="1">
      <alignment horizontal="justify" vertical="top" wrapText="1"/>
    </xf>
    <xf numFmtId="0" fontId="18" fillId="0" borderId="52" xfId="0" applyFont="1" applyBorder="1" applyAlignment="1">
      <alignment horizontal="justify" vertical="top" wrapText="1"/>
    </xf>
    <xf numFmtId="0" fontId="18" fillId="0" borderId="54" xfId="0" applyFont="1" applyBorder="1" applyAlignment="1">
      <alignment horizontal="justify" vertical="top" wrapText="1"/>
    </xf>
    <xf numFmtId="0" fontId="18" fillId="0" borderId="55" xfId="0" applyFont="1" applyBorder="1" applyAlignment="1">
      <alignment horizontal="justify" vertical="top" wrapText="1"/>
    </xf>
    <xf numFmtId="0" fontId="18" fillId="0" borderId="56" xfId="0" applyFont="1" applyFill="1" applyBorder="1" applyAlignment="1">
      <alignment horizontal="justify" vertical="top" wrapText="1"/>
    </xf>
    <xf numFmtId="0" fontId="18" fillId="0" borderId="40" xfId="0" applyFont="1" applyFill="1" applyBorder="1" applyAlignment="1">
      <alignment horizontal="justify" vertical="top" wrapText="1"/>
    </xf>
    <xf numFmtId="0" fontId="18" fillId="0" borderId="57" xfId="0" applyFont="1" applyFill="1" applyBorder="1" applyAlignment="1">
      <alignment horizontal="justify" vertical="top" wrapText="1"/>
    </xf>
    <xf numFmtId="0" fontId="18" fillId="0" borderId="58" xfId="0" applyFont="1" applyFill="1" applyBorder="1" applyAlignment="1">
      <alignment horizontal="justify" vertical="top" wrapText="1"/>
    </xf>
    <xf numFmtId="0" fontId="18" fillId="0" borderId="60" xfId="0" applyFont="1" applyFill="1" applyBorder="1" applyAlignment="1">
      <alignment horizontal="justify" vertical="top" wrapText="1"/>
    </xf>
    <xf numFmtId="0" fontId="18" fillId="0" borderId="59" xfId="0" applyFont="1" applyFill="1" applyBorder="1" applyAlignment="1">
      <alignment horizontal="justify" vertical="top" wrapText="1"/>
    </xf>
    <xf numFmtId="0" fontId="18" fillId="0" borderId="14" xfId="0" applyFont="1" applyBorder="1" applyAlignment="1">
      <alignment horizontal="center" vertical="top" wrapText="1"/>
    </xf>
    <xf numFmtId="0" fontId="18" fillId="0" borderId="61" xfId="0" applyFont="1" applyBorder="1" applyAlignment="1">
      <alignment horizontal="center" vertical="top"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B1:AD89"/>
  <sheetViews>
    <sheetView view="pageBreakPreview" zoomScale="80" zoomScaleNormal="80" zoomScaleSheetLayoutView="80" workbookViewId="0">
      <selection activeCell="B11" sqref="B11:AD34"/>
    </sheetView>
  </sheetViews>
  <sheetFormatPr baseColWidth="10" defaultColWidth="5" defaultRowHeight="12.75" x14ac:dyDescent="0.2"/>
  <cols>
    <col min="1" max="1" width="3.5" style="1" customWidth="1"/>
    <col min="2" max="16384" width="5" style="1"/>
  </cols>
  <sheetData>
    <row r="1" spans="2:30" s="2" customFormat="1" ht="48" customHeight="1" x14ac:dyDescent="0.2">
      <c r="B1" s="67" t="s">
        <v>0</v>
      </c>
      <c r="C1" s="67"/>
      <c r="D1" s="67"/>
      <c r="E1" s="67"/>
      <c r="F1" s="67"/>
      <c r="G1" s="67"/>
      <c r="H1" s="67"/>
      <c r="I1" s="67"/>
      <c r="J1" s="67"/>
      <c r="K1" s="67"/>
      <c r="L1" s="67"/>
      <c r="M1" s="67"/>
      <c r="N1" s="67"/>
      <c r="O1" s="67"/>
      <c r="P1" s="67"/>
      <c r="Q1" s="3" t="s">
        <v>1</v>
      </c>
    </row>
    <row r="2" spans="2:30" ht="13.5" customHeight="1" x14ac:dyDescent="0.2"/>
    <row r="3" spans="2:30" ht="13.5" customHeight="1" x14ac:dyDescent="0.2"/>
    <row r="4" spans="2:30" ht="13.5" customHeight="1" x14ac:dyDescent="0.2"/>
    <row r="5" spans="2:30" ht="13.5" customHeight="1" x14ac:dyDescent="0.2"/>
    <row r="6" spans="2:30" ht="13.5" customHeight="1" x14ac:dyDescent="0.2"/>
    <row r="7" spans="2:30" ht="13.5" customHeight="1" x14ac:dyDescent="0.2"/>
    <row r="8" spans="2:30" ht="13.5" customHeight="1" x14ac:dyDescent="0.2"/>
    <row r="9" spans="2:30" ht="13.5" customHeight="1" x14ac:dyDescent="0.2"/>
    <row r="10" spans="2:30" ht="13.5" customHeight="1" x14ac:dyDescent="0.2"/>
    <row r="11" spans="2:30" ht="13.5" customHeight="1" x14ac:dyDescent="0.2">
      <c r="B11" s="68" t="s">
        <v>2</v>
      </c>
      <c r="C11" s="68"/>
      <c r="D11" s="68"/>
      <c r="E11" s="68"/>
      <c r="F11" s="68"/>
      <c r="G11" s="68"/>
      <c r="H11" s="68"/>
      <c r="I11" s="68"/>
      <c r="J11" s="68"/>
      <c r="K11" s="68"/>
      <c r="L11" s="68"/>
      <c r="M11" s="68"/>
      <c r="N11" s="68"/>
      <c r="O11" s="68"/>
      <c r="P11" s="68"/>
      <c r="Q11" s="68"/>
      <c r="R11" s="68"/>
      <c r="S11" s="68"/>
      <c r="T11" s="68"/>
      <c r="U11" s="68"/>
      <c r="V11" s="68"/>
      <c r="W11" s="68"/>
      <c r="X11" s="68"/>
      <c r="Y11" s="68"/>
      <c r="Z11" s="68"/>
      <c r="AA11" s="68"/>
      <c r="AB11" s="68"/>
      <c r="AC11" s="68"/>
      <c r="AD11" s="68"/>
    </row>
    <row r="12" spans="2:30" ht="13.5" customHeight="1" x14ac:dyDescent="0.2">
      <c r="B12" s="68"/>
      <c r="C12" s="68"/>
      <c r="D12" s="68"/>
      <c r="E12" s="68"/>
      <c r="F12" s="68"/>
      <c r="G12" s="68"/>
      <c r="H12" s="68"/>
      <c r="I12" s="68"/>
      <c r="J12" s="68"/>
      <c r="K12" s="68"/>
      <c r="L12" s="68"/>
      <c r="M12" s="68"/>
      <c r="N12" s="68"/>
      <c r="O12" s="68"/>
      <c r="P12" s="68"/>
      <c r="Q12" s="68"/>
      <c r="R12" s="68"/>
      <c r="S12" s="68"/>
      <c r="T12" s="68"/>
      <c r="U12" s="68"/>
      <c r="V12" s="68"/>
      <c r="W12" s="68"/>
      <c r="X12" s="68"/>
      <c r="Y12" s="68"/>
      <c r="Z12" s="68"/>
      <c r="AA12" s="68"/>
      <c r="AB12" s="68"/>
      <c r="AC12" s="68"/>
      <c r="AD12" s="68"/>
    </row>
    <row r="13" spans="2:30" ht="13.5" customHeight="1" x14ac:dyDescent="0.2">
      <c r="B13" s="68"/>
      <c r="C13" s="68"/>
      <c r="D13" s="68"/>
      <c r="E13" s="68"/>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row>
    <row r="14" spans="2:30" ht="13.5" customHeight="1" x14ac:dyDescent="0.2">
      <c r="B14" s="68"/>
      <c r="C14" s="68"/>
      <c r="D14" s="68"/>
      <c r="E14" s="68"/>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row>
    <row r="15" spans="2:30" ht="13.5" customHeight="1" x14ac:dyDescent="0.2">
      <c r="B15" s="68"/>
      <c r="C15" s="68"/>
      <c r="D15" s="68"/>
      <c r="E15" s="68"/>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row>
    <row r="16" spans="2:30" ht="13.5" customHeight="1" x14ac:dyDescent="0.2">
      <c r="B16" s="68"/>
      <c r="C16" s="68"/>
      <c r="D16" s="68"/>
      <c r="E16" s="68"/>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row>
    <row r="17" spans="2:30" ht="13.5" customHeight="1" x14ac:dyDescent="0.2">
      <c r="B17" s="68"/>
      <c r="C17" s="68"/>
      <c r="D17" s="68"/>
      <c r="E17" s="68"/>
      <c r="F17" s="68"/>
      <c r="G17" s="68"/>
      <c r="H17" s="68"/>
      <c r="I17" s="68"/>
      <c r="J17" s="68"/>
      <c r="K17" s="68"/>
      <c r="L17" s="68"/>
      <c r="M17" s="68"/>
      <c r="N17" s="68"/>
      <c r="O17" s="68"/>
      <c r="P17" s="68"/>
      <c r="Q17" s="68"/>
      <c r="R17" s="68"/>
      <c r="S17" s="68"/>
      <c r="T17" s="68"/>
      <c r="U17" s="68"/>
      <c r="V17" s="68"/>
      <c r="W17" s="68"/>
      <c r="X17" s="68"/>
      <c r="Y17" s="68"/>
      <c r="Z17" s="68"/>
      <c r="AA17" s="68"/>
      <c r="AB17" s="68"/>
      <c r="AC17" s="68"/>
      <c r="AD17" s="68"/>
    </row>
    <row r="18" spans="2:30" ht="13.5" customHeight="1" x14ac:dyDescent="0.2">
      <c r="B18" s="68"/>
      <c r="C18" s="68"/>
      <c r="D18" s="68"/>
      <c r="E18" s="68"/>
      <c r="F18" s="68"/>
      <c r="G18" s="68"/>
      <c r="H18" s="68"/>
      <c r="I18" s="68"/>
      <c r="J18" s="68"/>
      <c r="K18" s="68"/>
      <c r="L18" s="68"/>
      <c r="M18" s="68"/>
      <c r="N18" s="68"/>
      <c r="O18" s="68"/>
      <c r="P18" s="68"/>
      <c r="Q18" s="68"/>
      <c r="R18" s="68"/>
      <c r="S18" s="68"/>
      <c r="T18" s="68"/>
      <c r="U18" s="68"/>
      <c r="V18" s="68"/>
      <c r="W18" s="68"/>
      <c r="X18" s="68"/>
      <c r="Y18" s="68"/>
      <c r="Z18" s="68"/>
      <c r="AA18" s="68"/>
      <c r="AB18" s="68"/>
      <c r="AC18" s="68"/>
      <c r="AD18" s="68"/>
    </row>
    <row r="19" spans="2:30" ht="13.5" customHeight="1" x14ac:dyDescent="0.2">
      <c r="B19" s="68"/>
      <c r="C19" s="68"/>
      <c r="D19" s="68"/>
      <c r="E19" s="68"/>
      <c r="F19" s="68"/>
      <c r="G19" s="68"/>
      <c r="H19" s="68"/>
      <c r="I19" s="68"/>
      <c r="J19" s="68"/>
      <c r="K19" s="68"/>
      <c r="L19" s="68"/>
      <c r="M19" s="68"/>
      <c r="N19" s="68"/>
      <c r="O19" s="68"/>
      <c r="P19" s="68"/>
      <c r="Q19" s="68"/>
      <c r="R19" s="68"/>
      <c r="S19" s="68"/>
      <c r="T19" s="68"/>
      <c r="U19" s="68"/>
      <c r="V19" s="68"/>
      <c r="W19" s="68"/>
      <c r="X19" s="68"/>
      <c r="Y19" s="68"/>
      <c r="Z19" s="68"/>
      <c r="AA19" s="68"/>
      <c r="AB19" s="68"/>
      <c r="AC19" s="68"/>
      <c r="AD19" s="68"/>
    </row>
    <row r="20" spans="2:30" ht="13.5" customHeight="1" x14ac:dyDescent="0.2">
      <c r="B20" s="68"/>
      <c r="C20" s="68"/>
      <c r="D20" s="68"/>
      <c r="E20" s="68"/>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row>
    <row r="21" spans="2:30" ht="13.5" customHeight="1" x14ac:dyDescent="0.2">
      <c r="B21" s="68"/>
      <c r="C21" s="68"/>
      <c r="D21" s="68"/>
      <c r="E21" s="68"/>
      <c r="F21" s="68"/>
      <c r="G21" s="68"/>
      <c r="H21" s="68"/>
      <c r="I21" s="68"/>
      <c r="J21" s="68"/>
      <c r="K21" s="68"/>
      <c r="L21" s="68"/>
      <c r="M21" s="68"/>
      <c r="N21" s="68"/>
      <c r="O21" s="68"/>
      <c r="P21" s="68"/>
      <c r="Q21" s="68"/>
      <c r="R21" s="68"/>
      <c r="S21" s="68"/>
      <c r="T21" s="68"/>
      <c r="U21" s="68"/>
      <c r="V21" s="68"/>
      <c r="W21" s="68"/>
      <c r="X21" s="68"/>
      <c r="Y21" s="68"/>
      <c r="Z21" s="68"/>
      <c r="AA21" s="68"/>
      <c r="AB21" s="68"/>
      <c r="AC21" s="68"/>
      <c r="AD21" s="68"/>
    </row>
    <row r="22" spans="2:30" ht="13.5" customHeight="1" x14ac:dyDescent="0.2">
      <c r="B22" s="68"/>
      <c r="C22" s="68"/>
      <c r="D22" s="68"/>
      <c r="E22" s="68"/>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row>
    <row r="23" spans="2:30" ht="13.5" customHeight="1" x14ac:dyDescent="0.2">
      <c r="B23" s="68"/>
      <c r="C23" s="68"/>
      <c r="D23" s="68"/>
      <c r="E23" s="68"/>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row>
    <row r="24" spans="2:30" ht="13.5" customHeight="1" x14ac:dyDescent="0.2">
      <c r="B24" s="68"/>
      <c r="C24" s="68"/>
      <c r="D24" s="68"/>
      <c r="E24" s="68"/>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row>
    <row r="25" spans="2:30" ht="13.5" customHeight="1" x14ac:dyDescent="0.2">
      <c r="B25" s="68"/>
      <c r="C25" s="68"/>
      <c r="D25" s="68"/>
      <c r="E25" s="68"/>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row>
    <row r="26" spans="2:30" ht="13.5" customHeight="1" x14ac:dyDescent="0.2">
      <c r="B26" s="68"/>
      <c r="C26" s="68"/>
      <c r="D26" s="68"/>
      <c r="E26" s="68"/>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row>
    <row r="27" spans="2:30" ht="13.5" customHeight="1" x14ac:dyDescent="0.2">
      <c r="B27" s="68"/>
      <c r="C27" s="68"/>
      <c r="D27" s="68"/>
      <c r="E27" s="68"/>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row>
    <row r="28" spans="2:30" ht="13.5" customHeight="1" x14ac:dyDescent="0.2">
      <c r="B28" s="68"/>
      <c r="C28" s="68"/>
      <c r="D28" s="68"/>
      <c r="E28" s="68"/>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row>
    <row r="29" spans="2:30" ht="13.5" customHeight="1" x14ac:dyDescent="0.2">
      <c r="B29" s="68"/>
      <c r="C29" s="68"/>
      <c r="D29" s="68"/>
      <c r="E29" s="68"/>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row>
    <row r="30" spans="2:30" ht="13.5" customHeight="1" x14ac:dyDescent="0.2">
      <c r="B30" s="68"/>
      <c r="C30" s="68"/>
      <c r="D30" s="68"/>
      <c r="E30" s="68"/>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row>
    <row r="31" spans="2:30" ht="13.5" customHeight="1" x14ac:dyDescent="0.2">
      <c r="B31" s="68"/>
      <c r="C31" s="68"/>
      <c r="D31" s="68"/>
      <c r="E31" s="68"/>
      <c r="F31" s="68"/>
      <c r="G31" s="68"/>
      <c r="H31" s="68"/>
      <c r="I31" s="68"/>
      <c r="J31" s="68"/>
      <c r="K31" s="68"/>
      <c r="L31" s="68"/>
      <c r="M31" s="68"/>
      <c r="N31" s="68"/>
      <c r="O31" s="68"/>
      <c r="P31" s="68"/>
      <c r="Q31" s="68"/>
      <c r="R31" s="68"/>
      <c r="S31" s="68"/>
      <c r="T31" s="68"/>
      <c r="U31" s="68"/>
      <c r="V31" s="68"/>
      <c r="W31" s="68"/>
      <c r="X31" s="68"/>
      <c r="Y31" s="68"/>
      <c r="Z31" s="68"/>
      <c r="AA31" s="68"/>
      <c r="AB31" s="68"/>
      <c r="AC31" s="68"/>
      <c r="AD31" s="68"/>
    </row>
    <row r="32" spans="2:30" ht="13.5" customHeight="1" x14ac:dyDescent="0.2">
      <c r="B32" s="68"/>
      <c r="C32" s="68"/>
      <c r="D32" s="68"/>
      <c r="E32" s="68"/>
      <c r="F32" s="68"/>
      <c r="G32" s="68"/>
      <c r="H32" s="68"/>
      <c r="I32" s="68"/>
      <c r="J32" s="68"/>
      <c r="K32" s="68"/>
      <c r="L32" s="68"/>
      <c r="M32" s="68"/>
      <c r="N32" s="68"/>
      <c r="O32" s="68"/>
      <c r="P32" s="68"/>
      <c r="Q32" s="68"/>
      <c r="R32" s="68"/>
      <c r="S32" s="68"/>
      <c r="T32" s="68"/>
      <c r="U32" s="68"/>
      <c r="V32" s="68"/>
      <c r="W32" s="68"/>
      <c r="X32" s="68"/>
      <c r="Y32" s="68"/>
      <c r="Z32" s="68"/>
      <c r="AA32" s="68"/>
      <c r="AB32" s="68"/>
      <c r="AC32" s="68"/>
      <c r="AD32" s="68"/>
    </row>
    <row r="33" spans="2:30" ht="13.5" customHeight="1" x14ac:dyDescent="0.2">
      <c r="B33" s="68"/>
      <c r="C33" s="68"/>
      <c r="D33" s="68"/>
      <c r="E33" s="68"/>
      <c r="F33" s="68"/>
      <c r="G33" s="68"/>
      <c r="H33" s="68"/>
      <c r="I33" s="68"/>
      <c r="J33" s="68"/>
      <c r="K33" s="68"/>
      <c r="L33" s="68"/>
      <c r="M33" s="68"/>
      <c r="N33" s="68"/>
      <c r="O33" s="68"/>
      <c r="P33" s="68"/>
      <c r="Q33" s="68"/>
      <c r="R33" s="68"/>
      <c r="S33" s="68"/>
      <c r="T33" s="68"/>
      <c r="U33" s="68"/>
      <c r="V33" s="68"/>
      <c r="W33" s="68"/>
      <c r="X33" s="68"/>
      <c r="Y33" s="68"/>
      <c r="Z33" s="68"/>
      <c r="AA33" s="68"/>
      <c r="AB33" s="68"/>
      <c r="AC33" s="68"/>
      <c r="AD33" s="68"/>
    </row>
    <row r="34" spans="2:30" ht="13.5" customHeight="1" x14ac:dyDescent="0.2">
      <c r="B34" s="68"/>
      <c r="C34" s="68"/>
      <c r="D34" s="68"/>
      <c r="E34" s="68"/>
      <c r="F34" s="68"/>
      <c r="G34" s="68"/>
      <c r="H34" s="68"/>
      <c r="I34" s="68"/>
      <c r="J34" s="68"/>
      <c r="K34" s="68"/>
      <c r="L34" s="68"/>
      <c r="M34" s="68"/>
      <c r="N34" s="68"/>
      <c r="O34" s="68"/>
      <c r="P34" s="68"/>
      <c r="Q34" s="68"/>
      <c r="R34" s="68"/>
      <c r="S34" s="68"/>
      <c r="T34" s="68"/>
      <c r="U34" s="68"/>
      <c r="V34" s="68"/>
      <c r="W34" s="68"/>
      <c r="X34" s="68"/>
      <c r="Y34" s="68"/>
      <c r="Z34" s="68"/>
      <c r="AA34" s="68"/>
      <c r="AB34" s="68"/>
      <c r="AC34" s="68"/>
      <c r="AD34" s="68"/>
    </row>
    <row r="35" spans="2:30" ht="13.5" customHeight="1" x14ac:dyDescent="0.2"/>
    <row r="36" spans="2:30" ht="13.5" customHeight="1" x14ac:dyDescent="0.2"/>
    <row r="37" spans="2:30" ht="13.5" customHeight="1" x14ac:dyDescent="0.2"/>
    <row r="38" spans="2:30" ht="13.5" customHeight="1" x14ac:dyDescent="0.2"/>
    <row r="39" spans="2:30" ht="13.5" customHeight="1" x14ac:dyDescent="0.2"/>
    <row r="40" spans="2:30" ht="13.5" customHeight="1" x14ac:dyDescent="0.2"/>
    <row r="41" spans="2:30" ht="13.5" customHeight="1" x14ac:dyDescent="0.2"/>
    <row r="42" spans="2:30" ht="13.5" customHeight="1" x14ac:dyDescent="0.2"/>
    <row r="43" spans="2:30" ht="13.5" customHeight="1" x14ac:dyDescent="0.2"/>
    <row r="44" spans="2:30" ht="13.5" customHeight="1" x14ac:dyDescent="0.2"/>
    <row r="45" spans="2:30" ht="13.5" customHeight="1" x14ac:dyDescent="0.2"/>
    <row r="46" spans="2:30" ht="13.5" customHeight="1" x14ac:dyDescent="0.2"/>
    <row r="47" spans="2:30" ht="13.5" customHeight="1" x14ac:dyDescent="0.2"/>
    <row r="48" spans="2:30" ht="13.5" customHeight="1" x14ac:dyDescent="0.2"/>
    <row r="49" spans="4:28" ht="20.25" customHeight="1" x14ac:dyDescent="0.2">
      <c r="D49" s="69" t="s">
        <v>3</v>
      </c>
      <c r="E49" s="69"/>
      <c r="F49" s="69"/>
      <c r="G49" s="69"/>
      <c r="H49" s="69"/>
      <c r="I49" s="69"/>
      <c r="J49" s="69"/>
      <c r="K49" s="69"/>
      <c r="L49" s="69"/>
      <c r="M49" s="69"/>
      <c r="N49" s="69"/>
      <c r="O49" s="69"/>
      <c r="P49" s="69"/>
      <c r="Q49" s="69"/>
      <c r="R49" s="69"/>
      <c r="S49" s="69"/>
      <c r="T49" s="69"/>
      <c r="U49" s="69"/>
      <c r="V49" s="69"/>
      <c r="W49" s="69"/>
      <c r="X49" s="69"/>
      <c r="Y49" s="69"/>
      <c r="Z49" s="69"/>
      <c r="AA49" s="69"/>
      <c r="AB49" s="69"/>
    </row>
    <row r="50" spans="4:28" ht="13.5" customHeight="1" x14ac:dyDescent="0.2">
      <c r="D50" s="70" t="s">
        <v>4</v>
      </c>
      <c r="E50" s="70"/>
      <c r="F50" s="70"/>
      <c r="G50" s="70"/>
      <c r="H50" s="70"/>
      <c r="I50" s="70"/>
      <c r="J50" s="70"/>
      <c r="K50" s="70"/>
      <c r="L50" s="70"/>
      <c r="M50" s="70"/>
      <c r="N50" s="70"/>
      <c r="O50" s="70"/>
      <c r="P50" s="70"/>
      <c r="Q50" s="70"/>
      <c r="R50" s="70"/>
      <c r="S50" s="70"/>
      <c r="T50" s="70"/>
      <c r="U50" s="70"/>
      <c r="V50" s="70"/>
      <c r="W50" s="70"/>
      <c r="X50" s="70"/>
      <c r="Y50" s="70"/>
      <c r="Z50" s="70"/>
      <c r="AA50" s="70"/>
      <c r="AB50" s="70"/>
    </row>
    <row r="51" spans="4:28" ht="13.5" customHeight="1" x14ac:dyDescent="0.2">
      <c r="D51" s="70"/>
      <c r="E51" s="70"/>
      <c r="F51" s="70"/>
      <c r="G51" s="70"/>
      <c r="H51" s="70"/>
      <c r="I51" s="70"/>
      <c r="J51" s="70"/>
      <c r="K51" s="70"/>
      <c r="L51" s="70"/>
      <c r="M51" s="70"/>
      <c r="N51" s="70"/>
      <c r="O51" s="70"/>
      <c r="P51" s="70"/>
      <c r="Q51" s="70"/>
      <c r="R51" s="70"/>
      <c r="S51" s="70"/>
      <c r="T51" s="70"/>
      <c r="U51" s="70"/>
      <c r="V51" s="70"/>
      <c r="W51" s="70"/>
      <c r="X51" s="70"/>
      <c r="Y51" s="70"/>
      <c r="Z51" s="70"/>
      <c r="AA51" s="70"/>
      <c r="AB51" s="70"/>
    </row>
    <row r="52" spans="4:28" ht="13.5" customHeight="1" x14ac:dyDescent="0.2">
      <c r="D52" s="70"/>
      <c r="E52" s="70"/>
      <c r="F52" s="70"/>
      <c r="G52" s="70"/>
      <c r="H52" s="70"/>
      <c r="I52" s="70"/>
      <c r="J52" s="70"/>
      <c r="K52" s="70"/>
      <c r="L52" s="70"/>
      <c r="M52" s="70"/>
      <c r="N52" s="70"/>
      <c r="O52" s="70"/>
      <c r="P52" s="70"/>
      <c r="Q52" s="70"/>
      <c r="R52" s="70"/>
      <c r="S52" s="70"/>
      <c r="T52" s="70"/>
      <c r="U52" s="70"/>
      <c r="V52" s="70"/>
      <c r="W52" s="70"/>
      <c r="X52" s="70"/>
      <c r="Y52" s="70"/>
      <c r="Z52" s="70"/>
      <c r="AA52" s="70"/>
      <c r="AB52" s="70"/>
    </row>
    <row r="53" spans="4:28" ht="13.5" customHeight="1" x14ac:dyDescent="0.2">
      <c r="D53" s="70"/>
      <c r="E53" s="70"/>
      <c r="F53" s="70"/>
      <c r="G53" s="70"/>
      <c r="H53" s="70"/>
      <c r="I53" s="70"/>
      <c r="J53" s="70"/>
      <c r="K53" s="70"/>
      <c r="L53" s="70"/>
      <c r="M53" s="70"/>
      <c r="N53" s="70"/>
      <c r="O53" s="70"/>
      <c r="P53" s="70"/>
      <c r="Q53" s="70"/>
      <c r="R53" s="70"/>
      <c r="S53" s="70"/>
      <c r="T53" s="70"/>
      <c r="U53" s="70"/>
      <c r="V53" s="70"/>
      <c r="W53" s="70"/>
      <c r="X53" s="70"/>
      <c r="Y53" s="70"/>
      <c r="Z53" s="70"/>
      <c r="AA53" s="70"/>
      <c r="AB53" s="70"/>
    </row>
    <row r="54" spans="4:28" ht="13.5" customHeight="1" x14ac:dyDescent="0.2">
      <c r="D54" s="70"/>
      <c r="E54" s="70"/>
      <c r="F54" s="70"/>
      <c r="G54" s="70"/>
      <c r="H54" s="70"/>
      <c r="I54" s="70"/>
      <c r="J54" s="70"/>
      <c r="K54" s="70"/>
      <c r="L54" s="70"/>
      <c r="M54" s="70"/>
      <c r="N54" s="70"/>
      <c r="O54" s="70"/>
      <c r="P54" s="70"/>
      <c r="Q54" s="70"/>
      <c r="R54" s="70"/>
      <c r="S54" s="70"/>
      <c r="T54" s="70"/>
      <c r="U54" s="70"/>
      <c r="V54" s="70"/>
      <c r="W54" s="70"/>
      <c r="X54" s="70"/>
      <c r="Y54" s="70"/>
      <c r="Z54" s="70"/>
      <c r="AA54" s="70"/>
      <c r="AB54" s="70"/>
    </row>
    <row r="55" spans="4:28" ht="13.5" customHeight="1" x14ac:dyDescent="0.2">
      <c r="D55" s="70"/>
      <c r="E55" s="70"/>
      <c r="F55" s="70"/>
      <c r="G55" s="70"/>
      <c r="H55" s="70"/>
      <c r="I55" s="70"/>
      <c r="J55" s="70"/>
      <c r="K55" s="70"/>
      <c r="L55" s="70"/>
      <c r="M55" s="70"/>
      <c r="N55" s="70"/>
      <c r="O55" s="70"/>
      <c r="P55" s="70"/>
      <c r="Q55" s="70"/>
      <c r="R55" s="70"/>
      <c r="S55" s="70"/>
      <c r="T55" s="70"/>
      <c r="U55" s="70"/>
      <c r="V55" s="70"/>
      <c r="W55" s="70"/>
      <c r="X55" s="70"/>
      <c r="Y55" s="70"/>
      <c r="Z55" s="70"/>
      <c r="AA55" s="70"/>
      <c r="AB55" s="70"/>
    </row>
    <row r="56" spans="4:28" ht="13.5" customHeight="1" x14ac:dyDescent="0.2">
      <c r="D56" s="70"/>
      <c r="E56" s="70"/>
      <c r="F56" s="70"/>
      <c r="G56" s="70"/>
      <c r="H56" s="70"/>
      <c r="I56" s="70"/>
      <c r="J56" s="70"/>
      <c r="K56" s="70"/>
      <c r="L56" s="70"/>
      <c r="M56" s="70"/>
      <c r="N56" s="70"/>
      <c r="O56" s="70"/>
      <c r="P56" s="70"/>
      <c r="Q56" s="70"/>
      <c r="R56" s="70"/>
      <c r="S56" s="70"/>
      <c r="T56" s="70"/>
      <c r="U56" s="70"/>
      <c r="V56" s="70"/>
      <c r="W56" s="70"/>
      <c r="X56" s="70"/>
      <c r="Y56" s="70"/>
      <c r="Z56" s="70"/>
      <c r="AA56" s="70"/>
      <c r="AB56" s="70"/>
    </row>
    <row r="57" spans="4:28" ht="13.5" customHeight="1" x14ac:dyDescent="0.2">
      <c r="D57" s="70"/>
      <c r="E57" s="70"/>
      <c r="F57" s="70"/>
      <c r="G57" s="70"/>
      <c r="H57" s="70"/>
      <c r="I57" s="70"/>
      <c r="J57" s="70"/>
      <c r="K57" s="70"/>
      <c r="L57" s="70"/>
      <c r="M57" s="70"/>
      <c r="N57" s="70"/>
      <c r="O57" s="70"/>
      <c r="P57" s="70"/>
      <c r="Q57" s="70"/>
      <c r="R57" s="70"/>
      <c r="S57" s="70"/>
      <c r="T57" s="70"/>
      <c r="U57" s="70"/>
      <c r="V57" s="70"/>
      <c r="W57" s="70"/>
      <c r="X57" s="70"/>
      <c r="Y57" s="70"/>
      <c r="Z57" s="70"/>
      <c r="AA57" s="70"/>
      <c r="AB57" s="70"/>
    </row>
    <row r="58" spans="4:28" ht="13.5" customHeight="1" x14ac:dyDescent="0.2">
      <c r="D58" s="70"/>
      <c r="E58" s="70"/>
      <c r="F58" s="70"/>
      <c r="G58" s="70"/>
      <c r="H58" s="70"/>
      <c r="I58" s="70"/>
      <c r="J58" s="70"/>
      <c r="K58" s="70"/>
      <c r="L58" s="70"/>
      <c r="M58" s="70"/>
      <c r="N58" s="70"/>
      <c r="O58" s="70"/>
      <c r="P58" s="70"/>
      <c r="Q58" s="70"/>
      <c r="R58" s="70"/>
      <c r="S58" s="70"/>
      <c r="T58" s="70"/>
      <c r="U58" s="70"/>
      <c r="V58" s="70"/>
      <c r="W58" s="70"/>
      <c r="X58" s="70"/>
      <c r="Y58" s="70"/>
      <c r="Z58" s="70"/>
      <c r="AA58" s="70"/>
      <c r="AB58" s="70"/>
    </row>
    <row r="59" spans="4:28" ht="13.5" customHeight="1" x14ac:dyDescent="0.2">
      <c r="D59" s="70"/>
      <c r="E59" s="70"/>
      <c r="F59" s="70"/>
      <c r="G59" s="70"/>
      <c r="H59" s="70"/>
      <c r="I59" s="70"/>
      <c r="J59" s="70"/>
      <c r="K59" s="70"/>
      <c r="L59" s="70"/>
      <c r="M59" s="70"/>
      <c r="N59" s="70"/>
      <c r="O59" s="70"/>
      <c r="P59" s="70"/>
      <c r="Q59" s="70"/>
      <c r="R59" s="70"/>
      <c r="S59" s="70"/>
      <c r="T59" s="70"/>
      <c r="U59" s="70"/>
      <c r="V59" s="70"/>
      <c r="W59" s="70"/>
      <c r="X59" s="70"/>
      <c r="Y59" s="70"/>
      <c r="Z59" s="70"/>
      <c r="AA59" s="70"/>
      <c r="AB59" s="70"/>
    </row>
    <row r="60" spans="4:28" ht="13.5" customHeight="1" x14ac:dyDescent="0.2">
      <c r="D60" s="70"/>
      <c r="E60" s="70"/>
      <c r="F60" s="70"/>
      <c r="G60" s="70"/>
      <c r="H60" s="70"/>
      <c r="I60" s="70"/>
      <c r="J60" s="70"/>
      <c r="K60" s="70"/>
      <c r="L60" s="70"/>
      <c r="M60" s="70"/>
      <c r="N60" s="70"/>
      <c r="O60" s="70"/>
      <c r="P60" s="70"/>
      <c r="Q60" s="70"/>
      <c r="R60" s="70"/>
      <c r="S60" s="70"/>
      <c r="T60" s="70"/>
      <c r="U60" s="70"/>
      <c r="V60" s="70"/>
      <c r="W60" s="70"/>
      <c r="X60" s="70"/>
      <c r="Y60" s="70"/>
      <c r="Z60" s="70"/>
      <c r="AA60" s="70"/>
      <c r="AB60" s="70"/>
    </row>
    <row r="61" spans="4:28" ht="13.5" customHeight="1" x14ac:dyDescent="0.2">
      <c r="D61" s="70"/>
      <c r="E61" s="70"/>
      <c r="F61" s="70"/>
      <c r="G61" s="70"/>
      <c r="H61" s="70"/>
      <c r="I61" s="70"/>
      <c r="J61" s="70"/>
      <c r="K61" s="70"/>
      <c r="L61" s="70"/>
      <c r="M61" s="70"/>
      <c r="N61" s="70"/>
      <c r="O61" s="70"/>
      <c r="P61" s="70"/>
      <c r="Q61" s="70"/>
      <c r="R61" s="70"/>
      <c r="S61" s="70"/>
      <c r="T61" s="70"/>
      <c r="U61" s="70"/>
      <c r="V61" s="70"/>
      <c r="W61" s="70"/>
      <c r="X61" s="70"/>
      <c r="Y61" s="70"/>
      <c r="Z61" s="70"/>
      <c r="AA61" s="70"/>
      <c r="AB61" s="70"/>
    </row>
    <row r="62" spans="4:28" ht="13.5" customHeight="1" x14ac:dyDescent="0.2">
      <c r="D62" s="70"/>
      <c r="E62" s="70"/>
      <c r="F62" s="70"/>
      <c r="G62" s="70"/>
      <c r="H62" s="70"/>
      <c r="I62" s="70"/>
      <c r="J62" s="70"/>
      <c r="K62" s="70"/>
      <c r="L62" s="70"/>
      <c r="M62" s="70"/>
      <c r="N62" s="70"/>
      <c r="O62" s="70"/>
      <c r="P62" s="70"/>
      <c r="Q62" s="70"/>
      <c r="R62" s="70"/>
      <c r="S62" s="70"/>
      <c r="T62" s="70"/>
      <c r="U62" s="70"/>
      <c r="V62" s="70"/>
      <c r="W62" s="70"/>
      <c r="X62" s="70"/>
      <c r="Y62" s="70"/>
      <c r="Z62" s="70"/>
      <c r="AA62" s="70"/>
      <c r="AB62" s="70"/>
    </row>
    <row r="63" spans="4:28" ht="13.5" customHeight="1" x14ac:dyDescent="0.2">
      <c r="D63" s="70"/>
      <c r="E63" s="70"/>
      <c r="F63" s="70"/>
      <c r="G63" s="70"/>
      <c r="H63" s="70"/>
      <c r="I63" s="70"/>
      <c r="J63" s="70"/>
      <c r="K63" s="70"/>
      <c r="L63" s="70"/>
      <c r="M63" s="70"/>
      <c r="N63" s="70"/>
      <c r="O63" s="70"/>
      <c r="P63" s="70"/>
      <c r="Q63" s="70"/>
      <c r="R63" s="70"/>
      <c r="S63" s="70"/>
      <c r="T63" s="70"/>
      <c r="U63" s="70"/>
      <c r="V63" s="70"/>
      <c r="W63" s="70"/>
      <c r="X63" s="70"/>
      <c r="Y63" s="70"/>
      <c r="Z63" s="70"/>
      <c r="AA63" s="70"/>
      <c r="AB63" s="70"/>
    </row>
    <row r="64" spans="4:28" ht="13.5" customHeight="1" x14ac:dyDescent="0.2">
      <c r="D64" s="70"/>
      <c r="E64" s="70"/>
      <c r="F64" s="70"/>
      <c r="G64" s="70"/>
      <c r="H64" s="70"/>
      <c r="I64" s="70"/>
      <c r="J64" s="70"/>
      <c r="K64" s="70"/>
      <c r="L64" s="70"/>
      <c r="M64" s="70"/>
      <c r="N64" s="70"/>
      <c r="O64" s="70"/>
      <c r="P64" s="70"/>
      <c r="Q64" s="70"/>
      <c r="R64" s="70"/>
      <c r="S64" s="70"/>
      <c r="T64" s="70"/>
      <c r="U64" s="70"/>
      <c r="V64" s="70"/>
      <c r="W64" s="70"/>
      <c r="X64" s="70"/>
      <c r="Y64" s="70"/>
      <c r="Z64" s="70"/>
      <c r="AA64" s="70"/>
      <c r="AB64" s="70"/>
    </row>
    <row r="65" spans="4:28" ht="13.5" customHeight="1" x14ac:dyDescent="0.2">
      <c r="D65" s="70"/>
      <c r="E65" s="70"/>
      <c r="F65" s="70"/>
      <c r="G65" s="70"/>
      <c r="H65" s="70"/>
      <c r="I65" s="70"/>
      <c r="J65" s="70"/>
      <c r="K65" s="70"/>
      <c r="L65" s="70"/>
      <c r="M65" s="70"/>
      <c r="N65" s="70"/>
      <c r="O65" s="70"/>
      <c r="P65" s="70"/>
      <c r="Q65" s="70"/>
      <c r="R65" s="70"/>
      <c r="S65" s="70"/>
      <c r="T65" s="70"/>
      <c r="U65" s="70"/>
      <c r="V65" s="70"/>
      <c r="W65" s="70"/>
      <c r="X65" s="70"/>
      <c r="Y65" s="70"/>
      <c r="Z65" s="70"/>
      <c r="AA65" s="70"/>
      <c r="AB65" s="70"/>
    </row>
    <row r="66" spans="4:28" ht="13.5" customHeight="1" x14ac:dyDescent="0.2">
      <c r="D66" s="70"/>
      <c r="E66" s="70"/>
      <c r="F66" s="70"/>
      <c r="G66" s="70"/>
      <c r="H66" s="70"/>
      <c r="I66" s="70"/>
      <c r="J66" s="70"/>
      <c r="K66" s="70"/>
      <c r="L66" s="70"/>
      <c r="M66" s="70"/>
      <c r="N66" s="70"/>
      <c r="O66" s="70"/>
      <c r="P66" s="70"/>
      <c r="Q66" s="70"/>
      <c r="R66" s="70"/>
      <c r="S66" s="70"/>
      <c r="T66" s="70"/>
      <c r="U66" s="70"/>
      <c r="V66" s="70"/>
      <c r="W66" s="70"/>
      <c r="X66" s="70"/>
      <c r="Y66" s="70"/>
      <c r="Z66" s="70"/>
      <c r="AA66" s="70"/>
      <c r="AB66" s="70"/>
    </row>
    <row r="67" spans="4:28" ht="13.5" customHeight="1" x14ac:dyDescent="0.2">
      <c r="D67" s="70"/>
      <c r="E67" s="70"/>
      <c r="F67" s="70"/>
      <c r="G67" s="70"/>
      <c r="H67" s="70"/>
      <c r="I67" s="70"/>
      <c r="J67" s="70"/>
      <c r="K67" s="70"/>
      <c r="L67" s="70"/>
      <c r="M67" s="70"/>
      <c r="N67" s="70"/>
      <c r="O67" s="70"/>
      <c r="P67" s="70"/>
      <c r="Q67" s="70"/>
      <c r="R67" s="70"/>
      <c r="S67" s="70"/>
      <c r="T67" s="70"/>
      <c r="U67" s="70"/>
      <c r="V67" s="70"/>
      <c r="W67" s="70"/>
      <c r="X67" s="70"/>
      <c r="Y67" s="70"/>
      <c r="Z67" s="70"/>
      <c r="AA67" s="70"/>
      <c r="AB67" s="70"/>
    </row>
    <row r="68" spans="4:28" ht="13.5" customHeight="1" x14ac:dyDescent="0.2">
      <c r="D68" s="70"/>
      <c r="E68" s="70"/>
      <c r="F68" s="70"/>
      <c r="G68" s="70"/>
      <c r="H68" s="70"/>
      <c r="I68" s="70"/>
      <c r="J68" s="70"/>
      <c r="K68" s="70"/>
      <c r="L68" s="70"/>
      <c r="M68" s="70"/>
      <c r="N68" s="70"/>
      <c r="O68" s="70"/>
      <c r="P68" s="70"/>
      <c r="Q68" s="70"/>
      <c r="R68" s="70"/>
      <c r="S68" s="70"/>
      <c r="T68" s="70"/>
      <c r="U68" s="70"/>
      <c r="V68" s="70"/>
      <c r="W68" s="70"/>
      <c r="X68" s="70"/>
      <c r="Y68" s="70"/>
      <c r="Z68" s="70"/>
      <c r="AA68" s="70"/>
      <c r="AB68" s="70"/>
    </row>
    <row r="69" spans="4:28" ht="13.5" customHeight="1" x14ac:dyDescent="0.2">
      <c r="D69" s="70"/>
      <c r="E69" s="70"/>
      <c r="F69" s="70"/>
      <c r="G69" s="70"/>
      <c r="H69" s="70"/>
      <c r="I69" s="70"/>
      <c r="J69" s="70"/>
      <c r="K69" s="70"/>
      <c r="L69" s="70"/>
      <c r="M69" s="70"/>
      <c r="N69" s="70"/>
      <c r="O69" s="70"/>
      <c r="P69" s="70"/>
      <c r="Q69" s="70"/>
      <c r="R69" s="70"/>
      <c r="S69" s="70"/>
      <c r="T69" s="70"/>
      <c r="U69" s="70"/>
      <c r="V69" s="70"/>
      <c r="W69" s="70"/>
      <c r="X69" s="70"/>
      <c r="Y69" s="70"/>
      <c r="Z69" s="70"/>
      <c r="AA69" s="70"/>
      <c r="AB69" s="70"/>
    </row>
    <row r="70" spans="4:28" ht="13.5" customHeight="1" x14ac:dyDescent="0.2">
      <c r="D70" s="70"/>
      <c r="E70" s="70"/>
      <c r="F70" s="70"/>
      <c r="G70" s="70"/>
      <c r="H70" s="70"/>
      <c r="I70" s="70"/>
      <c r="J70" s="70"/>
      <c r="K70" s="70"/>
      <c r="L70" s="70"/>
      <c r="M70" s="70"/>
      <c r="N70" s="70"/>
      <c r="O70" s="70"/>
      <c r="P70" s="70"/>
      <c r="Q70" s="70"/>
      <c r="R70" s="70"/>
      <c r="S70" s="70"/>
      <c r="T70" s="70"/>
      <c r="U70" s="70"/>
      <c r="V70" s="70"/>
      <c r="W70" s="70"/>
      <c r="X70" s="70"/>
      <c r="Y70" s="70"/>
      <c r="Z70" s="70"/>
      <c r="AA70" s="70"/>
      <c r="AB70" s="70"/>
    </row>
    <row r="71" spans="4:28" ht="13.5" customHeight="1" x14ac:dyDescent="0.2">
      <c r="D71" s="70"/>
      <c r="E71" s="70"/>
      <c r="F71" s="70"/>
      <c r="G71" s="70"/>
      <c r="H71" s="70"/>
      <c r="I71" s="70"/>
      <c r="J71" s="70"/>
      <c r="K71" s="70"/>
      <c r="L71" s="70"/>
      <c r="M71" s="70"/>
      <c r="N71" s="70"/>
      <c r="O71" s="70"/>
      <c r="P71" s="70"/>
      <c r="Q71" s="70"/>
      <c r="R71" s="70"/>
      <c r="S71" s="70"/>
      <c r="T71" s="70"/>
      <c r="U71" s="70"/>
      <c r="V71" s="70"/>
      <c r="W71" s="70"/>
      <c r="X71" s="70"/>
      <c r="Y71" s="70"/>
      <c r="Z71" s="70"/>
      <c r="AA71" s="70"/>
      <c r="AB71" s="70"/>
    </row>
    <row r="72" spans="4:28" ht="13.5" customHeight="1" x14ac:dyDescent="0.2">
      <c r="D72" s="70"/>
      <c r="E72" s="70"/>
      <c r="F72" s="70"/>
      <c r="G72" s="70"/>
      <c r="H72" s="70"/>
      <c r="I72" s="70"/>
      <c r="J72" s="70"/>
      <c r="K72" s="70"/>
      <c r="L72" s="70"/>
      <c r="M72" s="70"/>
      <c r="N72" s="70"/>
      <c r="O72" s="70"/>
      <c r="P72" s="70"/>
      <c r="Q72" s="70"/>
      <c r="R72" s="70"/>
      <c r="S72" s="70"/>
      <c r="T72" s="70"/>
      <c r="U72" s="70"/>
      <c r="V72" s="70"/>
      <c r="W72" s="70"/>
      <c r="X72" s="70"/>
      <c r="Y72" s="70"/>
      <c r="Z72" s="70"/>
      <c r="AA72" s="70"/>
      <c r="AB72" s="70"/>
    </row>
    <row r="73" spans="4:28" ht="13.5" customHeight="1" x14ac:dyDescent="0.2">
      <c r="D73" s="70"/>
      <c r="E73" s="70"/>
      <c r="F73" s="70"/>
      <c r="G73" s="70"/>
      <c r="H73" s="70"/>
      <c r="I73" s="70"/>
      <c r="J73" s="70"/>
      <c r="K73" s="70"/>
      <c r="L73" s="70"/>
      <c r="M73" s="70"/>
      <c r="N73" s="70"/>
      <c r="O73" s="70"/>
      <c r="P73" s="70"/>
      <c r="Q73" s="70"/>
      <c r="R73" s="70"/>
      <c r="S73" s="70"/>
      <c r="T73" s="70"/>
      <c r="U73" s="70"/>
      <c r="V73" s="70"/>
      <c r="W73" s="70"/>
      <c r="X73" s="70"/>
      <c r="Y73" s="70"/>
      <c r="Z73" s="70"/>
      <c r="AA73" s="70"/>
      <c r="AB73" s="70"/>
    </row>
    <row r="74" spans="4:28" ht="13.5" customHeight="1" x14ac:dyDescent="0.2">
      <c r="D74" s="70"/>
      <c r="E74" s="70"/>
      <c r="F74" s="70"/>
      <c r="G74" s="70"/>
      <c r="H74" s="70"/>
      <c r="I74" s="70"/>
      <c r="J74" s="70"/>
      <c r="K74" s="70"/>
      <c r="L74" s="70"/>
      <c r="M74" s="70"/>
      <c r="N74" s="70"/>
      <c r="O74" s="70"/>
      <c r="P74" s="70"/>
      <c r="Q74" s="70"/>
      <c r="R74" s="70"/>
      <c r="S74" s="70"/>
      <c r="T74" s="70"/>
      <c r="U74" s="70"/>
      <c r="V74" s="70"/>
      <c r="W74" s="70"/>
      <c r="X74" s="70"/>
      <c r="Y74" s="70"/>
      <c r="Z74" s="70"/>
      <c r="AA74" s="70"/>
      <c r="AB74" s="70"/>
    </row>
    <row r="75" spans="4:28" ht="13.5" customHeight="1" x14ac:dyDescent="0.2">
      <c r="D75" s="70"/>
      <c r="E75" s="70"/>
      <c r="F75" s="70"/>
      <c r="G75" s="70"/>
      <c r="H75" s="70"/>
      <c r="I75" s="70"/>
      <c r="J75" s="70"/>
      <c r="K75" s="70"/>
      <c r="L75" s="70"/>
      <c r="M75" s="70"/>
      <c r="N75" s="70"/>
      <c r="O75" s="70"/>
      <c r="P75" s="70"/>
      <c r="Q75" s="70"/>
      <c r="R75" s="70"/>
      <c r="S75" s="70"/>
      <c r="T75" s="70"/>
      <c r="U75" s="70"/>
      <c r="V75" s="70"/>
      <c r="W75" s="70"/>
      <c r="X75" s="70"/>
      <c r="Y75" s="70"/>
      <c r="Z75" s="70"/>
      <c r="AA75" s="70"/>
      <c r="AB75" s="70"/>
    </row>
    <row r="76" spans="4:28" ht="13.5" customHeight="1" x14ac:dyDescent="0.2">
      <c r="D76" s="70"/>
      <c r="E76" s="70"/>
      <c r="F76" s="70"/>
      <c r="G76" s="70"/>
      <c r="H76" s="70"/>
      <c r="I76" s="70"/>
      <c r="J76" s="70"/>
      <c r="K76" s="70"/>
      <c r="L76" s="70"/>
      <c r="M76" s="70"/>
      <c r="N76" s="70"/>
      <c r="O76" s="70"/>
      <c r="P76" s="70"/>
      <c r="Q76" s="70"/>
      <c r="R76" s="70"/>
      <c r="S76" s="70"/>
      <c r="T76" s="70"/>
      <c r="U76" s="70"/>
      <c r="V76" s="70"/>
      <c r="W76" s="70"/>
      <c r="X76" s="70"/>
      <c r="Y76" s="70"/>
      <c r="Z76" s="70"/>
      <c r="AA76" s="70"/>
      <c r="AB76" s="70"/>
    </row>
    <row r="77" spans="4:28" ht="13.5" customHeight="1" x14ac:dyDescent="0.2">
      <c r="D77" s="70"/>
      <c r="E77" s="70"/>
      <c r="F77" s="70"/>
      <c r="G77" s="70"/>
      <c r="H77" s="70"/>
      <c r="I77" s="70"/>
      <c r="J77" s="70"/>
      <c r="K77" s="70"/>
      <c r="L77" s="70"/>
      <c r="M77" s="70"/>
      <c r="N77" s="70"/>
      <c r="O77" s="70"/>
      <c r="P77" s="70"/>
      <c r="Q77" s="70"/>
      <c r="R77" s="70"/>
      <c r="S77" s="70"/>
      <c r="T77" s="70"/>
      <c r="U77" s="70"/>
      <c r="V77" s="70"/>
      <c r="W77" s="70"/>
      <c r="X77" s="70"/>
      <c r="Y77" s="70"/>
      <c r="Z77" s="70"/>
      <c r="AA77" s="70"/>
      <c r="AB77" s="70"/>
    </row>
    <row r="78" spans="4:28" ht="13.5" customHeight="1" x14ac:dyDescent="0.2">
      <c r="D78" s="70"/>
      <c r="E78" s="70"/>
      <c r="F78" s="70"/>
      <c r="G78" s="70"/>
      <c r="H78" s="70"/>
      <c r="I78" s="70"/>
      <c r="J78" s="70"/>
      <c r="K78" s="70"/>
      <c r="L78" s="70"/>
      <c r="M78" s="70"/>
      <c r="N78" s="70"/>
      <c r="O78" s="70"/>
      <c r="P78" s="70"/>
      <c r="Q78" s="70"/>
      <c r="R78" s="70"/>
      <c r="S78" s="70"/>
      <c r="T78" s="70"/>
      <c r="U78" s="70"/>
      <c r="V78" s="70"/>
      <c r="W78" s="70"/>
      <c r="X78" s="70"/>
      <c r="Y78" s="70"/>
      <c r="Z78" s="70"/>
      <c r="AA78" s="70"/>
      <c r="AB78" s="70"/>
    </row>
    <row r="79" spans="4:28" ht="13.5" customHeight="1" x14ac:dyDescent="0.2">
      <c r="D79" s="70"/>
      <c r="E79" s="70"/>
      <c r="F79" s="70"/>
      <c r="G79" s="70"/>
      <c r="H79" s="70"/>
      <c r="I79" s="70"/>
      <c r="J79" s="70"/>
      <c r="K79" s="70"/>
      <c r="L79" s="70"/>
      <c r="M79" s="70"/>
      <c r="N79" s="70"/>
      <c r="O79" s="70"/>
      <c r="P79" s="70"/>
      <c r="Q79" s="70"/>
      <c r="R79" s="70"/>
      <c r="S79" s="70"/>
      <c r="T79" s="70"/>
      <c r="U79" s="70"/>
      <c r="V79" s="70"/>
      <c r="W79" s="70"/>
      <c r="X79" s="70"/>
      <c r="Y79" s="70"/>
      <c r="Z79" s="70"/>
      <c r="AA79" s="70"/>
      <c r="AB79" s="70"/>
    </row>
    <row r="80" spans="4:28" ht="13.5" customHeight="1" x14ac:dyDescent="0.2">
      <c r="D80" s="70"/>
      <c r="E80" s="70"/>
      <c r="F80" s="70"/>
      <c r="G80" s="70"/>
      <c r="H80" s="70"/>
      <c r="I80" s="70"/>
      <c r="J80" s="70"/>
      <c r="K80" s="70"/>
      <c r="L80" s="70"/>
      <c r="M80" s="70"/>
      <c r="N80" s="70"/>
      <c r="O80" s="70"/>
      <c r="P80" s="70"/>
      <c r="Q80" s="70"/>
      <c r="R80" s="70"/>
      <c r="S80" s="70"/>
      <c r="T80" s="70"/>
      <c r="U80" s="70"/>
      <c r="V80" s="70"/>
      <c r="W80" s="70"/>
      <c r="X80" s="70"/>
      <c r="Y80" s="70"/>
      <c r="Z80" s="70"/>
      <c r="AA80" s="70"/>
      <c r="AB80" s="70"/>
    </row>
    <row r="81" spans="4:28" ht="13.5" customHeight="1" x14ac:dyDescent="0.2">
      <c r="D81" s="70"/>
      <c r="E81" s="70"/>
      <c r="F81" s="70"/>
      <c r="G81" s="70"/>
      <c r="H81" s="70"/>
      <c r="I81" s="70"/>
      <c r="J81" s="70"/>
      <c r="K81" s="70"/>
      <c r="L81" s="70"/>
      <c r="M81" s="70"/>
      <c r="N81" s="70"/>
      <c r="O81" s="70"/>
      <c r="P81" s="70"/>
      <c r="Q81" s="70"/>
      <c r="R81" s="70"/>
      <c r="S81" s="70"/>
      <c r="T81" s="70"/>
      <c r="U81" s="70"/>
      <c r="V81" s="70"/>
      <c r="W81" s="70"/>
      <c r="X81" s="70"/>
      <c r="Y81" s="70"/>
      <c r="Z81" s="70"/>
      <c r="AA81" s="70"/>
      <c r="AB81" s="70"/>
    </row>
    <row r="82" spans="4:28" ht="13.5" customHeight="1" x14ac:dyDescent="0.2">
      <c r="D82" s="70"/>
      <c r="E82" s="70"/>
      <c r="F82" s="70"/>
      <c r="G82" s="70"/>
      <c r="H82" s="70"/>
      <c r="I82" s="70"/>
      <c r="J82" s="70"/>
      <c r="K82" s="70"/>
      <c r="L82" s="70"/>
      <c r="M82" s="70"/>
      <c r="N82" s="70"/>
      <c r="O82" s="70"/>
      <c r="P82" s="70"/>
      <c r="Q82" s="70"/>
      <c r="R82" s="70"/>
      <c r="S82" s="70"/>
      <c r="T82" s="70"/>
      <c r="U82" s="70"/>
      <c r="V82" s="70"/>
      <c r="W82" s="70"/>
      <c r="X82" s="70"/>
      <c r="Y82" s="70"/>
      <c r="Z82" s="70"/>
      <c r="AA82" s="70"/>
      <c r="AB82" s="70"/>
    </row>
    <row r="83" spans="4:28" ht="13.5" customHeight="1" x14ac:dyDescent="0.2">
      <c r="D83" s="70"/>
      <c r="E83" s="70"/>
      <c r="F83" s="70"/>
      <c r="G83" s="70"/>
      <c r="H83" s="70"/>
      <c r="I83" s="70"/>
      <c r="J83" s="70"/>
      <c r="K83" s="70"/>
      <c r="L83" s="70"/>
      <c r="M83" s="70"/>
      <c r="N83" s="70"/>
      <c r="O83" s="70"/>
      <c r="P83" s="70"/>
      <c r="Q83" s="70"/>
      <c r="R83" s="70"/>
      <c r="S83" s="70"/>
      <c r="T83" s="70"/>
      <c r="U83" s="70"/>
      <c r="V83" s="70"/>
      <c r="W83" s="70"/>
      <c r="X83" s="70"/>
      <c r="Y83" s="70"/>
      <c r="Z83" s="70"/>
      <c r="AA83" s="70"/>
      <c r="AB83" s="70"/>
    </row>
    <row r="84" spans="4:28" ht="13.5" customHeight="1" x14ac:dyDescent="0.2">
      <c r="D84" s="70"/>
      <c r="E84" s="70"/>
      <c r="F84" s="70"/>
      <c r="G84" s="70"/>
      <c r="H84" s="70"/>
      <c r="I84" s="70"/>
      <c r="J84" s="70"/>
      <c r="K84" s="70"/>
      <c r="L84" s="70"/>
      <c r="M84" s="70"/>
      <c r="N84" s="70"/>
      <c r="O84" s="70"/>
      <c r="P84" s="70"/>
      <c r="Q84" s="70"/>
      <c r="R84" s="70"/>
      <c r="S84" s="70"/>
      <c r="T84" s="70"/>
      <c r="U84" s="70"/>
      <c r="V84" s="70"/>
      <c r="W84" s="70"/>
      <c r="X84" s="70"/>
      <c r="Y84" s="70"/>
      <c r="Z84" s="70"/>
      <c r="AA84" s="70"/>
      <c r="AB84" s="70"/>
    </row>
    <row r="85" spans="4:28" ht="13.5" customHeight="1" x14ac:dyDescent="0.2"/>
    <row r="86" spans="4:28" ht="13.5" customHeight="1" x14ac:dyDescent="0.2"/>
    <row r="87" spans="4:28" ht="13.5" customHeight="1" x14ac:dyDescent="0.2"/>
    <row r="88" spans="4:28" ht="13.5" customHeight="1" x14ac:dyDescent="0.2"/>
    <row r="89" spans="4:28" ht="13.5" customHeight="1" x14ac:dyDescent="0.2"/>
  </sheetData>
  <mergeCells count="4">
    <mergeCell ref="B1:P1"/>
    <mergeCell ref="B11:AD34"/>
    <mergeCell ref="D49:AB49"/>
    <mergeCell ref="D50:AB84"/>
  </mergeCells>
  <printOptions horizontalCentered="1"/>
  <pageMargins left="0.78740157480314965" right="0.78740157480314965" top="0.98425196850393704" bottom="0.98425196850393704" header="0" footer="0.39370078740157483"/>
  <pageSetup scale="72" fitToHeight="10" orientation="landscape" r:id="rId1"/>
  <headerFooter>
    <oddFooter>&amp;R&amp;P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57"/>
  <sheetViews>
    <sheetView tabSelected="1" view="pageBreakPreview" zoomScale="80" zoomScaleNormal="80" zoomScaleSheetLayoutView="80" workbookViewId="0">
      <selection activeCell="J10" sqref="J10"/>
    </sheetView>
  </sheetViews>
  <sheetFormatPr baseColWidth="10" defaultColWidth="10" defaultRowHeight="12.75" x14ac:dyDescent="0.2"/>
  <cols>
    <col min="1" max="1" width="3.5" style="1" customWidth="1"/>
    <col min="2" max="2" width="15.625" style="1" customWidth="1"/>
    <col min="3" max="3" width="6.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11.5"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78" t="s">
        <v>0</v>
      </c>
      <c r="C1" s="78"/>
      <c r="D1" s="78"/>
      <c r="E1" s="78"/>
      <c r="F1" s="78"/>
      <c r="G1" s="78"/>
      <c r="H1" s="78"/>
      <c r="I1" s="78"/>
      <c r="J1" s="78"/>
      <c r="K1" s="78"/>
      <c r="L1" s="78"/>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51.75" customHeight="1" thickTop="1" thickBot="1" x14ac:dyDescent="0.25">
      <c r="B4" s="12" t="s">
        <v>7</v>
      </c>
      <c r="C4" s="13" t="s">
        <v>8</v>
      </c>
      <c r="D4" s="79" t="s">
        <v>9</v>
      </c>
      <c r="E4" s="79"/>
      <c r="F4" s="79"/>
      <c r="G4" s="79"/>
      <c r="H4" s="79"/>
      <c r="I4" s="14"/>
      <c r="J4" s="15" t="s">
        <v>10</v>
      </c>
      <c r="K4" s="16" t="s">
        <v>11</v>
      </c>
      <c r="L4" s="80" t="s">
        <v>12</v>
      </c>
      <c r="M4" s="80"/>
      <c r="N4" s="80"/>
      <c r="O4" s="80"/>
      <c r="P4" s="15" t="s">
        <v>13</v>
      </c>
      <c r="Q4" s="80" t="s">
        <v>14</v>
      </c>
      <c r="R4" s="80"/>
      <c r="S4" s="15" t="s">
        <v>15</v>
      </c>
      <c r="T4" s="80"/>
      <c r="U4" s="81"/>
    </row>
    <row r="5" spans="1:34" customFormat="1" ht="15.75" thickTop="1" thickBot="1" x14ac:dyDescent="0.25">
      <c r="B5" s="74" t="s">
        <v>845</v>
      </c>
      <c r="C5" s="74"/>
      <c r="D5" s="74"/>
      <c r="E5" s="74"/>
      <c r="F5" s="74"/>
      <c r="G5" s="74"/>
      <c r="H5" s="74"/>
      <c r="I5" s="74"/>
      <c r="J5" s="74"/>
      <c r="K5" s="74"/>
      <c r="L5" s="74"/>
      <c r="M5" s="74"/>
      <c r="N5" s="74"/>
      <c r="O5" s="74"/>
      <c r="P5" s="74"/>
      <c r="Q5" s="74"/>
      <c r="R5" s="74"/>
      <c r="S5" s="74"/>
      <c r="T5" s="74"/>
      <c r="U5" s="74"/>
    </row>
    <row r="6" spans="1:34" customFormat="1" ht="14.25" thickTop="1" thickBot="1" x14ac:dyDescent="0.25">
      <c r="B6" s="75" t="s">
        <v>846</v>
      </c>
      <c r="C6" s="76"/>
      <c r="D6" s="76"/>
      <c r="E6" s="76"/>
      <c r="F6" s="76"/>
      <c r="G6" s="76"/>
      <c r="H6" s="76"/>
      <c r="I6" s="76"/>
      <c r="J6" s="76"/>
      <c r="K6" s="76"/>
      <c r="L6" s="76"/>
      <c r="M6" s="76"/>
      <c r="N6" s="76"/>
      <c r="O6" s="76"/>
      <c r="P6" s="76"/>
      <c r="Q6" s="76"/>
      <c r="R6" s="76"/>
      <c r="S6" s="76"/>
      <c r="T6" s="76"/>
      <c r="U6" s="77"/>
    </row>
    <row r="7" spans="1:34" customFormat="1" ht="14.25" x14ac:dyDescent="0.2">
      <c r="B7" s="55" t="s">
        <v>847</v>
      </c>
      <c r="C7" s="56"/>
      <c r="D7" s="56"/>
      <c r="E7" s="56"/>
      <c r="F7" s="56"/>
      <c r="G7" s="56"/>
      <c r="H7" s="56"/>
      <c r="I7" s="56"/>
      <c r="J7" s="56"/>
      <c r="K7" s="56"/>
      <c r="L7" s="56"/>
      <c r="M7" s="56"/>
      <c r="N7" s="56"/>
      <c r="O7" s="56"/>
      <c r="P7" s="56"/>
      <c r="Q7" s="56"/>
      <c r="R7" s="56"/>
      <c r="S7" s="56"/>
      <c r="T7" s="56"/>
      <c r="U7" s="57"/>
    </row>
    <row r="8" spans="1:34" customFormat="1" x14ac:dyDescent="0.2">
      <c r="B8" s="58" t="s">
        <v>848</v>
      </c>
      <c r="C8" s="59"/>
      <c r="D8" s="59"/>
      <c r="E8" s="59"/>
      <c r="F8" s="59"/>
      <c r="G8" s="59"/>
      <c r="H8" s="59"/>
      <c r="I8" s="59"/>
      <c r="J8" s="59"/>
      <c r="K8" s="59"/>
      <c r="L8" s="59"/>
      <c r="M8" s="59"/>
      <c r="N8" s="59"/>
      <c r="O8" s="59"/>
      <c r="P8" s="59"/>
      <c r="Q8" s="59"/>
      <c r="R8" s="59"/>
      <c r="S8" s="59"/>
      <c r="T8" s="59"/>
      <c r="U8" s="60"/>
    </row>
    <row r="9" spans="1:34" customFormat="1" ht="14.25" x14ac:dyDescent="0.2">
      <c r="B9" s="61"/>
      <c r="C9" s="62" t="s">
        <v>849</v>
      </c>
      <c r="D9" s="62"/>
      <c r="E9" s="62"/>
      <c r="F9" s="62"/>
      <c r="G9" s="62"/>
      <c r="H9" s="62"/>
      <c r="I9" s="62"/>
      <c r="J9" s="62"/>
      <c r="K9" s="62"/>
      <c r="L9" s="62"/>
      <c r="M9" s="62"/>
      <c r="N9" s="62"/>
      <c r="O9" s="62"/>
      <c r="P9" s="62"/>
      <c r="Q9" s="62"/>
      <c r="R9" s="62"/>
      <c r="S9" s="62"/>
      <c r="T9" s="62"/>
      <c r="U9" s="63"/>
    </row>
    <row r="10" spans="1:34" customFormat="1" x14ac:dyDescent="0.2">
      <c r="B10" s="58"/>
      <c r="C10" s="59" t="s">
        <v>850</v>
      </c>
      <c r="D10" s="59"/>
      <c r="E10" s="59"/>
      <c r="F10" s="59"/>
      <c r="G10" s="59"/>
      <c r="H10" s="59"/>
      <c r="I10" s="59"/>
      <c r="J10" s="59"/>
      <c r="K10" s="59"/>
      <c r="L10" s="59"/>
      <c r="M10" s="59"/>
      <c r="N10" s="59"/>
      <c r="O10" s="59"/>
      <c r="P10" s="59"/>
      <c r="Q10" s="59"/>
      <c r="R10" s="59"/>
      <c r="S10" s="59"/>
      <c r="T10" s="59"/>
      <c r="U10" s="60"/>
    </row>
    <row r="11" spans="1:34" customFormat="1" ht="14.25" x14ac:dyDescent="0.2">
      <c r="B11" s="61"/>
      <c r="C11" s="62"/>
      <c r="D11" s="62" t="s">
        <v>851</v>
      </c>
      <c r="E11" s="62"/>
      <c r="F11" s="62"/>
      <c r="G11" s="62"/>
      <c r="H11" s="62"/>
      <c r="I11" s="62"/>
      <c r="J11" s="62"/>
      <c r="K11" s="62"/>
      <c r="L11" s="62"/>
      <c r="M11" s="62"/>
      <c r="N11" s="62"/>
      <c r="O11" s="62"/>
      <c r="P11" s="62"/>
      <c r="Q11" s="62"/>
      <c r="R11" s="62"/>
      <c r="S11" s="62"/>
      <c r="T11" s="62"/>
      <c r="U11" s="63"/>
    </row>
    <row r="12" spans="1:34" customFormat="1" x14ac:dyDescent="0.2">
      <c r="B12" s="58"/>
      <c r="C12" s="59"/>
      <c r="D12" s="59" t="s">
        <v>852</v>
      </c>
      <c r="E12" s="59"/>
      <c r="F12" s="59"/>
      <c r="G12" s="59"/>
      <c r="H12" s="59"/>
      <c r="I12" s="59"/>
      <c r="J12" s="59"/>
      <c r="K12" s="59"/>
      <c r="L12" s="59"/>
      <c r="M12" s="59"/>
      <c r="N12" s="59"/>
      <c r="O12" s="59"/>
      <c r="P12" s="59"/>
      <c r="Q12" s="59"/>
      <c r="R12" s="59"/>
      <c r="S12" s="59"/>
      <c r="T12" s="59"/>
      <c r="U12" s="60"/>
    </row>
    <row r="13" spans="1:34" customFormat="1" ht="13.5" thickBot="1" x14ac:dyDescent="0.25">
      <c r="B13" s="64"/>
      <c r="C13" s="65"/>
      <c r="D13" s="65"/>
      <c r="E13" s="65"/>
      <c r="F13" s="65"/>
      <c r="G13" s="65"/>
      <c r="H13" s="65"/>
      <c r="I13" s="65"/>
      <c r="J13" s="65"/>
      <c r="K13" s="65"/>
      <c r="L13" s="65"/>
      <c r="M13" s="65"/>
      <c r="N13" s="65"/>
      <c r="O13" s="65"/>
      <c r="P13" s="65"/>
      <c r="Q13" s="65"/>
      <c r="R13" s="65"/>
      <c r="S13" s="65"/>
      <c r="T13" s="65"/>
      <c r="U13" s="66"/>
    </row>
    <row r="14" spans="1:34" ht="15.75" customHeight="1" x14ac:dyDescent="0.2">
      <c r="B14" s="71" t="s">
        <v>16</v>
      </c>
      <c r="C14" s="72"/>
      <c r="D14" s="72"/>
      <c r="E14" s="72"/>
      <c r="F14" s="72"/>
      <c r="G14" s="72"/>
      <c r="H14" s="72"/>
      <c r="I14" s="72"/>
      <c r="J14" s="72"/>
      <c r="K14" s="72"/>
      <c r="L14" s="72"/>
      <c r="M14" s="72"/>
      <c r="N14" s="72"/>
      <c r="O14" s="72"/>
      <c r="P14" s="72"/>
      <c r="Q14" s="72"/>
      <c r="R14" s="72"/>
      <c r="S14" s="72"/>
      <c r="T14" s="72"/>
      <c r="U14" s="73"/>
    </row>
    <row r="15" spans="1:34" ht="43.5" customHeight="1" thickBot="1" x14ac:dyDescent="0.25">
      <c r="B15" s="17" t="s">
        <v>17</v>
      </c>
      <c r="C15" s="82" t="s">
        <v>18</v>
      </c>
      <c r="D15" s="82"/>
      <c r="E15" s="82"/>
      <c r="F15" s="82"/>
      <c r="G15" s="82"/>
      <c r="H15" s="18"/>
      <c r="I15" s="18"/>
      <c r="J15" s="18" t="s">
        <v>19</v>
      </c>
      <c r="K15" s="82" t="s">
        <v>20</v>
      </c>
      <c r="L15" s="82"/>
      <c r="M15" s="82"/>
      <c r="N15" s="19"/>
      <c r="O15" s="20" t="s">
        <v>21</v>
      </c>
      <c r="P15" s="82" t="s">
        <v>22</v>
      </c>
      <c r="Q15" s="82"/>
      <c r="R15" s="21"/>
      <c r="S15" s="20" t="s">
        <v>23</v>
      </c>
      <c r="T15" s="82" t="s">
        <v>24</v>
      </c>
      <c r="U15" s="83"/>
    </row>
    <row r="16" spans="1:34" ht="22.5" customHeight="1" thickTop="1" thickBot="1" x14ac:dyDescent="0.25">
      <c r="B16" s="8" t="s">
        <v>25</v>
      </c>
      <c r="C16" s="9"/>
      <c r="D16" s="9"/>
      <c r="E16" s="9"/>
      <c r="F16" s="9"/>
      <c r="G16" s="9"/>
      <c r="H16" s="10"/>
      <c r="I16" s="10"/>
      <c r="J16" s="10"/>
      <c r="K16" s="10"/>
      <c r="L16" s="10"/>
      <c r="M16" s="10"/>
      <c r="N16" s="10"/>
      <c r="O16" s="10"/>
      <c r="P16" s="10"/>
      <c r="Q16" s="10"/>
      <c r="R16" s="10"/>
      <c r="S16" s="10"/>
      <c r="T16" s="10"/>
      <c r="U16" s="11"/>
    </row>
    <row r="17" spans="1:21" ht="16.5" customHeight="1" thickTop="1" x14ac:dyDescent="0.2">
      <c r="B17" s="84" t="s">
        <v>26</v>
      </c>
      <c r="C17" s="87" t="s">
        <v>27</v>
      </c>
      <c r="D17" s="87"/>
      <c r="E17" s="87"/>
      <c r="F17" s="87"/>
      <c r="G17" s="87"/>
      <c r="H17" s="88"/>
      <c r="I17" s="93" t="s">
        <v>28</v>
      </c>
      <c r="J17" s="94"/>
      <c r="K17" s="94"/>
      <c r="L17" s="94"/>
      <c r="M17" s="94"/>
      <c r="N17" s="94"/>
      <c r="O17" s="94"/>
      <c r="P17" s="94"/>
      <c r="Q17" s="94"/>
      <c r="R17" s="94"/>
      <c r="S17" s="95"/>
      <c r="T17" s="96" t="s">
        <v>29</v>
      </c>
      <c r="U17" s="97"/>
    </row>
    <row r="18" spans="1:21" ht="19.5" customHeight="1" x14ac:dyDescent="0.2">
      <c r="B18" s="85"/>
      <c r="C18" s="89"/>
      <c r="D18" s="89"/>
      <c r="E18" s="89"/>
      <c r="F18" s="89"/>
      <c r="G18" s="89"/>
      <c r="H18" s="90"/>
      <c r="I18" s="98" t="s">
        <v>30</v>
      </c>
      <c r="J18" s="99"/>
      <c r="K18" s="99"/>
      <c r="L18" s="99" t="s">
        <v>31</v>
      </c>
      <c r="M18" s="99"/>
      <c r="N18" s="99"/>
      <c r="O18" s="99"/>
      <c r="P18" s="99" t="s">
        <v>32</v>
      </c>
      <c r="Q18" s="99" t="s">
        <v>33</v>
      </c>
      <c r="R18" s="102" t="s">
        <v>34</v>
      </c>
      <c r="S18" s="103"/>
      <c r="T18" s="99" t="s">
        <v>35</v>
      </c>
      <c r="U18" s="104" t="s">
        <v>36</v>
      </c>
    </row>
    <row r="19" spans="1:21" ht="26.25" customHeight="1" thickBot="1" x14ac:dyDescent="0.25">
      <c r="B19" s="86"/>
      <c r="C19" s="91"/>
      <c r="D19" s="91"/>
      <c r="E19" s="91"/>
      <c r="F19" s="91"/>
      <c r="G19" s="91"/>
      <c r="H19" s="92"/>
      <c r="I19" s="100"/>
      <c r="J19" s="101"/>
      <c r="K19" s="101"/>
      <c r="L19" s="101"/>
      <c r="M19" s="101"/>
      <c r="N19" s="101"/>
      <c r="O19" s="101"/>
      <c r="P19" s="101"/>
      <c r="Q19" s="101"/>
      <c r="R19" s="23" t="s">
        <v>37</v>
      </c>
      <c r="S19" s="24" t="s">
        <v>38</v>
      </c>
      <c r="T19" s="101"/>
      <c r="U19" s="105"/>
    </row>
    <row r="20" spans="1:21" ht="105" customHeight="1" thickTop="1" x14ac:dyDescent="0.2">
      <c r="A20" s="25"/>
      <c r="B20" s="26" t="s">
        <v>39</v>
      </c>
      <c r="C20" s="106" t="s">
        <v>40</v>
      </c>
      <c r="D20" s="106"/>
      <c r="E20" s="106"/>
      <c r="F20" s="106"/>
      <c r="G20" s="106"/>
      <c r="H20" s="106"/>
      <c r="I20" s="106" t="s">
        <v>41</v>
      </c>
      <c r="J20" s="106"/>
      <c r="K20" s="106"/>
      <c r="L20" s="106" t="s">
        <v>42</v>
      </c>
      <c r="M20" s="106"/>
      <c r="N20" s="106"/>
      <c r="O20" s="106"/>
      <c r="P20" s="27" t="s">
        <v>43</v>
      </c>
      <c r="Q20" s="27" t="s">
        <v>44</v>
      </c>
      <c r="R20" s="27">
        <v>65</v>
      </c>
      <c r="S20" s="27" t="s">
        <v>45</v>
      </c>
      <c r="T20" s="27" t="s">
        <v>45</v>
      </c>
      <c r="U20" s="28" t="str">
        <f>IF(ISERR((S20-T20)*100/S20+100),"N/A",(S20-T20)*100/S20+100)</f>
        <v>N/A</v>
      </c>
    </row>
    <row r="21" spans="1:21" ht="75" customHeight="1" thickBot="1" x14ac:dyDescent="0.25">
      <c r="A21" s="25"/>
      <c r="B21" s="29" t="s">
        <v>46</v>
      </c>
      <c r="C21" s="107" t="s">
        <v>46</v>
      </c>
      <c r="D21" s="107"/>
      <c r="E21" s="107"/>
      <c r="F21" s="107"/>
      <c r="G21" s="107"/>
      <c r="H21" s="107"/>
      <c r="I21" s="107" t="s">
        <v>47</v>
      </c>
      <c r="J21" s="107"/>
      <c r="K21" s="107"/>
      <c r="L21" s="107" t="s">
        <v>48</v>
      </c>
      <c r="M21" s="107"/>
      <c r="N21" s="107"/>
      <c r="O21" s="107"/>
      <c r="P21" s="30" t="s">
        <v>43</v>
      </c>
      <c r="Q21" s="30" t="s">
        <v>49</v>
      </c>
      <c r="R21" s="30">
        <v>28.93</v>
      </c>
      <c r="S21" s="30" t="s">
        <v>45</v>
      </c>
      <c r="T21" s="30" t="s">
        <v>45</v>
      </c>
      <c r="U21" s="31" t="str">
        <f>IF(ISERR((S21-T21)*100/S21+100),"N/A",(S21-T21)*100/S21+100)</f>
        <v>N/A</v>
      </c>
    </row>
    <row r="22" spans="1:21" ht="90" customHeight="1" thickTop="1" thickBot="1" x14ac:dyDescent="0.25">
      <c r="A22" s="25"/>
      <c r="B22" s="26" t="s">
        <v>50</v>
      </c>
      <c r="C22" s="106" t="s">
        <v>51</v>
      </c>
      <c r="D22" s="106"/>
      <c r="E22" s="106"/>
      <c r="F22" s="106"/>
      <c r="G22" s="106"/>
      <c r="H22" s="106"/>
      <c r="I22" s="106" t="s">
        <v>52</v>
      </c>
      <c r="J22" s="106"/>
      <c r="K22" s="106"/>
      <c r="L22" s="106" t="s">
        <v>53</v>
      </c>
      <c r="M22" s="106"/>
      <c r="N22" s="106"/>
      <c r="O22" s="106"/>
      <c r="P22" s="27" t="s">
        <v>43</v>
      </c>
      <c r="Q22" s="27" t="s">
        <v>54</v>
      </c>
      <c r="R22" s="27">
        <v>15.3</v>
      </c>
      <c r="S22" s="27" t="s">
        <v>45</v>
      </c>
      <c r="T22" s="27" t="s">
        <v>45</v>
      </c>
      <c r="U22" s="28" t="str">
        <f t="shared" ref="U22:U37" si="0">IF(ISERR(T22/S22*100),"N/A",T22/S22*100)</f>
        <v>N/A</v>
      </c>
    </row>
    <row r="23" spans="1:21" ht="75" customHeight="1" thickTop="1" x14ac:dyDescent="0.2">
      <c r="A23" s="25"/>
      <c r="B23" s="26" t="s">
        <v>55</v>
      </c>
      <c r="C23" s="106" t="s">
        <v>56</v>
      </c>
      <c r="D23" s="106"/>
      <c r="E23" s="106"/>
      <c r="F23" s="106"/>
      <c r="G23" s="106"/>
      <c r="H23" s="106"/>
      <c r="I23" s="106" t="s">
        <v>57</v>
      </c>
      <c r="J23" s="106"/>
      <c r="K23" s="106"/>
      <c r="L23" s="106" t="s">
        <v>58</v>
      </c>
      <c r="M23" s="106"/>
      <c r="N23" s="106"/>
      <c r="O23" s="106"/>
      <c r="P23" s="27" t="s">
        <v>59</v>
      </c>
      <c r="Q23" s="27" t="s">
        <v>60</v>
      </c>
      <c r="R23" s="32">
        <v>4200</v>
      </c>
      <c r="S23" s="32" t="s">
        <v>45</v>
      </c>
      <c r="T23" s="32" t="s">
        <v>45</v>
      </c>
      <c r="U23" s="28" t="str">
        <f t="shared" si="0"/>
        <v>N/A</v>
      </c>
    </row>
    <row r="24" spans="1:21" ht="75" customHeight="1" x14ac:dyDescent="0.2">
      <c r="A24" s="25"/>
      <c r="B24" s="29" t="s">
        <v>46</v>
      </c>
      <c r="C24" s="107" t="s">
        <v>46</v>
      </c>
      <c r="D24" s="107"/>
      <c r="E24" s="107"/>
      <c r="F24" s="107"/>
      <c r="G24" s="107"/>
      <c r="H24" s="107"/>
      <c r="I24" s="107" t="s">
        <v>61</v>
      </c>
      <c r="J24" s="107"/>
      <c r="K24" s="107"/>
      <c r="L24" s="107" t="s">
        <v>62</v>
      </c>
      <c r="M24" s="107"/>
      <c r="N24" s="107"/>
      <c r="O24" s="107"/>
      <c r="P24" s="30" t="s">
        <v>63</v>
      </c>
      <c r="Q24" s="30" t="s">
        <v>64</v>
      </c>
      <c r="R24" s="33">
        <v>2196</v>
      </c>
      <c r="S24" s="33">
        <v>549</v>
      </c>
      <c r="T24" s="33">
        <v>815</v>
      </c>
      <c r="U24" s="31">
        <f t="shared" si="0"/>
        <v>148.45173041894353</v>
      </c>
    </row>
    <row r="25" spans="1:21" ht="75" customHeight="1" x14ac:dyDescent="0.2">
      <c r="A25" s="25"/>
      <c r="B25" s="29" t="s">
        <v>46</v>
      </c>
      <c r="C25" s="107" t="s">
        <v>46</v>
      </c>
      <c r="D25" s="107"/>
      <c r="E25" s="107"/>
      <c r="F25" s="107"/>
      <c r="G25" s="107"/>
      <c r="H25" s="107"/>
      <c r="I25" s="107" t="s">
        <v>65</v>
      </c>
      <c r="J25" s="107"/>
      <c r="K25" s="107"/>
      <c r="L25" s="107" t="s">
        <v>66</v>
      </c>
      <c r="M25" s="107"/>
      <c r="N25" s="107"/>
      <c r="O25" s="107"/>
      <c r="P25" s="30" t="s">
        <v>59</v>
      </c>
      <c r="Q25" s="30" t="s">
        <v>64</v>
      </c>
      <c r="R25" s="33">
        <v>11004</v>
      </c>
      <c r="S25" s="33">
        <v>2751</v>
      </c>
      <c r="T25" s="33">
        <v>2865</v>
      </c>
      <c r="U25" s="31">
        <f t="shared" si="0"/>
        <v>104.14394765539802</v>
      </c>
    </row>
    <row r="26" spans="1:21" ht="75" customHeight="1" x14ac:dyDescent="0.2">
      <c r="A26" s="25"/>
      <c r="B26" s="29" t="s">
        <v>46</v>
      </c>
      <c r="C26" s="107" t="s">
        <v>46</v>
      </c>
      <c r="D26" s="107"/>
      <c r="E26" s="107"/>
      <c r="F26" s="107"/>
      <c r="G26" s="107"/>
      <c r="H26" s="107"/>
      <c r="I26" s="107" t="s">
        <v>67</v>
      </c>
      <c r="J26" s="107"/>
      <c r="K26" s="107"/>
      <c r="L26" s="107" t="s">
        <v>68</v>
      </c>
      <c r="M26" s="107"/>
      <c r="N26" s="107"/>
      <c r="O26" s="107"/>
      <c r="P26" s="30" t="s">
        <v>69</v>
      </c>
      <c r="Q26" s="30" t="s">
        <v>64</v>
      </c>
      <c r="R26" s="33">
        <v>11000</v>
      </c>
      <c r="S26" s="33">
        <v>2799</v>
      </c>
      <c r="T26" s="33">
        <v>3988</v>
      </c>
      <c r="U26" s="31">
        <f t="shared" si="0"/>
        <v>142.47945694891033</v>
      </c>
    </row>
    <row r="27" spans="1:21" ht="75" customHeight="1" x14ac:dyDescent="0.2">
      <c r="A27" s="25"/>
      <c r="B27" s="29" t="s">
        <v>46</v>
      </c>
      <c r="C27" s="107" t="s">
        <v>46</v>
      </c>
      <c r="D27" s="107"/>
      <c r="E27" s="107"/>
      <c r="F27" s="107"/>
      <c r="G27" s="107"/>
      <c r="H27" s="107"/>
      <c r="I27" s="107" t="s">
        <v>70</v>
      </c>
      <c r="J27" s="107"/>
      <c r="K27" s="107"/>
      <c r="L27" s="107" t="s">
        <v>71</v>
      </c>
      <c r="M27" s="107"/>
      <c r="N27" s="107"/>
      <c r="O27" s="107"/>
      <c r="P27" s="30" t="s">
        <v>72</v>
      </c>
      <c r="Q27" s="30" t="s">
        <v>64</v>
      </c>
      <c r="R27" s="33">
        <v>8</v>
      </c>
      <c r="S27" s="33">
        <v>2</v>
      </c>
      <c r="T27" s="33">
        <v>2</v>
      </c>
      <c r="U27" s="31">
        <f t="shared" si="0"/>
        <v>100</v>
      </c>
    </row>
    <row r="28" spans="1:21" ht="75" customHeight="1" x14ac:dyDescent="0.2">
      <c r="A28" s="25"/>
      <c r="B28" s="29" t="s">
        <v>46</v>
      </c>
      <c r="C28" s="107" t="s">
        <v>73</v>
      </c>
      <c r="D28" s="107"/>
      <c r="E28" s="107"/>
      <c r="F28" s="107"/>
      <c r="G28" s="107"/>
      <c r="H28" s="107"/>
      <c r="I28" s="107" t="s">
        <v>74</v>
      </c>
      <c r="J28" s="107"/>
      <c r="K28" s="107"/>
      <c r="L28" s="107" t="s">
        <v>75</v>
      </c>
      <c r="M28" s="107"/>
      <c r="N28" s="107"/>
      <c r="O28" s="107"/>
      <c r="P28" s="30" t="s">
        <v>76</v>
      </c>
      <c r="Q28" s="30" t="s">
        <v>54</v>
      </c>
      <c r="R28" s="33">
        <v>1099133</v>
      </c>
      <c r="S28" s="33" t="s">
        <v>45</v>
      </c>
      <c r="T28" s="33" t="s">
        <v>45</v>
      </c>
      <c r="U28" s="31" t="str">
        <f t="shared" si="0"/>
        <v>N/A</v>
      </c>
    </row>
    <row r="29" spans="1:21" ht="75" customHeight="1" x14ac:dyDescent="0.2">
      <c r="A29" s="25"/>
      <c r="B29" s="29" t="s">
        <v>46</v>
      </c>
      <c r="C29" s="107" t="s">
        <v>46</v>
      </c>
      <c r="D29" s="107"/>
      <c r="E29" s="107"/>
      <c r="F29" s="107"/>
      <c r="G29" s="107"/>
      <c r="H29" s="107"/>
      <c r="I29" s="107" t="s">
        <v>77</v>
      </c>
      <c r="J29" s="107"/>
      <c r="K29" s="107"/>
      <c r="L29" s="107" t="s">
        <v>78</v>
      </c>
      <c r="M29" s="107"/>
      <c r="N29" s="107"/>
      <c r="O29" s="107"/>
      <c r="P29" s="30" t="s">
        <v>72</v>
      </c>
      <c r="Q29" s="30" t="s">
        <v>64</v>
      </c>
      <c r="R29" s="33">
        <v>200</v>
      </c>
      <c r="S29" s="33">
        <v>48</v>
      </c>
      <c r="T29" s="33">
        <v>50</v>
      </c>
      <c r="U29" s="31">
        <f t="shared" si="0"/>
        <v>104.16666666666667</v>
      </c>
    </row>
    <row r="30" spans="1:21" ht="75" customHeight="1" x14ac:dyDescent="0.2">
      <c r="A30" s="25"/>
      <c r="B30" s="29" t="s">
        <v>46</v>
      </c>
      <c r="C30" s="107" t="s">
        <v>79</v>
      </c>
      <c r="D30" s="107"/>
      <c r="E30" s="107"/>
      <c r="F30" s="107"/>
      <c r="G30" s="107"/>
      <c r="H30" s="107"/>
      <c r="I30" s="107" t="s">
        <v>80</v>
      </c>
      <c r="J30" s="107"/>
      <c r="K30" s="107"/>
      <c r="L30" s="107" t="s">
        <v>81</v>
      </c>
      <c r="M30" s="107"/>
      <c r="N30" s="107"/>
      <c r="O30" s="107"/>
      <c r="P30" s="30" t="s">
        <v>82</v>
      </c>
      <c r="Q30" s="30" t="s">
        <v>64</v>
      </c>
      <c r="R30" s="33">
        <v>600</v>
      </c>
      <c r="S30" s="33">
        <v>150</v>
      </c>
      <c r="T30" s="33">
        <v>133</v>
      </c>
      <c r="U30" s="31">
        <f t="shared" si="0"/>
        <v>88.666666666666671</v>
      </c>
    </row>
    <row r="31" spans="1:21" ht="75" customHeight="1" x14ac:dyDescent="0.2">
      <c r="A31" s="25"/>
      <c r="B31" s="29" t="s">
        <v>46</v>
      </c>
      <c r="C31" s="107" t="s">
        <v>46</v>
      </c>
      <c r="D31" s="107"/>
      <c r="E31" s="107"/>
      <c r="F31" s="107"/>
      <c r="G31" s="107"/>
      <c r="H31" s="107"/>
      <c r="I31" s="107" t="s">
        <v>83</v>
      </c>
      <c r="J31" s="107"/>
      <c r="K31" s="107"/>
      <c r="L31" s="107" t="s">
        <v>84</v>
      </c>
      <c r="M31" s="107"/>
      <c r="N31" s="107"/>
      <c r="O31" s="107"/>
      <c r="P31" s="30" t="s">
        <v>85</v>
      </c>
      <c r="Q31" s="30" t="s">
        <v>86</v>
      </c>
      <c r="R31" s="33">
        <v>110</v>
      </c>
      <c r="S31" s="33">
        <v>24</v>
      </c>
      <c r="T31" s="33">
        <v>30</v>
      </c>
      <c r="U31" s="31">
        <f t="shared" si="0"/>
        <v>125</v>
      </c>
    </row>
    <row r="32" spans="1:21" ht="75" customHeight="1" x14ac:dyDescent="0.2">
      <c r="A32" s="25"/>
      <c r="B32" s="29" t="s">
        <v>46</v>
      </c>
      <c r="C32" s="107" t="s">
        <v>46</v>
      </c>
      <c r="D32" s="107"/>
      <c r="E32" s="107"/>
      <c r="F32" s="107"/>
      <c r="G32" s="107"/>
      <c r="H32" s="107"/>
      <c r="I32" s="107" t="s">
        <v>87</v>
      </c>
      <c r="J32" s="107"/>
      <c r="K32" s="107"/>
      <c r="L32" s="107" t="s">
        <v>88</v>
      </c>
      <c r="M32" s="107"/>
      <c r="N32" s="107"/>
      <c r="O32" s="107"/>
      <c r="P32" s="30" t="s">
        <v>59</v>
      </c>
      <c r="Q32" s="30" t="s">
        <v>64</v>
      </c>
      <c r="R32" s="33">
        <v>295</v>
      </c>
      <c r="S32" s="33">
        <v>72</v>
      </c>
      <c r="T32" s="33">
        <v>72</v>
      </c>
      <c r="U32" s="31">
        <f t="shared" si="0"/>
        <v>100</v>
      </c>
    </row>
    <row r="33" spans="1:22" ht="75" customHeight="1" thickBot="1" x14ac:dyDescent="0.25">
      <c r="A33" s="25"/>
      <c r="B33" s="29" t="s">
        <v>46</v>
      </c>
      <c r="C33" s="107" t="s">
        <v>89</v>
      </c>
      <c r="D33" s="107"/>
      <c r="E33" s="107"/>
      <c r="F33" s="107"/>
      <c r="G33" s="107"/>
      <c r="H33" s="107"/>
      <c r="I33" s="107" t="s">
        <v>90</v>
      </c>
      <c r="J33" s="107"/>
      <c r="K33" s="107"/>
      <c r="L33" s="107" t="s">
        <v>91</v>
      </c>
      <c r="M33" s="107"/>
      <c r="N33" s="107"/>
      <c r="O33" s="107"/>
      <c r="P33" s="30" t="s">
        <v>92</v>
      </c>
      <c r="Q33" s="30" t="s">
        <v>86</v>
      </c>
      <c r="R33" s="33">
        <v>100</v>
      </c>
      <c r="S33" s="33">
        <v>24</v>
      </c>
      <c r="T33" s="33">
        <v>0</v>
      </c>
      <c r="U33" s="31">
        <f t="shared" si="0"/>
        <v>0</v>
      </c>
    </row>
    <row r="34" spans="1:22" ht="75" customHeight="1" thickTop="1" x14ac:dyDescent="0.2">
      <c r="A34" s="25"/>
      <c r="B34" s="26" t="s">
        <v>93</v>
      </c>
      <c r="C34" s="106" t="s">
        <v>94</v>
      </c>
      <c r="D34" s="106"/>
      <c r="E34" s="106"/>
      <c r="F34" s="106"/>
      <c r="G34" s="106"/>
      <c r="H34" s="106"/>
      <c r="I34" s="106" t="s">
        <v>95</v>
      </c>
      <c r="J34" s="106"/>
      <c r="K34" s="106"/>
      <c r="L34" s="106" t="s">
        <v>96</v>
      </c>
      <c r="M34" s="106"/>
      <c r="N34" s="106"/>
      <c r="O34" s="106"/>
      <c r="P34" s="27" t="s">
        <v>97</v>
      </c>
      <c r="Q34" s="27" t="s">
        <v>86</v>
      </c>
      <c r="R34" s="32">
        <v>20</v>
      </c>
      <c r="S34" s="32">
        <v>3</v>
      </c>
      <c r="T34" s="32">
        <v>3</v>
      </c>
      <c r="U34" s="28">
        <f t="shared" si="0"/>
        <v>100</v>
      </c>
    </row>
    <row r="35" spans="1:22" ht="75" customHeight="1" x14ac:dyDescent="0.2">
      <c r="A35" s="25"/>
      <c r="B35" s="29" t="s">
        <v>46</v>
      </c>
      <c r="C35" s="107" t="s">
        <v>98</v>
      </c>
      <c r="D35" s="107"/>
      <c r="E35" s="107"/>
      <c r="F35" s="107"/>
      <c r="G35" s="107"/>
      <c r="H35" s="107"/>
      <c r="I35" s="107" t="s">
        <v>99</v>
      </c>
      <c r="J35" s="107"/>
      <c r="K35" s="107"/>
      <c r="L35" s="107" t="s">
        <v>100</v>
      </c>
      <c r="M35" s="107"/>
      <c r="N35" s="107"/>
      <c r="O35" s="107"/>
      <c r="P35" s="30" t="s">
        <v>97</v>
      </c>
      <c r="Q35" s="30" t="s">
        <v>86</v>
      </c>
      <c r="R35" s="33">
        <v>20</v>
      </c>
      <c r="S35" s="33">
        <v>3</v>
      </c>
      <c r="T35" s="33">
        <v>3</v>
      </c>
      <c r="U35" s="31">
        <f t="shared" si="0"/>
        <v>100</v>
      </c>
    </row>
    <row r="36" spans="1:22" ht="75" customHeight="1" x14ac:dyDescent="0.2">
      <c r="A36" s="25"/>
      <c r="B36" s="29" t="s">
        <v>46</v>
      </c>
      <c r="C36" s="107" t="s">
        <v>101</v>
      </c>
      <c r="D36" s="107"/>
      <c r="E36" s="107"/>
      <c r="F36" s="107"/>
      <c r="G36" s="107"/>
      <c r="H36" s="107"/>
      <c r="I36" s="107" t="s">
        <v>102</v>
      </c>
      <c r="J36" s="107"/>
      <c r="K36" s="107"/>
      <c r="L36" s="107" t="s">
        <v>103</v>
      </c>
      <c r="M36" s="107"/>
      <c r="N36" s="107"/>
      <c r="O36" s="107"/>
      <c r="P36" s="30" t="s">
        <v>97</v>
      </c>
      <c r="Q36" s="30" t="s">
        <v>86</v>
      </c>
      <c r="R36" s="33">
        <v>20</v>
      </c>
      <c r="S36" s="33">
        <v>3</v>
      </c>
      <c r="T36" s="33">
        <v>3</v>
      </c>
      <c r="U36" s="31">
        <f t="shared" si="0"/>
        <v>100</v>
      </c>
    </row>
    <row r="37" spans="1:22" ht="75" customHeight="1" thickBot="1" x14ac:dyDescent="0.25">
      <c r="A37" s="25"/>
      <c r="B37" s="29" t="s">
        <v>46</v>
      </c>
      <c r="C37" s="107" t="s">
        <v>104</v>
      </c>
      <c r="D37" s="107"/>
      <c r="E37" s="107"/>
      <c r="F37" s="107"/>
      <c r="G37" s="107"/>
      <c r="H37" s="107"/>
      <c r="I37" s="107" t="s">
        <v>105</v>
      </c>
      <c r="J37" s="107"/>
      <c r="K37" s="107"/>
      <c r="L37" s="107" t="s">
        <v>106</v>
      </c>
      <c r="M37" s="107"/>
      <c r="N37" s="107"/>
      <c r="O37" s="107"/>
      <c r="P37" s="30" t="s">
        <v>107</v>
      </c>
      <c r="Q37" s="30" t="s">
        <v>86</v>
      </c>
      <c r="R37" s="33">
        <v>20</v>
      </c>
      <c r="S37" s="33">
        <v>3</v>
      </c>
      <c r="T37" s="33">
        <v>3</v>
      </c>
      <c r="U37" s="31">
        <f t="shared" si="0"/>
        <v>100</v>
      </c>
    </row>
    <row r="38" spans="1:22" ht="22.5" customHeight="1" thickTop="1" thickBot="1" x14ac:dyDescent="0.25">
      <c r="B38" s="8" t="s">
        <v>108</v>
      </c>
      <c r="C38" s="9"/>
      <c r="D38" s="9"/>
      <c r="E38" s="9"/>
      <c r="F38" s="9"/>
      <c r="G38" s="9"/>
      <c r="H38" s="10"/>
      <c r="I38" s="10"/>
      <c r="J38" s="10"/>
      <c r="K38" s="10"/>
      <c r="L38" s="10"/>
      <c r="M38" s="10"/>
      <c r="N38" s="10"/>
      <c r="O38" s="10"/>
      <c r="P38" s="10"/>
      <c r="Q38" s="10"/>
      <c r="R38" s="10"/>
      <c r="S38" s="10"/>
      <c r="T38" s="10"/>
      <c r="U38" s="11"/>
      <c r="V38" s="34"/>
    </row>
    <row r="39" spans="1:22" ht="26.25" customHeight="1" thickTop="1" x14ac:dyDescent="0.2">
      <c r="B39" s="35"/>
      <c r="C39" s="36"/>
      <c r="D39" s="36"/>
      <c r="E39" s="36"/>
      <c r="F39" s="36"/>
      <c r="G39" s="36"/>
      <c r="H39" s="37"/>
      <c r="I39" s="37"/>
      <c r="J39" s="37"/>
      <c r="K39" s="37"/>
      <c r="L39" s="37"/>
      <c r="M39" s="37"/>
      <c r="N39" s="37"/>
      <c r="O39" s="37"/>
      <c r="P39" s="38"/>
      <c r="Q39" s="39"/>
      <c r="R39" s="40" t="s">
        <v>109</v>
      </c>
      <c r="S39" s="22" t="s">
        <v>110</v>
      </c>
      <c r="T39" s="40" t="s">
        <v>111</v>
      </c>
      <c r="U39" s="22" t="s">
        <v>112</v>
      </c>
    </row>
    <row r="40" spans="1:22" ht="26.25" customHeight="1" thickBot="1" x14ac:dyDescent="0.25">
      <c r="B40" s="41"/>
      <c r="C40" s="42"/>
      <c r="D40" s="42"/>
      <c r="E40" s="42"/>
      <c r="F40" s="42"/>
      <c r="G40" s="42"/>
      <c r="H40" s="43"/>
      <c r="I40" s="43"/>
      <c r="J40" s="43"/>
      <c r="K40" s="43"/>
      <c r="L40" s="43"/>
      <c r="M40" s="43"/>
      <c r="N40" s="43"/>
      <c r="O40" s="43"/>
      <c r="P40" s="44"/>
      <c r="Q40" s="45"/>
      <c r="R40" s="46" t="s">
        <v>113</v>
      </c>
      <c r="S40" s="45" t="s">
        <v>113</v>
      </c>
      <c r="T40" s="45" t="s">
        <v>113</v>
      </c>
      <c r="U40" s="45" t="s">
        <v>114</v>
      </c>
    </row>
    <row r="41" spans="1:22" ht="13.5" customHeight="1" thickBot="1" x14ac:dyDescent="0.25">
      <c r="B41" s="111" t="s">
        <v>115</v>
      </c>
      <c r="C41" s="112"/>
      <c r="D41" s="112"/>
      <c r="E41" s="47"/>
      <c r="F41" s="47"/>
      <c r="G41" s="47"/>
      <c r="H41" s="48"/>
      <c r="I41" s="48"/>
      <c r="J41" s="48"/>
      <c r="K41" s="48"/>
      <c r="L41" s="48"/>
      <c r="M41" s="48"/>
      <c r="N41" s="48"/>
      <c r="O41" s="48"/>
      <c r="P41" s="49"/>
      <c r="Q41" s="49"/>
      <c r="R41" s="50">
        <v>301.15570300000002</v>
      </c>
      <c r="S41" s="50">
        <v>81.878290000000007</v>
      </c>
      <c r="T41" s="50">
        <v>87.791907600000016</v>
      </c>
      <c r="U41" s="51">
        <f>+IF(ISERR(T41/S41*100),"N/A",T41/S41*100)</f>
        <v>107.22244883228511</v>
      </c>
    </row>
    <row r="42" spans="1:22" ht="13.5" customHeight="1" thickBot="1" x14ac:dyDescent="0.25">
      <c r="B42" s="113" t="s">
        <v>116</v>
      </c>
      <c r="C42" s="114"/>
      <c r="D42" s="114"/>
      <c r="E42" s="52"/>
      <c r="F42" s="52"/>
      <c r="G42" s="52"/>
      <c r="H42" s="53"/>
      <c r="I42" s="53"/>
      <c r="J42" s="53"/>
      <c r="K42" s="53"/>
      <c r="L42" s="53"/>
      <c r="M42" s="53"/>
      <c r="N42" s="53"/>
      <c r="O42" s="53"/>
      <c r="P42" s="54"/>
      <c r="Q42" s="54"/>
      <c r="R42" s="50">
        <v>324.77835867999994</v>
      </c>
      <c r="S42" s="50">
        <v>87.791907600000016</v>
      </c>
      <c r="T42" s="50">
        <v>87.791907600000016</v>
      </c>
      <c r="U42" s="51">
        <f>+IF(ISERR(T42/S42*100),"N/A",T42/S42*100)</f>
        <v>100</v>
      </c>
    </row>
    <row r="43" spans="1:22" ht="14.85" customHeight="1" thickTop="1" thickBot="1" x14ac:dyDescent="0.25">
      <c r="B43" s="8" t="s">
        <v>117</v>
      </c>
      <c r="C43" s="9"/>
      <c r="D43" s="9"/>
      <c r="E43" s="9"/>
      <c r="F43" s="9"/>
      <c r="G43" s="9"/>
      <c r="H43" s="10"/>
      <c r="I43" s="10"/>
      <c r="J43" s="10"/>
      <c r="K43" s="10"/>
      <c r="L43" s="10"/>
      <c r="M43" s="10"/>
      <c r="N43" s="10"/>
      <c r="O43" s="10"/>
      <c r="P43" s="10"/>
      <c r="Q43" s="10"/>
      <c r="R43" s="10"/>
      <c r="S43" s="10"/>
      <c r="T43" s="10"/>
      <c r="U43" s="11"/>
    </row>
    <row r="44" spans="1:22" ht="44.25" customHeight="1" thickTop="1" x14ac:dyDescent="0.2">
      <c r="B44" s="115" t="s">
        <v>118</v>
      </c>
      <c r="C44" s="116"/>
      <c r="D44" s="116"/>
      <c r="E44" s="116"/>
      <c r="F44" s="116"/>
      <c r="G44" s="116"/>
      <c r="H44" s="116"/>
      <c r="I44" s="116"/>
      <c r="J44" s="116"/>
      <c r="K44" s="116"/>
      <c r="L44" s="116"/>
      <c r="M44" s="116"/>
      <c r="N44" s="116"/>
      <c r="O44" s="116"/>
      <c r="P44" s="116"/>
      <c r="Q44" s="116"/>
      <c r="R44" s="116"/>
      <c r="S44" s="116"/>
      <c r="T44" s="116"/>
      <c r="U44" s="117"/>
    </row>
    <row r="45" spans="1:22" ht="30.75" customHeight="1" x14ac:dyDescent="0.2">
      <c r="B45" s="108" t="s">
        <v>119</v>
      </c>
      <c r="C45" s="109"/>
      <c r="D45" s="109"/>
      <c r="E45" s="109"/>
      <c r="F45" s="109"/>
      <c r="G45" s="109"/>
      <c r="H45" s="109"/>
      <c r="I45" s="109"/>
      <c r="J45" s="109"/>
      <c r="K45" s="109"/>
      <c r="L45" s="109"/>
      <c r="M45" s="109"/>
      <c r="N45" s="109"/>
      <c r="O45" s="109"/>
      <c r="P45" s="109"/>
      <c r="Q45" s="109"/>
      <c r="R45" s="109"/>
      <c r="S45" s="109"/>
      <c r="T45" s="109"/>
      <c r="U45" s="110"/>
    </row>
    <row r="46" spans="1:22" ht="30.75" customHeight="1" x14ac:dyDescent="0.2">
      <c r="B46" s="108" t="s">
        <v>120</v>
      </c>
      <c r="C46" s="109"/>
      <c r="D46" s="109"/>
      <c r="E46" s="109"/>
      <c r="F46" s="109"/>
      <c r="G46" s="109"/>
      <c r="H46" s="109"/>
      <c r="I46" s="109"/>
      <c r="J46" s="109"/>
      <c r="K46" s="109"/>
      <c r="L46" s="109"/>
      <c r="M46" s="109"/>
      <c r="N46" s="109"/>
      <c r="O46" s="109"/>
      <c r="P46" s="109"/>
      <c r="Q46" s="109"/>
      <c r="R46" s="109"/>
      <c r="S46" s="109"/>
      <c r="T46" s="109"/>
      <c r="U46" s="110"/>
    </row>
    <row r="47" spans="1:22" ht="34.5" customHeight="1" x14ac:dyDescent="0.2">
      <c r="B47" s="108" t="s">
        <v>121</v>
      </c>
      <c r="C47" s="109"/>
      <c r="D47" s="109"/>
      <c r="E47" s="109"/>
      <c r="F47" s="109"/>
      <c r="G47" s="109"/>
      <c r="H47" s="109"/>
      <c r="I47" s="109"/>
      <c r="J47" s="109"/>
      <c r="K47" s="109"/>
      <c r="L47" s="109"/>
      <c r="M47" s="109"/>
      <c r="N47" s="109"/>
      <c r="O47" s="109"/>
      <c r="P47" s="109"/>
      <c r="Q47" s="109"/>
      <c r="R47" s="109"/>
      <c r="S47" s="109"/>
      <c r="T47" s="109"/>
      <c r="U47" s="110"/>
    </row>
    <row r="48" spans="1:22" ht="35.25" customHeight="1" x14ac:dyDescent="0.2">
      <c r="B48" s="108" t="s">
        <v>122</v>
      </c>
      <c r="C48" s="109"/>
      <c r="D48" s="109"/>
      <c r="E48" s="109"/>
      <c r="F48" s="109"/>
      <c r="G48" s="109"/>
      <c r="H48" s="109"/>
      <c r="I48" s="109"/>
      <c r="J48" s="109"/>
      <c r="K48" s="109"/>
      <c r="L48" s="109"/>
      <c r="M48" s="109"/>
      <c r="N48" s="109"/>
      <c r="O48" s="109"/>
      <c r="P48" s="109"/>
      <c r="Q48" s="109"/>
      <c r="R48" s="109"/>
      <c r="S48" s="109"/>
      <c r="T48" s="109"/>
      <c r="U48" s="110"/>
    </row>
    <row r="49" spans="2:21" ht="34.5" customHeight="1" x14ac:dyDescent="0.2">
      <c r="B49" s="108" t="s">
        <v>123</v>
      </c>
      <c r="C49" s="109"/>
      <c r="D49" s="109"/>
      <c r="E49" s="109"/>
      <c r="F49" s="109"/>
      <c r="G49" s="109"/>
      <c r="H49" s="109"/>
      <c r="I49" s="109"/>
      <c r="J49" s="109"/>
      <c r="K49" s="109"/>
      <c r="L49" s="109"/>
      <c r="M49" s="109"/>
      <c r="N49" s="109"/>
      <c r="O49" s="109"/>
      <c r="P49" s="109"/>
      <c r="Q49" s="109"/>
      <c r="R49" s="109"/>
      <c r="S49" s="109"/>
      <c r="T49" s="109"/>
      <c r="U49" s="110"/>
    </row>
    <row r="50" spans="2:21" ht="54.75" customHeight="1" x14ac:dyDescent="0.2">
      <c r="B50" s="108" t="s">
        <v>124</v>
      </c>
      <c r="C50" s="109"/>
      <c r="D50" s="109"/>
      <c r="E50" s="109"/>
      <c r="F50" s="109"/>
      <c r="G50" s="109"/>
      <c r="H50" s="109"/>
      <c r="I50" s="109"/>
      <c r="J50" s="109"/>
      <c r="K50" s="109"/>
      <c r="L50" s="109"/>
      <c r="M50" s="109"/>
      <c r="N50" s="109"/>
      <c r="O50" s="109"/>
      <c r="P50" s="109"/>
      <c r="Q50" s="109"/>
      <c r="R50" s="109"/>
      <c r="S50" s="109"/>
      <c r="T50" s="109"/>
      <c r="U50" s="110"/>
    </row>
    <row r="51" spans="2:21" ht="38.25" customHeight="1" x14ac:dyDescent="0.2">
      <c r="B51" s="108" t="s">
        <v>125</v>
      </c>
      <c r="C51" s="109"/>
      <c r="D51" s="109"/>
      <c r="E51" s="109"/>
      <c r="F51" s="109"/>
      <c r="G51" s="109"/>
      <c r="H51" s="109"/>
      <c r="I51" s="109"/>
      <c r="J51" s="109"/>
      <c r="K51" s="109"/>
      <c r="L51" s="109"/>
      <c r="M51" s="109"/>
      <c r="N51" s="109"/>
      <c r="O51" s="109"/>
      <c r="P51" s="109"/>
      <c r="Q51" s="109"/>
      <c r="R51" s="109"/>
      <c r="S51" s="109"/>
      <c r="T51" s="109"/>
      <c r="U51" s="110"/>
    </row>
    <row r="52" spans="2:21" ht="34.5" customHeight="1" x14ac:dyDescent="0.2">
      <c r="B52" s="108" t="s">
        <v>126</v>
      </c>
      <c r="C52" s="109"/>
      <c r="D52" s="109"/>
      <c r="E52" s="109"/>
      <c r="F52" s="109"/>
      <c r="G52" s="109"/>
      <c r="H52" s="109"/>
      <c r="I52" s="109"/>
      <c r="J52" s="109"/>
      <c r="K52" s="109"/>
      <c r="L52" s="109"/>
      <c r="M52" s="109"/>
      <c r="N52" s="109"/>
      <c r="O52" s="109"/>
      <c r="P52" s="109"/>
      <c r="Q52" s="109"/>
      <c r="R52" s="109"/>
      <c r="S52" s="109"/>
      <c r="T52" s="109"/>
      <c r="U52" s="110"/>
    </row>
    <row r="53" spans="2:21" ht="39" customHeight="1" x14ac:dyDescent="0.2">
      <c r="B53" s="108" t="s">
        <v>127</v>
      </c>
      <c r="C53" s="109"/>
      <c r="D53" s="109"/>
      <c r="E53" s="109"/>
      <c r="F53" s="109"/>
      <c r="G53" s="109"/>
      <c r="H53" s="109"/>
      <c r="I53" s="109"/>
      <c r="J53" s="109"/>
      <c r="K53" s="109"/>
      <c r="L53" s="109"/>
      <c r="M53" s="109"/>
      <c r="N53" s="109"/>
      <c r="O53" s="109"/>
      <c r="P53" s="109"/>
      <c r="Q53" s="109"/>
      <c r="R53" s="109"/>
      <c r="S53" s="109"/>
      <c r="T53" s="109"/>
      <c r="U53" s="110"/>
    </row>
    <row r="54" spans="2:21" ht="39" customHeight="1" x14ac:dyDescent="0.2">
      <c r="B54" s="108" t="s">
        <v>128</v>
      </c>
      <c r="C54" s="109"/>
      <c r="D54" s="109"/>
      <c r="E54" s="109"/>
      <c r="F54" s="109"/>
      <c r="G54" s="109"/>
      <c r="H54" s="109"/>
      <c r="I54" s="109"/>
      <c r="J54" s="109"/>
      <c r="K54" s="109"/>
      <c r="L54" s="109"/>
      <c r="M54" s="109"/>
      <c r="N54" s="109"/>
      <c r="O54" s="109"/>
      <c r="P54" s="109"/>
      <c r="Q54" s="109"/>
      <c r="R54" s="109"/>
      <c r="S54" s="109"/>
      <c r="T54" s="109"/>
      <c r="U54" s="110"/>
    </row>
    <row r="55" spans="2:21" ht="48.75" customHeight="1" x14ac:dyDescent="0.2">
      <c r="B55" s="108" t="s">
        <v>129</v>
      </c>
      <c r="C55" s="109"/>
      <c r="D55" s="109"/>
      <c r="E55" s="109"/>
      <c r="F55" s="109"/>
      <c r="G55" s="109"/>
      <c r="H55" s="109"/>
      <c r="I55" s="109"/>
      <c r="J55" s="109"/>
      <c r="K55" s="109"/>
      <c r="L55" s="109"/>
      <c r="M55" s="109"/>
      <c r="N55" s="109"/>
      <c r="O55" s="109"/>
      <c r="P55" s="109"/>
      <c r="Q55" s="109"/>
      <c r="R55" s="109"/>
      <c r="S55" s="109"/>
      <c r="T55" s="109"/>
      <c r="U55" s="110"/>
    </row>
    <row r="56" spans="2:21" ht="48.75" customHeight="1" x14ac:dyDescent="0.2">
      <c r="B56" s="108" t="s">
        <v>130</v>
      </c>
      <c r="C56" s="109"/>
      <c r="D56" s="109"/>
      <c r="E56" s="109"/>
      <c r="F56" s="109"/>
      <c r="G56" s="109"/>
      <c r="H56" s="109"/>
      <c r="I56" s="109"/>
      <c r="J56" s="109"/>
      <c r="K56" s="109"/>
      <c r="L56" s="109"/>
      <c r="M56" s="109"/>
      <c r="N56" s="109"/>
      <c r="O56" s="109"/>
      <c r="P56" s="109"/>
      <c r="Q56" s="109"/>
      <c r="R56" s="109"/>
      <c r="S56" s="109"/>
      <c r="T56" s="109"/>
      <c r="U56" s="110"/>
    </row>
    <row r="57" spans="2:21" ht="48.75" customHeight="1" thickBot="1" x14ac:dyDescent="0.25">
      <c r="B57" s="118" t="s">
        <v>131</v>
      </c>
      <c r="C57" s="119"/>
      <c r="D57" s="119"/>
      <c r="E57" s="119"/>
      <c r="F57" s="119"/>
      <c r="G57" s="119"/>
      <c r="H57" s="119"/>
      <c r="I57" s="119"/>
      <c r="J57" s="119"/>
      <c r="K57" s="119"/>
      <c r="L57" s="119"/>
      <c r="M57" s="119"/>
      <c r="N57" s="119"/>
      <c r="O57" s="119"/>
      <c r="P57" s="119"/>
      <c r="Q57" s="119"/>
      <c r="R57" s="119"/>
      <c r="S57" s="119"/>
      <c r="T57" s="119"/>
      <c r="U57" s="120"/>
    </row>
  </sheetData>
  <mergeCells count="93">
    <mergeCell ref="B57:U57"/>
    <mergeCell ref="B47:U47"/>
    <mergeCell ref="B48:U48"/>
    <mergeCell ref="B49:U49"/>
    <mergeCell ref="B50:U50"/>
    <mergeCell ref="B51:U51"/>
    <mergeCell ref="B52:U52"/>
    <mergeCell ref="B53:U53"/>
    <mergeCell ref="B54:U54"/>
    <mergeCell ref="B55:U55"/>
    <mergeCell ref="B56:U56"/>
    <mergeCell ref="B46:U46"/>
    <mergeCell ref="C37:H37"/>
    <mergeCell ref="I37:K37"/>
    <mergeCell ref="L37:O37"/>
    <mergeCell ref="B41:D41"/>
    <mergeCell ref="B42:D42"/>
    <mergeCell ref="B44:U44"/>
    <mergeCell ref="B45:U45"/>
    <mergeCell ref="C35:H35"/>
    <mergeCell ref="I35:K35"/>
    <mergeCell ref="L35:O35"/>
    <mergeCell ref="C36:H36"/>
    <mergeCell ref="I36:K36"/>
    <mergeCell ref="L36:O36"/>
    <mergeCell ref="C33:H33"/>
    <mergeCell ref="I33:K33"/>
    <mergeCell ref="L33:O33"/>
    <mergeCell ref="C34:H34"/>
    <mergeCell ref="I34:K34"/>
    <mergeCell ref="L34:O34"/>
    <mergeCell ref="C31:H31"/>
    <mergeCell ref="I31:K31"/>
    <mergeCell ref="L31:O31"/>
    <mergeCell ref="C32:H32"/>
    <mergeCell ref="I32:K32"/>
    <mergeCell ref="L32:O32"/>
    <mergeCell ref="C29:H29"/>
    <mergeCell ref="I29:K29"/>
    <mergeCell ref="L29:O29"/>
    <mergeCell ref="C30:H30"/>
    <mergeCell ref="I30:K30"/>
    <mergeCell ref="L30:O30"/>
    <mergeCell ref="C27:H27"/>
    <mergeCell ref="I27:K27"/>
    <mergeCell ref="L27:O27"/>
    <mergeCell ref="C28:H28"/>
    <mergeCell ref="I28:K28"/>
    <mergeCell ref="L28:O28"/>
    <mergeCell ref="C25:H25"/>
    <mergeCell ref="I25:K25"/>
    <mergeCell ref="L25:O25"/>
    <mergeCell ref="C26:H26"/>
    <mergeCell ref="I26:K26"/>
    <mergeCell ref="L26:O26"/>
    <mergeCell ref="C23:H23"/>
    <mergeCell ref="I23:K23"/>
    <mergeCell ref="L23:O23"/>
    <mergeCell ref="C24:H24"/>
    <mergeCell ref="I24:K24"/>
    <mergeCell ref="L24:O24"/>
    <mergeCell ref="C21:H21"/>
    <mergeCell ref="I21:K21"/>
    <mergeCell ref="L21:O21"/>
    <mergeCell ref="C22:H22"/>
    <mergeCell ref="I22:K22"/>
    <mergeCell ref="L22:O22"/>
    <mergeCell ref="C20:H20"/>
    <mergeCell ref="I20:K20"/>
    <mergeCell ref="L20:O20"/>
    <mergeCell ref="C15:G15"/>
    <mergeCell ref="K15:M15"/>
    <mergeCell ref="P15:Q15"/>
    <mergeCell ref="T15:U15"/>
    <mergeCell ref="B17:B19"/>
    <mergeCell ref="C17:H19"/>
    <mergeCell ref="I17:S17"/>
    <mergeCell ref="T17:U17"/>
    <mergeCell ref="I18:K19"/>
    <mergeCell ref="L18:O19"/>
    <mergeCell ref="P18:P19"/>
    <mergeCell ref="Q18:Q19"/>
    <mergeCell ref="R18:S18"/>
    <mergeCell ref="T18:T19"/>
    <mergeCell ref="U18:U19"/>
    <mergeCell ref="B14:U14"/>
    <mergeCell ref="B5:U5"/>
    <mergeCell ref="B6:U6"/>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59" fitToHeight="10" orientation="landscape" r:id="rId1"/>
  <headerFooter>
    <oddFooter>&amp;R&amp;P de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sheetPr>
  <dimension ref="A1:AH78"/>
  <sheetViews>
    <sheetView view="pageBreakPreview" zoomScale="80" zoomScaleNormal="80" zoomScaleSheetLayoutView="80" workbookViewId="0">
      <selection activeCell="T46" sqref="T46"/>
    </sheetView>
  </sheetViews>
  <sheetFormatPr baseColWidth="10" defaultColWidth="10" defaultRowHeight="12.75" x14ac:dyDescent="0.2"/>
  <cols>
    <col min="1" max="1" width="3.5" style="1" customWidth="1"/>
    <col min="2" max="2" width="15.625" style="1" customWidth="1"/>
    <col min="3" max="3" width="6.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15.5" style="1" customWidth="1"/>
    <col min="19" max="19" width="13" style="1" customWidth="1"/>
    <col min="20" max="20" width="13.8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78" t="s">
        <v>0</v>
      </c>
      <c r="C1" s="78"/>
      <c r="D1" s="78"/>
      <c r="E1" s="78"/>
      <c r="F1" s="78"/>
      <c r="G1" s="78"/>
      <c r="H1" s="78"/>
      <c r="I1" s="78"/>
      <c r="J1" s="78"/>
      <c r="K1" s="78"/>
      <c r="L1" s="78"/>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59.25" customHeight="1" thickTop="1" thickBot="1" x14ac:dyDescent="0.25">
      <c r="B4" s="12" t="s">
        <v>7</v>
      </c>
      <c r="C4" s="13" t="s">
        <v>132</v>
      </c>
      <c r="D4" s="79" t="s">
        <v>133</v>
      </c>
      <c r="E4" s="79"/>
      <c r="F4" s="79"/>
      <c r="G4" s="79"/>
      <c r="H4" s="79"/>
      <c r="I4" s="14"/>
      <c r="J4" s="15" t="s">
        <v>10</v>
      </c>
      <c r="K4" s="16" t="s">
        <v>11</v>
      </c>
      <c r="L4" s="80" t="s">
        <v>12</v>
      </c>
      <c r="M4" s="80"/>
      <c r="N4" s="80"/>
      <c r="O4" s="80"/>
      <c r="P4" s="15" t="s">
        <v>13</v>
      </c>
      <c r="Q4" s="80" t="s">
        <v>134</v>
      </c>
      <c r="R4" s="80"/>
      <c r="S4" s="15" t="s">
        <v>15</v>
      </c>
      <c r="T4" s="80"/>
      <c r="U4" s="81"/>
    </row>
    <row r="5" spans="1:34" customFormat="1" ht="15.75" thickTop="1" thickBot="1" x14ac:dyDescent="0.25">
      <c r="B5" s="74" t="s">
        <v>845</v>
      </c>
      <c r="C5" s="74"/>
      <c r="D5" s="74"/>
      <c r="E5" s="74"/>
      <c r="F5" s="74"/>
      <c r="G5" s="74"/>
      <c r="H5" s="74"/>
      <c r="I5" s="74"/>
      <c r="J5" s="74"/>
      <c r="K5" s="74"/>
      <c r="L5" s="74"/>
      <c r="M5" s="74"/>
      <c r="N5" s="74"/>
      <c r="O5" s="74"/>
      <c r="P5" s="74"/>
      <c r="Q5" s="74"/>
      <c r="R5" s="74"/>
      <c r="S5" s="74"/>
      <c r="T5" s="74"/>
      <c r="U5" s="74"/>
    </row>
    <row r="6" spans="1:34" customFormat="1" ht="14.25" thickTop="1" thickBot="1" x14ac:dyDescent="0.25">
      <c r="B6" s="75" t="s">
        <v>846</v>
      </c>
      <c r="C6" s="76"/>
      <c r="D6" s="76"/>
      <c r="E6" s="76"/>
      <c r="F6" s="76"/>
      <c r="G6" s="76"/>
      <c r="H6" s="76"/>
      <c r="I6" s="76"/>
      <c r="J6" s="76"/>
      <c r="K6" s="76"/>
      <c r="L6" s="76"/>
      <c r="M6" s="76"/>
      <c r="N6" s="76"/>
      <c r="O6" s="76"/>
      <c r="P6" s="76"/>
      <c r="Q6" s="76"/>
      <c r="R6" s="76"/>
      <c r="S6" s="76"/>
      <c r="T6" s="76"/>
      <c r="U6" s="77"/>
    </row>
    <row r="7" spans="1:34" customFormat="1" ht="14.25" x14ac:dyDescent="0.2">
      <c r="B7" s="55" t="s">
        <v>847</v>
      </c>
      <c r="C7" s="56"/>
      <c r="D7" s="56"/>
      <c r="E7" s="56"/>
      <c r="F7" s="56"/>
      <c r="G7" s="56"/>
      <c r="H7" s="56"/>
      <c r="I7" s="56"/>
      <c r="J7" s="56"/>
      <c r="K7" s="56"/>
      <c r="L7" s="56"/>
      <c r="M7" s="56"/>
      <c r="N7" s="56"/>
      <c r="O7" s="56"/>
      <c r="P7" s="56"/>
      <c r="Q7" s="56"/>
      <c r="R7" s="56"/>
      <c r="S7" s="56"/>
      <c r="T7" s="56"/>
      <c r="U7" s="57"/>
    </row>
    <row r="8" spans="1:34" customFormat="1" x14ac:dyDescent="0.2">
      <c r="B8" s="58" t="s">
        <v>848</v>
      </c>
      <c r="C8" s="59"/>
      <c r="D8" s="59"/>
      <c r="E8" s="59"/>
      <c r="F8" s="59"/>
      <c r="G8" s="59"/>
      <c r="H8" s="59"/>
      <c r="I8" s="59"/>
      <c r="J8" s="59"/>
      <c r="K8" s="59"/>
      <c r="L8" s="59"/>
      <c r="M8" s="59"/>
      <c r="N8" s="59"/>
      <c r="O8" s="59"/>
      <c r="P8" s="59"/>
      <c r="Q8" s="59"/>
      <c r="R8" s="59"/>
      <c r="S8" s="59"/>
      <c r="T8" s="59"/>
      <c r="U8" s="60"/>
    </row>
    <row r="9" spans="1:34" customFormat="1" ht="14.25" x14ac:dyDescent="0.2">
      <c r="B9" s="61"/>
      <c r="C9" s="62" t="s">
        <v>849</v>
      </c>
      <c r="D9" s="62"/>
      <c r="E9" s="62"/>
      <c r="F9" s="62"/>
      <c r="G9" s="62"/>
      <c r="H9" s="62"/>
      <c r="I9" s="62"/>
      <c r="J9" s="62"/>
      <c r="K9" s="62"/>
      <c r="L9" s="62"/>
      <c r="M9" s="62"/>
      <c r="N9" s="62"/>
      <c r="O9" s="62"/>
      <c r="P9" s="62"/>
      <c r="Q9" s="62"/>
      <c r="R9" s="62"/>
      <c r="S9" s="62"/>
      <c r="T9" s="62"/>
      <c r="U9" s="63"/>
    </row>
    <row r="10" spans="1:34" customFormat="1" x14ac:dyDescent="0.2">
      <c r="B10" s="58"/>
      <c r="C10" s="59" t="s">
        <v>853</v>
      </c>
      <c r="D10" s="59"/>
      <c r="E10" s="59"/>
      <c r="F10" s="59"/>
      <c r="G10" s="59"/>
      <c r="H10" s="59"/>
      <c r="I10" s="59"/>
      <c r="J10" s="59"/>
      <c r="K10" s="59"/>
      <c r="L10" s="59"/>
      <c r="M10" s="59"/>
      <c r="N10" s="59"/>
      <c r="O10" s="59"/>
      <c r="P10" s="59"/>
      <c r="Q10" s="59"/>
      <c r="R10" s="59"/>
      <c r="S10" s="59"/>
      <c r="T10" s="59"/>
      <c r="U10" s="60"/>
    </row>
    <row r="11" spans="1:34" customFormat="1" ht="14.25" x14ac:dyDescent="0.2">
      <c r="B11" s="61"/>
      <c r="C11" s="62"/>
      <c r="D11" s="62" t="s">
        <v>851</v>
      </c>
      <c r="E11" s="62"/>
      <c r="F11" s="62"/>
      <c r="G11" s="62"/>
      <c r="H11" s="62"/>
      <c r="I11" s="62"/>
      <c r="J11" s="62"/>
      <c r="K11" s="62"/>
      <c r="L11" s="62"/>
      <c r="M11" s="62"/>
      <c r="N11" s="62"/>
      <c r="O11" s="62"/>
      <c r="P11" s="62"/>
      <c r="Q11" s="62"/>
      <c r="R11" s="62"/>
      <c r="S11" s="62"/>
      <c r="T11" s="62"/>
      <c r="U11" s="63"/>
    </row>
    <row r="12" spans="1:34" customFormat="1" x14ac:dyDescent="0.2">
      <c r="B12" s="58"/>
      <c r="C12" s="59"/>
      <c r="D12" s="59" t="s">
        <v>854</v>
      </c>
      <c r="E12" s="59"/>
      <c r="F12" s="59"/>
      <c r="G12" s="59"/>
      <c r="H12" s="59"/>
      <c r="I12" s="59"/>
      <c r="J12" s="59"/>
      <c r="K12" s="59"/>
      <c r="L12" s="59"/>
      <c r="M12" s="59"/>
      <c r="N12" s="59"/>
      <c r="O12" s="59"/>
      <c r="P12" s="59"/>
      <c r="Q12" s="59"/>
      <c r="R12" s="59"/>
      <c r="S12" s="59"/>
      <c r="T12" s="59"/>
      <c r="U12" s="60"/>
    </row>
    <row r="13" spans="1:34" customFormat="1" ht="13.5" thickBot="1" x14ac:dyDescent="0.25">
      <c r="B13" s="64"/>
      <c r="C13" s="65"/>
      <c r="D13" s="65"/>
      <c r="E13" s="65"/>
      <c r="F13" s="65"/>
      <c r="G13" s="65"/>
      <c r="H13" s="65"/>
      <c r="I13" s="65"/>
      <c r="J13" s="65"/>
      <c r="K13" s="65"/>
      <c r="L13" s="65"/>
      <c r="M13" s="65"/>
      <c r="N13" s="65"/>
      <c r="O13" s="65"/>
      <c r="P13" s="65"/>
      <c r="Q13" s="65"/>
      <c r="R13" s="65"/>
      <c r="S13" s="65"/>
      <c r="T13" s="65"/>
      <c r="U13" s="66"/>
    </row>
    <row r="14" spans="1:34" ht="15.75" customHeight="1" x14ac:dyDescent="0.2">
      <c r="B14" s="71" t="s">
        <v>16</v>
      </c>
      <c r="C14" s="72"/>
      <c r="D14" s="72"/>
      <c r="E14" s="72"/>
      <c r="F14" s="72"/>
      <c r="G14" s="72"/>
      <c r="H14" s="72"/>
      <c r="I14" s="72"/>
      <c r="J14" s="72"/>
      <c r="K14" s="72"/>
      <c r="L14" s="72"/>
      <c r="M14" s="72"/>
      <c r="N14" s="72"/>
      <c r="O14" s="72"/>
      <c r="P14" s="72"/>
      <c r="Q14" s="72"/>
      <c r="R14" s="72"/>
      <c r="S14" s="72"/>
      <c r="T14" s="72"/>
      <c r="U14" s="73"/>
    </row>
    <row r="15" spans="1:34" ht="43.5" customHeight="1" thickBot="1" x14ac:dyDescent="0.25">
      <c r="B15" s="17" t="s">
        <v>17</v>
      </c>
      <c r="C15" s="82" t="s">
        <v>18</v>
      </c>
      <c r="D15" s="82"/>
      <c r="E15" s="82"/>
      <c r="F15" s="82"/>
      <c r="G15" s="82"/>
      <c r="H15" s="18"/>
      <c r="I15" s="18"/>
      <c r="J15" s="18" t="s">
        <v>19</v>
      </c>
      <c r="K15" s="82" t="s">
        <v>20</v>
      </c>
      <c r="L15" s="82"/>
      <c r="M15" s="82"/>
      <c r="N15" s="19"/>
      <c r="O15" s="20" t="s">
        <v>21</v>
      </c>
      <c r="P15" s="82" t="s">
        <v>22</v>
      </c>
      <c r="Q15" s="82"/>
      <c r="R15" s="21"/>
      <c r="S15" s="20" t="s">
        <v>23</v>
      </c>
      <c r="T15" s="82" t="s">
        <v>135</v>
      </c>
      <c r="U15" s="83"/>
    </row>
    <row r="16" spans="1:34" ht="22.5" customHeight="1" thickTop="1" thickBot="1" x14ac:dyDescent="0.25">
      <c r="B16" s="8" t="s">
        <v>25</v>
      </c>
      <c r="C16" s="9"/>
      <c r="D16" s="9"/>
      <c r="E16" s="9"/>
      <c r="F16" s="9"/>
      <c r="G16" s="9"/>
      <c r="H16" s="10"/>
      <c r="I16" s="10"/>
      <c r="J16" s="10"/>
      <c r="K16" s="10"/>
      <c r="L16" s="10"/>
      <c r="M16" s="10"/>
      <c r="N16" s="10"/>
      <c r="O16" s="10"/>
      <c r="P16" s="10"/>
      <c r="Q16" s="10"/>
      <c r="R16" s="10"/>
      <c r="S16" s="10"/>
      <c r="T16" s="10"/>
      <c r="U16" s="11"/>
    </row>
    <row r="17" spans="1:21" ht="16.5" customHeight="1" thickTop="1" x14ac:dyDescent="0.2">
      <c r="B17" s="84" t="s">
        <v>26</v>
      </c>
      <c r="C17" s="87" t="s">
        <v>27</v>
      </c>
      <c r="D17" s="87"/>
      <c r="E17" s="87"/>
      <c r="F17" s="87"/>
      <c r="G17" s="87"/>
      <c r="H17" s="88"/>
      <c r="I17" s="93" t="s">
        <v>28</v>
      </c>
      <c r="J17" s="94"/>
      <c r="K17" s="94"/>
      <c r="L17" s="94"/>
      <c r="M17" s="94"/>
      <c r="N17" s="94"/>
      <c r="O17" s="94"/>
      <c r="P17" s="94"/>
      <c r="Q17" s="94"/>
      <c r="R17" s="94"/>
      <c r="S17" s="95"/>
      <c r="T17" s="96" t="s">
        <v>29</v>
      </c>
      <c r="U17" s="97"/>
    </row>
    <row r="18" spans="1:21" ht="19.5" customHeight="1" x14ac:dyDescent="0.2">
      <c r="B18" s="85"/>
      <c r="C18" s="89"/>
      <c r="D18" s="89"/>
      <c r="E18" s="89"/>
      <c r="F18" s="89"/>
      <c r="G18" s="89"/>
      <c r="H18" s="90"/>
      <c r="I18" s="98" t="s">
        <v>30</v>
      </c>
      <c r="J18" s="99"/>
      <c r="K18" s="99"/>
      <c r="L18" s="99" t="s">
        <v>31</v>
      </c>
      <c r="M18" s="99"/>
      <c r="N18" s="99"/>
      <c r="O18" s="99"/>
      <c r="P18" s="99" t="s">
        <v>32</v>
      </c>
      <c r="Q18" s="99" t="s">
        <v>33</v>
      </c>
      <c r="R18" s="102" t="s">
        <v>34</v>
      </c>
      <c r="S18" s="103"/>
      <c r="T18" s="99" t="s">
        <v>35</v>
      </c>
      <c r="U18" s="104" t="s">
        <v>36</v>
      </c>
    </row>
    <row r="19" spans="1:21" ht="26.25" customHeight="1" thickBot="1" x14ac:dyDescent="0.25">
      <c r="B19" s="86"/>
      <c r="C19" s="91"/>
      <c r="D19" s="91"/>
      <c r="E19" s="91"/>
      <c r="F19" s="91"/>
      <c r="G19" s="91"/>
      <c r="H19" s="92"/>
      <c r="I19" s="100"/>
      <c r="J19" s="101"/>
      <c r="K19" s="101"/>
      <c r="L19" s="101"/>
      <c r="M19" s="101"/>
      <c r="N19" s="101"/>
      <c r="O19" s="101"/>
      <c r="P19" s="101"/>
      <c r="Q19" s="101"/>
      <c r="R19" s="23" t="s">
        <v>37</v>
      </c>
      <c r="S19" s="24" t="s">
        <v>38</v>
      </c>
      <c r="T19" s="101"/>
      <c r="U19" s="105"/>
    </row>
    <row r="20" spans="1:21" ht="90" customHeight="1" thickTop="1" x14ac:dyDescent="0.2">
      <c r="A20" s="25"/>
      <c r="B20" s="26" t="s">
        <v>39</v>
      </c>
      <c r="C20" s="106" t="s">
        <v>136</v>
      </c>
      <c r="D20" s="106"/>
      <c r="E20" s="106"/>
      <c r="F20" s="106"/>
      <c r="G20" s="106"/>
      <c r="H20" s="106"/>
      <c r="I20" s="106" t="s">
        <v>137</v>
      </c>
      <c r="J20" s="106"/>
      <c r="K20" s="106"/>
      <c r="L20" s="106" t="s">
        <v>138</v>
      </c>
      <c r="M20" s="106"/>
      <c r="N20" s="106"/>
      <c r="O20" s="106"/>
      <c r="P20" s="27" t="s">
        <v>43</v>
      </c>
      <c r="Q20" s="27" t="s">
        <v>44</v>
      </c>
      <c r="R20" s="27">
        <v>0</v>
      </c>
      <c r="S20" s="27" t="s">
        <v>45</v>
      </c>
      <c r="T20" s="27" t="s">
        <v>45</v>
      </c>
      <c r="U20" s="28" t="str">
        <f>IF(ISERR((S20-T20)*100/S20+100),"N/A",(S20-T20)*100/S20+100)</f>
        <v>N/A</v>
      </c>
    </row>
    <row r="21" spans="1:21" ht="75" customHeight="1" x14ac:dyDescent="0.2">
      <c r="A21" s="25"/>
      <c r="B21" s="29" t="s">
        <v>46</v>
      </c>
      <c r="C21" s="107" t="s">
        <v>46</v>
      </c>
      <c r="D21" s="107"/>
      <c r="E21" s="107"/>
      <c r="F21" s="107"/>
      <c r="G21" s="107"/>
      <c r="H21" s="107"/>
      <c r="I21" s="107" t="s">
        <v>139</v>
      </c>
      <c r="J21" s="107"/>
      <c r="K21" s="107"/>
      <c r="L21" s="107" t="s">
        <v>140</v>
      </c>
      <c r="M21" s="107"/>
      <c r="N21" s="107"/>
      <c r="O21" s="107"/>
      <c r="P21" s="30" t="s">
        <v>43</v>
      </c>
      <c r="Q21" s="30" t="s">
        <v>44</v>
      </c>
      <c r="R21" s="30" t="s">
        <v>45</v>
      </c>
      <c r="S21" s="30" t="s">
        <v>45</v>
      </c>
      <c r="T21" s="30" t="s">
        <v>45</v>
      </c>
      <c r="U21" s="31" t="str">
        <f>IF(ISERR((S21-T21)*100/S21+100),"N/A",(S21-T21)*100/S21+100)</f>
        <v>N/A</v>
      </c>
    </row>
    <row r="22" spans="1:21" ht="75" customHeight="1" thickBot="1" x14ac:dyDescent="0.25">
      <c r="A22" s="25"/>
      <c r="B22" s="29" t="s">
        <v>46</v>
      </c>
      <c r="C22" s="107" t="s">
        <v>46</v>
      </c>
      <c r="D22" s="107"/>
      <c r="E22" s="107"/>
      <c r="F22" s="107"/>
      <c r="G22" s="107"/>
      <c r="H22" s="107"/>
      <c r="I22" s="107" t="s">
        <v>141</v>
      </c>
      <c r="J22" s="107"/>
      <c r="K22" s="107"/>
      <c r="L22" s="107" t="s">
        <v>142</v>
      </c>
      <c r="M22" s="107"/>
      <c r="N22" s="107"/>
      <c r="O22" s="107"/>
      <c r="P22" s="30" t="s">
        <v>43</v>
      </c>
      <c r="Q22" s="30" t="s">
        <v>44</v>
      </c>
      <c r="R22" s="30" t="s">
        <v>45</v>
      </c>
      <c r="S22" s="30" t="s">
        <v>45</v>
      </c>
      <c r="T22" s="30" t="s">
        <v>45</v>
      </c>
      <c r="U22" s="31" t="str">
        <f>IF(ISERR((S22-T22)*100/S22+100),"N/A",(S22-T22)*100/S22+100)</f>
        <v>N/A</v>
      </c>
    </row>
    <row r="23" spans="1:21" ht="75" customHeight="1" thickTop="1" x14ac:dyDescent="0.2">
      <c r="A23" s="25"/>
      <c r="B23" s="26" t="s">
        <v>50</v>
      </c>
      <c r="C23" s="106" t="s">
        <v>143</v>
      </c>
      <c r="D23" s="106"/>
      <c r="E23" s="106"/>
      <c r="F23" s="106"/>
      <c r="G23" s="106"/>
      <c r="H23" s="106"/>
      <c r="I23" s="106" t="s">
        <v>144</v>
      </c>
      <c r="J23" s="106"/>
      <c r="K23" s="106"/>
      <c r="L23" s="106" t="s">
        <v>145</v>
      </c>
      <c r="M23" s="106"/>
      <c r="N23" s="106"/>
      <c r="O23" s="106"/>
      <c r="P23" s="27" t="s">
        <v>43</v>
      </c>
      <c r="Q23" s="27" t="s">
        <v>64</v>
      </c>
      <c r="R23" s="27">
        <v>59.79</v>
      </c>
      <c r="S23" s="27">
        <v>59.79</v>
      </c>
      <c r="T23" s="27">
        <v>67.06</v>
      </c>
      <c r="U23" s="28">
        <f t="shared" ref="U23:U47" si="0">IF(ISERR(T23/S23*100),"N/A",T23/S23*100)</f>
        <v>112.1592239504934</v>
      </c>
    </row>
    <row r="24" spans="1:21" ht="75" customHeight="1" thickBot="1" x14ac:dyDescent="0.25">
      <c r="A24" s="25"/>
      <c r="B24" s="29" t="s">
        <v>46</v>
      </c>
      <c r="C24" s="107" t="s">
        <v>46</v>
      </c>
      <c r="D24" s="107"/>
      <c r="E24" s="107"/>
      <c r="F24" s="107"/>
      <c r="G24" s="107"/>
      <c r="H24" s="107"/>
      <c r="I24" s="107" t="s">
        <v>146</v>
      </c>
      <c r="J24" s="107"/>
      <c r="K24" s="107"/>
      <c r="L24" s="107" t="s">
        <v>147</v>
      </c>
      <c r="M24" s="107"/>
      <c r="N24" s="107"/>
      <c r="O24" s="107"/>
      <c r="P24" s="30" t="s">
        <v>43</v>
      </c>
      <c r="Q24" s="30" t="s">
        <v>64</v>
      </c>
      <c r="R24" s="30">
        <v>30.72</v>
      </c>
      <c r="S24" s="30">
        <v>30.59</v>
      </c>
      <c r="T24" s="30">
        <v>31.21</v>
      </c>
      <c r="U24" s="31">
        <f t="shared" si="0"/>
        <v>102.02680614579928</v>
      </c>
    </row>
    <row r="25" spans="1:21" ht="75" customHeight="1" thickTop="1" x14ac:dyDescent="0.2">
      <c r="A25" s="25"/>
      <c r="B25" s="26" t="s">
        <v>55</v>
      </c>
      <c r="C25" s="106" t="s">
        <v>148</v>
      </c>
      <c r="D25" s="106"/>
      <c r="E25" s="106"/>
      <c r="F25" s="106"/>
      <c r="G25" s="106"/>
      <c r="H25" s="106"/>
      <c r="I25" s="106" t="s">
        <v>149</v>
      </c>
      <c r="J25" s="106"/>
      <c r="K25" s="106"/>
      <c r="L25" s="106" t="s">
        <v>150</v>
      </c>
      <c r="M25" s="106"/>
      <c r="N25" s="106"/>
      <c r="O25" s="106"/>
      <c r="P25" s="27" t="s">
        <v>151</v>
      </c>
      <c r="Q25" s="27" t="s">
        <v>64</v>
      </c>
      <c r="R25" s="27">
        <v>13.1</v>
      </c>
      <c r="S25" s="27">
        <v>13.5</v>
      </c>
      <c r="T25" s="27">
        <v>12.63</v>
      </c>
      <c r="U25" s="28">
        <f t="shared" si="0"/>
        <v>93.555555555555557</v>
      </c>
    </row>
    <row r="26" spans="1:21" ht="75" customHeight="1" x14ac:dyDescent="0.2">
      <c r="A26" s="25"/>
      <c r="B26" s="29" t="s">
        <v>46</v>
      </c>
      <c r="C26" s="107" t="s">
        <v>46</v>
      </c>
      <c r="D26" s="107"/>
      <c r="E26" s="107"/>
      <c r="F26" s="107"/>
      <c r="G26" s="107"/>
      <c r="H26" s="107"/>
      <c r="I26" s="107" t="s">
        <v>152</v>
      </c>
      <c r="J26" s="107"/>
      <c r="K26" s="107"/>
      <c r="L26" s="107" t="s">
        <v>153</v>
      </c>
      <c r="M26" s="107"/>
      <c r="N26" s="107"/>
      <c r="O26" s="107"/>
      <c r="P26" s="30" t="s">
        <v>43</v>
      </c>
      <c r="Q26" s="30" t="s">
        <v>86</v>
      </c>
      <c r="R26" s="30">
        <v>61.1</v>
      </c>
      <c r="S26" s="30">
        <v>60.18</v>
      </c>
      <c r="T26" s="30">
        <v>60.89</v>
      </c>
      <c r="U26" s="31">
        <f t="shared" si="0"/>
        <v>101.17979395147889</v>
      </c>
    </row>
    <row r="27" spans="1:21" ht="75" customHeight="1" x14ac:dyDescent="0.2">
      <c r="A27" s="25"/>
      <c r="B27" s="29" t="s">
        <v>46</v>
      </c>
      <c r="C27" s="107" t="s">
        <v>46</v>
      </c>
      <c r="D27" s="107"/>
      <c r="E27" s="107"/>
      <c r="F27" s="107"/>
      <c r="G27" s="107"/>
      <c r="H27" s="107"/>
      <c r="I27" s="107" t="s">
        <v>154</v>
      </c>
      <c r="J27" s="107"/>
      <c r="K27" s="107"/>
      <c r="L27" s="107" t="s">
        <v>155</v>
      </c>
      <c r="M27" s="107"/>
      <c r="N27" s="107"/>
      <c r="O27" s="107"/>
      <c r="P27" s="30" t="s">
        <v>43</v>
      </c>
      <c r="Q27" s="30" t="s">
        <v>86</v>
      </c>
      <c r="R27" s="30">
        <v>56.42</v>
      </c>
      <c r="S27" s="30">
        <v>57.03</v>
      </c>
      <c r="T27" s="30">
        <v>57.67</v>
      </c>
      <c r="U27" s="31">
        <f t="shared" si="0"/>
        <v>101.12221637734527</v>
      </c>
    </row>
    <row r="28" spans="1:21" ht="75" customHeight="1" x14ac:dyDescent="0.2">
      <c r="A28" s="25"/>
      <c r="B28" s="29" t="s">
        <v>46</v>
      </c>
      <c r="C28" s="107" t="s">
        <v>46</v>
      </c>
      <c r="D28" s="107"/>
      <c r="E28" s="107"/>
      <c r="F28" s="107"/>
      <c r="G28" s="107"/>
      <c r="H28" s="107"/>
      <c r="I28" s="107" t="s">
        <v>156</v>
      </c>
      <c r="J28" s="107"/>
      <c r="K28" s="107"/>
      <c r="L28" s="107" t="s">
        <v>157</v>
      </c>
      <c r="M28" s="107"/>
      <c r="N28" s="107"/>
      <c r="O28" s="107"/>
      <c r="P28" s="30" t="s">
        <v>158</v>
      </c>
      <c r="Q28" s="30" t="s">
        <v>159</v>
      </c>
      <c r="R28" s="33">
        <v>10.5</v>
      </c>
      <c r="S28" s="33">
        <v>10.5</v>
      </c>
      <c r="T28" s="33">
        <v>8.49</v>
      </c>
      <c r="U28" s="31">
        <f t="shared" si="0"/>
        <v>80.857142857142861</v>
      </c>
    </row>
    <row r="29" spans="1:21" ht="75" customHeight="1" x14ac:dyDescent="0.2">
      <c r="A29" s="25"/>
      <c r="B29" s="29" t="s">
        <v>46</v>
      </c>
      <c r="C29" s="107" t="s">
        <v>46</v>
      </c>
      <c r="D29" s="107"/>
      <c r="E29" s="107"/>
      <c r="F29" s="107"/>
      <c r="G29" s="107"/>
      <c r="H29" s="107"/>
      <c r="I29" s="107" t="s">
        <v>160</v>
      </c>
      <c r="J29" s="107"/>
      <c r="K29" s="107"/>
      <c r="L29" s="107" t="s">
        <v>161</v>
      </c>
      <c r="M29" s="107"/>
      <c r="N29" s="107"/>
      <c r="O29" s="107"/>
      <c r="P29" s="30" t="s">
        <v>162</v>
      </c>
      <c r="Q29" s="30" t="s">
        <v>64</v>
      </c>
      <c r="R29" s="33">
        <v>3332251</v>
      </c>
      <c r="S29" s="33">
        <v>3317868</v>
      </c>
      <c r="T29" s="33">
        <v>3385645</v>
      </c>
      <c r="U29" s="31">
        <f t="shared" si="0"/>
        <v>102.04278771789595</v>
      </c>
    </row>
    <row r="30" spans="1:21" ht="75" customHeight="1" x14ac:dyDescent="0.2">
      <c r="A30" s="25"/>
      <c r="B30" s="29" t="s">
        <v>46</v>
      </c>
      <c r="C30" s="107" t="s">
        <v>46</v>
      </c>
      <c r="D30" s="107"/>
      <c r="E30" s="107"/>
      <c r="F30" s="107"/>
      <c r="G30" s="107"/>
      <c r="H30" s="107"/>
      <c r="I30" s="107" t="s">
        <v>163</v>
      </c>
      <c r="J30" s="107"/>
      <c r="K30" s="107"/>
      <c r="L30" s="107" t="s">
        <v>164</v>
      </c>
      <c r="M30" s="107"/>
      <c r="N30" s="107"/>
      <c r="O30" s="107"/>
      <c r="P30" s="30" t="s">
        <v>43</v>
      </c>
      <c r="Q30" s="30" t="s">
        <v>86</v>
      </c>
      <c r="R30" s="30">
        <v>15</v>
      </c>
      <c r="S30" s="30">
        <v>15.42</v>
      </c>
      <c r="T30" s="30">
        <v>15.64</v>
      </c>
      <c r="U30" s="31">
        <f t="shared" si="0"/>
        <v>101.42671854734111</v>
      </c>
    </row>
    <row r="31" spans="1:21" ht="75" customHeight="1" x14ac:dyDescent="0.2">
      <c r="A31" s="25"/>
      <c r="B31" s="29" t="s">
        <v>46</v>
      </c>
      <c r="C31" s="107" t="s">
        <v>46</v>
      </c>
      <c r="D31" s="107"/>
      <c r="E31" s="107"/>
      <c r="F31" s="107"/>
      <c r="G31" s="107"/>
      <c r="H31" s="107"/>
      <c r="I31" s="107" t="s">
        <v>165</v>
      </c>
      <c r="J31" s="107"/>
      <c r="K31" s="107"/>
      <c r="L31" s="107" t="s">
        <v>166</v>
      </c>
      <c r="M31" s="107"/>
      <c r="N31" s="107"/>
      <c r="O31" s="107"/>
      <c r="P31" s="30" t="s">
        <v>59</v>
      </c>
      <c r="Q31" s="30" t="s">
        <v>86</v>
      </c>
      <c r="R31" s="33">
        <v>6572292</v>
      </c>
      <c r="S31" s="33">
        <v>6515495</v>
      </c>
      <c r="T31" s="33">
        <v>6549556</v>
      </c>
      <c r="U31" s="31">
        <f t="shared" si="0"/>
        <v>100.5227691833084</v>
      </c>
    </row>
    <row r="32" spans="1:21" ht="75" customHeight="1" x14ac:dyDescent="0.2">
      <c r="A32" s="25"/>
      <c r="B32" s="29" t="s">
        <v>46</v>
      </c>
      <c r="C32" s="107" t="s">
        <v>46</v>
      </c>
      <c r="D32" s="107"/>
      <c r="E32" s="107"/>
      <c r="F32" s="107"/>
      <c r="G32" s="107"/>
      <c r="H32" s="107"/>
      <c r="I32" s="107" t="s">
        <v>167</v>
      </c>
      <c r="J32" s="107"/>
      <c r="K32" s="107"/>
      <c r="L32" s="107" t="s">
        <v>168</v>
      </c>
      <c r="M32" s="107"/>
      <c r="N32" s="107"/>
      <c r="O32" s="107"/>
      <c r="P32" s="30" t="s">
        <v>43</v>
      </c>
      <c r="Q32" s="30" t="s">
        <v>169</v>
      </c>
      <c r="R32" s="30">
        <v>100</v>
      </c>
      <c r="S32" s="30">
        <v>99.14</v>
      </c>
      <c r="T32" s="30">
        <v>99.65</v>
      </c>
      <c r="U32" s="31">
        <f t="shared" si="0"/>
        <v>100.5144240468025</v>
      </c>
    </row>
    <row r="33" spans="1:22" ht="75" customHeight="1" x14ac:dyDescent="0.2">
      <c r="A33" s="25"/>
      <c r="B33" s="29" t="s">
        <v>46</v>
      </c>
      <c r="C33" s="107" t="s">
        <v>46</v>
      </c>
      <c r="D33" s="107"/>
      <c r="E33" s="107"/>
      <c r="F33" s="107"/>
      <c r="G33" s="107"/>
      <c r="H33" s="107"/>
      <c r="I33" s="107" t="s">
        <v>170</v>
      </c>
      <c r="J33" s="107"/>
      <c r="K33" s="107"/>
      <c r="L33" s="107" t="s">
        <v>171</v>
      </c>
      <c r="M33" s="107"/>
      <c r="N33" s="107"/>
      <c r="O33" s="107"/>
      <c r="P33" s="30" t="s">
        <v>151</v>
      </c>
      <c r="Q33" s="30" t="s">
        <v>64</v>
      </c>
      <c r="R33" s="33">
        <v>1070087372</v>
      </c>
      <c r="S33" s="33">
        <v>262157222</v>
      </c>
      <c r="T33" s="33">
        <v>244615622</v>
      </c>
      <c r="U33" s="31">
        <f t="shared" si="0"/>
        <v>93.308748137405885</v>
      </c>
    </row>
    <row r="34" spans="1:22" ht="75" customHeight="1" x14ac:dyDescent="0.2">
      <c r="A34" s="25"/>
      <c r="B34" s="29" t="s">
        <v>46</v>
      </c>
      <c r="C34" s="107" t="s">
        <v>46</v>
      </c>
      <c r="D34" s="107"/>
      <c r="E34" s="107"/>
      <c r="F34" s="107"/>
      <c r="G34" s="107"/>
      <c r="H34" s="107"/>
      <c r="I34" s="107" t="s">
        <v>172</v>
      </c>
      <c r="J34" s="107"/>
      <c r="K34" s="107"/>
      <c r="L34" s="107" t="s">
        <v>173</v>
      </c>
      <c r="M34" s="107"/>
      <c r="N34" s="107"/>
      <c r="O34" s="107"/>
      <c r="P34" s="30" t="s">
        <v>43</v>
      </c>
      <c r="Q34" s="30" t="s">
        <v>64</v>
      </c>
      <c r="R34" s="30">
        <v>100</v>
      </c>
      <c r="S34" s="30">
        <v>24.5</v>
      </c>
      <c r="T34" s="30">
        <v>22.86</v>
      </c>
      <c r="U34" s="31">
        <f t="shared" si="0"/>
        <v>93.306122448979593</v>
      </c>
    </row>
    <row r="35" spans="1:22" ht="75" customHeight="1" x14ac:dyDescent="0.2">
      <c r="A35" s="25"/>
      <c r="B35" s="29" t="s">
        <v>46</v>
      </c>
      <c r="C35" s="107" t="s">
        <v>46</v>
      </c>
      <c r="D35" s="107"/>
      <c r="E35" s="107"/>
      <c r="F35" s="107"/>
      <c r="G35" s="107"/>
      <c r="H35" s="107"/>
      <c r="I35" s="107" t="s">
        <v>174</v>
      </c>
      <c r="J35" s="107"/>
      <c r="K35" s="107"/>
      <c r="L35" s="107" t="s">
        <v>175</v>
      </c>
      <c r="M35" s="107"/>
      <c r="N35" s="107"/>
      <c r="O35" s="107"/>
      <c r="P35" s="30" t="s">
        <v>43</v>
      </c>
      <c r="Q35" s="30" t="s">
        <v>64</v>
      </c>
      <c r="R35" s="30">
        <v>100</v>
      </c>
      <c r="S35" s="30">
        <v>99.57</v>
      </c>
      <c r="T35" s="30">
        <v>101.6</v>
      </c>
      <c r="U35" s="31">
        <f t="shared" si="0"/>
        <v>102.03876669679623</v>
      </c>
    </row>
    <row r="36" spans="1:22" ht="75" customHeight="1" x14ac:dyDescent="0.2">
      <c r="A36" s="25"/>
      <c r="B36" s="29" t="s">
        <v>46</v>
      </c>
      <c r="C36" s="107" t="s">
        <v>46</v>
      </c>
      <c r="D36" s="107"/>
      <c r="E36" s="107"/>
      <c r="F36" s="107"/>
      <c r="G36" s="107"/>
      <c r="H36" s="107"/>
      <c r="I36" s="107" t="s">
        <v>176</v>
      </c>
      <c r="J36" s="107"/>
      <c r="K36" s="107"/>
      <c r="L36" s="107" t="s">
        <v>177</v>
      </c>
      <c r="M36" s="107"/>
      <c r="N36" s="107"/>
      <c r="O36" s="107"/>
      <c r="P36" s="30" t="s">
        <v>43</v>
      </c>
      <c r="Q36" s="30" t="s">
        <v>86</v>
      </c>
      <c r="R36" s="30">
        <v>6.68</v>
      </c>
      <c r="S36" s="30">
        <v>6.45</v>
      </c>
      <c r="T36" s="30">
        <v>6.21</v>
      </c>
      <c r="U36" s="31">
        <f t="shared" si="0"/>
        <v>96.279069767441854</v>
      </c>
    </row>
    <row r="37" spans="1:22" ht="75" customHeight="1" x14ac:dyDescent="0.2">
      <c r="A37" s="25"/>
      <c r="B37" s="29" t="s">
        <v>46</v>
      </c>
      <c r="C37" s="107" t="s">
        <v>46</v>
      </c>
      <c r="D37" s="107"/>
      <c r="E37" s="107"/>
      <c r="F37" s="107"/>
      <c r="G37" s="107"/>
      <c r="H37" s="107"/>
      <c r="I37" s="107" t="s">
        <v>178</v>
      </c>
      <c r="J37" s="107"/>
      <c r="K37" s="107"/>
      <c r="L37" s="107" t="s">
        <v>179</v>
      </c>
      <c r="M37" s="107"/>
      <c r="N37" s="107"/>
      <c r="O37" s="107"/>
      <c r="P37" s="30" t="s">
        <v>43</v>
      </c>
      <c r="Q37" s="30" t="s">
        <v>86</v>
      </c>
      <c r="R37" s="30">
        <v>1.75</v>
      </c>
      <c r="S37" s="30">
        <v>1.69</v>
      </c>
      <c r="T37" s="30">
        <v>1.56</v>
      </c>
      <c r="U37" s="31">
        <f t="shared" si="0"/>
        <v>92.307692307692307</v>
      </c>
    </row>
    <row r="38" spans="1:22" ht="75" customHeight="1" x14ac:dyDescent="0.2">
      <c r="A38" s="25"/>
      <c r="B38" s="29" t="s">
        <v>46</v>
      </c>
      <c r="C38" s="107" t="s">
        <v>46</v>
      </c>
      <c r="D38" s="107"/>
      <c r="E38" s="107"/>
      <c r="F38" s="107"/>
      <c r="G38" s="107"/>
      <c r="H38" s="107"/>
      <c r="I38" s="107" t="s">
        <v>180</v>
      </c>
      <c r="J38" s="107"/>
      <c r="K38" s="107"/>
      <c r="L38" s="107" t="s">
        <v>181</v>
      </c>
      <c r="M38" s="107"/>
      <c r="N38" s="107"/>
      <c r="O38" s="107"/>
      <c r="P38" s="30" t="s">
        <v>43</v>
      </c>
      <c r="Q38" s="30" t="s">
        <v>86</v>
      </c>
      <c r="R38" s="30">
        <v>3.96</v>
      </c>
      <c r="S38" s="30">
        <v>3.83</v>
      </c>
      <c r="T38" s="30">
        <v>3.55</v>
      </c>
      <c r="U38" s="31">
        <f t="shared" si="0"/>
        <v>92.689295039164492</v>
      </c>
    </row>
    <row r="39" spans="1:22" ht="75" customHeight="1" x14ac:dyDescent="0.2">
      <c r="A39" s="25"/>
      <c r="B39" s="29" t="s">
        <v>46</v>
      </c>
      <c r="C39" s="107" t="s">
        <v>46</v>
      </c>
      <c r="D39" s="107"/>
      <c r="E39" s="107"/>
      <c r="F39" s="107"/>
      <c r="G39" s="107"/>
      <c r="H39" s="107"/>
      <c r="I39" s="107" t="s">
        <v>182</v>
      </c>
      <c r="J39" s="107"/>
      <c r="K39" s="107"/>
      <c r="L39" s="107" t="s">
        <v>183</v>
      </c>
      <c r="M39" s="107"/>
      <c r="N39" s="107"/>
      <c r="O39" s="107"/>
      <c r="P39" s="30" t="s">
        <v>43</v>
      </c>
      <c r="Q39" s="30" t="s">
        <v>86</v>
      </c>
      <c r="R39" s="30">
        <v>11.26</v>
      </c>
      <c r="S39" s="30">
        <v>10.88</v>
      </c>
      <c r="T39" s="30">
        <v>11.22</v>
      </c>
      <c r="U39" s="31">
        <f t="shared" si="0"/>
        <v>103.125</v>
      </c>
    </row>
    <row r="40" spans="1:22" ht="75" customHeight="1" thickBot="1" x14ac:dyDescent="0.25">
      <c r="A40" s="25"/>
      <c r="B40" s="29" t="s">
        <v>46</v>
      </c>
      <c r="C40" s="107" t="s">
        <v>46</v>
      </c>
      <c r="D40" s="107"/>
      <c r="E40" s="107"/>
      <c r="F40" s="107"/>
      <c r="G40" s="107"/>
      <c r="H40" s="107"/>
      <c r="I40" s="107" t="s">
        <v>184</v>
      </c>
      <c r="J40" s="107"/>
      <c r="K40" s="107"/>
      <c r="L40" s="107" t="s">
        <v>185</v>
      </c>
      <c r="M40" s="107"/>
      <c r="N40" s="107"/>
      <c r="O40" s="107"/>
      <c r="P40" s="30" t="s">
        <v>43</v>
      </c>
      <c r="Q40" s="30" t="s">
        <v>86</v>
      </c>
      <c r="R40" s="30">
        <v>19.93</v>
      </c>
      <c r="S40" s="30">
        <v>19.25</v>
      </c>
      <c r="T40" s="30">
        <v>19.8</v>
      </c>
      <c r="U40" s="31">
        <f t="shared" si="0"/>
        <v>102.85714285714288</v>
      </c>
    </row>
    <row r="41" spans="1:22" ht="75" customHeight="1" thickTop="1" x14ac:dyDescent="0.2">
      <c r="A41" s="25"/>
      <c r="B41" s="26" t="s">
        <v>93</v>
      </c>
      <c r="C41" s="106" t="s">
        <v>186</v>
      </c>
      <c r="D41" s="106"/>
      <c r="E41" s="106"/>
      <c r="F41" s="106"/>
      <c r="G41" s="106"/>
      <c r="H41" s="106"/>
      <c r="I41" s="106" t="s">
        <v>187</v>
      </c>
      <c r="J41" s="106"/>
      <c r="K41" s="106"/>
      <c r="L41" s="106" t="s">
        <v>188</v>
      </c>
      <c r="M41" s="106"/>
      <c r="N41" s="106"/>
      <c r="O41" s="106"/>
      <c r="P41" s="27" t="s">
        <v>43</v>
      </c>
      <c r="Q41" s="27" t="s">
        <v>169</v>
      </c>
      <c r="R41" s="27">
        <v>71.489999999999995</v>
      </c>
      <c r="S41" s="27">
        <v>71.11</v>
      </c>
      <c r="T41" s="27">
        <v>74.66</v>
      </c>
      <c r="U41" s="28">
        <f t="shared" si="0"/>
        <v>104.99226550414851</v>
      </c>
    </row>
    <row r="42" spans="1:22" ht="75" customHeight="1" x14ac:dyDescent="0.2">
      <c r="A42" s="25"/>
      <c r="B42" s="29" t="s">
        <v>46</v>
      </c>
      <c r="C42" s="107" t="s">
        <v>46</v>
      </c>
      <c r="D42" s="107"/>
      <c r="E42" s="107"/>
      <c r="F42" s="107"/>
      <c r="G42" s="107"/>
      <c r="H42" s="107"/>
      <c r="I42" s="107" t="s">
        <v>189</v>
      </c>
      <c r="J42" s="107"/>
      <c r="K42" s="107"/>
      <c r="L42" s="107" t="s">
        <v>190</v>
      </c>
      <c r="M42" s="107"/>
      <c r="N42" s="107"/>
      <c r="O42" s="107"/>
      <c r="P42" s="30" t="s">
        <v>43</v>
      </c>
      <c r="Q42" s="30" t="s">
        <v>191</v>
      </c>
      <c r="R42" s="30">
        <v>100</v>
      </c>
      <c r="S42" s="30">
        <v>100</v>
      </c>
      <c r="T42" s="30">
        <v>117.5</v>
      </c>
      <c r="U42" s="31">
        <f t="shared" si="0"/>
        <v>117.5</v>
      </c>
    </row>
    <row r="43" spans="1:22" ht="75" customHeight="1" x14ac:dyDescent="0.2">
      <c r="A43" s="25"/>
      <c r="B43" s="29" t="s">
        <v>46</v>
      </c>
      <c r="C43" s="107" t="s">
        <v>46</v>
      </c>
      <c r="D43" s="107"/>
      <c r="E43" s="107"/>
      <c r="F43" s="107"/>
      <c r="G43" s="107"/>
      <c r="H43" s="107"/>
      <c r="I43" s="107" t="s">
        <v>192</v>
      </c>
      <c r="J43" s="107"/>
      <c r="K43" s="107"/>
      <c r="L43" s="107" t="s">
        <v>193</v>
      </c>
      <c r="M43" s="107"/>
      <c r="N43" s="107"/>
      <c r="O43" s="107"/>
      <c r="P43" s="30" t="s">
        <v>151</v>
      </c>
      <c r="Q43" s="30" t="s">
        <v>169</v>
      </c>
      <c r="R43" s="33">
        <v>1070087372</v>
      </c>
      <c r="S43" s="33">
        <v>262157222</v>
      </c>
      <c r="T43" s="33">
        <v>250305123</v>
      </c>
      <c r="U43" s="31">
        <f t="shared" si="0"/>
        <v>95.479011064589329</v>
      </c>
    </row>
    <row r="44" spans="1:22" ht="75" customHeight="1" x14ac:dyDescent="0.2">
      <c r="A44" s="25"/>
      <c r="B44" s="29" t="s">
        <v>46</v>
      </c>
      <c r="C44" s="107" t="s">
        <v>46</v>
      </c>
      <c r="D44" s="107"/>
      <c r="E44" s="107"/>
      <c r="F44" s="107"/>
      <c r="G44" s="107"/>
      <c r="H44" s="107"/>
      <c r="I44" s="107" t="s">
        <v>194</v>
      </c>
      <c r="J44" s="107"/>
      <c r="K44" s="107"/>
      <c r="L44" s="107" t="s">
        <v>195</v>
      </c>
      <c r="M44" s="107"/>
      <c r="N44" s="107"/>
      <c r="O44" s="107"/>
      <c r="P44" s="30" t="s">
        <v>43</v>
      </c>
      <c r="Q44" s="30" t="s">
        <v>191</v>
      </c>
      <c r="R44" s="30">
        <v>100</v>
      </c>
      <c r="S44" s="30">
        <v>100</v>
      </c>
      <c r="T44" s="30">
        <v>137.03</v>
      </c>
      <c r="U44" s="31">
        <f t="shared" si="0"/>
        <v>137.03</v>
      </c>
    </row>
    <row r="45" spans="1:22" ht="75" customHeight="1" x14ac:dyDescent="0.2">
      <c r="A45" s="25"/>
      <c r="B45" s="29" t="s">
        <v>46</v>
      </c>
      <c r="C45" s="107" t="s">
        <v>46</v>
      </c>
      <c r="D45" s="107"/>
      <c r="E45" s="107"/>
      <c r="F45" s="107"/>
      <c r="G45" s="107"/>
      <c r="H45" s="107"/>
      <c r="I45" s="107" t="s">
        <v>196</v>
      </c>
      <c r="J45" s="107"/>
      <c r="K45" s="107"/>
      <c r="L45" s="107" t="s">
        <v>197</v>
      </c>
      <c r="M45" s="107"/>
      <c r="N45" s="107"/>
      <c r="O45" s="107"/>
      <c r="P45" s="30" t="s">
        <v>43</v>
      </c>
      <c r="Q45" s="30" t="s">
        <v>191</v>
      </c>
      <c r="R45" s="30">
        <v>100</v>
      </c>
      <c r="S45" s="30">
        <v>100</v>
      </c>
      <c r="T45" s="30">
        <v>108.33</v>
      </c>
      <c r="U45" s="31">
        <f t="shared" si="0"/>
        <v>108.33</v>
      </c>
    </row>
    <row r="46" spans="1:22" ht="75" customHeight="1" x14ac:dyDescent="0.2">
      <c r="A46" s="25"/>
      <c r="B46" s="29" t="s">
        <v>46</v>
      </c>
      <c r="C46" s="107" t="s">
        <v>198</v>
      </c>
      <c r="D46" s="107"/>
      <c r="E46" s="107"/>
      <c r="F46" s="107"/>
      <c r="G46" s="107"/>
      <c r="H46" s="107"/>
      <c r="I46" s="107" t="s">
        <v>199</v>
      </c>
      <c r="J46" s="107"/>
      <c r="K46" s="107"/>
      <c r="L46" s="107" t="s">
        <v>200</v>
      </c>
      <c r="M46" s="107"/>
      <c r="N46" s="107"/>
      <c r="O46" s="107"/>
      <c r="P46" s="30" t="s">
        <v>201</v>
      </c>
      <c r="Q46" s="30" t="s">
        <v>202</v>
      </c>
      <c r="R46" s="33" t="s">
        <v>45</v>
      </c>
      <c r="S46" s="33" t="s">
        <v>45</v>
      </c>
      <c r="T46" s="33" t="s">
        <v>45</v>
      </c>
      <c r="U46" s="31" t="str">
        <f t="shared" si="0"/>
        <v>N/A</v>
      </c>
    </row>
    <row r="47" spans="1:22" ht="75" customHeight="1" thickBot="1" x14ac:dyDescent="0.25">
      <c r="A47" s="25"/>
      <c r="B47" s="29" t="s">
        <v>46</v>
      </c>
      <c r="C47" s="107" t="s">
        <v>203</v>
      </c>
      <c r="D47" s="107"/>
      <c r="E47" s="107"/>
      <c r="F47" s="107"/>
      <c r="G47" s="107"/>
      <c r="H47" s="107"/>
      <c r="I47" s="107" t="s">
        <v>204</v>
      </c>
      <c r="J47" s="107"/>
      <c r="K47" s="107"/>
      <c r="L47" s="107" t="s">
        <v>205</v>
      </c>
      <c r="M47" s="107"/>
      <c r="N47" s="107"/>
      <c r="O47" s="107"/>
      <c r="P47" s="30" t="s">
        <v>43</v>
      </c>
      <c r="Q47" s="30" t="s">
        <v>86</v>
      </c>
      <c r="R47" s="30">
        <v>3.05</v>
      </c>
      <c r="S47" s="30">
        <v>2.94</v>
      </c>
      <c r="T47" s="30">
        <v>2.91</v>
      </c>
      <c r="U47" s="31">
        <f t="shared" si="0"/>
        <v>98.979591836734699</v>
      </c>
    </row>
    <row r="48" spans="1:22" ht="22.5" customHeight="1" thickTop="1" thickBot="1" x14ac:dyDescent="0.25">
      <c r="B48" s="8" t="s">
        <v>108</v>
      </c>
      <c r="C48" s="9"/>
      <c r="D48" s="9"/>
      <c r="E48" s="9"/>
      <c r="F48" s="9"/>
      <c r="G48" s="9"/>
      <c r="H48" s="10"/>
      <c r="I48" s="10"/>
      <c r="J48" s="10"/>
      <c r="K48" s="10"/>
      <c r="L48" s="10"/>
      <c r="M48" s="10"/>
      <c r="N48" s="10"/>
      <c r="O48" s="10"/>
      <c r="P48" s="10"/>
      <c r="Q48" s="10"/>
      <c r="R48" s="10"/>
      <c r="S48" s="10"/>
      <c r="T48" s="10"/>
      <c r="U48" s="11"/>
      <c r="V48" s="34"/>
    </row>
    <row r="49" spans="2:21" ht="26.25" customHeight="1" thickTop="1" x14ac:dyDescent="0.2">
      <c r="B49" s="35"/>
      <c r="C49" s="36"/>
      <c r="D49" s="36"/>
      <c r="E49" s="36"/>
      <c r="F49" s="36"/>
      <c r="G49" s="36"/>
      <c r="H49" s="37"/>
      <c r="I49" s="37"/>
      <c r="J49" s="37"/>
      <c r="K49" s="37"/>
      <c r="L49" s="37"/>
      <c r="M49" s="37"/>
      <c r="N49" s="37"/>
      <c r="O49" s="37"/>
      <c r="P49" s="38"/>
      <c r="Q49" s="39"/>
      <c r="R49" s="40" t="s">
        <v>109</v>
      </c>
      <c r="S49" s="22" t="s">
        <v>110</v>
      </c>
      <c r="T49" s="40" t="s">
        <v>111</v>
      </c>
      <c r="U49" s="22" t="s">
        <v>112</v>
      </c>
    </row>
    <row r="50" spans="2:21" ht="26.25" customHeight="1" thickBot="1" x14ac:dyDescent="0.25">
      <c r="B50" s="41"/>
      <c r="C50" s="42"/>
      <c r="D50" s="42"/>
      <c r="E50" s="42"/>
      <c r="F50" s="42"/>
      <c r="G50" s="42"/>
      <c r="H50" s="43"/>
      <c r="I50" s="43"/>
      <c r="J50" s="43"/>
      <c r="K50" s="43"/>
      <c r="L50" s="43"/>
      <c r="M50" s="43"/>
      <c r="N50" s="43"/>
      <c r="O50" s="43"/>
      <c r="P50" s="44"/>
      <c r="Q50" s="45"/>
      <c r="R50" s="46" t="s">
        <v>113</v>
      </c>
      <c r="S50" s="45" t="s">
        <v>113</v>
      </c>
      <c r="T50" s="45" t="s">
        <v>113</v>
      </c>
      <c r="U50" s="45" t="s">
        <v>114</v>
      </c>
    </row>
    <row r="51" spans="2:21" ht="13.5" customHeight="1" thickBot="1" x14ac:dyDescent="0.25">
      <c r="B51" s="111" t="s">
        <v>115</v>
      </c>
      <c r="C51" s="112"/>
      <c r="D51" s="112"/>
      <c r="E51" s="47"/>
      <c r="F51" s="47"/>
      <c r="G51" s="47"/>
      <c r="H51" s="48"/>
      <c r="I51" s="48"/>
      <c r="J51" s="48"/>
      <c r="K51" s="48"/>
      <c r="L51" s="48"/>
      <c r="M51" s="48"/>
      <c r="N51" s="48"/>
      <c r="O51" s="48"/>
      <c r="P51" s="49"/>
      <c r="Q51" s="49"/>
      <c r="R51" s="50">
        <v>1128.0597499999999</v>
      </c>
      <c r="S51" s="50">
        <v>1128.0597499999999</v>
      </c>
      <c r="T51" s="50">
        <v>1128.0597499999999</v>
      </c>
      <c r="U51" s="51">
        <f>+IF(ISERR(T51/S51*100),"N/A",T51/S51*100)</f>
        <v>100</v>
      </c>
    </row>
    <row r="52" spans="2:21" ht="13.5" customHeight="1" thickBot="1" x14ac:dyDescent="0.25">
      <c r="B52" s="113" t="s">
        <v>116</v>
      </c>
      <c r="C52" s="114"/>
      <c r="D52" s="114"/>
      <c r="E52" s="52"/>
      <c r="F52" s="52"/>
      <c r="G52" s="52"/>
      <c r="H52" s="53"/>
      <c r="I52" s="53"/>
      <c r="J52" s="53"/>
      <c r="K52" s="53"/>
      <c r="L52" s="53"/>
      <c r="M52" s="53"/>
      <c r="N52" s="53"/>
      <c r="O52" s="53"/>
      <c r="P52" s="54"/>
      <c r="Q52" s="54"/>
      <c r="R52" s="50">
        <v>1128.0597499999999</v>
      </c>
      <c r="S52" s="50">
        <v>1128.0597499999999</v>
      </c>
      <c r="T52" s="50">
        <v>1128.0597499999999</v>
      </c>
      <c r="U52" s="51">
        <f>+IF(ISERR(T52/S52*100),"N/A",T52/S52*100)</f>
        <v>100</v>
      </c>
    </row>
    <row r="53" spans="2:21" ht="14.85" customHeight="1" thickTop="1" thickBot="1" x14ac:dyDescent="0.25">
      <c r="B53" s="8" t="s">
        <v>117</v>
      </c>
      <c r="C53" s="9"/>
      <c r="D53" s="9"/>
      <c r="E53" s="9"/>
      <c r="F53" s="9"/>
      <c r="G53" s="9"/>
      <c r="H53" s="10"/>
      <c r="I53" s="10"/>
      <c r="J53" s="10"/>
      <c r="K53" s="10"/>
      <c r="L53" s="10"/>
      <c r="M53" s="10"/>
      <c r="N53" s="10"/>
      <c r="O53" s="10"/>
      <c r="P53" s="10"/>
      <c r="Q53" s="10"/>
      <c r="R53" s="10"/>
      <c r="S53" s="10"/>
      <c r="T53" s="10"/>
      <c r="U53" s="11"/>
    </row>
    <row r="54" spans="2:21" ht="44.25" customHeight="1" thickTop="1" x14ac:dyDescent="0.2">
      <c r="B54" s="115" t="s">
        <v>118</v>
      </c>
      <c r="C54" s="116"/>
      <c r="D54" s="116"/>
      <c r="E54" s="116"/>
      <c r="F54" s="116"/>
      <c r="G54" s="116"/>
      <c r="H54" s="116"/>
      <c r="I54" s="116"/>
      <c r="J54" s="116"/>
      <c r="K54" s="116"/>
      <c r="L54" s="116"/>
      <c r="M54" s="116"/>
      <c r="N54" s="116"/>
      <c r="O54" s="116"/>
      <c r="P54" s="116"/>
      <c r="Q54" s="116"/>
      <c r="R54" s="116"/>
      <c r="S54" s="116"/>
      <c r="T54" s="116"/>
      <c r="U54" s="117"/>
    </row>
    <row r="55" spans="2:21" ht="33.75" customHeight="1" x14ac:dyDescent="0.2">
      <c r="B55" s="108" t="s">
        <v>206</v>
      </c>
      <c r="C55" s="109"/>
      <c r="D55" s="109"/>
      <c r="E55" s="109"/>
      <c r="F55" s="109"/>
      <c r="G55" s="109"/>
      <c r="H55" s="109"/>
      <c r="I55" s="109"/>
      <c r="J55" s="109"/>
      <c r="K55" s="109"/>
      <c r="L55" s="109"/>
      <c r="M55" s="109"/>
      <c r="N55" s="109"/>
      <c r="O55" s="109"/>
      <c r="P55" s="109"/>
      <c r="Q55" s="109"/>
      <c r="R55" s="109"/>
      <c r="S55" s="109"/>
      <c r="T55" s="109"/>
      <c r="U55" s="110"/>
    </row>
    <row r="56" spans="2:21" ht="45.75" customHeight="1" x14ac:dyDescent="0.2">
      <c r="B56" s="108" t="s">
        <v>207</v>
      </c>
      <c r="C56" s="109"/>
      <c r="D56" s="109"/>
      <c r="E56" s="109"/>
      <c r="F56" s="109"/>
      <c r="G56" s="109"/>
      <c r="H56" s="109"/>
      <c r="I56" s="109"/>
      <c r="J56" s="109"/>
      <c r="K56" s="109"/>
      <c r="L56" s="109"/>
      <c r="M56" s="109"/>
      <c r="N56" s="109"/>
      <c r="O56" s="109"/>
      <c r="P56" s="109"/>
      <c r="Q56" s="109"/>
      <c r="R56" s="109"/>
      <c r="S56" s="109"/>
      <c r="T56" s="109"/>
      <c r="U56" s="110"/>
    </row>
    <row r="57" spans="2:21" ht="47.25" customHeight="1" x14ac:dyDescent="0.2">
      <c r="B57" s="108" t="s">
        <v>208</v>
      </c>
      <c r="C57" s="109"/>
      <c r="D57" s="109"/>
      <c r="E57" s="109"/>
      <c r="F57" s="109"/>
      <c r="G57" s="109"/>
      <c r="H57" s="109"/>
      <c r="I57" s="109"/>
      <c r="J57" s="109"/>
      <c r="K57" s="109"/>
      <c r="L57" s="109"/>
      <c r="M57" s="109"/>
      <c r="N57" s="109"/>
      <c r="O57" s="109"/>
      <c r="P57" s="109"/>
      <c r="Q57" s="109"/>
      <c r="R57" s="109"/>
      <c r="S57" s="109"/>
      <c r="T57" s="109"/>
      <c r="U57" s="110"/>
    </row>
    <row r="58" spans="2:21" ht="37.5" customHeight="1" x14ac:dyDescent="0.2">
      <c r="B58" s="108" t="s">
        <v>209</v>
      </c>
      <c r="C58" s="109"/>
      <c r="D58" s="109"/>
      <c r="E58" s="109"/>
      <c r="F58" s="109"/>
      <c r="G58" s="109"/>
      <c r="H58" s="109"/>
      <c r="I58" s="109"/>
      <c r="J58" s="109"/>
      <c r="K58" s="109"/>
      <c r="L58" s="109"/>
      <c r="M58" s="109"/>
      <c r="N58" s="109"/>
      <c r="O58" s="109"/>
      <c r="P58" s="109"/>
      <c r="Q58" s="109"/>
      <c r="R58" s="109"/>
      <c r="S58" s="109"/>
      <c r="T58" s="109"/>
      <c r="U58" s="110"/>
    </row>
    <row r="59" spans="2:21" ht="45.75" customHeight="1" x14ac:dyDescent="0.2">
      <c r="B59" s="108" t="s">
        <v>210</v>
      </c>
      <c r="C59" s="109"/>
      <c r="D59" s="109"/>
      <c r="E59" s="109"/>
      <c r="F59" s="109"/>
      <c r="G59" s="109"/>
      <c r="H59" s="109"/>
      <c r="I59" s="109"/>
      <c r="J59" s="109"/>
      <c r="K59" s="109"/>
      <c r="L59" s="109"/>
      <c r="M59" s="109"/>
      <c r="N59" s="109"/>
      <c r="O59" s="109"/>
      <c r="P59" s="109"/>
      <c r="Q59" s="109"/>
      <c r="R59" s="109"/>
      <c r="S59" s="109"/>
      <c r="T59" s="109"/>
      <c r="U59" s="110"/>
    </row>
    <row r="60" spans="2:21" ht="56.25" customHeight="1" x14ac:dyDescent="0.2">
      <c r="B60" s="108" t="s">
        <v>211</v>
      </c>
      <c r="C60" s="109"/>
      <c r="D60" s="109"/>
      <c r="E60" s="109"/>
      <c r="F60" s="109"/>
      <c r="G60" s="109"/>
      <c r="H60" s="109"/>
      <c r="I60" s="109"/>
      <c r="J60" s="109"/>
      <c r="K60" s="109"/>
      <c r="L60" s="109"/>
      <c r="M60" s="109"/>
      <c r="N60" s="109"/>
      <c r="O60" s="109"/>
      <c r="P60" s="109"/>
      <c r="Q60" s="109"/>
      <c r="R60" s="109"/>
      <c r="S60" s="109"/>
      <c r="T60" s="109"/>
      <c r="U60" s="110"/>
    </row>
    <row r="61" spans="2:21" ht="44.25" customHeight="1" x14ac:dyDescent="0.2">
      <c r="B61" s="108" t="s">
        <v>212</v>
      </c>
      <c r="C61" s="109"/>
      <c r="D61" s="109"/>
      <c r="E61" s="109"/>
      <c r="F61" s="109"/>
      <c r="G61" s="109"/>
      <c r="H61" s="109"/>
      <c r="I61" s="109"/>
      <c r="J61" s="109"/>
      <c r="K61" s="109"/>
      <c r="L61" s="109"/>
      <c r="M61" s="109"/>
      <c r="N61" s="109"/>
      <c r="O61" s="109"/>
      <c r="P61" s="109"/>
      <c r="Q61" s="109"/>
      <c r="R61" s="109"/>
      <c r="S61" s="109"/>
      <c r="T61" s="109"/>
      <c r="U61" s="110"/>
    </row>
    <row r="62" spans="2:21" ht="42.75" customHeight="1" x14ac:dyDescent="0.2">
      <c r="B62" s="108" t="s">
        <v>213</v>
      </c>
      <c r="C62" s="109"/>
      <c r="D62" s="109"/>
      <c r="E62" s="109"/>
      <c r="F62" s="109"/>
      <c r="G62" s="109"/>
      <c r="H62" s="109"/>
      <c r="I62" s="109"/>
      <c r="J62" s="109"/>
      <c r="K62" s="109"/>
      <c r="L62" s="109"/>
      <c r="M62" s="109"/>
      <c r="N62" s="109"/>
      <c r="O62" s="109"/>
      <c r="P62" s="109"/>
      <c r="Q62" s="109"/>
      <c r="R62" s="109"/>
      <c r="S62" s="109"/>
      <c r="T62" s="109"/>
      <c r="U62" s="110"/>
    </row>
    <row r="63" spans="2:21" ht="44.25" customHeight="1" x14ac:dyDescent="0.2">
      <c r="B63" s="108" t="s">
        <v>214</v>
      </c>
      <c r="C63" s="109"/>
      <c r="D63" s="109"/>
      <c r="E63" s="109"/>
      <c r="F63" s="109"/>
      <c r="G63" s="109"/>
      <c r="H63" s="109"/>
      <c r="I63" s="109"/>
      <c r="J63" s="109"/>
      <c r="K63" s="109"/>
      <c r="L63" s="109"/>
      <c r="M63" s="109"/>
      <c r="N63" s="109"/>
      <c r="O63" s="109"/>
      <c r="P63" s="109"/>
      <c r="Q63" s="109"/>
      <c r="R63" s="109"/>
      <c r="S63" s="109"/>
      <c r="T63" s="109"/>
      <c r="U63" s="110"/>
    </row>
    <row r="64" spans="2:21" ht="42" customHeight="1" x14ac:dyDescent="0.2">
      <c r="B64" s="108" t="s">
        <v>215</v>
      </c>
      <c r="C64" s="109"/>
      <c r="D64" s="109"/>
      <c r="E64" s="109"/>
      <c r="F64" s="109"/>
      <c r="G64" s="109"/>
      <c r="H64" s="109"/>
      <c r="I64" s="109"/>
      <c r="J64" s="109"/>
      <c r="K64" s="109"/>
      <c r="L64" s="109"/>
      <c r="M64" s="109"/>
      <c r="N64" s="109"/>
      <c r="O64" s="109"/>
      <c r="P64" s="109"/>
      <c r="Q64" s="109"/>
      <c r="R64" s="109"/>
      <c r="S64" s="109"/>
      <c r="T64" s="109"/>
      <c r="U64" s="110"/>
    </row>
    <row r="65" spans="2:21" ht="49.5" customHeight="1" x14ac:dyDescent="0.2">
      <c r="B65" s="108" t="s">
        <v>216</v>
      </c>
      <c r="C65" s="109"/>
      <c r="D65" s="109"/>
      <c r="E65" s="109"/>
      <c r="F65" s="109"/>
      <c r="G65" s="109"/>
      <c r="H65" s="109"/>
      <c r="I65" s="109"/>
      <c r="J65" s="109"/>
      <c r="K65" s="109"/>
      <c r="L65" s="109"/>
      <c r="M65" s="109"/>
      <c r="N65" s="109"/>
      <c r="O65" s="109"/>
      <c r="P65" s="109"/>
      <c r="Q65" s="109"/>
      <c r="R65" s="109"/>
      <c r="S65" s="109"/>
      <c r="T65" s="109"/>
      <c r="U65" s="110"/>
    </row>
    <row r="66" spans="2:21" ht="49.5" customHeight="1" x14ac:dyDescent="0.2">
      <c r="B66" s="108" t="s">
        <v>217</v>
      </c>
      <c r="C66" s="109"/>
      <c r="D66" s="109"/>
      <c r="E66" s="109"/>
      <c r="F66" s="109"/>
      <c r="G66" s="109"/>
      <c r="H66" s="109"/>
      <c r="I66" s="109"/>
      <c r="J66" s="109"/>
      <c r="K66" s="109"/>
      <c r="L66" s="109"/>
      <c r="M66" s="109"/>
      <c r="N66" s="109"/>
      <c r="O66" s="109"/>
      <c r="P66" s="109"/>
      <c r="Q66" s="109"/>
      <c r="R66" s="109"/>
      <c r="S66" s="109"/>
      <c r="T66" s="109"/>
      <c r="U66" s="110"/>
    </row>
    <row r="67" spans="2:21" ht="52.5" customHeight="1" x14ac:dyDescent="0.2">
      <c r="B67" s="108" t="s">
        <v>218</v>
      </c>
      <c r="C67" s="109"/>
      <c r="D67" s="109"/>
      <c r="E67" s="109"/>
      <c r="F67" s="109"/>
      <c r="G67" s="109"/>
      <c r="H67" s="109"/>
      <c r="I67" s="109"/>
      <c r="J67" s="109"/>
      <c r="K67" s="109"/>
      <c r="L67" s="109"/>
      <c r="M67" s="109"/>
      <c r="N67" s="109"/>
      <c r="O67" s="109"/>
      <c r="P67" s="109"/>
      <c r="Q67" s="109"/>
      <c r="R67" s="109"/>
      <c r="S67" s="109"/>
      <c r="T67" s="109"/>
      <c r="U67" s="110"/>
    </row>
    <row r="68" spans="2:21" ht="52.5" customHeight="1" x14ac:dyDescent="0.2">
      <c r="B68" s="108" t="s">
        <v>219</v>
      </c>
      <c r="C68" s="109"/>
      <c r="D68" s="109"/>
      <c r="E68" s="109"/>
      <c r="F68" s="109"/>
      <c r="G68" s="109"/>
      <c r="H68" s="109"/>
      <c r="I68" s="109"/>
      <c r="J68" s="109"/>
      <c r="K68" s="109"/>
      <c r="L68" s="109"/>
      <c r="M68" s="109"/>
      <c r="N68" s="109"/>
      <c r="O68" s="109"/>
      <c r="P68" s="109"/>
      <c r="Q68" s="109"/>
      <c r="R68" s="109"/>
      <c r="S68" s="109"/>
      <c r="T68" s="109"/>
      <c r="U68" s="110"/>
    </row>
    <row r="69" spans="2:21" ht="47.25" customHeight="1" x14ac:dyDescent="0.2">
      <c r="B69" s="108" t="s">
        <v>220</v>
      </c>
      <c r="C69" s="109"/>
      <c r="D69" s="109"/>
      <c r="E69" s="109"/>
      <c r="F69" s="109"/>
      <c r="G69" s="109"/>
      <c r="H69" s="109"/>
      <c r="I69" s="109"/>
      <c r="J69" s="109"/>
      <c r="K69" s="109"/>
      <c r="L69" s="109"/>
      <c r="M69" s="109"/>
      <c r="N69" s="109"/>
      <c r="O69" s="109"/>
      <c r="P69" s="109"/>
      <c r="Q69" s="109"/>
      <c r="R69" s="109"/>
      <c r="S69" s="109"/>
      <c r="T69" s="109"/>
      <c r="U69" s="110"/>
    </row>
    <row r="70" spans="2:21" ht="51" customHeight="1" x14ac:dyDescent="0.2">
      <c r="B70" s="108" t="s">
        <v>221</v>
      </c>
      <c r="C70" s="109"/>
      <c r="D70" s="109"/>
      <c r="E70" s="109"/>
      <c r="F70" s="109"/>
      <c r="G70" s="109"/>
      <c r="H70" s="109"/>
      <c r="I70" s="109"/>
      <c r="J70" s="109"/>
      <c r="K70" s="109"/>
      <c r="L70" s="109"/>
      <c r="M70" s="109"/>
      <c r="N70" s="109"/>
      <c r="O70" s="109"/>
      <c r="P70" s="109"/>
      <c r="Q70" s="109"/>
      <c r="R70" s="109"/>
      <c r="S70" s="109"/>
      <c r="T70" s="109"/>
      <c r="U70" s="110"/>
    </row>
    <row r="71" spans="2:21" ht="51" customHeight="1" x14ac:dyDescent="0.2">
      <c r="B71" s="108" t="s">
        <v>222</v>
      </c>
      <c r="C71" s="109"/>
      <c r="D71" s="109"/>
      <c r="E71" s="109"/>
      <c r="F71" s="109"/>
      <c r="G71" s="109"/>
      <c r="H71" s="109"/>
      <c r="I71" s="109"/>
      <c r="J71" s="109"/>
      <c r="K71" s="109"/>
      <c r="L71" s="109"/>
      <c r="M71" s="109"/>
      <c r="N71" s="109"/>
      <c r="O71" s="109"/>
      <c r="P71" s="109"/>
      <c r="Q71" s="109"/>
      <c r="R71" s="109"/>
      <c r="S71" s="109"/>
      <c r="T71" s="109"/>
      <c r="U71" s="110"/>
    </row>
    <row r="72" spans="2:21" ht="51" customHeight="1" x14ac:dyDescent="0.2">
      <c r="B72" s="108" t="s">
        <v>223</v>
      </c>
      <c r="C72" s="109"/>
      <c r="D72" s="109"/>
      <c r="E72" s="109"/>
      <c r="F72" s="109"/>
      <c r="G72" s="109"/>
      <c r="H72" s="109"/>
      <c r="I72" s="109"/>
      <c r="J72" s="109"/>
      <c r="K72" s="109"/>
      <c r="L72" s="109"/>
      <c r="M72" s="109"/>
      <c r="N72" s="109"/>
      <c r="O72" s="109"/>
      <c r="P72" s="109"/>
      <c r="Q72" s="109"/>
      <c r="R72" s="109"/>
      <c r="S72" s="109"/>
      <c r="T72" s="109"/>
      <c r="U72" s="110"/>
    </row>
    <row r="73" spans="2:21" ht="51" customHeight="1" x14ac:dyDescent="0.2">
      <c r="B73" s="108" t="s">
        <v>224</v>
      </c>
      <c r="C73" s="109"/>
      <c r="D73" s="109"/>
      <c r="E73" s="109"/>
      <c r="F73" s="109"/>
      <c r="G73" s="109"/>
      <c r="H73" s="109"/>
      <c r="I73" s="109"/>
      <c r="J73" s="109"/>
      <c r="K73" s="109"/>
      <c r="L73" s="109"/>
      <c r="M73" s="109"/>
      <c r="N73" s="109"/>
      <c r="O73" s="109"/>
      <c r="P73" s="109"/>
      <c r="Q73" s="109"/>
      <c r="R73" s="109"/>
      <c r="S73" s="109"/>
      <c r="T73" s="109"/>
      <c r="U73" s="110"/>
    </row>
    <row r="74" spans="2:21" ht="51" customHeight="1" x14ac:dyDescent="0.2">
      <c r="B74" s="108" t="s">
        <v>225</v>
      </c>
      <c r="C74" s="109"/>
      <c r="D74" s="109"/>
      <c r="E74" s="109"/>
      <c r="F74" s="109"/>
      <c r="G74" s="109"/>
      <c r="H74" s="109"/>
      <c r="I74" s="109"/>
      <c r="J74" s="109"/>
      <c r="K74" s="109"/>
      <c r="L74" s="109"/>
      <c r="M74" s="109"/>
      <c r="N74" s="109"/>
      <c r="O74" s="109"/>
      <c r="P74" s="109"/>
      <c r="Q74" s="109"/>
      <c r="R74" s="109"/>
      <c r="S74" s="109"/>
      <c r="T74" s="109"/>
      <c r="U74" s="110"/>
    </row>
    <row r="75" spans="2:21" ht="51" customHeight="1" x14ac:dyDescent="0.2">
      <c r="B75" s="108" t="s">
        <v>226</v>
      </c>
      <c r="C75" s="109"/>
      <c r="D75" s="109"/>
      <c r="E75" s="109"/>
      <c r="F75" s="109"/>
      <c r="G75" s="109"/>
      <c r="H75" s="109"/>
      <c r="I75" s="109"/>
      <c r="J75" s="109"/>
      <c r="K75" s="109"/>
      <c r="L75" s="109"/>
      <c r="M75" s="109"/>
      <c r="N75" s="109"/>
      <c r="O75" s="109"/>
      <c r="P75" s="109"/>
      <c r="Q75" s="109"/>
      <c r="R75" s="109"/>
      <c r="S75" s="109"/>
      <c r="T75" s="109"/>
      <c r="U75" s="110"/>
    </row>
    <row r="76" spans="2:21" ht="69" customHeight="1" x14ac:dyDescent="0.2">
      <c r="B76" s="108" t="s">
        <v>227</v>
      </c>
      <c r="C76" s="109"/>
      <c r="D76" s="109"/>
      <c r="E76" s="109"/>
      <c r="F76" s="109"/>
      <c r="G76" s="109"/>
      <c r="H76" s="109"/>
      <c r="I76" s="109"/>
      <c r="J76" s="109"/>
      <c r="K76" s="109"/>
      <c r="L76" s="109"/>
      <c r="M76" s="109"/>
      <c r="N76" s="109"/>
      <c r="O76" s="109"/>
      <c r="P76" s="109"/>
      <c r="Q76" s="109"/>
      <c r="R76" s="109"/>
      <c r="S76" s="109"/>
      <c r="T76" s="109"/>
      <c r="U76" s="110"/>
    </row>
    <row r="77" spans="2:21" ht="52.5" customHeight="1" x14ac:dyDescent="0.2">
      <c r="B77" s="108" t="s">
        <v>228</v>
      </c>
      <c r="C77" s="109"/>
      <c r="D77" s="109"/>
      <c r="E77" s="109"/>
      <c r="F77" s="109"/>
      <c r="G77" s="109"/>
      <c r="H77" s="109"/>
      <c r="I77" s="109"/>
      <c r="J77" s="109"/>
      <c r="K77" s="109"/>
      <c r="L77" s="109"/>
      <c r="M77" s="109"/>
      <c r="N77" s="109"/>
      <c r="O77" s="109"/>
      <c r="P77" s="109"/>
      <c r="Q77" s="109"/>
      <c r="R77" s="109"/>
      <c r="S77" s="109"/>
      <c r="T77" s="109"/>
      <c r="U77" s="110"/>
    </row>
    <row r="78" spans="2:21" ht="46.5" customHeight="1" thickBot="1" x14ac:dyDescent="0.25">
      <c r="B78" s="118" t="s">
        <v>229</v>
      </c>
      <c r="C78" s="119"/>
      <c r="D78" s="119"/>
      <c r="E78" s="119"/>
      <c r="F78" s="119"/>
      <c r="G78" s="119"/>
      <c r="H78" s="119"/>
      <c r="I78" s="119"/>
      <c r="J78" s="119"/>
      <c r="K78" s="119"/>
      <c r="L78" s="119"/>
      <c r="M78" s="119"/>
      <c r="N78" s="119"/>
      <c r="O78" s="119"/>
      <c r="P78" s="119"/>
      <c r="Q78" s="119"/>
      <c r="R78" s="119"/>
      <c r="S78" s="119"/>
      <c r="T78" s="119"/>
      <c r="U78" s="120"/>
    </row>
  </sheetData>
  <mergeCells count="134">
    <mergeCell ref="B76:U76"/>
    <mergeCell ref="B77:U77"/>
    <mergeCell ref="B78:U78"/>
    <mergeCell ref="B70:U70"/>
    <mergeCell ref="B71:U71"/>
    <mergeCell ref="B72:U72"/>
    <mergeCell ref="B73:U73"/>
    <mergeCell ref="B74:U74"/>
    <mergeCell ref="B75:U75"/>
    <mergeCell ref="B64:U64"/>
    <mergeCell ref="B65:U65"/>
    <mergeCell ref="B66:U66"/>
    <mergeCell ref="B67:U67"/>
    <mergeCell ref="B68:U68"/>
    <mergeCell ref="B69:U69"/>
    <mergeCell ref="B58:U58"/>
    <mergeCell ref="B59:U59"/>
    <mergeCell ref="B60:U60"/>
    <mergeCell ref="B61:U61"/>
    <mergeCell ref="B62:U62"/>
    <mergeCell ref="B63:U63"/>
    <mergeCell ref="B55:U55"/>
    <mergeCell ref="B56:U56"/>
    <mergeCell ref="B57:U57"/>
    <mergeCell ref="C47:H47"/>
    <mergeCell ref="I47:K47"/>
    <mergeCell ref="L47:O47"/>
    <mergeCell ref="B51:D51"/>
    <mergeCell ref="B52:D52"/>
    <mergeCell ref="B54:U54"/>
    <mergeCell ref="C45:H45"/>
    <mergeCell ref="I45:K45"/>
    <mergeCell ref="L45:O45"/>
    <mergeCell ref="C46:H46"/>
    <mergeCell ref="I46:K46"/>
    <mergeCell ref="L46:O46"/>
    <mergeCell ref="C43:H43"/>
    <mergeCell ref="I43:K43"/>
    <mergeCell ref="L43:O43"/>
    <mergeCell ref="C44:H44"/>
    <mergeCell ref="I44:K44"/>
    <mergeCell ref="L44:O44"/>
    <mergeCell ref="C41:H41"/>
    <mergeCell ref="I41:K41"/>
    <mergeCell ref="L41:O41"/>
    <mergeCell ref="C42:H42"/>
    <mergeCell ref="I42:K42"/>
    <mergeCell ref="L42:O42"/>
    <mergeCell ref="C39:H39"/>
    <mergeCell ref="I39:K39"/>
    <mergeCell ref="L39:O39"/>
    <mergeCell ref="C40:H40"/>
    <mergeCell ref="I40:K40"/>
    <mergeCell ref="L40:O40"/>
    <mergeCell ref="C37:H37"/>
    <mergeCell ref="I37:K37"/>
    <mergeCell ref="L37:O37"/>
    <mergeCell ref="C38:H38"/>
    <mergeCell ref="I38:K38"/>
    <mergeCell ref="L38:O38"/>
    <mergeCell ref="C35:H35"/>
    <mergeCell ref="I35:K35"/>
    <mergeCell ref="L35:O35"/>
    <mergeCell ref="C36:H36"/>
    <mergeCell ref="I36:K36"/>
    <mergeCell ref="L36:O36"/>
    <mergeCell ref="C33:H33"/>
    <mergeCell ref="I33:K33"/>
    <mergeCell ref="L33:O33"/>
    <mergeCell ref="C34:H34"/>
    <mergeCell ref="I34:K34"/>
    <mergeCell ref="L34:O34"/>
    <mergeCell ref="C31:H31"/>
    <mergeCell ref="I31:K31"/>
    <mergeCell ref="L31:O31"/>
    <mergeCell ref="C32:H32"/>
    <mergeCell ref="I32:K32"/>
    <mergeCell ref="L32:O32"/>
    <mergeCell ref="C29:H29"/>
    <mergeCell ref="I29:K29"/>
    <mergeCell ref="L29:O29"/>
    <mergeCell ref="C30:H30"/>
    <mergeCell ref="I30:K30"/>
    <mergeCell ref="L30:O30"/>
    <mergeCell ref="C27:H27"/>
    <mergeCell ref="I27:K27"/>
    <mergeCell ref="L27:O27"/>
    <mergeCell ref="C28:H28"/>
    <mergeCell ref="I28:K28"/>
    <mergeCell ref="L28:O28"/>
    <mergeCell ref="C26:H26"/>
    <mergeCell ref="I26:K26"/>
    <mergeCell ref="L26:O26"/>
    <mergeCell ref="C23:H23"/>
    <mergeCell ref="I23:K23"/>
    <mergeCell ref="L23:O23"/>
    <mergeCell ref="C24:H24"/>
    <mergeCell ref="I24:K24"/>
    <mergeCell ref="L24:O24"/>
    <mergeCell ref="C22:H22"/>
    <mergeCell ref="I22:K22"/>
    <mergeCell ref="L22:O22"/>
    <mergeCell ref="P18:P19"/>
    <mergeCell ref="Q18:Q19"/>
    <mergeCell ref="R18:S18"/>
    <mergeCell ref="C25:H25"/>
    <mergeCell ref="I25:K25"/>
    <mergeCell ref="L25:O25"/>
    <mergeCell ref="C20:H20"/>
    <mergeCell ref="I20:K20"/>
    <mergeCell ref="L20:O20"/>
    <mergeCell ref="C21:H21"/>
    <mergeCell ref="I21:K21"/>
    <mergeCell ref="L21:O21"/>
    <mergeCell ref="B17:B19"/>
    <mergeCell ref="C17:H19"/>
    <mergeCell ref="I17:S17"/>
    <mergeCell ref="T17:U17"/>
    <mergeCell ref="I18:K19"/>
    <mergeCell ref="L18:O19"/>
    <mergeCell ref="B1:L1"/>
    <mergeCell ref="D4:H4"/>
    <mergeCell ref="L4:O4"/>
    <mergeCell ref="Q4:R4"/>
    <mergeCell ref="T4:U4"/>
    <mergeCell ref="B14:U14"/>
    <mergeCell ref="B5:U5"/>
    <mergeCell ref="B6:U6"/>
    <mergeCell ref="T18:T19"/>
    <mergeCell ref="U18:U19"/>
    <mergeCell ref="C15:G15"/>
    <mergeCell ref="K15:M15"/>
    <mergeCell ref="P15:Q15"/>
    <mergeCell ref="T15:U15"/>
  </mergeCells>
  <printOptions horizontalCentered="1"/>
  <pageMargins left="0.78740157480314965" right="0.78740157480314965" top="0.98425196850393704" bottom="0.98425196850393704" header="0" footer="0.39370078740157483"/>
  <pageSetup scale="38" fitToHeight="10" orientation="landscape" r:id="rId1"/>
  <headerFooter>
    <oddFooter>&amp;R&amp;P de &amp;N</oddFooter>
  </headerFooter>
  <rowBreaks count="1" manualBreakCount="1">
    <brk id="27" min="1" max="20"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59"/>
  <sheetViews>
    <sheetView view="pageBreakPreview" zoomScale="80" zoomScaleNormal="80" zoomScaleSheetLayoutView="80" workbookViewId="0">
      <selection activeCell="O9" sqref="O9"/>
    </sheetView>
  </sheetViews>
  <sheetFormatPr baseColWidth="10" defaultColWidth="10" defaultRowHeight="12.75" x14ac:dyDescent="0.2"/>
  <cols>
    <col min="1" max="1" width="3.5" style="1" customWidth="1"/>
    <col min="2" max="2" width="15.625" style="1" customWidth="1"/>
    <col min="3" max="3" width="6.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13.125"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78" t="s">
        <v>0</v>
      </c>
      <c r="C1" s="78"/>
      <c r="D1" s="78"/>
      <c r="E1" s="78"/>
      <c r="F1" s="78"/>
      <c r="G1" s="78"/>
      <c r="H1" s="78"/>
      <c r="I1" s="78"/>
      <c r="J1" s="78"/>
      <c r="K1" s="78"/>
      <c r="L1" s="78"/>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71.25" customHeight="1" thickTop="1" thickBot="1" x14ac:dyDescent="0.25">
      <c r="B4" s="12" t="s">
        <v>7</v>
      </c>
      <c r="C4" s="13" t="s">
        <v>230</v>
      </c>
      <c r="D4" s="79" t="s">
        <v>231</v>
      </c>
      <c r="E4" s="79"/>
      <c r="F4" s="79"/>
      <c r="G4" s="79"/>
      <c r="H4" s="79"/>
      <c r="I4" s="14"/>
      <c r="J4" s="15" t="s">
        <v>10</v>
      </c>
      <c r="K4" s="16" t="s">
        <v>11</v>
      </c>
      <c r="L4" s="80" t="s">
        <v>12</v>
      </c>
      <c r="M4" s="80"/>
      <c r="N4" s="80"/>
      <c r="O4" s="80"/>
      <c r="P4" s="15" t="s">
        <v>13</v>
      </c>
      <c r="Q4" s="80" t="s">
        <v>232</v>
      </c>
      <c r="R4" s="80"/>
      <c r="S4" s="15" t="s">
        <v>15</v>
      </c>
      <c r="T4" s="80" t="s">
        <v>233</v>
      </c>
      <c r="U4" s="81"/>
    </row>
    <row r="5" spans="1:34" customFormat="1" ht="15.75" thickTop="1" thickBot="1" x14ac:dyDescent="0.25">
      <c r="B5" s="74" t="s">
        <v>845</v>
      </c>
      <c r="C5" s="74"/>
      <c r="D5" s="74"/>
      <c r="E5" s="74"/>
      <c r="F5" s="74"/>
      <c r="G5" s="74"/>
      <c r="H5" s="74"/>
      <c r="I5" s="74"/>
      <c r="J5" s="74"/>
      <c r="K5" s="74"/>
      <c r="L5" s="74"/>
      <c r="M5" s="74"/>
      <c r="N5" s="74"/>
      <c r="O5" s="74"/>
      <c r="P5" s="74"/>
      <c r="Q5" s="74"/>
      <c r="R5" s="74"/>
      <c r="S5" s="74"/>
      <c r="T5" s="74"/>
      <c r="U5" s="74"/>
    </row>
    <row r="6" spans="1:34" customFormat="1" ht="14.25" thickTop="1" thickBot="1" x14ac:dyDescent="0.25">
      <c r="B6" s="75" t="s">
        <v>846</v>
      </c>
      <c r="C6" s="76"/>
      <c r="D6" s="76"/>
      <c r="E6" s="76"/>
      <c r="F6" s="76"/>
      <c r="G6" s="76"/>
      <c r="H6" s="76"/>
      <c r="I6" s="76"/>
      <c r="J6" s="76"/>
      <c r="K6" s="76"/>
      <c r="L6" s="76"/>
      <c r="M6" s="76"/>
      <c r="N6" s="76"/>
      <c r="O6" s="76"/>
      <c r="P6" s="76"/>
      <c r="Q6" s="76"/>
      <c r="R6" s="76"/>
      <c r="S6" s="76"/>
      <c r="T6" s="76"/>
      <c r="U6" s="77"/>
    </row>
    <row r="7" spans="1:34" customFormat="1" ht="14.25" x14ac:dyDescent="0.2">
      <c r="B7" s="55" t="s">
        <v>847</v>
      </c>
      <c r="C7" s="56"/>
      <c r="D7" s="56"/>
      <c r="E7" s="56"/>
      <c r="F7" s="56"/>
      <c r="G7" s="56"/>
      <c r="H7" s="56"/>
      <c r="I7" s="56"/>
      <c r="J7" s="56"/>
      <c r="K7" s="56"/>
      <c r="L7" s="56"/>
      <c r="M7" s="56"/>
      <c r="N7" s="56"/>
      <c r="O7" s="56"/>
      <c r="P7" s="56"/>
      <c r="Q7" s="56"/>
      <c r="R7" s="56"/>
      <c r="S7" s="56"/>
      <c r="T7" s="56"/>
      <c r="U7" s="57"/>
    </row>
    <row r="8" spans="1:34" customFormat="1" x14ac:dyDescent="0.2">
      <c r="B8" s="58" t="s">
        <v>848</v>
      </c>
      <c r="C8" s="59"/>
      <c r="D8" s="59"/>
      <c r="E8" s="59"/>
      <c r="F8" s="59"/>
      <c r="G8" s="59"/>
      <c r="H8" s="59"/>
      <c r="I8" s="59"/>
      <c r="J8" s="59"/>
      <c r="K8" s="59"/>
      <c r="L8" s="59"/>
      <c r="M8" s="59"/>
      <c r="N8" s="59"/>
      <c r="O8" s="59"/>
      <c r="P8" s="59"/>
      <c r="Q8" s="59"/>
      <c r="R8" s="59"/>
      <c r="S8" s="59"/>
      <c r="T8" s="59"/>
      <c r="U8" s="60"/>
    </row>
    <row r="9" spans="1:34" customFormat="1" ht="14.25" x14ac:dyDescent="0.2">
      <c r="B9" s="61"/>
      <c r="C9" s="62" t="s">
        <v>849</v>
      </c>
      <c r="D9" s="62"/>
      <c r="E9" s="62"/>
      <c r="F9" s="62"/>
      <c r="G9" s="62"/>
      <c r="H9" s="62"/>
      <c r="I9" s="62"/>
      <c r="J9" s="62"/>
      <c r="K9" s="62"/>
      <c r="L9" s="62"/>
      <c r="M9" s="62"/>
      <c r="N9" s="62"/>
      <c r="O9" s="62"/>
      <c r="P9" s="62"/>
      <c r="Q9" s="62"/>
      <c r="R9" s="62"/>
      <c r="S9" s="62"/>
      <c r="T9" s="62"/>
      <c r="U9" s="63"/>
    </row>
    <row r="10" spans="1:34" customFormat="1" x14ac:dyDescent="0.2">
      <c r="B10" s="58"/>
      <c r="C10" s="59" t="s">
        <v>853</v>
      </c>
      <c r="D10" s="59"/>
      <c r="E10" s="59"/>
      <c r="F10" s="59"/>
      <c r="G10" s="59"/>
      <c r="H10" s="59"/>
      <c r="I10" s="59"/>
      <c r="J10" s="59"/>
      <c r="K10" s="59"/>
      <c r="L10" s="59"/>
      <c r="M10" s="59"/>
      <c r="N10" s="59"/>
      <c r="O10" s="59"/>
      <c r="P10" s="59"/>
      <c r="Q10" s="59"/>
      <c r="R10" s="59"/>
      <c r="S10" s="59"/>
      <c r="T10" s="59"/>
      <c r="U10" s="60"/>
    </row>
    <row r="11" spans="1:34" customFormat="1" ht="14.25" x14ac:dyDescent="0.2">
      <c r="B11" s="61"/>
      <c r="C11" s="62"/>
      <c r="D11" s="62" t="s">
        <v>851</v>
      </c>
      <c r="E11" s="62"/>
      <c r="F11" s="62"/>
      <c r="G11" s="62"/>
      <c r="H11" s="62"/>
      <c r="I11" s="62"/>
      <c r="J11" s="62"/>
      <c r="K11" s="62"/>
      <c r="L11" s="62"/>
      <c r="M11" s="62"/>
      <c r="N11" s="62"/>
      <c r="O11" s="62"/>
      <c r="P11" s="62"/>
      <c r="Q11" s="62"/>
      <c r="R11" s="62"/>
      <c r="S11" s="62"/>
      <c r="T11" s="62"/>
      <c r="U11" s="63"/>
    </row>
    <row r="12" spans="1:34" customFormat="1" x14ac:dyDescent="0.2">
      <c r="B12" s="58"/>
      <c r="C12" s="59"/>
      <c r="D12" s="59" t="s">
        <v>854</v>
      </c>
      <c r="E12" s="59"/>
      <c r="F12" s="59"/>
      <c r="G12" s="59"/>
      <c r="H12" s="59"/>
      <c r="I12" s="59"/>
      <c r="J12" s="59"/>
      <c r="K12" s="59"/>
      <c r="L12" s="59"/>
      <c r="M12" s="59"/>
      <c r="N12" s="59"/>
      <c r="O12" s="59"/>
      <c r="P12" s="59"/>
      <c r="Q12" s="59"/>
      <c r="R12" s="59"/>
      <c r="S12" s="59"/>
      <c r="T12" s="59"/>
      <c r="U12" s="60"/>
    </row>
    <row r="13" spans="1:34" customFormat="1" ht="13.5" thickBot="1" x14ac:dyDescent="0.25">
      <c r="B13" s="64"/>
      <c r="C13" s="65"/>
      <c r="D13" s="65"/>
      <c r="E13" s="65"/>
      <c r="F13" s="65"/>
      <c r="G13" s="65"/>
      <c r="H13" s="65"/>
      <c r="I13" s="65"/>
      <c r="J13" s="65"/>
      <c r="K13" s="65"/>
      <c r="L13" s="65"/>
      <c r="M13" s="65"/>
      <c r="N13" s="65"/>
      <c r="O13" s="65"/>
      <c r="P13" s="65"/>
      <c r="Q13" s="65"/>
      <c r="R13" s="65"/>
      <c r="S13" s="65"/>
      <c r="T13" s="65"/>
      <c r="U13" s="66"/>
    </row>
    <row r="14" spans="1:34" ht="15.75" customHeight="1" x14ac:dyDescent="0.2">
      <c r="B14" s="71" t="s">
        <v>16</v>
      </c>
      <c r="C14" s="72"/>
      <c r="D14" s="72"/>
      <c r="E14" s="72"/>
      <c r="F14" s="72"/>
      <c r="G14" s="72"/>
      <c r="H14" s="72"/>
      <c r="I14" s="72"/>
      <c r="J14" s="72"/>
      <c r="K14" s="72"/>
      <c r="L14" s="72"/>
      <c r="M14" s="72"/>
      <c r="N14" s="72"/>
      <c r="O14" s="72"/>
      <c r="P14" s="72"/>
      <c r="Q14" s="72"/>
      <c r="R14" s="72"/>
      <c r="S14" s="72"/>
      <c r="T14" s="72"/>
      <c r="U14" s="73"/>
    </row>
    <row r="15" spans="1:34" ht="43.5" customHeight="1" thickBot="1" x14ac:dyDescent="0.25">
      <c r="B15" s="17" t="s">
        <v>17</v>
      </c>
      <c r="C15" s="82" t="s">
        <v>18</v>
      </c>
      <c r="D15" s="82"/>
      <c r="E15" s="82"/>
      <c r="F15" s="82"/>
      <c r="G15" s="82"/>
      <c r="H15" s="18"/>
      <c r="I15" s="18"/>
      <c r="J15" s="18" t="s">
        <v>19</v>
      </c>
      <c r="K15" s="82" t="s">
        <v>20</v>
      </c>
      <c r="L15" s="82"/>
      <c r="M15" s="82"/>
      <c r="N15" s="19"/>
      <c r="O15" s="20" t="s">
        <v>21</v>
      </c>
      <c r="P15" s="82" t="s">
        <v>22</v>
      </c>
      <c r="Q15" s="82"/>
      <c r="R15" s="21"/>
      <c r="S15" s="20" t="s">
        <v>23</v>
      </c>
      <c r="T15" s="82" t="s">
        <v>234</v>
      </c>
      <c r="U15" s="83"/>
    </row>
    <row r="16" spans="1:34" ht="22.5" customHeight="1" thickTop="1" thickBot="1" x14ac:dyDescent="0.25">
      <c r="B16" s="8" t="s">
        <v>25</v>
      </c>
      <c r="C16" s="9"/>
      <c r="D16" s="9"/>
      <c r="E16" s="9"/>
      <c r="F16" s="9"/>
      <c r="G16" s="9"/>
      <c r="H16" s="10"/>
      <c r="I16" s="10"/>
      <c r="J16" s="10"/>
      <c r="K16" s="10"/>
      <c r="L16" s="10"/>
      <c r="M16" s="10"/>
      <c r="N16" s="10"/>
      <c r="O16" s="10"/>
      <c r="P16" s="10"/>
      <c r="Q16" s="10"/>
      <c r="R16" s="10"/>
      <c r="S16" s="10"/>
      <c r="T16" s="10"/>
      <c r="U16" s="11"/>
    </row>
    <row r="17" spans="1:21" ht="16.5" customHeight="1" thickTop="1" x14ac:dyDescent="0.2">
      <c r="B17" s="84" t="s">
        <v>26</v>
      </c>
      <c r="C17" s="87" t="s">
        <v>27</v>
      </c>
      <c r="D17" s="87"/>
      <c r="E17" s="87"/>
      <c r="F17" s="87"/>
      <c r="G17" s="87"/>
      <c r="H17" s="88"/>
      <c r="I17" s="93" t="s">
        <v>28</v>
      </c>
      <c r="J17" s="94"/>
      <c r="K17" s="94"/>
      <c r="L17" s="94"/>
      <c r="M17" s="94"/>
      <c r="N17" s="94"/>
      <c r="O17" s="94"/>
      <c r="P17" s="94"/>
      <c r="Q17" s="94"/>
      <c r="R17" s="94"/>
      <c r="S17" s="95"/>
      <c r="T17" s="96" t="s">
        <v>29</v>
      </c>
      <c r="U17" s="97"/>
    </row>
    <row r="18" spans="1:21" ht="19.5" customHeight="1" x14ac:dyDescent="0.2">
      <c r="B18" s="85"/>
      <c r="C18" s="89"/>
      <c r="D18" s="89"/>
      <c r="E18" s="89"/>
      <c r="F18" s="89"/>
      <c r="G18" s="89"/>
      <c r="H18" s="90"/>
      <c r="I18" s="98" t="s">
        <v>30</v>
      </c>
      <c r="J18" s="99"/>
      <c r="K18" s="99"/>
      <c r="L18" s="99" t="s">
        <v>31</v>
      </c>
      <c r="M18" s="99"/>
      <c r="N18" s="99"/>
      <c r="O18" s="99"/>
      <c r="P18" s="99" t="s">
        <v>32</v>
      </c>
      <c r="Q18" s="99" t="s">
        <v>33</v>
      </c>
      <c r="R18" s="102" t="s">
        <v>34</v>
      </c>
      <c r="S18" s="103"/>
      <c r="T18" s="99" t="s">
        <v>35</v>
      </c>
      <c r="U18" s="104" t="s">
        <v>36</v>
      </c>
    </row>
    <row r="19" spans="1:21" ht="26.25" customHeight="1" thickBot="1" x14ac:dyDescent="0.25">
      <c r="B19" s="86"/>
      <c r="C19" s="91"/>
      <c r="D19" s="91"/>
      <c r="E19" s="91"/>
      <c r="F19" s="91"/>
      <c r="G19" s="91"/>
      <c r="H19" s="92"/>
      <c r="I19" s="100"/>
      <c r="J19" s="101"/>
      <c r="K19" s="101"/>
      <c r="L19" s="101"/>
      <c r="M19" s="101"/>
      <c r="N19" s="101"/>
      <c r="O19" s="101"/>
      <c r="P19" s="101"/>
      <c r="Q19" s="101"/>
      <c r="R19" s="23" t="s">
        <v>37</v>
      </c>
      <c r="S19" s="24" t="s">
        <v>38</v>
      </c>
      <c r="T19" s="101"/>
      <c r="U19" s="105"/>
    </row>
    <row r="20" spans="1:21" ht="135" customHeight="1" thickTop="1" thickBot="1" x14ac:dyDescent="0.25">
      <c r="A20" s="25"/>
      <c r="B20" s="26" t="s">
        <v>39</v>
      </c>
      <c r="C20" s="106" t="s">
        <v>235</v>
      </c>
      <c r="D20" s="106"/>
      <c r="E20" s="106"/>
      <c r="F20" s="106"/>
      <c r="G20" s="106"/>
      <c r="H20" s="106"/>
      <c r="I20" s="106" t="s">
        <v>236</v>
      </c>
      <c r="J20" s="106"/>
      <c r="K20" s="106"/>
      <c r="L20" s="106" t="s">
        <v>237</v>
      </c>
      <c r="M20" s="106"/>
      <c r="N20" s="106"/>
      <c r="O20" s="106"/>
      <c r="P20" s="27" t="s">
        <v>43</v>
      </c>
      <c r="Q20" s="27" t="s">
        <v>49</v>
      </c>
      <c r="R20" s="27">
        <v>57.43</v>
      </c>
      <c r="S20" s="27" t="s">
        <v>45</v>
      </c>
      <c r="T20" s="27" t="s">
        <v>45</v>
      </c>
      <c r="U20" s="28" t="str">
        <f t="shared" ref="U20:U40" si="0">IF(ISERR(T20/S20*100),"N/A",T20/S20*100)</f>
        <v>N/A</v>
      </c>
    </row>
    <row r="21" spans="1:21" ht="75" customHeight="1" thickTop="1" x14ac:dyDescent="0.2">
      <c r="A21" s="25"/>
      <c r="B21" s="26" t="s">
        <v>50</v>
      </c>
      <c r="C21" s="106" t="s">
        <v>238</v>
      </c>
      <c r="D21" s="106"/>
      <c r="E21" s="106"/>
      <c r="F21" s="106"/>
      <c r="G21" s="106"/>
      <c r="H21" s="106"/>
      <c r="I21" s="106" t="s">
        <v>239</v>
      </c>
      <c r="J21" s="106"/>
      <c r="K21" s="106"/>
      <c r="L21" s="106" t="s">
        <v>240</v>
      </c>
      <c r="M21" s="106"/>
      <c r="N21" s="106"/>
      <c r="O21" s="106"/>
      <c r="P21" s="27" t="s">
        <v>43</v>
      </c>
      <c r="Q21" s="27" t="s">
        <v>54</v>
      </c>
      <c r="R21" s="27">
        <v>59.78</v>
      </c>
      <c r="S21" s="27" t="s">
        <v>45</v>
      </c>
      <c r="T21" s="27" t="s">
        <v>45</v>
      </c>
      <c r="U21" s="28" t="str">
        <f t="shared" si="0"/>
        <v>N/A</v>
      </c>
    </row>
    <row r="22" spans="1:21" ht="106.5" customHeight="1" x14ac:dyDescent="0.2">
      <c r="A22" s="25"/>
      <c r="B22" s="29" t="s">
        <v>46</v>
      </c>
      <c r="C22" s="107" t="s">
        <v>46</v>
      </c>
      <c r="D22" s="107"/>
      <c r="E22" s="107"/>
      <c r="F22" s="107"/>
      <c r="G22" s="107"/>
      <c r="H22" s="107"/>
      <c r="I22" s="107" t="s">
        <v>241</v>
      </c>
      <c r="J22" s="107"/>
      <c r="K22" s="107"/>
      <c r="L22" s="107" t="s">
        <v>242</v>
      </c>
      <c r="M22" s="107"/>
      <c r="N22" s="107"/>
      <c r="O22" s="107"/>
      <c r="P22" s="30" t="s">
        <v>43</v>
      </c>
      <c r="Q22" s="30" t="s">
        <v>54</v>
      </c>
      <c r="R22" s="30">
        <v>21</v>
      </c>
      <c r="S22" s="30" t="s">
        <v>45</v>
      </c>
      <c r="T22" s="30" t="s">
        <v>45</v>
      </c>
      <c r="U22" s="31" t="str">
        <f t="shared" si="0"/>
        <v>N/A</v>
      </c>
    </row>
    <row r="23" spans="1:21" ht="75" customHeight="1" x14ac:dyDescent="0.2">
      <c r="A23" s="25"/>
      <c r="B23" s="29" t="s">
        <v>46</v>
      </c>
      <c r="C23" s="107" t="s">
        <v>46</v>
      </c>
      <c r="D23" s="107"/>
      <c r="E23" s="107"/>
      <c r="F23" s="107"/>
      <c r="G23" s="107"/>
      <c r="H23" s="107"/>
      <c r="I23" s="107" t="s">
        <v>243</v>
      </c>
      <c r="J23" s="107"/>
      <c r="K23" s="107"/>
      <c r="L23" s="107" t="s">
        <v>244</v>
      </c>
      <c r="M23" s="107"/>
      <c r="N23" s="107"/>
      <c r="O23" s="107"/>
      <c r="P23" s="30" t="s">
        <v>43</v>
      </c>
      <c r="Q23" s="30" t="s">
        <v>245</v>
      </c>
      <c r="R23" s="30">
        <v>15</v>
      </c>
      <c r="S23" s="30" t="s">
        <v>45</v>
      </c>
      <c r="T23" s="30" t="s">
        <v>45</v>
      </c>
      <c r="U23" s="31" t="str">
        <f t="shared" si="0"/>
        <v>N/A</v>
      </c>
    </row>
    <row r="24" spans="1:21" ht="122.25" customHeight="1" thickBot="1" x14ac:dyDescent="0.25">
      <c r="A24" s="25"/>
      <c r="B24" s="29" t="s">
        <v>46</v>
      </c>
      <c r="C24" s="107" t="s">
        <v>46</v>
      </c>
      <c r="D24" s="107"/>
      <c r="E24" s="107"/>
      <c r="F24" s="107"/>
      <c r="G24" s="107"/>
      <c r="H24" s="107"/>
      <c r="I24" s="107" t="s">
        <v>246</v>
      </c>
      <c r="J24" s="107"/>
      <c r="K24" s="107"/>
      <c r="L24" s="107" t="s">
        <v>247</v>
      </c>
      <c r="M24" s="107"/>
      <c r="N24" s="107"/>
      <c r="O24" s="107"/>
      <c r="P24" s="30" t="s">
        <v>43</v>
      </c>
      <c r="Q24" s="30" t="s">
        <v>49</v>
      </c>
      <c r="R24" s="30">
        <v>31</v>
      </c>
      <c r="S24" s="30" t="s">
        <v>45</v>
      </c>
      <c r="T24" s="30" t="s">
        <v>45</v>
      </c>
      <c r="U24" s="31" t="str">
        <f t="shared" si="0"/>
        <v>N/A</v>
      </c>
    </row>
    <row r="25" spans="1:21" ht="75" customHeight="1" thickTop="1" x14ac:dyDescent="0.2">
      <c r="A25" s="25"/>
      <c r="B25" s="26" t="s">
        <v>55</v>
      </c>
      <c r="C25" s="106" t="s">
        <v>248</v>
      </c>
      <c r="D25" s="106"/>
      <c r="E25" s="106"/>
      <c r="F25" s="106"/>
      <c r="G25" s="106"/>
      <c r="H25" s="106"/>
      <c r="I25" s="106" t="s">
        <v>249</v>
      </c>
      <c r="J25" s="106"/>
      <c r="K25" s="106"/>
      <c r="L25" s="106" t="s">
        <v>250</v>
      </c>
      <c r="M25" s="106"/>
      <c r="N25" s="106"/>
      <c r="O25" s="106"/>
      <c r="P25" s="27" t="s">
        <v>43</v>
      </c>
      <c r="Q25" s="27" t="s">
        <v>245</v>
      </c>
      <c r="R25" s="27">
        <v>100</v>
      </c>
      <c r="S25" s="27" t="s">
        <v>45</v>
      </c>
      <c r="T25" s="27" t="s">
        <v>45</v>
      </c>
      <c r="U25" s="28" t="str">
        <f t="shared" si="0"/>
        <v>N/A</v>
      </c>
    </row>
    <row r="26" spans="1:21" ht="75" customHeight="1" x14ac:dyDescent="0.2">
      <c r="A26" s="25"/>
      <c r="B26" s="29" t="s">
        <v>46</v>
      </c>
      <c r="C26" s="107" t="s">
        <v>251</v>
      </c>
      <c r="D26" s="107"/>
      <c r="E26" s="107"/>
      <c r="F26" s="107"/>
      <c r="G26" s="107"/>
      <c r="H26" s="107"/>
      <c r="I26" s="107" t="s">
        <v>252</v>
      </c>
      <c r="J26" s="107"/>
      <c r="K26" s="107"/>
      <c r="L26" s="107" t="s">
        <v>253</v>
      </c>
      <c r="M26" s="107"/>
      <c r="N26" s="107"/>
      <c r="O26" s="107"/>
      <c r="P26" s="30" t="s">
        <v>158</v>
      </c>
      <c r="Q26" s="30" t="s">
        <v>254</v>
      </c>
      <c r="R26" s="33">
        <v>1301170523.8800001</v>
      </c>
      <c r="S26" s="33" t="s">
        <v>45</v>
      </c>
      <c r="T26" s="33" t="s">
        <v>45</v>
      </c>
      <c r="U26" s="31" t="str">
        <f t="shared" si="0"/>
        <v>N/A</v>
      </c>
    </row>
    <row r="27" spans="1:21" ht="75" customHeight="1" x14ac:dyDescent="0.2">
      <c r="A27" s="25"/>
      <c r="B27" s="29" t="s">
        <v>46</v>
      </c>
      <c r="C27" s="107" t="s">
        <v>46</v>
      </c>
      <c r="D27" s="107"/>
      <c r="E27" s="107"/>
      <c r="F27" s="107"/>
      <c r="G27" s="107"/>
      <c r="H27" s="107"/>
      <c r="I27" s="107" t="s">
        <v>255</v>
      </c>
      <c r="J27" s="107"/>
      <c r="K27" s="107"/>
      <c r="L27" s="107" t="s">
        <v>256</v>
      </c>
      <c r="M27" s="107"/>
      <c r="N27" s="107"/>
      <c r="O27" s="107"/>
      <c r="P27" s="30" t="s">
        <v>43</v>
      </c>
      <c r="Q27" s="30" t="s">
        <v>257</v>
      </c>
      <c r="R27" s="30">
        <v>55.1</v>
      </c>
      <c r="S27" s="30">
        <v>55.1</v>
      </c>
      <c r="T27" s="30">
        <v>47.64</v>
      </c>
      <c r="U27" s="31">
        <f t="shared" si="0"/>
        <v>86.460980036297642</v>
      </c>
    </row>
    <row r="28" spans="1:21" ht="75" customHeight="1" x14ac:dyDescent="0.2">
      <c r="A28" s="25"/>
      <c r="B28" s="29" t="s">
        <v>46</v>
      </c>
      <c r="C28" s="107" t="s">
        <v>258</v>
      </c>
      <c r="D28" s="107"/>
      <c r="E28" s="107"/>
      <c r="F28" s="107"/>
      <c r="G28" s="107"/>
      <c r="H28" s="107"/>
      <c r="I28" s="107" t="s">
        <v>259</v>
      </c>
      <c r="J28" s="107"/>
      <c r="K28" s="107"/>
      <c r="L28" s="107" t="s">
        <v>260</v>
      </c>
      <c r="M28" s="107"/>
      <c r="N28" s="107"/>
      <c r="O28" s="107"/>
      <c r="P28" s="30" t="s">
        <v>261</v>
      </c>
      <c r="Q28" s="30" t="s">
        <v>64</v>
      </c>
      <c r="R28" s="33">
        <v>15886</v>
      </c>
      <c r="S28" s="33">
        <v>15357</v>
      </c>
      <c r="T28" s="33">
        <v>15309</v>
      </c>
      <c r="U28" s="31">
        <f t="shared" si="0"/>
        <v>99.687438952920488</v>
      </c>
    </row>
    <row r="29" spans="1:21" ht="75" customHeight="1" x14ac:dyDescent="0.2">
      <c r="A29" s="25"/>
      <c r="B29" s="29" t="s">
        <v>46</v>
      </c>
      <c r="C29" s="107" t="s">
        <v>46</v>
      </c>
      <c r="D29" s="107"/>
      <c r="E29" s="107"/>
      <c r="F29" s="107"/>
      <c r="G29" s="107"/>
      <c r="H29" s="107"/>
      <c r="I29" s="107" t="s">
        <v>262</v>
      </c>
      <c r="J29" s="107"/>
      <c r="K29" s="107"/>
      <c r="L29" s="107" t="s">
        <v>263</v>
      </c>
      <c r="M29" s="107"/>
      <c r="N29" s="107"/>
      <c r="O29" s="107"/>
      <c r="P29" s="30" t="s">
        <v>261</v>
      </c>
      <c r="Q29" s="30" t="s">
        <v>64</v>
      </c>
      <c r="R29" s="33">
        <v>24794</v>
      </c>
      <c r="S29" s="33">
        <v>24265</v>
      </c>
      <c r="T29" s="33">
        <v>24230</v>
      </c>
      <c r="U29" s="31">
        <f t="shared" si="0"/>
        <v>99.855759324129394</v>
      </c>
    </row>
    <row r="30" spans="1:21" ht="75" customHeight="1" thickBot="1" x14ac:dyDescent="0.25">
      <c r="A30" s="25"/>
      <c r="B30" s="29" t="s">
        <v>46</v>
      </c>
      <c r="C30" s="107" t="s">
        <v>46</v>
      </c>
      <c r="D30" s="107"/>
      <c r="E30" s="107"/>
      <c r="F30" s="107"/>
      <c r="G30" s="107"/>
      <c r="H30" s="107"/>
      <c r="I30" s="107" t="s">
        <v>264</v>
      </c>
      <c r="J30" s="107"/>
      <c r="K30" s="107"/>
      <c r="L30" s="107" t="s">
        <v>265</v>
      </c>
      <c r="M30" s="107"/>
      <c r="N30" s="107"/>
      <c r="O30" s="107"/>
      <c r="P30" s="30" t="s">
        <v>43</v>
      </c>
      <c r="Q30" s="30" t="s">
        <v>86</v>
      </c>
      <c r="R30" s="30">
        <v>97.13</v>
      </c>
      <c r="S30" s="30">
        <v>96.54</v>
      </c>
      <c r="T30" s="30">
        <v>96.54</v>
      </c>
      <c r="U30" s="31">
        <f t="shared" si="0"/>
        <v>100</v>
      </c>
    </row>
    <row r="31" spans="1:21" ht="75" customHeight="1" thickTop="1" x14ac:dyDescent="0.2">
      <c r="A31" s="25"/>
      <c r="B31" s="26" t="s">
        <v>93</v>
      </c>
      <c r="C31" s="106" t="s">
        <v>266</v>
      </c>
      <c r="D31" s="106"/>
      <c r="E31" s="106"/>
      <c r="F31" s="106"/>
      <c r="G31" s="106"/>
      <c r="H31" s="106"/>
      <c r="I31" s="106" t="s">
        <v>267</v>
      </c>
      <c r="J31" s="106"/>
      <c r="K31" s="106"/>
      <c r="L31" s="106" t="s">
        <v>268</v>
      </c>
      <c r="M31" s="106"/>
      <c r="N31" s="106"/>
      <c r="O31" s="106"/>
      <c r="P31" s="27" t="s">
        <v>43</v>
      </c>
      <c r="Q31" s="27" t="s">
        <v>86</v>
      </c>
      <c r="R31" s="27">
        <v>100</v>
      </c>
      <c r="S31" s="27">
        <v>100</v>
      </c>
      <c r="T31" s="27">
        <v>100</v>
      </c>
      <c r="U31" s="28">
        <f t="shared" si="0"/>
        <v>100</v>
      </c>
    </row>
    <row r="32" spans="1:21" ht="75" customHeight="1" x14ac:dyDescent="0.2">
      <c r="A32" s="25"/>
      <c r="B32" s="29" t="s">
        <v>46</v>
      </c>
      <c r="C32" s="107" t="s">
        <v>269</v>
      </c>
      <c r="D32" s="107"/>
      <c r="E32" s="107"/>
      <c r="F32" s="107"/>
      <c r="G32" s="107"/>
      <c r="H32" s="107"/>
      <c r="I32" s="107" t="s">
        <v>270</v>
      </c>
      <c r="J32" s="107"/>
      <c r="K32" s="107"/>
      <c r="L32" s="107" t="s">
        <v>271</v>
      </c>
      <c r="M32" s="107"/>
      <c r="N32" s="107"/>
      <c r="O32" s="107"/>
      <c r="P32" s="30" t="s">
        <v>43</v>
      </c>
      <c r="Q32" s="30" t="s">
        <v>86</v>
      </c>
      <c r="R32" s="30">
        <v>100</v>
      </c>
      <c r="S32" s="30">
        <v>100</v>
      </c>
      <c r="T32" s="30">
        <v>77.34</v>
      </c>
      <c r="U32" s="31">
        <f t="shared" si="0"/>
        <v>77.34</v>
      </c>
    </row>
    <row r="33" spans="1:22" ht="75" customHeight="1" x14ac:dyDescent="0.2">
      <c r="A33" s="25"/>
      <c r="B33" s="29" t="s">
        <v>46</v>
      </c>
      <c r="C33" s="107" t="s">
        <v>272</v>
      </c>
      <c r="D33" s="107"/>
      <c r="E33" s="107"/>
      <c r="F33" s="107"/>
      <c r="G33" s="107"/>
      <c r="H33" s="107"/>
      <c r="I33" s="107" t="s">
        <v>273</v>
      </c>
      <c r="J33" s="107"/>
      <c r="K33" s="107"/>
      <c r="L33" s="107" t="s">
        <v>274</v>
      </c>
      <c r="M33" s="107"/>
      <c r="N33" s="107"/>
      <c r="O33" s="107"/>
      <c r="P33" s="30" t="s">
        <v>158</v>
      </c>
      <c r="Q33" s="30" t="s">
        <v>169</v>
      </c>
      <c r="R33" s="30">
        <v>140196.94</v>
      </c>
      <c r="S33" s="30">
        <v>28748.84</v>
      </c>
      <c r="T33" s="30">
        <v>19492.560000000001</v>
      </c>
      <c r="U33" s="31">
        <f t="shared" si="0"/>
        <v>67.802944397060898</v>
      </c>
    </row>
    <row r="34" spans="1:22" ht="75" customHeight="1" x14ac:dyDescent="0.2">
      <c r="A34" s="25"/>
      <c r="B34" s="29" t="s">
        <v>46</v>
      </c>
      <c r="C34" s="107" t="s">
        <v>46</v>
      </c>
      <c r="D34" s="107"/>
      <c r="E34" s="107"/>
      <c r="F34" s="107"/>
      <c r="G34" s="107"/>
      <c r="H34" s="107"/>
      <c r="I34" s="107" t="s">
        <v>275</v>
      </c>
      <c r="J34" s="107"/>
      <c r="K34" s="107"/>
      <c r="L34" s="107" t="s">
        <v>276</v>
      </c>
      <c r="M34" s="107"/>
      <c r="N34" s="107"/>
      <c r="O34" s="107"/>
      <c r="P34" s="30" t="s">
        <v>43</v>
      </c>
      <c r="Q34" s="30" t="s">
        <v>86</v>
      </c>
      <c r="R34" s="30">
        <v>100</v>
      </c>
      <c r="S34" s="30">
        <v>100</v>
      </c>
      <c r="T34" s="30">
        <v>84.31</v>
      </c>
      <c r="U34" s="31">
        <f t="shared" si="0"/>
        <v>84.31</v>
      </c>
    </row>
    <row r="35" spans="1:22" ht="75" customHeight="1" x14ac:dyDescent="0.2">
      <c r="A35" s="25"/>
      <c r="B35" s="29" t="s">
        <v>46</v>
      </c>
      <c r="C35" s="107" t="s">
        <v>277</v>
      </c>
      <c r="D35" s="107"/>
      <c r="E35" s="107"/>
      <c r="F35" s="107"/>
      <c r="G35" s="107"/>
      <c r="H35" s="107"/>
      <c r="I35" s="107" t="s">
        <v>278</v>
      </c>
      <c r="J35" s="107"/>
      <c r="K35" s="107"/>
      <c r="L35" s="107" t="s">
        <v>279</v>
      </c>
      <c r="M35" s="107"/>
      <c r="N35" s="107"/>
      <c r="O35" s="107"/>
      <c r="P35" s="30" t="s">
        <v>158</v>
      </c>
      <c r="Q35" s="30" t="s">
        <v>86</v>
      </c>
      <c r="R35" s="30">
        <v>519078.52</v>
      </c>
      <c r="S35" s="30">
        <v>112362.39</v>
      </c>
      <c r="T35" s="30">
        <v>92487.73</v>
      </c>
      <c r="U35" s="31">
        <f t="shared" si="0"/>
        <v>82.311999593458268</v>
      </c>
    </row>
    <row r="36" spans="1:22" ht="75" customHeight="1" x14ac:dyDescent="0.2">
      <c r="A36" s="25"/>
      <c r="B36" s="29" t="s">
        <v>46</v>
      </c>
      <c r="C36" s="107" t="s">
        <v>280</v>
      </c>
      <c r="D36" s="107"/>
      <c r="E36" s="107"/>
      <c r="F36" s="107"/>
      <c r="G36" s="107"/>
      <c r="H36" s="107"/>
      <c r="I36" s="107" t="s">
        <v>281</v>
      </c>
      <c r="J36" s="107"/>
      <c r="K36" s="107"/>
      <c r="L36" s="107" t="s">
        <v>282</v>
      </c>
      <c r="M36" s="107"/>
      <c r="N36" s="107"/>
      <c r="O36" s="107"/>
      <c r="P36" s="30" t="s">
        <v>43</v>
      </c>
      <c r="Q36" s="30" t="s">
        <v>86</v>
      </c>
      <c r="R36" s="30">
        <v>100</v>
      </c>
      <c r="S36" s="30">
        <v>100</v>
      </c>
      <c r="T36" s="30">
        <v>86.53</v>
      </c>
      <c r="U36" s="31">
        <f t="shared" si="0"/>
        <v>86.53</v>
      </c>
    </row>
    <row r="37" spans="1:22" ht="75" customHeight="1" x14ac:dyDescent="0.2">
      <c r="A37" s="25"/>
      <c r="B37" s="29" t="s">
        <v>46</v>
      </c>
      <c r="C37" s="107" t="s">
        <v>283</v>
      </c>
      <c r="D37" s="107"/>
      <c r="E37" s="107"/>
      <c r="F37" s="107"/>
      <c r="G37" s="107"/>
      <c r="H37" s="107"/>
      <c r="I37" s="107" t="s">
        <v>284</v>
      </c>
      <c r="J37" s="107"/>
      <c r="K37" s="107"/>
      <c r="L37" s="107" t="s">
        <v>285</v>
      </c>
      <c r="M37" s="107"/>
      <c r="N37" s="107"/>
      <c r="O37" s="107"/>
      <c r="P37" s="30" t="s">
        <v>43</v>
      </c>
      <c r="Q37" s="30" t="s">
        <v>86</v>
      </c>
      <c r="R37" s="30">
        <v>88.5</v>
      </c>
      <c r="S37" s="30">
        <v>88.4</v>
      </c>
      <c r="T37" s="30">
        <v>90.19</v>
      </c>
      <c r="U37" s="31">
        <f t="shared" si="0"/>
        <v>102.02488687782805</v>
      </c>
    </row>
    <row r="38" spans="1:22" ht="75" customHeight="1" x14ac:dyDescent="0.2">
      <c r="A38" s="25"/>
      <c r="B38" s="29" t="s">
        <v>46</v>
      </c>
      <c r="C38" s="107" t="s">
        <v>286</v>
      </c>
      <c r="D38" s="107"/>
      <c r="E38" s="107"/>
      <c r="F38" s="107"/>
      <c r="G38" s="107"/>
      <c r="H38" s="107"/>
      <c r="I38" s="107" t="s">
        <v>287</v>
      </c>
      <c r="J38" s="107"/>
      <c r="K38" s="107"/>
      <c r="L38" s="107" t="s">
        <v>288</v>
      </c>
      <c r="M38" s="107"/>
      <c r="N38" s="107"/>
      <c r="O38" s="107"/>
      <c r="P38" s="30" t="s">
        <v>43</v>
      </c>
      <c r="Q38" s="30" t="s">
        <v>86</v>
      </c>
      <c r="R38" s="30">
        <v>55.59</v>
      </c>
      <c r="S38" s="30">
        <v>55.57</v>
      </c>
      <c r="T38" s="30">
        <v>55.81</v>
      </c>
      <c r="U38" s="31">
        <f t="shared" si="0"/>
        <v>100.43188770919562</v>
      </c>
    </row>
    <row r="39" spans="1:22" ht="75" customHeight="1" x14ac:dyDescent="0.2">
      <c r="A39" s="25"/>
      <c r="B39" s="29" t="s">
        <v>46</v>
      </c>
      <c r="C39" s="107" t="s">
        <v>46</v>
      </c>
      <c r="D39" s="107"/>
      <c r="E39" s="107"/>
      <c r="F39" s="107"/>
      <c r="G39" s="107"/>
      <c r="H39" s="107"/>
      <c r="I39" s="107" t="s">
        <v>289</v>
      </c>
      <c r="J39" s="107"/>
      <c r="K39" s="107"/>
      <c r="L39" s="107" t="s">
        <v>290</v>
      </c>
      <c r="M39" s="107"/>
      <c r="N39" s="107"/>
      <c r="O39" s="107"/>
      <c r="P39" s="30" t="s">
        <v>43</v>
      </c>
      <c r="Q39" s="30" t="s">
        <v>86</v>
      </c>
      <c r="R39" s="30">
        <v>100</v>
      </c>
      <c r="S39" s="30">
        <v>100</v>
      </c>
      <c r="T39" s="30">
        <v>44.44</v>
      </c>
      <c r="U39" s="31">
        <f t="shared" si="0"/>
        <v>44.44</v>
      </c>
    </row>
    <row r="40" spans="1:22" ht="90" customHeight="1" thickBot="1" x14ac:dyDescent="0.25">
      <c r="A40" s="25"/>
      <c r="B40" s="29" t="s">
        <v>46</v>
      </c>
      <c r="C40" s="107" t="s">
        <v>291</v>
      </c>
      <c r="D40" s="107"/>
      <c r="E40" s="107"/>
      <c r="F40" s="107"/>
      <c r="G40" s="107"/>
      <c r="H40" s="107"/>
      <c r="I40" s="107" t="s">
        <v>292</v>
      </c>
      <c r="J40" s="107"/>
      <c r="K40" s="107"/>
      <c r="L40" s="107" t="s">
        <v>293</v>
      </c>
      <c r="M40" s="107"/>
      <c r="N40" s="107"/>
      <c r="O40" s="107"/>
      <c r="P40" s="30" t="s">
        <v>43</v>
      </c>
      <c r="Q40" s="30" t="s">
        <v>86</v>
      </c>
      <c r="R40" s="30">
        <v>100</v>
      </c>
      <c r="S40" s="30">
        <v>100</v>
      </c>
      <c r="T40" s="30">
        <v>23.99</v>
      </c>
      <c r="U40" s="31">
        <f t="shared" si="0"/>
        <v>23.99</v>
      </c>
    </row>
    <row r="41" spans="1:22" ht="22.5" customHeight="1" thickTop="1" thickBot="1" x14ac:dyDescent="0.25">
      <c r="B41" s="8" t="s">
        <v>108</v>
      </c>
      <c r="C41" s="9"/>
      <c r="D41" s="9"/>
      <c r="E41" s="9"/>
      <c r="F41" s="9"/>
      <c r="G41" s="9"/>
      <c r="H41" s="10"/>
      <c r="I41" s="10"/>
      <c r="J41" s="10"/>
      <c r="K41" s="10"/>
      <c r="L41" s="10"/>
      <c r="M41" s="10"/>
      <c r="N41" s="10"/>
      <c r="O41" s="10"/>
      <c r="P41" s="10"/>
      <c r="Q41" s="10"/>
      <c r="R41" s="10"/>
      <c r="S41" s="10"/>
      <c r="T41" s="10"/>
      <c r="U41" s="11"/>
      <c r="V41" s="34"/>
    </row>
    <row r="42" spans="1:22" ht="26.25" customHeight="1" thickTop="1" x14ac:dyDescent="0.2">
      <c r="B42" s="35"/>
      <c r="C42" s="36"/>
      <c r="D42" s="36"/>
      <c r="E42" s="36"/>
      <c r="F42" s="36"/>
      <c r="G42" s="36"/>
      <c r="H42" s="37"/>
      <c r="I42" s="37"/>
      <c r="J42" s="37"/>
      <c r="K42" s="37"/>
      <c r="L42" s="37"/>
      <c r="M42" s="37"/>
      <c r="N42" s="37"/>
      <c r="O42" s="37"/>
      <c r="P42" s="38"/>
      <c r="Q42" s="39"/>
      <c r="R42" s="40" t="s">
        <v>109</v>
      </c>
      <c r="S42" s="22" t="s">
        <v>110</v>
      </c>
      <c r="T42" s="40" t="s">
        <v>111</v>
      </c>
      <c r="U42" s="22" t="s">
        <v>112</v>
      </c>
    </row>
    <row r="43" spans="1:22" ht="26.25" customHeight="1" thickBot="1" x14ac:dyDescent="0.25">
      <c r="B43" s="41"/>
      <c r="C43" s="42"/>
      <c r="D43" s="42"/>
      <c r="E43" s="42"/>
      <c r="F43" s="42"/>
      <c r="G43" s="42"/>
      <c r="H43" s="43"/>
      <c r="I43" s="43"/>
      <c r="J43" s="43"/>
      <c r="K43" s="43"/>
      <c r="L43" s="43"/>
      <c r="M43" s="43"/>
      <c r="N43" s="43"/>
      <c r="O43" s="43"/>
      <c r="P43" s="44"/>
      <c r="Q43" s="45"/>
      <c r="R43" s="46" t="s">
        <v>113</v>
      </c>
      <c r="S43" s="45" t="s">
        <v>113</v>
      </c>
      <c r="T43" s="45" t="s">
        <v>113</v>
      </c>
      <c r="U43" s="45" t="s">
        <v>114</v>
      </c>
    </row>
    <row r="44" spans="1:22" ht="13.5" customHeight="1" thickBot="1" x14ac:dyDescent="0.25">
      <c r="B44" s="111" t="s">
        <v>115</v>
      </c>
      <c r="C44" s="112"/>
      <c r="D44" s="112"/>
      <c r="E44" s="47"/>
      <c r="F44" s="47"/>
      <c r="G44" s="47"/>
      <c r="H44" s="48"/>
      <c r="I44" s="48"/>
      <c r="J44" s="48"/>
      <c r="K44" s="48"/>
      <c r="L44" s="48"/>
      <c r="M44" s="48"/>
      <c r="N44" s="48"/>
      <c r="O44" s="48"/>
      <c r="P44" s="49"/>
      <c r="Q44" s="49"/>
      <c r="R44" s="50">
        <v>1929.4378200000001</v>
      </c>
      <c r="S44" s="50">
        <v>851.55399999999997</v>
      </c>
      <c r="T44" s="50">
        <v>963.99210328999993</v>
      </c>
      <c r="U44" s="51">
        <f>+IF(ISERR(T44/S44*100),"N/A",T44/S44*100)</f>
        <v>113.20387236628564</v>
      </c>
    </row>
    <row r="45" spans="1:22" ht="13.5" customHeight="1" thickBot="1" x14ac:dyDescent="0.25">
      <c r="B45" s="113" t="s">
        <v>116</v>
      </c>
      <c r="C45" s="114"/>
      <c r="D45" s="114"/>
      <c r="E45" s="52"/>
      <c r="F45" s="52"/>
      <c r="G45" s="52"/>
      <c r="H45" s="53"/>
      <c r="I45" s="53"/>
      <c r="J45" s="53"/>
      <c r="K45" s="53"/>
      <c r="L45" s="53"/>
      <c r="M45" s="53"/>
      <c r="N45" s="53"/>
      <c r="O45" s="53"/>
      <c r="P45" s="54"/>
      <c r="Q45" s="54"/>
      <c r="R45" s="50">
        <v>1929.4378200000001</v>
      </c>
      <c r="S45" s="50">
        <v>963.99210328999993</v>
      </c>
      <c r="T45" s="50">
        <v>963.99210328999993</v>
      </c>
      <c r="U45" s="51">
        <f>+IF(ISERR(T45/S45*100),"N/A",T45/S45*100)</f>
        <v>100</v>
      </c>
    </row>
    <row r="46" spans="1:22" ht="14.85" customHeight="1" thickTop="1" thickBot="1" x14ac:dyDescent="0.25">
      <c r="B46" s="8" t="s">
        <v>117</v>
      </c>
      <c r="C46" s="9"/>
      <c r="D46" s="9"/>
      <c r="E46" s="9"/>
      <c r="F46" s="9"/>
      <c r="G46" s="9"/>
      <c r="H46" s="10"/>
      <c r="I46" s="10"/>
      <c r="J46" s="10"/>
      <c r="K46" s="10"/>
      <c r="L46" s="10"/>
      <c r="M46" s="10"/>
      <c r="N46" s="10"/>
      <c r="O46" s="10"/>
      <c r="P46" s="10"/>
      <c r="Q46" s="10"/>
      <c r="R46" s="10"/>
      <c r="S46" s="10"/>
      <c r="T46" s="10"/>
      <c r="U46" s="11"/>
    </row>
    <row r="47" spans="1:22" ht="44.25" customHeight="1" thickTop="1" x14ac:dyDescent="0.2">
      <c r="B47" s="115" t="s">
        <v>118</v>
      </c>
      <c r="C47" s="116"/>
      <c r="D47" s="116"/>
      <c r="E47" s="116"/>
      <c r="F47" s="116"/>
      <c r="G47" s="116"/>
      <c r="H47" s="116"/>
      <c r="I47" s="116"/>
      <c r="J47" s="116"/>
      <c r="K47" s="116"/>
      <c r="L47" s="116"/>
      <c r="M47" s="116"/>
      <c r="N47" s="116"/>
      <c r="O47" s="116"/>
      <c r="P47" s="116"/>
      <c r="Q47" s="116"/>
      <c r="R47" s="116"/>
      <c r="S47" s="116"/>
      <c r="T47" s="116"/>
      <c r="U47" s="117"/>
    </row>
    <row r="48" spans="1:22" ht="69.75" customHeight="1" x14ac:dyDescent="0.2">
      <c r="B48" s="108" t="s">
        <v>294</v>
      </c>
      <c r="C48" s="109"/>
      <c r="D48" s="109"/>
      <c r="E48" s="109"/>
      <c r="F48" s="109"/>
      <c r="G48" s="109"/>
      <c r="H48" s="109"/>
      <c r="I48" s="109"/>
      <c r="J48" s="109"/>
      <c r="K48" s="109"/>
      <c r="L48" s="109"/>
      <c r="M48" s="109"/>
      <c r="N48" s="109"/>
      <c r="O48" s="109"/>
      <c r="P48" s="109"/>
      <c r="Q48" s="109"/>
      <c r="R48" s="109"/>
      <c r="S48" s="109"/>
      <c r="T48" s="109"/>
      <c r="U48" s="110"/>
    </row>
    <row r="49" spans="2:21" ht="33.75" customHeight="1" x14ac:dyDescent="0.2">
      <c r="B49" s="108" t="s">
        <v>295</v>
      </c>
      <c r="C49" s="109"/>
      <c r="D49" s="109"/>
      <c r="E49" s="109"/>
      <c r="F49" s="109"/>
      <c r="G49" s="109"/>
      <c r="H49" s="109"/>
      <c r="I49" s="109"/>
      <c r="J49" s="109"/>
      <c r="K49" s="109"/>
      <c r="L49" s="109"/>
      <c r="M49" s="109"/>
      <c r="N49" s="109"/>
      <c r="O49" s="109"/>
      <c r="P49" s="109"/>
      <c r="Q49" s="109"/>
      <c r="R49" s="109"/>
      <c r="S49" s="109"/>
      <c r="T49" s="109"/>
      <c r="U49" s="110"/>
    </row>
    <row r="50" spans="2:21" ht="36.75" customHeight="1" x14ac:dyDescent="0.2">
      <c r="B50" s="108" t="s">
        <v>296</v>
      </c>
      <c r="C50" s="109"/>
      <c r="D50" s="109"/>
      <c r="E50" s="109"/>
      <c r="F50" s="109"/>
      <c r="G50" s="109"/>
      <c r="H50" s="109"/>
      <c r="I50" s="109"/>
      <c r="J50" s="109"/>
      <c r="K50" s="109"/>
      <c r="L50" s="109"/>
      <c r="M50" s="109"/>
      <c r="N50" s="109"/>
      <c r="O50" s="109"/>
      <c r="P50" s="109"/>
      <c r="Q50" s="109"/>
      <c r="R50" s="109"/>
      <c r="S50" s="109"/>
      <c r="T50" s="109"/>
      <c r="U50" s="110"/>
    </row>
    <row r="51" spans="2:21" ht="61.5" customHeight="1" x14ac:dyDescent="0.2">
      <c r="B51" s="108" t="s">
        <v>297</v>
      </c>
      <c r="C51" s="109"/>
      <c r="D51" s="109"/>
      <c r="E51" s="109"/>
      <c r="F51" s="109"/>
      <c r="G51" s="109"/>
      <c r="H51" s="109"/>
      <c r="I51" s="109"/>
      <c r="J51" s="109"/>
      <c r="K51" s="109"/>
      <c r="L51" s="109"/>
      <c r="M51" s="109"/>
      <c r="N51" s="109"/>
      <c r="O51" s="109"/>
      <c r="P51" s="109"/>
      <c r="Q51" s="109"/>
      <c r="R51" s="109"/>
      <c r="S51" s="109"/>
      <c r="T51" s="109"/>
      <c r="U51" s="110"/>
    </row>
    <row r="52" spans="2:21" ht="53.25" customHeight="1" x14ac:dyDescent="0.2">
      <c r="B52" s="108" t="s">
        <v>298</v>
      </c>
      <c r="C52" s="109"/>
      <c r="D52" s="109"/>
      <c r="E52" s="109"/>
      <c r="F52" s="109"/>
      <c r="G52" s="109"/>
      <c r="H52" s="109"/>
      <c r="I52" s="109"/>
      <c r="J52" s="109"/>
      <c r="K52" s="109"/>
      <c r="L52" s="109"/>
      <c r="M52" s="109"/>
      <c r="N52" s="109"/>
      <c r="O52" s="109"/>
      <c r="P52" s="109"/>
      <c r="Q52" s="109"/>
      <c r="R52" s="109"/>
      <c r="S52" s="109"/>
      <c r="T52" s="109"/>
      <c r="U52" s="110"/>
    </row>
    <row r="53" spans="2:21" ht="47.25" customHeight="1" x14ac:dyDescent="0.2">
      <c r="B53" s="108" t="s">
        <v>299</v>
      </c>
      <c r="C53" s="109"/>
      <c r="D53" s="109"/>
      <c r="E53" s="109"/>
      <c r="F53" s="109"/>
      <c r="G53" s="109"/>
      <c r="H53" s="109"/>
      <c r="I53" s="109"/>
      <c r="J53" s="109"/>
      <c r="K53" s="109"/>
      <c r="L53" s="109"/>
      <c r="M53" s="109"/>
      <c r="N53" s="109"/>
      <c r="O53" s="109"/>
      <c r="P53" s="109"/>
      <c r="Q53" s="109"/>
      <c r="R53" s="109"/>
      <c r="S53" s="109"/>
      <c r="T53" s="109"/>
      <c r="U53" s="110"/>
    </row>
    <row r="54" spans="2:21" ht="48" customHeight="1" x14ac:dyDescent="0.2">
      <c r="B54" s="108" t="s">
        <v>300</v>
      </c>
      <c r="C54" s="109"/>
      <c r="D54" s="109"/>
      <c r="E54" s="109"/>
      <c r="F54" s="109"/>
      <c r="G54" s="109"/>
      <c r="H54" s="109"/>
      <c r="I54" s="109"/>
      <c r="J54" s="109"/>
      <c r="K54" s="109"/>
      <c r="L54" s="109"/>
      <c r="M54" s="109"/>
      <c r="N54" s="109"/>
      <c r="O54" s="109"/>
      <c r="P54" s="109"/>
      <c r="Q54" s="109"/>
      <c r="R54" s="109"/>
      <c r="S54" s="109"/>
      <c r="T54" s="109"/>
      <c r="U54" s="110"/>
    </row>
    <row r="55" spans="2:21" ht="45.75" customHeight="1" x14ac:dyDescent="0.2">
      <c r="B55" s="108" t="s">
        <v>301</v>
      </c>
      <c r="C55" s="109"/>
      <c r="D55" s="109"/>
      <c r="E55" s="109"/>
      <c r="F55" s="109"/>
      <c r="G55" s="109"/>
      <c r="H55" s="109"/>
      <c r="I55" s="109"/>
      <c r="J55" s="109"/>
      <c r="K55" s="109"/>
      <c r="L55" s="109"/>
      <c r="M55" s="109"/>
      <c r="N55" s="109"/>
      <c r="O55" s="109"/>
      <c r="P55" s="109"/>
      <c r="Q55" s="109"/>
      <c r="R55" s="109"/>
      <c r="S55" s="109"/>
      <c r="T55" s="109"/>
      <c r="U55" s="110"/>
    </row>
    <row r="56" spans="2:21" ht="34.5" customHeight="1" x14ac:dyDescent="0.2">
      <c r="B56" s="108" t="s">
        <v>302</v>
      </c>
      <c r="C56" s="109"/>
      <c r="D56" s="109"/>
      <c r="E56" s="109"/>
      <c r="F56" s="109"/>
      <c r="G56" s="109"/>
      <c r="H56" s="109"/>
      <c r="I56" s="109"/>
      <c r="J56" s="109"/>
      <c r="K56" s="109"/>
      <c r="L56" s="109"/>
      <c r="M56" s="109"/>
      <c r="N56" s="109"/>
      <c r="O56" s="109"/>
      <c r="P56" s="109"/>
      <c r="Q56" s="109"/>
      <c r="R56" s="109"/>
      <c r="S56" s="109"/>
      <c r="T56" s="109"/>
      <c r="U56" s="110"/>
    </row>
    <row r="57" spans="2:21" ht="38.25" customHeight="1" x14ac:dyDescent="0.2">
      <c r="B57" s="108" t="s">
        <v>303</v>
      </c>
      <c r="C57" s="109"/>
      <c r="D57" s="109"/>
      <c r="E57" s="109"/>
      <c r="F57" s="109"/>
      <c r="G57" s="109"/>
      <c r="H57" s="109"/>
      <c r="I57" s="109"/>
      <c r="J57" s="109"/>
      <c r="K57" s="109"/>
      <c r="L57" s="109"/>
      <c r="M57" s="109"/>
      <c r="N57" s="109"/>
      <c r="O57" s="109"/>
      <c r="P57" s="109"/>
      <c r="Q57" s="109"/>
      <c r="R57" s="109"/>
      <c r="S57" s="109"/>
      <c r="T57" s="109"/>
      <c r="U57" s="110"/>
    </row>
    <row r="58" spans="2:21" ht="43.35" customHeight="1" x14ac:dyDescent="0.2">
      <c r="B58" s="108" t="s">
        <v>304</v>
      </c>
      <c r="C58" s="109"/>
      <c r="D58" s="109"/>
      <c r="E58" s="109"/>
      <c r="F58" s="109"/>
      <c r="G58" s="109"/>
      <c r="H58" s="109"/>
      <c r="I58" s="109"/>
      <c r="J58" s="109"/>
      <c r="K58" s="109"/>
      <c r="L58" s="109"/>
      <c r="M58" s="109"/>
      <c r="N58" s="109"/>
      <c r="O58" s="109"/>
      <c r="P58" s="109"/>
      <c r="Q58" s="109"/>
      <c r="R58" s="109"/>
      <c r="S58" s="109"/>
      <c r="T58" s="109"/>
      <c r="U58" s="110"/>
    </row>
    <row r="59" spans="2:21" ht="48.75" customHeight="1" thickBot="1" x14ac:dyDescent="0.25">
      <c r="B59" s="118" t="s">
        <v>305</v>
      </c>
      <c r="C59" s="119"/>
      <c r="D59" s="119"/>
      <c r="E59" s="119"/>
      <c r="F59" s="119"/>
      <c r="G59" s="119"/>
      <c r="H59" s="119"/>
      <c r="I59" s="119"/>
      <c r="J59" s="119"/>
      <c r="K59" s="119"/>
      <c r="L59" s="119"/>
      <c r="M59" s="119"/>
      <c r="N59" s="119"/>
      <c r="O59" s="119"/>
      <c r="P59" s="119"/>
      <c r="Q59" s="119"/>
      <c r="R59" s="119"/>
      <c r="S59" s="119"/>
      <c r="T59" s="119"/>
      <c r="U59" s="120"/>
    </row>
  </sheetData>
  <mergeCells count="101">
    <mergeCell ref="B58:U58"/>
    <mergeCell ref="B59:U59"/>
    <mergeCell ref="B50:U50"/>
    <mergeCell ref="B51:U51"/>
    <mergeCell ref="B52:U52"/>
    <mergeCell ref="B53:U53"/>
    <mergeCell ref="B48:U48"/>
    <mergeCell ref="B49:U49"/>
    <mergeCell ref="B44:D44"/>
    <mergeCell ref="B45:D45"/>
    <mergeCell ref="B47:U47"/>
    <mergeCell ref="B54:U54"/>
    <mergeCell ref="B55:U55"/>
    <mergeCell ref="B56:U56"/>
    <mergeCell ref="B57:U57"/>
    <mergeCell ref="C39:H39"/>
    <mergeCell ref="I39:K39"/>
    <mergeCell ref="L39:O39"/>
    <mergeCell ref="C40:H40"/>
    <mergeCell ref="I40:K40"/>
    <mergeCell ref="L40:O40"/>
    <mergeCell ref="C37:H37"/>
    <mergeCell ref="I37:K37"/>
    <mergeCell ref="L37:O37"/>
    <mergeCell ref="C38:H38"/>
    <mergeCell ref="I38:K38"/>
    <mergeCell ref="L38:O38"/>
    <mergeCell ref="C35:H35"/>
    <mergeCell ref="I35:K35"/>
    <mergeCell ref="L35:O35"/>
    <mergeCell ref="C36:H36"/>
    <mergeCell ref="I36:K36"/>
    <mergeCell ref="L36:O36"/>
    <mergeCell ref="C33:H33"/>
    <mergeCell ref="I33:K33"/>
    <mergeCell ref="L33:O33"/>
    <mergeCell ref="C34:H34"/>
    <mergeCell ref="I34:K34"/>
    <mergeCell ref="L34:O34"/>
    <mergeCell ref="C31:H31"/>
    <mergeCell ref="I31:K31"/>
    <mergeCell ref="L31:O31"/>
    <mergeCell ref="C32:H32"/>
    <mergeCell ref="I32:K32"/>
    <mergeCell ref="L32:O32"/>
    <mergeCell ref="C29:H29"/>
    <mergeCell ref="I29:K29"/>
    <mergeCell ref="L29:O29"/>
    <mergeCell ref="C30:H30"/>
    <mergeCell ref="I30:K30"/>
    <mergeCell ref="L30:O30"/>
    <mergeCell ref="C27:H27"/>
    <mergeCell ref="I27:K27"/>
    <mergeCell ref="L27:O27"/>
    <mergeCell ref="C28:H28"/>
    <mergeCell ref="I28:K28"/>
    <mergeCell ref="L28:O28"/>
    <mergeCell ref="C25:H25"/>
    <mergeCell ref="I25:K25"/>
    <mergeCell ref="L25:O25"/>
    <mergeCell ref="C26:H26"/>
    <mergeCell ref="I26:K26"/>
    <mergeCell ref="L26:O26"/>
    <mergeCell ref="C24:H24"/>
    <mergeCell ref="I24:K24"/>
    <mergeCell ref="L24:O24"/>
    <mergeCell ref="C21:H21"/>
    <mergeCell ref="I21:K21"/>
    <mergeCell ref="L21:O21"/>
    <mergeCell ref="C22:H22"/>
    <mergeCell ref="I22:K22"/>
    <mergeCell ref="L22:O22"/>
    <mergeCell ref="C20:H20"/>
    <mergeCell ref="I20:K20"/>
    <mergeCell ref="L20:O20"/>
    <mergeCell ref="C15:G15"/>
    <mergeCell ref="K15:M15"/>
    <mergeCell ref="P15:Q15"/>
    <mergeCell ref="T15:U15"/>
    <mergeCell ref="C23:H23"/>
    <mergeCell ref="I23:K23"/>
    <mergeCell ref="L23:O23"/>
    <mergeCell ref="B17:B19"/>
    <mergeCell ref="C17:H19"/>
    <mergeCell ref="I17:S17"/>
    <mergeCell ref="T17:U17"/>
    <mergeCell ref="I18:K19"/>
    <mergeCell ref="L18:O19"/>
    <mergeCell ref="B1:L1"/>
    <mergeCell ref="D4:H4"/>
    <mergeCell ref="L4:O4"/>
    <mergeCell ref="Q4:R4"/>
    <mergeCell ref="T4:U4"/>
    <mergeCell ref="B14:U14"/>
    <mergeCell ref="B5:U5"/>
    <mergeCell ref="B6:U6"/>
    <mergeCell ref="P18:P19"/>
    <mergeCell ref="Q18:Q19"/>
    <mergeCell ref="R18:S18"/>
    <mergeCell ref="T18:T19"/>
    <mergeCell ref="U18:U19"/>
  </mergeCells>
  <printOptions horizontalCentered="1"/>
  <pageMargins left="0.78740157480314965" right="0.78740157480314965" top="0.98425196850393704" bottom="0.98425196850393704" header="0" footer="0.39370078740157483"/>
  <pageSetup scale="59" fitToHeight="10" orientation="landscape" r:id="rId1"/>
  <headerFooter>
    <oddFooter>&amp;R&amp;P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51"/>
  <sheetViews>
    <sheetView view="pageBreakPreview" zoomScale="80" zoomScaleNormal="80" zoomScaleSheetLayoutView="80" workbookViewId="0">
      <selection activeCell="K10" sqref="K10"/>
    </sheetView>
  </sheetViews>
  <sheetFormatPr baseColWidth="10" defaultColWidth="10" defaultRowHeight="12.75" x14ac:dyDescent="0.2"/>
  <cols>
    <col min="1" max="1" width="3.5" style="1" customWidth="1"/>
    <col min="2" max="2" width="15.625" style="1" customWidth="1"/>
    <col min="3" max="3" width="6.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78" t="s">
        <v>0</v>
      </c>
      <c r="C1" s="78"/>
      <c r="D1" s="78"/>
      <c r="E1" s="78"/>
      <c r="F1" s="78"/>
      <c r="G1" s="78"/>
      <c r="H1" s="78"/>
      <c r="I1" s="78"/>
      <c r="J1" s="78"/>
      <c r="K1" s="78"/>
      <c r="L1" s="78"/>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51.75" customHeight="1" thickTop="1" thickBot="1" x14ac:dyDescent="0.25">
      <c r="B4" s="12" t="s">
        <v>7</v>
      </c>
      <c r="C4" s="13" t="s">
        <v>306</v>
      </c>
      <c r="D4" s="79" t="s">
        <v>307</v>
      </c>
      <c r="E4" s="79"/>
      <c r="F4" s="79"/>
      <c r="G4" s="79"/>
      <c r="H4" s="79"/>
      <c r="I4" s="14"/>
      <c r="J4" s="15" t="s">
        <v>10</v>
      </c>
      <c r="K4" s="16" t="s">
        <v>11</v>
      </c>
      <c r="L4" s="80" t="s">
        <v>12</v>
      </c>
      <c r="M4" s="80"/>
      <c r="N4" s="80"/>
      <c r="O4" s="80"/>
      <c r="P4" s="15" t="s">
        <v>13</v>
      </c>
      <c r="Q4" s="80" t="s">
        <v>308</v>
      </c>
      <c r="R4" s="80"/>
      <c r="S4" s="15" t="s">
        <v>15</v>
      </c>
      <c r="T4" s="80" t="s">
        <v>233</v>
      </c>
      <c r="U4" s="81"/>
    </row>
    <row r="5" spans="1:34" customFormat="1" ht="15.75" thickTop="1" thickBot="1" x14ac:dyDescent="0.25">
      <c r="B5" s="74" t="s">
        <v>845</v>
      </c>
      <c r="C5" s="74"/>
      <c r="D5" s="74"/>
      <c r="E5" s="74"/>
      <c r="F5" s="74"/>
      <c r="G5" s="74"/>
      <c r="H5" s="74"/>
      <c r="I5" s="74"/>
      <c r="J5" s="74"/>
      <c r="K5" s="74"/>
      <c r="L5" s="74"/>
      <c r="M5" s="74"/>
      <c r="N5" s="74"/>
      <c r="O5" s="74"/>
      <c r="P5" s="74"/>
      <c r="Q5" s="74"/>
      <c r="R5" s="74"/>
      <c r="S5" s="74"/>
      <c r="T5" s="74"/>
      <c r="U5" s="74"/>
    </row>
    <row r="6" spans="1:34" customFormat="1" ht="14.25" thickTop="1" thickBot="1" x14ac:dyDescent="0.25">
      <c r="B6" s="75" t="s">
        <v>846</v>
      </c>
      <c r="C6" s="76"/>
      <c r="D6" s="76"/>
      <c r="E6" s="76"/>
      <c r="F6" s="76"/>
      <c r="G6" s="76"/>
      <c r="H6" s="76"/>
      <c r="I6" s="76"/>
      <c r="J6" s="76"/>
      <c r="K6" s="76"/>
      <c r="L6" s="76"/>
      <c r="M6" s="76"/>
      <c r="N6" s="76"/>
      <c r="O6" s="76"/>
      <c r="P6" s="76"/>
      <c r="Q6" s="76"/>
      <c r="R6" s="76"/>
      <c r="S6" s="76"/>
      <c r="T6" s="76"/>
      <c r="U6" s="77"/>
    </row>
    <row r="7" spans="1:34" customFormat="1" ht="14.25" x14ac:dyDescent="0.2">
      <c r="B7" s="55" t="s">
        <v>847</v>
      </c>
      <c r="C7" s="56"/>
      <c r="D7" s="56"/>
      <c r="E7" s="56"/>
      <c r="F7" s="56"/>
      <c r="G7" s="56"/>
      <c r="H7" s="56"/>
      <c r="I7" s="56"/>
      <c r="J7" s="56"/>
      <c r="K7" s="56"/>
      <c r="L7" s="56"/>
      <c r="M7" s="56"/>
      <c r="N7" s="56"/>
      <c r="O7" s="56"/>
      <c r="P7" s="56"/>
      <c r="Q7" s="56"/>
      <c r="R7" s="56"/>
      <c r="S7" s="56"/>
      <c r="T7" s="56"/>
      <c r="U7" s="57"/>
    </row>
    <row r="8" spans="1:34" customFormat="1" x14ac:dyDescent="0.2">
      <c r="B8" s="58" t="s">
        <v>855</v>
      </c>
      <c r="C8" s="59"/>
      <c r="D8" s="59"/>
      <c r="E8" s="59"/>
      <c r="F8" s="59"/>
      <c r="G8" s="59"/>
      <c r="H8" s="59"/>
      <c r="I8" s="59"/>
      <c r="J8" s="59"/>
      <c r="K8" s="59"/>
      <c r="L8" s="59"/>
      <c r="M8" s="59"/>
      <c r="N8" s="59"/>
      <c r="O8" s="59"/>
      <c r="P8" s="59"/>
      <c r="Q8" s="59"/>
      <c r="R8" s="59"/>
      <c r="S8" s="59"/>
      <c r="T8" s="59"/>
      <c r="U8" s="60"/>
    </row>
    <row r="9" spans="1:34" customFormat="1" ht="14.25" x14ac:dyDescent="0.2">
      <c r="B9" s="61"/>
      <c r="C9" s="62" t="s">
        <v>849</v>
      </c>
      <c r="D9" s="62"/>
      <c r="E9" s="62"/>
      <c r="F9" s="62"/>
      <c r="G9" s="62"/>
      <c r="H9" s="62"/>
      <c r="I9" s="62"/>
      <c r="J9" s="62"/>
      <c r="K9" s="62"/>
      <c r="L9" s="62"/>
      <c r="M9" s="62"/>
      <c r="N9" s="62"/>
      <c r="O9" s="62"/>
      <c r="P9" s="62"/>
      <c r="Q9" s="62"/>
      <c r="R9" s="62"/>
      <c r="S9" s="62"/>
      <c r="T9" s="62"/>
      <c r="U9" s="63"/>
    </row>
    <row r="10" spans="1:34" customFormat="1" x14ac:dyDescent="0.2">
      <c r="B10" s="58"/>
      <c r="C10" s="59" t="s">
        <v>856</v>
      </c>
      <c r="D10" s="59"/>
      <c r="E10" s="59"/>
      <c r="F10" s="59"/>
      <c r="G10" s="59"/>
      <c r="H10" s="59"/>
      <c r="I10" s="59"/>
      <c r="J10" s="59"/>
      <c r="K10" s="59"/>
      <c r="L10" s="59"/>
      <c r="M10" s="59"/>
      <c r="N10" s="59"/>
      <c r="O10" s="59"/>
      <c r="P10" s="59"/>
      <c r="Q10" s="59"/>
      <c r="R10" s="59"/>
      <c r="S10" s="59"/>
      <c r="T10" s="59"/>
      <c r="U10" s="60"/>
    </row>
    <row r="11" spans="1:34" customFormat="1" ht="14.25" x14ac:dyDescent="0.2">
      <c r="B11" s="61"/>
      <c r="C11" s="62"/>
      <c r="D11" s="62" t="s">
        <v>851</v>
      </c>
      <c r="E11" s="62"/>
      <c r="F11" s="62"/>
      <c r="G11" s="62"/>
      <c r="H11" s="62"/>
      <c r="I11" s="62"/>
      <c r="J11" s="62"/>
      <c r="K11" s="62"/>
      <c r="L11" s="62"/>
      <c r="M11" s="62"/>
      <c r="N11" s="62"/>
      <c r="O11" s="62"/>
      <c r="P11" s="62"/>
      <c r="Q11" s="62"/>
      <c r="R11" s="62"/>
      <c r="S11" s="62"/>
      <c r="T11" s="62"/>
      <c r="U11" s="63"/>
    </row>
    <row r="12" spans="1:34" customFormat="1" x14ac:dyDescent="0.2">
      <c r="B12" s="58"/>
      <c r="C12" s="59"/>
      <c r="D12" s="59" t="s">
        <v>857</v>
      </c>
      <c r="E12" s="59"/>
      <c r="F12" s="59"/>
      <c r="G12" s="59"/>
      <c r="H12" s="59"/>
      <c r="I12" s="59"/>
      <c r="J12" s="59"/>
      <c r="K12" s="59"/>
      <c r="L12" s="59"/>
      <c r="M12" s="59"/>
      <c r="N12" s="59"/>
      <c r="O12" s="59"/>
      <c r="P12" s="59"/>
      <c r="Q12" s="59"/>
      <c r="R12" s="59"/>
      <c r="S12" s="59"/>
      <c r="T12" s="59"/>
      <c r="U12" s="60"/>
    </row>
    <row r="13" spans="1:34" customFormat="1" ht="13.5" thickBot="1" x14ac:dyDescent="0.25">
      <c r="B13" s="64"/>
      <c r="C13" s="65"/>
      <c r="D13" s="65"/>
      <c r="E13" s="65"/>
      <c r="F13" s="65"/>
      <c r="G13" s="65"/>
      <c r="H13" s="65"/>
      <c r="I13" s="65"/>
      <c r="J13" s="65"/>
      <c r="K13" s="65"/>
      <c r="L13" s="65"/>
      <c r="M13" s="65"/>
      <c r="N13" s="65"/>
      <c r="O13" s="65"/>
      <c r="P13" s="65"/>
      <c r="Q13" s="65"/>
      <c r="R13" s="65"/>
      <c r="S13" s="65"/>
      <c r="T13" s="65"/>
      <c r="U13" s="66"/>
    </row>
    <row r="14" spans="1:34" ht="15.75" customHeight="1" x14ac:dyDescent="0.2">
      <c r="B14" s="71" t="s">
        <v>16</v>
      </c>
      <c r="C14" s="72"/>
      <c r="D14" s="72"/>
      <c r="E14" s="72"/>
      <c r="F14" s="72"/>
      <c r="G14" s="72"/>
      <c r="H14" s="72"/>
      <c r="I14" s="72"/>
      <c r="J14" s="72"/>
      <c r="K14" s="72"/>
      <c r="L14" s="72"/>
      <c r="M14" s="72"/>
      <c r="N14" s="72"/>
      <c r="O14" s="72"/>
      <c r="P14" s="72"/>
      <c r="Q14" s="72"/>
      <c r="R14" s="72"/>
      <c r="S14" s="72"/>
      <c r="T14" s="72"/>
      <c r="U14" s="73"/>
    </row>
    <row r="15" spans="1:34" ht="43.5" customHeight="1" thickBot="1" x14ac:dyDescent="0.25">
      <c r="B15" s="17" t="s">
        <v>17</v>
      </c>
      <c r="C15" s="82" t="s">
        <v>18</v>
      </c>
      <c r="D15" s="82"/>
      <c r="E15" s="82"/>
      <c r="F15" s="82"/>
      <c r="G15" s="82"/>
      <c r="H15" s="18"/>
      <c r="I15" s="18"/>
      <c r="J15" s="18" t="s">
        <v>19</v>
      </c>
      <c r="K15" s="82" t="s">
        <v>309</v>
      </c>
      <c r="L15" s="82"/>
      <c r="M15" s="82"/>
      <c r="N15" s="19"/>
      <c r="O15" s="20" t="s">
        <v>21</v>
      </c>
      <c r="P15" s="82" t="s">
        <v>310</v>
      </c>
      <c r="Q15" s="82"/>
      <c r="R15" s="21"/>
      <c r="S15" s="20" t="s">
        <v>23</v>
      </c>
      <c r="T15" s="82" t="s">
        <v>311</v>
      </c>
      <c r="U15" s="83"/>
    </row>
    <row r="16" spans="1:34" ht="22.5" customHeight="1" thickTop="1" thickBot="1" x14ac:dyDescent="0.25">
      <c r="B16" s="8" t="s">
        <v>25</v>
      </c>
      <c r="C16" s="9"/>
      <c r="D16" s="9"/>
      <c r="E16" s="9"/>
      <c r="F16" s="9"/>
      <c r="G16" s="9"/>
      <c r="H16" s="10"/>
      <c r="I16" s="10"/>
      <c r="J16" s="10"/>
      <c r="K16" s="10"/>
      <c r="L16" s="10"/>
      <c r="M16" s="10"/>
      <c r="N16" s="10"/>
      <c r="O16" s="10"/>
      <c r="P16" s="10"/>
      <c r="Q16" s="10"/>
      <c r="R16" s="10"/>
      <c r="S16" s="10"/>
      <c r="T16" s="10"/>
      <c r="U16" s="11"/>
    </row>
    <row r="17" spans="1:21" ht="16.5" customHeight="1" thickTop="1" x14ac:dyDescent="0.2">
      <c r="B17" s="84" t="s">
        <v>26</v>
      </c>
      <c r="C17" s="87" t="s">
        <v>27</v>
      </c>
      <c r="D17" s="87"/>
      <c r="E17" s="87"/>
      <c r="F17" s="87"/>
      <c r="G17" s="87"/>
      <c r="H17" s="88"/>
      <c r="I17" s="93" t="s">
        <v>28</v>
      </c>
      <c r="J17" s="94"/>
      <c r="K17" s="94"/>
      <c r="L17" s="94"/>
      <c r="M17" s="94"/>
      <c r="N17" s="94"/>
      <c r="O17" s="94"/>
      <c r="P17" s="94"/>
      <c r="Q17" s="94"/>
      <c r="R17" s="94"/>
      <c r="S17" s="95"/>
      <c r="T17" s="96" t="s">
        <v>29</v>
      </c>
      <c r="U17" s="97"/>
    </row>
    <row r="18" spans="1:21" ht="19.5" customHeight="1" x14ac:dyDescent="0.2">
      <c r="B18" s="85"/>
      <c r="C18" s="89"/>
      <c r="D18" s="89"/>
      <c r="E18" s="89"/>
      <c r="F18" s="89"/>
      <c r="G18" s="89"/>
      <c r="H18" s="90"/>
      <c r="I18" s="98" t="s">
        <v>30</v>
      </c>
      <c r="J18" s="99"/>
      <c r="K18" s="99"/>
      <c r="L18" s="99" t="s">
        <v>31</v>
      </c>
      <c r="M18" s="99"/>
      <c r="N18" s="99"/>
      <c r="O18" s="99"/>
      <c r="P18" s="99" t="s">
        <v>32</v>
      </c>
      <c r="Q18" s="99" t="s">
        <v>33</v>
      </c>
      <c r="R18" s="102" t="s">
        <v>34</v>
      </c>
      <c r="S18" s="103"/>
      <c r="T18" s="99" t="s">
        <v>35</v>
      </c>
      <c r="U18" s="104" t="s">
        <v>36</v>
      </c>
    </row>
    <row r="19" spans="1:21" ht="26.25" customHeight="1" thickBot="1" x14ac:dyDescent="0.25">
      <c r="B19" s="86"/>
      <c r="C19" s="91"/>
      <c r="D19" s="91"/>
      <c r="E19" s="91"/>
      <c r="F19" s="91"/>
      <c r="G19" s="91"/>
      <c r="H19" s="92"/>
      <c r="I19" s="100"/>
      <c r="J19" s="101"/>
      <c r="K19" s="101"/>
      <c r="L19" s="101"/>
      <c r="M19" s="101"/>
      <c r="N19" s="101"/>
      <c r="O19" s="101"/>
      <c r="P19" s="101"/>
      <c r="Q19" s="101"/>
      <c r="R19" s="23" t="s">
        <v>37</v>
      </c>
      <c r="S19" s="24" t="s">
        <v>38</v>
      </c>
      <c r="T19" s="101"/>
      <c r="U19" s="105"/>
    </row>
    <row r="20" spans="1:21" ht="105" customHeight="1" thickTop="1" thickBot="1" x14ac:dyDescent="0.25">
      <c r="A20" s="25"/>
      <c r="B20" s="26" t="s">
        <v>39</v>
      </c>
      <c r="C20" s="106" t="s">
        <v>312</v>
      </c>
      <c r="D20" s="106"/>
      <c r="E20" s="106"/>
      <c r="F20" s="106"/>
      <c r="G20" s="106"/>
      <c r="H20" s="106"/>
      <c r="I20" s="106" t="s">
        <v>313</v>
      </c>
      <c r="J20" s="106"/>
      <c r="K20" s="106"/>
      <c r="L20" s="106" t="s">
        <v>314</v>
      </c>
      <c r="M20" s="106"/>
      <c r="N20" s="106"/>
      <c r="O20" s="106"/>
      <c r="P20" s="27" t="s">
        <v>315</v>
      </c>
      <c r="Q20" s="27" t="s">
        <v>49</v>
      </c>
      <c r="R20" s="27">
        <v>1208.02</v>
      </c>
      <c r="S20" s="27" t="s">
        <v>45</v>
      </c>
      <c r="T20" s="27" t="s">
        <v>45</v>
      </c>
      <c r="U20" s="28" t="str">
        <f t="shared" ref="U20:U33" si="0">IF(ISERR(T20/S20*100),"N/A",T20/S20*100)</f>
        <v>N/A</v>
      </c>
    </row>
    <row r="21" spans="1:21" ht="145.5" customHeight="1" thickTop="1" x14ac:dyDescent="0.2">
      <c r="A21" s="25"/>
      <c r="B21" s="26" t="s">
        <v>50</v>
      </c>
      <c r="C21" s="106" t="s">
        <v>316</v>
      </c>
      <c r="D21" s="106"/>
      <c r="E21" s="106"/>
      <c r="F21" s="106"/>
      <c r="G21" s="106"/>
      <c r="H21" s="106"/>
      <c r="I21" s="106" t="s">
        <v>317</v>
      </c>
      <c r="J21" s="106"/>
      <c r="K21" s="106"/>
      <c r="L21" s="106" t="s">
        <v>318</v>
      </c>
      <c r="M21" s="106"/>
      <c r="N21" s="106"/>
      <c r="O21" s="106"/>
      <c r="P21" s="27" t="s">
        <v>43</v>
      </c>
      <c r="Q21" s="27" t="s">
        <v>49</v>
      </c>
      <c r="R21" s="27">
        <v>0</v>
      </c>
      <c r="S21" s="27" t="s">
        <v>45</v>
      </c>
      <c r="T21" s="27" t="s">
        <v>45</v>
      </c>
      <c r="U21" s="28" t="str">
        <f t="shared" si="0"/>
        <v>N/A</v>
      </c>
    </row>
    <row r="22" spans="1:21" ht="145.5" customHeight="1" thickBot="1" x14ac:dyDescent="0.25">
      <c r="A22" s="25"/>
      <c r="B22" s="29" t="s">
        <v>46</v>
      </c>
      <c r="C22" s="107" t="s">
        <v>46</v>
      </c>
      <c r="D22" s="107"/>
      <c r="E22" s="107"/>
      <c r="F22" s="107"/>
      <c r="G22" s="107"/>
      <c r="H22" s="107"/>
      <c r="I22" s="107" t="s">
        <v>319</v>
      </c>
      <c r="J22" s="107"/>
      <c r="K22" s="107"/>
      <c r="L22" s="107" t="s">
        <v>320</v>
      </c>
      <c r="M22" s="107"/>
      <c r="N22" s="107"/>
      <c r="O22" s="107"/>
      <c r="P22" s="30" t="s">
        <v>43</v>
      </c>
      <c r="Q22" s="30" t="s">
        <v>49</v>
      </c>
      <c r="R22" s="30" t="s">
        <v>45</v>
      </c>
      <c r="S22" s="30" t="s">
        <v>45</v>
      </c>
      <c r="T22" s="30" t="s">
        <v>45</v>
      </c>
      <c r="U22" s="31" t="str">
        <f t="shared" si="0"/>
        <v>N/A</v>
      </c>
    </row>
    <row r="23" spans="1:21" ht="121.5" customHeight="1" thickTop="1" x14ac:dyDescent="0.2">
      <c r="A23" s="25"/>
      <c r="B23" s="26" t="s">
        <v>55</v>
      </c>
      <c r="C23" s="106" t="s">
        <v>321</v>
      </c>
      <c r="D23" s="106"/>
      <c r="E23" s="106"/>
      <c r="F23" s="106"/>
      <c r="G23" s="106"/>
      <c r="H23" s="106"/>
      <c r="I23" s="106" t="s">
        <v>322</v>
      </c>
      <c r="J23" s="106"/>
      <c r="K23" s="106"/>
      <c r="L23" s="106" t="s">
        <v>323</v>
      </c>
      <c r="M23" s="106"/>
      <c r="N23" s="106"/>
      <c r="O23" s="106"/>
      <c r="P23" s="27" t="s">
        <v>43</v>
      </c>
      <c r="Q23" s="27" t="s">
        <v>86</v>
      </c>
      <c r="R23" s="27">
        <v>25</v>
      </c>
      <c r="S23" s="27" t="s">
        <v>45</v>
      </c>
      <c r="T23" s="27">
        <v>0</v>
      </c>
      <c r="U23" s="28" t="str">
        <f t="shared" si="0"/>
        <v>N/A</v>
      </c>
    </row>
    <row r="24" spans="1:21" ht="89.25" customHeight="1" x14ac:dyDescent="0.2">
      <c r="A24" s="25"/>
      <c r="B24" s="29" t="s">
        <v>46</v>
      </c>
      <c r="C24" s="107" t="s">
        <v>324</v>
      </c>
      <c r="D24" s="107"/>
      <c r="E24" s="107"/>
      <c r="F24" s="107"/>
      <c r="G24" s="107"/>
      <c r="H24" s="107"/>
      <c r="I24" s="107" t="s">
        <v>325</v>
      </c>
      <c r="J24" s="107"/>
      <c r="K24" s="107"/>
      <c r="L24" s="107" t="s">
        <v>326</v>
      </c>
      <c r="M24" s="107"/>
      <c r="N24" s="107"/>
      <c r="O24" s="107"/>
      <c r="P24" s="30" t="s">
        <v>327</v>
      </c>
      <c r="Q24" s="30" t="s">
        <v>64</v>
      </c>
      <c r="R24" s="33">
        <v>1870</v>
      </c>
      <c r="S24" s="33">
        <v>0</v>
      </c>
      <c r="T24" s="33">
        <v>0</v>
      </c>
      <c r="U24" s="31" t="str">
        <f t="shared" si="0"/>
        <v>N/A</v>
      </c>
    </row>
    <row r="25" spans="1:21" ht="121.5" customHeight="1" x14ac:dyDescent="0.2">
      <c r="A25" s="25"/>
      <c r="B25" s="29" t="s">
        <v>46</v>
      </c>
      <c r="C25" s="107" t="s">
        <v>328</v>
      </c>
      <c r="D25" s="107"/>
      <c r="E25" s="107"/>
      <c r="F25" s="107"/>
      <c r="G25" s="107"/>
      <c r="H25" s="107"/>
      <c r="I25" s="107" t="s">
        <v>329</v>
      </c>
      <c r="J25" s="107"/>
      <c r="K25" s="107"/>
      <c r="L25" s="107" t="s">
        <v>330</v>
      </c>
      <c r="M25" s="107"/>
      <c r="N25" s="107"/>
      <c r="O25" s="107"/>
      <c r="P25" s="30" t="s">
        <v>327</v>
      </c>
      <c r="Q25" s="30" t="s">
        <v>86</v>
      </c>
      <c r="R25" s="30">
        <v>100</v>
      </c>
      <c r="S25" s="30">
        <v>0</v>
      </c>
      <c r="T25" s="30">
        <v>0</v>
      </c>
      <c r="U25" s="31" t="str">
        <f t="shared" si="0"/>
        <v>N/A</v>
      </c>
    </row>
    <row r="26" spans="1:21" ht="139.5" customHeight="1" thickBot="1" x14ac:dyDescent="0.25">
      <c r="A26" s="25"/>
      <c r="B26" s="29" t="s">
        <v>46</v>
      </c>
      <c r="C26" s="107" t="s">
        <v>331</v>
      </c>
      <c r="D26" s="107"/>
      <c r="E26" s="107"/>
      <c r="F26" s="107"/>
      <c r="G26" s="107"/>
      <c r="H26" s="107"/>
      <c r="I26" s="107" t="s">
        <v>332</v>
      </c>
      <c r="J26" s="107"/>
      <c r="K26" s="107"/>
      <c r="L26" s="107" t="s">
        <v>333</v>
      </c>
      <c r="M26" s="107"/>
      <c r="N26" s="107"/>
      <c r="O26" s="107"/>
      <c r="P26" s="30" t="s">
        <v>43</v>
      </c>
      <c r="Q26" s="30" t="s">
        <v>86</v>
      </c>
      <c r="R26" s="30">
        <v>100</v>
      </c>
      <c r="S26" s="30">
        <v>0</v>
      </c>
      <c r="T26" s="30">
        <v>0</v>
      </c>
      <c r="U26" s="31" t="str">
        <f t="shared" si="0"/>
        <v>N/A</v>
      </c>
    </row>
    <row r="27" spans="1:21" ht="111.75" customHeight="1" thickTop="1" x14ac:dyDescent="0.2">
      <c r="A27" s="25"/>
      <c r="B27" s="26" t="s">
        <v>93</v>
      </c>
      <c r="C27" s="106" t="s">
        <v>334</v>
      </c>
      <c r="D27" s="106"/>
      <c r="E27" s="106"/>
      <c r="F27" s="106"/>
      <c r="G27" s="106"/>
      <c r="H27" s="106"/>
      <c r="I27" s="106" t="s">
        <v>335</v>
      </c>
      <c r="J27" s="106"/>
      <c r="K27" s="106"/>
      <c r="L27" s="106" t="s">
        <v>336</v>
      </c>
      <c r="M27" s="106"/>
      <c r="N27" s="106"/>
      <c r="O27" s="106"/>
      <c r="P27" s="27" t="s">
        <v>43</v>
      </c>
      <c r="Q27" s="27" t="s">
        <v>86</v>
      </c>
      <c r="R27" s="27">
        <v>62.5</v>
      </c>
      <c r="S27" s="27">
        <v>0</v>
      </c>
      <c r="T27" s="27">
        <v>0</v>
      </c>
      <c r="U27" s="28" t="str">
        <f t="shared" si="0"/>
        <v>N/A</v>
      </c>
    </row>
    <row r="28" spans="1:21" ht="111.75" customHeight="1" x14ac:dyDescent="0.2">
      <c r="A28" s="25"/>
      <c r="B28" s="29" t="s">
        <v>46</v>
      </c>
      <c r="C28" s="107" t="s">
        <v>337</v>
      </c>
      <c r="D28" s="107"/>
      <c r="E28" s="107"/>
      <c r="F28" s="107"/>
      <c r="G28" s="107"/>
      <c r="H28" s="107"/>
      <c r="I28" s="107" t="s">
        <v>338</v>
      </c>
      <c r="J28" s="107"/>
      <c r="K28" s="107"/>
      <c r="L28" s="107" t="s">
        <v>339</v>
      </c>
      <c r="M28" s="107"/>
      <c r="N28" s="107"/>
      <c r="O28" s="107"/>
      <c r="P28" s="30" t="s">
        <v>43</v>
      </c>
      <c r="Q28" s="30" t="s">
        <v>86</v>
      </c>
      <c r="R28" s="30">
        <v>40.06</v>
      </c>
      <c r="S28" s="30">
        <v>0</v>
      </c>
      <c r="T28" s="30">
        <v>0</v>
      </c>
      <c r="U28" s="31" t="str">
        <f t="shared" si="0"/>
        <v>N/A</v>
      </c>
    </row>
    <row r="29" spans="1:21" ht="147" customHeight="1" x14ac:dyDescent="0.2">
      <c r="A29" s="25"/>
      <c r="B29" s="29" t="s">
        <v>46</v>
      </c>
      <c r="C29" s="107" t="s">
        <v>46</v>
      </c>
      <c r="D29" s="107"/>
      <c r="E29" s="107"/>
      <c r="F29" s="107"/>
      <c r="G29" s="107"/>
      <c r="H29" s="107"/>
      <c r="I29" s="107" t="s">
        <v>340</v>
      </c>
      <c r="J29" s="107"/>
      <c r="K29" s="107"/>
      <c r="L29" s="107" t="s">
        <v>341</v>
      </c>
      <c r="M29" s="107"/>
      <c r="N29" s="107"/>
      <c r="O29" s="107"/>
      <c r="P29" s="30" t="s">
        <v>43</v>
      </c>
      <c r="Q29" s="30" t="s">
        <v>86</v>
      </c>
      <c r="R29" s="30">
        <v>45.01</v>
      </c>
      <c r="S29" s="30">
        <v>0</v>
      </c>
      <c r="T29" s="30">
        <v>0</v>
      </c>
      <c r="U29" s="31" t="str">
        <f t="shared" si="0"/>
        <v>N/A</v>
      </c>
    </row>
    <row r="30" spans="1:21" ht="129.75" customHeight="1" x14ac:dyDescent="0.2">
      <c r="A30" s="25"/>
      <c r="B30" s="29" t="s">
        <v>46</v>
      </c>
      <c r="C30" s="107" t="s">
        <v>46</v>
      </c>
      <c r="D30" s="107"/>
      <c r="E30" s="107"/>
      <c r="F30" s="107"/>
      <c r="G30" s="107"/>
      <c r="H30" s="107"/>
      <c r="I30" s="107" t="s">
        <v>342</v>
      </c>
      <c r="J30" s="107"/>
      <c r="K30" s="107"/>
      <c r="L30" s="107" t="s">
        <v>343</v>
      </c>
      <c r="M30" s="107"/>
      <c r="N30" s="107"/>
      <c r="O30" s="107"/>
      <c r="P30" s="30" t="s">
        <v>43</v>
      </c>
      <c r="Q30" s="30" t="s">
        <v>86</v>
      </c>
      <c r="R30" s="30">
        <v>43.05</v>
      </c>
      <c r="S30" s="30" t="s">
        <v>45</v>
      </c>
      <c r="T30" s="30">
        <v>0</v>
      </c>
      <c r="U30" s="31" t="str">
        <f t="shared" si="0"/>
        <v>N/A</v>
      </c>
    </row>
    <row r="31" spans="1:21" ht="121.5" customHeight="1" x14ac:dyDescent="0.2">
      <c r="A31" s="25"/>
      <c r="B31" s="29" t="s">
        <v>46</v>
      </c>
      <c r="C31" s="107" t="s">
        <v>344</v>
      </c>
      <c r="D31" s="107"/>
      <c r="E31" s="107"/>
      <c r="F31" s="107"/>
      <c r="G31" s="107"/>
      <c r="H31" s="107"/>
      <c r="I31" s="107" t="s">
        <v>345</v>
      </c>
      <c r="J31" s="107"/>
      <c r="K31" s="107"/>
      <c r="L31" s="107" t="s">
        <v>346</v>
      </c>
      <c r="M31" s="107"/>
      <c r="N31" s="107"/>
      <c r="O31" s="107"/>
      <c r="P31" s="30" t="s">
        <v>43</v>
      </c>
      <c r="Q31" s="30" t="s">
        <v>86</v>
      </c>
      <c r="R31" s="30">
        <v>62.5</v>
      </c>
      <c r="S31" s="30">
        <v>0</v>
      </c>
      <c r="T31" s="30">
        <v>0</v>
      </c>
      <c r="U31" s="31" t="str">
        <f t="shared" si="0"/>
        <v>N/A</v>
      </c>
    </row>
    <row r="32" spans="1:21" ht="75" customHeight="1" x14ac:dyDescent="0.2">
      <c r="A32" s="25"/>
      <c r="B32" s="29" t="s">
        <v>46</v>
      </c>
      <c r="C32" s="107" t="s">
        <v>46</v>
      </c>
      <c r="D32" s="107"/>
      <c r="E32" s="107"/>
      <c r="F32" s="107"/>
      <c r="G32" s="107"/>
      <c r="H32" s="107"/>
      <c r="I32" s="107" t="s">
        <v>347</v>
      </c>
      <c r="J32" s="107"/>
      <c r="K32" s="107"/>
      <c r="L32" s="107" t="s">
        <v>348</v>
      </c>
      <c r="M32" s="107"/>
      <c r="N32" s="107"/>
      <c r="O32" s="107"/>
      <c r="P32" s="30" t="s">
        <v>43</v>
      </c>
      <c r="Q32" s="30" t="s">
        <v>86</v>
      </c>
      <c r="R32" s="30">
        <v>55.01</v>
      </c>
      <c r="S32" s="30">
        <v>0</v>
      </c>
      <c r="T32" s="30">
        <v>56.23</v>
      </c>
      <c r="U32" s="31" t="str">
        <f t="shared" si="0"/>
        <v>N/A</v>
      </c>
    </row>
    <row r="33" spans="1:22" ht="119.25" customHeight="1" thickBot="1" x14ac:dyDescent="0.25">
      <c r="A33" s="25"/>
      <c r="B33" s="29" t="s">
        <v>46</v>
      </c>
      <c r="C33" s="107" t="s">
        <v>46</v>
      </c>
      <c r="D33" s="107"/>
      <c r="E33" s="107"/>
      <c r="F33" s="107"/>
      <c r="G33" s="107"/>
      <c r="H33" s="107"/>
      <c r="I33" s="107" t="s">
        <v>349</v>
      </c>
      <c r="J33" s="107"/>
      <c r="K33" s="107"/>
      <c r="L33" s="107" t="s">
        <v>350</v>
      </c>
      <c r="M33" s="107"/>
      <c r="N33" s="107"/>
      <c r="O33" s="107"/>
      <c r="P33" s="30" t="s">
        <v>43</v>
      </c>
      <c r="Q33" s="30" t="s">
        <v>86</v>
      </c>
      <c r="R33" s="30">
        <v>17.829999999999998</v>
      </c>
      <c r="S33" s="30">
        <v>0</v>
      </c>
      <c r="T33" s="30">
        <v>0</v>
      </c>
      <c r="U33" s="31" t="str">
        <f t="shared" si="0"/>
        <v>N/A</v>
      </c>
    </row>
    <row r="34" spans="1:22" ht="22.5" customHeight="1" thickTop="1" thickBot="1" x14ac:dyDescent="0.25">
      <c r="B34" s="8" t="s">
        <v>108</v>
      </c>
      <c r="C34" s="9"/>
      <c r="D34" s="9"/>
      <c r="E34" s="9"/>
      <c r="F34" s="9"/>
      <c r="G34" s="9"/>
      <c r="H34" s="10"/>
      <c r="I34" s="10"/>
      <c r="J34" s="10"/>
      <c r="K34" s="10"/>
      <c r="L34" s="10"/>
      <c r="M34" s="10"/>
      <c r="N34" s="10"/>
      <c r="O34" s="10"/>
      <c r="P34" s="10"/>
      <c r="Q34" s="10"/>
      <c r="R34" s="10"/>
      <c r="S34" s="10"/>
      <c r="T34" s="10"/>
      <c r="U34" s="11"/>
      <c r="V34" s="34"/>
    </row>
    <row r="35" spans="1:22" ht="26.25" customHeight="1" thickTop="1" x14ac:dyDescent="0.2">
      <c r="B35" s="35"/>
      <c r="C35" s="36"/>
      <c r="D35" s="36"/>
      <c r="E35" s="36"/>
      <c r="F35" s="36"/>
      <c r="G35" s="36"/>
      <c r="H35" s="37"/>
      <c r="I35" s="37"/>
      <c r="J35" s="37"/>
      <c r="K35" s="37"/>
      <c r="L35" s="37"/>
      <c r="M35" s="37"/>
      <c r="N35" s="37"/>
      <c r="O35" s="37"/>
      <c r="P35" s="38"/>
      <c r="Q35" s="39"/>
      <c r="R35" s="40" t="s">
        <v>109</v>
      </c>
      <c r="S35" s="22" t="s">
        <v>110</v>
      </c>
      <c r="T35" s="40" t="s">
        <v>111</v>
      </c>
      <c r="U35" s="22" t="s">
        <v>112</v>
      </c>
    </row>
    <row r="36" spans="1:22" ht="26.25" customHeight="1" thickBot="1" x14ac:dyDescent="0.25">
      <c r="B36" s="41"/>
      <c r="C36" s="42"/>
      <c r="D36" s="42"/>
      <c r="E36" s="42"/>
      <c r="F36" s="42"/>
      <c r="G36" s="42"/>
      <c r="H36" s="43"/>
      <c r="I36" s="43"/>
      <c r="J36" s="43"/>
      <c r="K36" s="43"/>
      <c r="L36" s="43"/>
      <c r="M36" s="43"/>
      <c r="N36" s="43"/>
      <c r="O36" s="43"/>
      <c r="P36" s="44"/>
      <c r="Q36" s="45"/>
      <c r="R36" s="46" t="s">
        <v>113</v>
      </c>
      <c r="S36" s="45" t="s">
        <v>113</v>
      </c>
      <c r="T36" s="45" t="s">
        <v>113</v>
      </c>
      <c r="U36" s="45" t="s">
        <v>114</v>
      </c>
    </row>
    <row r="37" spans="1:22" ht="13.5" customHeight="1" thickBot="1" x14ac:dyDescent="0.25">
      <c r="B37" s="111" t="s">
        <v>115</v>
      </c>
      <c r="C37" s="112"/>
      <c r="D37" s="112"/>
      <c r="E37" s="47"/>
      <c r="F37" s="47"/>
      <c r="G37" s="47"/>
      <c r="H37" s="48"/>
      <c r="I37" s="48"/>
      <c r="J37" s="48"/>
      <c r="K37" s="48"/>
      <c r="L37" s="48"/>
      <c r="M37" s="48"/>
      <c r="N37" s="48"/>
      <c r="O37" s="48"/>
      <c r="P37" s="49"/>
      <c r="Q37" s="49"/>
      <c r="R37" s="50">
        <v>429.96857999999997</v>
      </c>
      <c r="S37" s="50">
        <v>7.5616599999999998</v>
      </c>
      <c r="T37" s="50">
        <v>4.4983444100000005</v>
      </c>
      <c r="U37" s="51">
        <f>+IF(ISERR(T37/S37*100),"N/A",T37/S37*100)</f>
        <v>59.488847819129674</v>
      </c>
    </row>
    <row r="38" spans="1:22" ht="13.5" customHeight="1" thickBot="1" x14ac:dyDescent="0.25">
      <c r="B38" s="113" t="s">
        <v>116</v>
      </c>
      <c r="C38" s="114"/>
      <c r="D38" s="114"/>
      <c r="E38" s="52"/>
      <c r="F38" s="52"/>
      <c r="G38" s="52"/>
      <c r="H38" s="53"/>
      <c r="I38" s="53"/>
      <c r="J38" s="53"/>
      <c r="K38" s="53"/>
      <c r="L38" s="53"/>
      <c r="M38" s="53"/>
      <c r="N38" s="53"/>
      <c r="O38" s="53"/>
      <c r="P38" s="54"/>
      <c r="Q38" s="54"/>
      <c r="R38" s="50">
        <v>429.96857999999997</v>
      </c>
      <c r="S38" s="50">
        <v>5.1469611300000002</v>
      </c>
      <c r="T38" s="50">
        <v>4.4983444100000005</v>
      </c>
      <c r="U38" s="51">
        <f>+IF(ISERR(T38/S38*100),"N/A",T38/S38*100)</f>
        <v>87.398064535218296</v>
      </c>
    </row>
    <row r="39" spans="1:22" ht="14.85" customHeight="1" thickTop="1" thickBot="1" x14ac:dyDescent="0.25">
      <c r="B39" s="8" t="s">
        <v>117</v>
      </c>
      <c r="C39" s="9"/>
      <c r="D39" s="9"/>
      <c r="E39" s="9"/>
      <c r="F39" s="9"/>
      <c r="G39" s="9"/>
      <c r="H39" s="10"/>
      <c r="I39" s="10"/>
      <c r="J39" s="10"/>
      <c r="K39" s="10"/>
      <c r="L39" s="10"/>
      <c r="M39" s="10"/>
      <c r="N39" s="10"/>
      <c r="O39" s="10"/>
      <c r="P39" s="10"/>
      <c r="Q39" s="10"/>
      <c r="R39" s="10"/>
      <c r="S39" s="10"/>
      <c r="T39" s="10"/>
      <c r="U39" s="11"/>
    </row>
    <row r="40" spans="1:22" ht="44.25" customHeight="1" thickTop="1" x14ac:dyDescent="0.2">
      <c r="B40" s="115" t="s">
        <v>118</v>
      </c>
      <c r="C40" s="116"/>
      <c r="D40" s="116"/>
      <c r="E40" s="116"/>
      <c r="F40" s="116"/>
      <c r="G40" s="116"/>
      <c r="H40" s="116"/>
      <c r="I40" s="116"/>
      <c r="J40" s="116"/>
      <c r="K40" s="116"/>
      <c r="L40" s="116"/>
      <c r="M40" s="116"/>
      <c r="N40" s="116"/>
      <c r="O40" s="116"/>
      <c r="P40" s="116"/>
      <c r="Q40" s="116"/>
      <c r="R40" s="116"/>
      <c r="S40" s="116"/>
      <c r="T40" s="116"/>
      <c r="U40" s="117"/>
    </row>
    <row r="41" spans="1:22" ht="77.25" customHeight="1" x14ac:dyDescent="0.2">
      <c r="B41" s="108" t="s">
        <v>351</v>
      </c>
      <c r="C41" s="109"/>
      <c r="D41" s="109"/>
      <c r="E41" s="109"/>
      <c r="F41" s="109"/>
      <c r="G41" s="109"/>
      <c r="H41" s="109"/>
      <c r="I41" s="109"/>
      <c r="J41" s="109"/>
      <c r="K41" s="109"/>
      <c r="L41" s="109"/>
      <c r="M41" s="109"/>
      <c r="N41" s="109"/>
      <c r="O41" s="109"/>
      <c r="P41" s="109"/>
      <c r="Q41" s="109"/>
      <c r="R41" s="109"/>
      <c r="S41" s="109"/>
      <c r="T41" s="109"/>
      <c r="U41" s="110"/>
    </row>
    <row r="42" spans="1:22" ht="77.25" customHeight="1" x14ac:dyDescent="0.2">
      <c r="B42" s="108" t="s">
        <v>352</v>
      </c>
      <c r="C42" s="109"/>
      <c r="D42" s="109"/>
      <c r="E42" s="109"/>
      <c r="F42" s="109"/>
      <c r="G42" s="109"/>
      <c r="H42" s="109"/>
      <c r="I42" s="109"/>
      <c r="J42" s="109"/>
      <c r="K42" s="109"/>
      <c r="L42" s="109"/>
      <c r="M42" s="109"/>
      <c r="N42" s="109"/>
      <c r="O42" s="109"/>
      <c r="P42" s="109"/>
      <c r="Q42" s="109"/>
      <c r="R42" s="109"/>
      <c r="S42" s="109"/>
      <c r="T42" s="109"/>
      <c r="U42" s="110"/>
    </row>
    <row r="43" spans="1:22" ht="77.25" customHeight="1" x14ac:dyDescent="0.2">
      <c r="B43" s="108" t="s">
        <v>353</v>
      </c>
      <c r="C43" s="109"/>
      <c r="D43" s="109"/>
      <c r="E43" s="109"/>
      <c r="F43" s="109"/>
      <c r="G43" s="109"/>
      <c r="H43" s="109"/>
      <c r="I43" s="109"/>
      <c r="J43" s="109"/>
      <c r="K43" s="109"/>
      <c r="L43" s="109"/>
      <c r="M43" s="109"/>
      <c r="N43" s="109"/>
      <c r="O43" s="109"/>
      <c r="P43" s="109"/>
      <c r="Q43" s="109"/>
      <c r="R43" s="109"/>
      <c r="S43" s="109"/>
      <c r="T43" s="109"/>
      <c r="U43" s="110"/>
    </row>
    <row r="44" spans="1:22" ht="70.5" customHeight="1" x14ac:dyDescent="0.2">
      <c r="B44" s="108" t="s">
        <v>354</v>
      </c>
      <c r="C44" s="109"/>
      <c r="D44" s="109"/>
      <c r="E44" s="109"/>
      <c r="F44" s="109"/>
      <c r="G44" s="109"/>
      <c r="H44" s="109"/>
      <c r="I44" s="109"/>
      <c r="J44" s="109"/>
      <c r="K44" s="109"/>
      <c r="L44" s="109"/>
      <c r="M44" s="109"/>
      <c r="N44" s="109"/>
      <c r="O44" s="109"/>
      <c r="P44" s="109"/>
      <c r="Q44" s="109"/>
      <c r="R44" s="109"/>
      <c r="S44" s="109"/>
      <c r="T44" s="109"/>
      <c r="U44" s="110"/>
    </row>
    <row r="45" spans="1:22" ht="70.5" customHeight="1" x14ac:dyDescent="0.2">
      <c r="B45" s="108" t="s">
        <v>355</v>
      </c>
      <c r="C45" s="109"/>
      <c r="D45" s="109"/>
      <c r="E45" s="109"/>
      <c r="F45" s="109"/>
      <c r="G45" s="109"/>
      <c r="H45" s="109"/>
      <c r="I45" s="109"/>
      <c r="J45" s="109"/>
      <c r="K45" s="109"/>
      <c r="L45" s="109"/>
      <c r="M45" s="109"/>
      <c r="N45" s="109"/>
      <c r="O45" s="109"/>
      <c r="P45" s="109"/>
      <c r="Q45" s="109"/>
      <c r="R45" s="109"/>
      <c r="S45" s="109"/>
      <c r="T45" s="109"/>
      <c r="U45" s="110"/>
    </row>
    <row r="46" spans="1:22" ht="70.5" customHeight="1" x14ac:dyDescent="0.2">
      <c r="B46" s="108" t="s">
        <v>356</v>
      </c>
      <c r="C46" s="109"/>
      <c r="D46" s="109"/>
      <c r="E46" s="109"/>
      <c r="F46" s="109"/>
      <c r="G46" s="109"/>
      <c r="H46" s="109"/>
      <c r="I46" s="109"/>
      <c r="J46" s="109"/>
      <c r="K46" s="109"/>
      <c r="L46" s="109"/>
      <c r="M46" s="109"/>
      <c r="N46" s="109"/>
      <c r="O46" s="109"/>
      <c r="P46" s="109"/>
      <c r="Q46" s="109"/>
      <c r="R46" s="109"/>
      <c r="S46" s="109"/>
      <c r="T46" s="109"/>
      <c r="U46" s="110"/>
    </row>
    <row r="47" spans="1:22" ht="61.5" customHeight="1" x14ac:dyDescent="0.2">
      <c r="B47" s="108" t="s">
        <v>357</v>
      </c>
      <c r="C47" s="109"/>
      <c r="D47" s="109"/>
      <c r="E47" s="109"/>
      <c r="F47" s="109"/>
      <c r="G47" s="109"/>
      <c r="H47" s="109"/>
      <c r="I47" s="109"/>
      <c r="J47" s="109"/>
      <c r="K47" s="109"/>
      <c r="L47" s="109"/>
      <c r="M47" s="109"/>
      <c r="N47" s="109"/>
      <c r="O47" s="109"/>
      <c r="P47" s="109"/>
      <c r="Q47" s="109"/>
      <c r="R47" s="109"/>
      <c r="S47" s="109"/>
      <c r="T47" s="109"/>
      <c r="U47" s="110"/>
    </row>
    <row r="48" spans="1:22" ht="61.5" customHeight="1" x14ac:dyDescent="0.2">
      <c r="B48" s="108" t="s">
        <v>358</v>
      </c>
      <c r="C48" s="109"/>
      <c r="D48" s="109"/>
      <c r="E48" s="109"/>
      <c r="F48" s="109"/>
      <c r="G48" s="109"/>
      <c r="H48" s="109"/>
      <c r="I48" s="109"/>
      <c r="J48" s="109"/>
      <c r="K48" s="109"/>
      <c r="L48" s="109"/>
      <c r="M48" s="109"/>
      <c r="N48" s="109"/>
      <c r="O48" s="109"/>
      <c r="P48" s="109"/>
      <c r="Q48" s="109"/>
      <c r="R48" s="109"/>
      <c r="S48" s="109"/>
      <c r="T48" s="109"/>
      <c r="U48" s="110"/>
    </row>
    <row r="49" spans="2:21" ht="52.5" customHeight="1" x14ac:dyDescent="0.2">
      <c r="B49" s="108" t="s">
        <v>359</v>
      </c>
      <c r="C49" s="109"/>
      <c r="D49" s="109"/>
      <c r="E49" s="109"/>
      <c r="F49" s="109"/>
      <c r="G49" s="109"/>
      <c r="H49" s="109"/>
      <c r="I49" s="109"/>
      <c r="J49" s="109"/>
      <c r="K49" s="109"/>
      <c r="L49" s="109"/>
      <c r="M49" s="109"/>
      <c r="N49" s="109"/>
      <c r="O49" s="109"/>
      <c r="P49" s="109"/>
      <c r="Q49" s="109"/>
      <c r="R49" s="109"/>
      <c r="S49" s="109"/>
      <c r="T49" s="109"/>
      <c r="U49" s="110"/>
    </row>
    <row r="50" spans="2:21" ht="52.5" customHeight="1" x14ac:dyDescent="0.2">
      <c r="B50" s="108" t="s">
        <v>360</v>
      </c>
      <c r="C50" s="109"/>
      <c r="D50" s="109"/>
      <c r="E50" s="109"/>
      <c r="F50" s="109"/>
      <c r="G50" s="109"/>
      <c r="H50" s="109"/>
      <c r="I50" s="109"/>
      <c r="J50" s="109"/>
      <c r="K50" s="109"/>
      <c r="L50" s="109"/>
      <c r="M50" s="109"/>
      <c r="N50" s="109"/>
      <c r="O50" s="109"/>
      <c r="P50" s="109"/>
      <c r="Q50" s="109"/>
      <c r="R50" s="109"/>
      <c r="S50" s="109"/>
      <c r="T50" s="109"/>
      <c r="U50" s="110"/>
    </row>
    <row r="51" spans="2:21" ht="52.5" customHeight="1" thickBot="1" x14ac:dyDescent="0.25">
      <c r="B51" s="118" t="s">
        <v>361</v>
      </c>
      <c r="C51" s="119"/>
      <c r="D51" s="119"/>
      <c r="E51" s="119"/>
      <c r="F51" s="119"/>
      <c r="G51" s="119"/>
      <c r="H51" s="119"/>
      <c r="I51" s="119"/>
      <c r="J51" s="119"/>
      <c r="K51" s="119"/>
      <c r="L51" s="119"/>
      <c r="M51" s="119"/>
      <c r="N51" s="119"/>
      <c r="O51" s="119"/>
      <c r="P51" s="119"/>
      <c r="Q51" s="119"/>
      <c r="R51" s="119"/>
      <c r="S51" s="119"/>
      <c r="T51" s="119"/>
      <c r="U51" s="120"/>
    </row>
  </sheetData>
  <mergeCells count="79">
    <mergeCell ref="B50:U50"/>
    <mergeCell ref="B51:U51"/>
    <mergeCell ref="B44:U44"/>
    <mergeCell ref="B45:U45"/>
    <mergeCell ref="B46:U46"/>
    <mergeCell ref="B47:U47"/>
    <mergeCell ref="B48:U48"/>
    <mergeCell ref="B49:U49"/>
    <mergeCell ref="B43:U43"/>
    <mergeCell ref="C33:H33"/>
    <mergeCell ref="I33:K33"/>
    <mergeCell ref="L33:O33"/>
    <mergeCell ref="B37:D37"/>
    <mergeCell ref="B38:D38"/>
    <mergeCell ref="B40:U40"/>
    <mergeCell ref="B41:U41"/>
    <mergeCell ref="B42:U42"/>
    <mergeCell ref="C31:H31"/>
    <mergeCell ref="I31:K31"/>
    <mergeCell ref="L31:O31"/>
    <mergeCell ref="C32:H32"/>
    <mergeCell ref="I32:K32"/>
    <mergeCell ref="L32:O32"/>
    <mergeCell ref="C29:H29"/>
    <mergeCell ref="I29:K29"/>
    <mergeCell ref="L29:O29"/>
    <mergeCell ref="C30:H30"/>
    <mergeCell ref="I30:K30"/>
    <mergeCell ref="L30:O30"/>
    <mergeCell ref="C27:H27"/>
    <mergeCell ref="I27:K27"/>
    <mergeCell ref="L27:O27"/>
    <mergeCell ref="C28:H28"/>
    <mergeCell ref="I28:K28"/>
    <mergeCell ref="L28:O28"/>
    <mergeCell ref="C25:H25"/>
    <mergeCell ref="I25:K25"/>
    <mergeCell ref="L25:O25"/>
    <mergeCell ref="C26:H26"/>
    <mergeCell ref="I26:K26"/>
    <mergeCell ref="L26:O26"/>
    <mergeCell ref="C23:H23"/>
    <mergeCell ref="I23:K23"/>
    <mergeCell ref="L23:O23"/>
    <mergeCell ref="C24:H24"/>
    <mergeCell ref="I24:K24"/>
    <mergeCell ref="L24:O24"/>
    <mergeCell ref="C21:H21"/>
    <mergeCell ref="I21:K21"/>
    <mergeCell ref="L21:O21"/>
    <mergeCell ref="C22:H22"/>
    <mergeCell ref="I22:K22"/>
    <mergeCell ref="L22:O22"/>
    <mergeCell ref="C20:H20"/>
    <mergeCell ref="I20:K20"/>
    <mergeCell ref="L20:O20"/>
    <mergeCell ref="C15:G15"/>
    <mergeCell ref="K15:M15"/>
    <mergeCell ref="P15:Q15"/>
    <mergeCell ref="T15:U15"/>
    <mergeCell ref="B17:B19"/>
    <mergeCell ref="C17:H19"/>
    <mergeCell ref="I17:S17"/>
    <mergeCell ref="T17:U17"/>
    <mergeCell ref="I18:K19"/>
    <mergeCell ref="L18:O19"/>
    <mergeCell ref="P18:P19"/>
    <mergeCell ref="Q18:Q19"/>
    <mergeCell ref="R18:S18"/>
    <mergeCell ref="T18:T19"/>
    <mergeCell ref="U18:U19"/>
    <mergeCell ref="B14:U14"/>
    <mergeCell ref="B5:U5"/>
    <mergeCell ref="B6:U6"/>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0" fitToHeight="10" orientation="landscape" r:id="rId1"/>
  <headerFooter>
    <oddFooter>&amp;R&amp;P de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54"/>
  <sheetViews>
    <sheetView view="pageBreakPreview" zoomScale="80" zoomScaleNormal="80" zoomScaleSheetLayoutView="80" workbookViewId="0">
      <selection activeCell="L4" sqref="L4:O4"/>
    </sheetView>
  </sheetViews>
  <sheetFormatPr baseColWidth="10" defaultColWidth="10" defaultRowHeight="12.75" x14ac:dyDescent="0.2"/>
  <cols>
    <col min="1" max="1" width="3.5" style="1" customWidth="1"/>
    <col min="2" max="2" width="15.625" style="1" customWidth="1"/>
    <col min="3" max="3" width="6.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78" t="s">
        <v>0</v>
      </c>
      <c r="C1" s="78"/>
      <c r="D1" s="78"/>
      <c r="E1" s="78"/>
      <c r="F1" s="78"/>
      <c r="G1" s="78"/>
      <c r="H1" s="78"/>
      <c r="I1" s="78"/>
      <c r="J1" s="78"/>
      <c r="K1" s="78"/>
      <c r="L1" s="78"/>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51.75" customHeight="1" thickTop="1" thickBot="1" x14ac:dyDescent="0.25">
      <c r="B4" s="12" t="s">
        <v>7</v>
      </c>
      <c r="C4" s="13" t="s">
        <v>362</v>
      </c>
      <c r="D4" s="79" t="s">
        <v>363</v>
      </c>
      <c r="E4" s="79"/>
      <c r="F4" s="79"/>
      <c r="G4" s="79"/>
      <c r="H4" s="79"/>
      <c r="I4" s="14"/>
      <c r="J4" s="15" t="s">
        <v>10</v>
      </c>
      <c r="K4" s="16" t="s">
        <v>11</v>
      </c>
      <c r="L4" s="80" t="s">
        <v>12</v>
      </c>
      <c r="M4" s="80"/>
      <c r="N4" s="80"/>
      <c r="O4" s="80"/>
      <c r="P4" s="15" t="s">
        <v>13</v>
      </c>
      <c r="Q4" s="80" t="s">
        <v>364</v>
      </c>
      <c r="R4" s="80"/>
      <c r="S4" s="15" t="s">
        <v>15</v>
      </c>
      <c r="T4" s="80"/>
      <c r="U4" s="81"/>
    </row>
    <row r="5" spans="1:34" customFormat="1" ht="15.75" thickTop="1" thickBot="1" x14ac:dyDescent="0.25">
      <c r="B5" s="74" t="s">
        <v>845</v>
      </c>
      <c r="C5" s="74"/>
      <c r="D5" s="74"/>
      <c r="E5" s="74"/>
      <c r="F5" s="74"/>
      <c r="G5" s="74"/>
      <c r="H5" s="74"/>
      <c r="I5" s="74"/>
      <c r="J5" s="74"/>
      <c r="K5" s="74"/>
      <c r="L5" s="74"/>
      <c r="M5" s="74"/>
      <c r="N5" s="74"/>
      <c r="O5" s="74"/>
      <c r="P5" s="74"/>
      <c r="Q5" s="74"/>
      <c r="R5" s="74"/>
      <c r="S5" s="74"/>
      <c r="T5" s="74"/>
      <c r="U5" s="74"/>
    </row>
    <row r="6" spans="1:34" customFormat="1" ht="14.25" thickTop="1" thickBot="1" x14ac:dyDescent="0.25">
      <c r="B6" s="75" t="s">
        <v>846</v>
      </c>
      <c r="C6" s="76"/>
      <c r="D6" s="76"/>
      <c r="E6" s="76"/>
      <c r="F6" s="76"/>
      <c r="G6" s="76"/>
      <c r="H6" s="76"/>
      <c r="I6" s="76"/>
      <c r="J6" s="76"/>
      <c r="K6" s="76"/>
      <c r="L6" s="76"/>
      <c r="M6" s="76"/>
      <c r="N6" s="76"/>
      <c r="O6" s="76"/>
      <c r="P6" s="76"/>
      <c r="Q6" s="76"/>
      <c r="R6" s="76"/>
      <c r="S6" s="76"/>
      <c r="T6" s="76"/>
      <c r="U6" s="77"/>
    </row>
    <row r="7" spans="1:34" customFormat="1" ht="14.25" x14ac:dyDescent="0.2">
      <c r="B7" s="55" t="s">
        <v>847</v>
      </c>
      <c r="C7" s="56"/>
      <c r="D7" s="56"/>
      <c r="E7" s="56"/>
      <c r="F7" s="56"/>
      <c r="G7" s="56"/>
      <c r="H7" s="56"/>
      <c r="I7" s="56"/>
      <c r="J7" s="56"/>
      <c r="K7" s="56"/>
      <c r="L7" s="56"/>
      <c r="M7" s="56"/>
      <c r="N7" s="56"/>
      <c r="O7" s="56"/>
      <c r="P7" s="56"/>
      <c r="Q7" s="56"/>
      <c r="R7" s="56"/>
      <c r="S7" s="56"/>
      <c r="T7" s="56"/>
      <c r="U7" s="57"/>
    </row>
    <row r="8" spans="1:34" customFormat="1" x14ac:dyDescent="0.2">
      <c r="B8" s="58" t="s">
        <v>848</v>
      </c>
      <c r="C8" s="59"/>
      <c r="D8" s="59"/>
      <c r="E8" s="59"/>
      <c r="F8" s="59"/>
      <c r="G8" s="59"/>
      <c r="H8" s="59"/>
      <c r="I8" s="59"/>
      <c r="J8" s="59"/>
      <c r="K8" s="59"/>
      <c r="L8" s="59"/>
      <c r="M8" s="59"/>
      <c r="N8" s="59"/>
      <c r="O8" s="59"/>
      <c r="P8" s="59"/>
      <c r="Q8" s="59"/>
      <c r="R8" s="59"/>
      <c r="S8" s="59"/>
      <c r="T8" s="59"/>
      <c r="U8" s="60"/>
    </row>
    <row r="9" spans="1:34" customFormat="1" ht="14.25" x14ac:dyDescent="0.2">
      <c r="B9" s="61"/>
      <c r="C9" s="62" t="s">
        <v>849</v>
      </c>
      <c r="D9" s="62"/>
      <c r="E9" s="62"/>
      <c r="F9" s="62"/>
      <c r="G9" s="62"/>
      <c r="H9" s="62"/>
      <c r="I9" s="62"/>
      <c r="J9" s="62"/>
      <c r="K9" s="62"/>
      <c r="L9" s="62"/>
      <c r="M9" s="62"/>
      <c r="N9" s="62"/>
      <c r="O9" s="62"/>
      <c r="P9" s="62"/>
      <c r="Q9" s="62"/>
      <c r="R9" s="62"/>
      <c r="S9" s="62"/>
      <c r="T9" s="62"/>
      <c r="U9" s="63"/>
    </row>
    <row r="10" spans="1:34" customFormat="1" x14ac:dyDescent="0.2">
      <c r="B10" s="58"/>
      <c r="C10" s="59" t="s">
        <v>850</v>
      </c>
      <c r="D10" s="59"/>
      <c r="E10" s="59"/>
      <c r="F10" s="59"/>
      <c r="G10" s="59"/>
      <c r="H10" s="59"/>
      <c r="I10" s="59"/>
      <c r="J10" s="59"/>
      <c r="K10" s="59"/>
      <c r="L10" s="59"/>
      <c r="M10" s="59"/>
      <c r="N10" s="59"/>
      <c r="O10" s="59"/>
      <c r="P10" s="59"/>
      <c r="Q10" s="59"/>
      <c r="R10" s="59"/>
      <c r="S10" s="59"/>
      <c r="T10" s="59"/>
      <c r="U10" s="60"/>
    </row>
    <row r="11" spans="1:34" customFormat="1" ht="14.25" x14ac:dyDescent="0.2">
      <c r="B11" s="61"/>
      <c r="C11" s="62"/>
      <c r="D11" s="62" t="s">
        <v>851</v>
      </c>
      <c r="E11" s="62"/>
      <c r="F11" s="62"/>
      <c r="G11" s="62"/>
      <c r="H11" s="62"/>
      <c r="I11" s="62"/>
      <c r="J11" s="62"/>
      <c r="K11" s="62"/>
      <c r="L11" s="62"/>
      <c r="M11" s="62"/>
      <c r="N11" s="62"/>
      <c r="O11" s="62"/>
      <c r="P11" s="62"/>
      <c r="Q11" s="62"/>
      <c r="R11" s="62"/>
      <c r="S11" s="62"/>
      <c r="T11" s="62"/>
      <c r="U11" s="63"/>
    </row>
    <row r="12" spans="1:34" customFormat="1" x14ac:dyDescent="0.2">
      <c r="B12" s="58"/>
      <c r="C12" s="59"/>
      <c r="D12" s="59" t="s">
        <v>858</v>
      </c>
      <c r="E12" s="59"/>
      <c r="F12" s="59"/>
      <c r="G12" s="59"/>
      <c r="H12" s="59"/>
      <c r="I12" s="59"/>
      <c r="J12" s="59"/>
      <c r="K12" s="59"/>
      <c r="L12" s="59"/>
      <c r="M12" s="59"/>
      <c r="N12" s="59"/>
      <c r="O12" s="59"/>
      <c r="P12" s="59"/>
      <c r="Q12" s="59"/>
      <c r="R12" s="59"/>
      <c r="S12" s="59"/>
      <c r="T12" s="59"/>
      <c r="U12" s="60"/>
    </row>
    <row r="13" spans="1:34" customFormat="1" ht="13.5" thickBot="1" x14ac:dyDescent="0.25">
      <c r="B13" s="64"/>
      <c r="C13" s="65"/>
      <c r="D13" s="65"/>
      <c r="E13" s="65"/>
      <c r="F13" s="65"/>
      <c r="G13" s="65"/>
      <c r="H13" s="65"/>
      <c r="I13" s="65"/>
      <c r="J13" s="65"/>
      <c r="K13" s="65"/>
      <c r="L13" s="65"/>
      <c r="M13" s="65"/>
      <c r="N13" s="65"/>
      <c r="O13" s="65"/>
      <c r="P13" s="65"/>
      <c r="Q13" s="65"/>
      <c r="R13" s="65"/>
      <c r="S13" s="65"/>
      <c r="T13" s="65"/>
      <c r="U13" s="66"/>
    </row>
    <row r="14" spans="1:34" ht="15.75" customHeight="1" x14ac:dyDescent="0.2">
      <c r="B14" s="71" t="s">
        <v>16</v>
      </c>
      <c r="C14" s="72"/>
      <c r="D14" s="72"/>
      <c r="E14" s="72"/>
      <c r="F14" s="72"/>
      <c r="G14" s="72"/>
      <c r="H14" s="72"/>
      <c r="I14" s="72"/>
      <c r="J14" s="72"/>
      <c r="K14" s="72"/>
      <c r="L14" s="72"/>
      <c r="M14" s="72"/>
      <c r="N14" s="72"/>
      <c r="O14" s="72"/>
      <c r="P14" s="72"/>
      <c r="Q14" s="72"/>
      <c r="R14" s="72"/>
      <c r="S14" s="72"/>
      <c r="T14" s="72"/>
      <c r="U14" s="73"/>
    </row>
    <row r="15" spans="1:34" ht="43.5" customHeight="1" thickBot="1" x14ac:dyDescent="0.25">
      <c r="B15" s="17" t="s">
        <v>17</v>
      </c>
      <c r="C15" s="82" t="s">
        <v>18</v>
      </c>
      <c r="D15" s="82"/>
      <c r="E15" s="82"/>
      <c r="F15" s="82"/>
      <c r="G15" s="82"/>
      <c r="H15" s="18"/>
      <c r="I15" s="18"/>
      <c r="J15" s="18" t="s">
        <v>19</v>
      </c>
      <c r="K15" s="82" t="s">
        <v>309</v>
      </c>
      <c r="L15" s="82"/>
      <c r="M15" s="82"/>
      <c r="N15" s="19"/>
      <c r="O15" s="20" t="s">
        <v>21</v>
      </c>
      <c r="P15" s="82" t="s">
        <v>310</v>
      </c>
      <c r="Q15" s="82"/>
      <c r="R15" s="21"/>
      <c r="S15" s="20" t="s">
        <v>23</v>
      </c>
      <c r="T15" s="82" t="s">
        <v>135</v>
      </c>
      <c r="U15" s="83"/>
    </row>
    <row r="16" spans="1:34" ht="22.5" customHeight="1" thickTop="1" thickBot="1" x14ac:dyDescent="0.25">
      <c r="B16" s="8" t="s">
        <v>25</v>
      </c>
      <c r="C16" s="9"/>
      <c r="D16" s="9"/>
      <c r="E16" s="9"/>
      <c r="F16" s="9"/>
      <c r="G16" s="9"/>
      <c r="H16" s="10"/>
      <c r="I16" s="10"/>
      <c r="J16" s="10"/>
      <c r="K16" s="10"/>
      <c r="L16" s="10"/>
      <c r="M16" s="10"/>
      <c r="N16" s="10"/>
      <c r="O16" s="10"/>
      <c r="P16" s="10"/>
      <c r="Q16" s="10"/>
      <c r="R16" s="10"/>
      <c r="S16" s="10"/>
      <c r="T16" s="10"/>
      <c r="U16" s="11"/>
    </row>
    <row r="17" spans="1:21" ht="16.5" customHeight="1" thickTop="1" x14ac:dyDescent="0.2">
      <c r="B17" s="84" t="s">
        <v>26</v>
      </c>
      <c r="C17" s="87" t="s">
        <v>27</v>
      </c>
      <c r="D17" s="87"/>
      <c r="E17" s="87"/>
      <c r="F17" s="87"/>
      <c r="G17" s="87"/>
      <c r="H17" s="88"/>
      <c r="I17" s="93" t="s">
        <v>28</v>
      </c>
      <c r="J17" s="94"/>
      <c r="K17" s="94"/>
      <c r="L17" s="94"/>
      <c r="M17" s="94"/>
      <c r="N17" s="94"/>
      <c r="O17" s="94"/>
      <c r="P17" s="94"/>
      <c r="Q17" s="94"/>
      <c r="R17" s="94"/>
      <c r="S17" s="95"/>
      <c r="T17" s="96" t="s">
        <v>29</v>
      </c>
      <c r="U17" s="97"/>
    </row>
    <row r="18" spans="1:21" ht="19.5" customHeight="1" x14ac:dyDescent="0.2">
      <c r="B18" s="85"/>
      <c r="C18" s="89"/>
      <c r="D18" s="89"/>
      <c r="E18" s="89"/>
      <c r="F18" s="89"/>
      <c r="G18" s="89"/>
      <c r="H18" s="90"/>
      <c r="I18" s="98" t="s">
        <v>30</v>
      </c>
      <c r="J18" s="99"/>
      <c r="K18" s="99"/>
      <c r="L18" s="99" t="s">
        <v>31</v>
      </c>
      <c r="M18" s="99"/>
      <c r="N18" s="99"/>
      <c r="O18" s="99"/>
      <c r="P18" s="99" t="s">
        <v>32</v>
      </c>
      <c r="Q18" s="99" t="s">
        <v>33</v>
      </c>
      <c r="R18" s="102" t="s">
        <v>34</v>
      </c>
      <c r="S18" s="103"/>
      <c r="T18" s="99" t="s">
        <v>35</v>
      </c>
      <c r="U18" s="104" t="s">
        <v>36</v>
      </c>
    </row>
    <row r="19" spans="1:21" ht="26.25" customHeight="1" thickBot="1" x14ac:dyDescent="0.25">
      <c r="B19" s="86"/>
      <c r="C19" s="91"/>
      <c r="D19" s="91"/>
      <c r="E19" s="91"/>
      <c r="F19" s="91"/>
      <c r="G19" s="91"/>
      <c r="H19" s="92"/>
      <c r="I19" s="100"/>
      <c r="J19" s="101"/>
      <c r="K19" s="101"/>
      <c r="L19" s="101"/>
      <c r="M19" s="101"/>
      <c r="N19" s="101"/>
      <c r="O19" s="101"/>
      <c r="P19" s="101"/>
      <c r="Q19" s="101"/>
      <c r="R19" s="23" t="s">
        <v>37</v>
      </c>
      <c r="S19" s="24" t="s">
        <v>38</v>
      </c>
      <c r="T19" s="101"/>
      <c r="U19" s="105"/>
    </row>
    <row r="20" spans="1:21" ht="127.5" customHeight="1" thickTop="1" x14ac:dyDescent="0.2">
      <c r="A20" s="25"/>
      <c r="B20" s="26" t="s">
        <v>39</v>
      </c>
      <c r="C20" s="106" t="s">
        <v>365</v>
      </c>
      <c r="D20" s="106"/>
      <c r="E20" s="106"/>
      <c r="F20" s="106"/>
      <c r="G20" s="106"/>
      <c r="H20" s="106"/>
      <c r="I20" s="106" t="s">
        <v>366</v>
      </c>
      <c r="J20" s="106"/>
      <c r="K20" s="106"/>
      <c r="L20" s="106" t="s">
        <v>367</v>
      </c>
      <c r="M20" s="106"/>
      <c r="N20" s="106"/>
      <c r="O20" s="106"/>
      <c r="P20" s="27" t="s">
        <v>368</v>
      </c>
      <c r="Q20" s="27" t="s">
        <v>245</v>
      </c>
      <c r="R20" s="32">
        <v>750</v>
      </c>
      <c r="S20" s="32" t="s">
        <v>45</v>
      </c>
      <c r="T20" s="32" t="s">
        <v>45</v>
      </c>
      <c r="U20" s="28" t="str">
        <f t="shared" ref="U20:U38" si="0">IF(ISERR(T20/S20*100),"N/A",T20/S20*100)</f>
        <v>N/A</v>
      </c>
    </row>
    <row r="21" spans="1:21" ht="90" customHeight="1" x14ac:dyDescent="0.2">
      <c r="A21" s="25"/>
      <c r="B21" s="29" t="s">
        <v>46</v>
      </c>
      <c r="C21" s="107" t="s">
        <v>46</v>
      </c>
      <c r="D21" s="107"/>
      <c r="E21" s="107"/>
      <c r="F21" s="107"/>
      <c r="G21" s="107"/>
      <c r="H21" s="107"/>
      <c r="I21" s="107" t="s">
        <v>369</v>
      </c>
      <c r="J21" s="107"/>
      <c r="K21" s="107"/>
      <c r="L21" s="107" t="s">
        <v>370</v>
      </c>
      <c r="M21" s="107"/>
      <c r="N21" s="107"/>
      <c r="O21" s="107"/>
      <c r="P21" s="30" t="s">
        <v>43</v>
      </c>
      <c r="Q21" s="30" t="s">
        <v>49</v>
      </c>
      <c r="R21" s="30" t="s">
        <v>45</v>
      </c>
      <c r="S21" s="30" t="s">
        <v>45</v>
      </c>
      <c r="T21" s="30" t="s">
        <v>45</v>
      </c>
      <c r="U21" s="31" t="str">
        <f t="shared" si="0"/>
        <v>N/A</v>
      </c>
    </row>
    <row r="22" spans="1:21" ht="75" customHeight="1" thickBot="1" x14ac:dyDescent="0.25">
      <c r="A22" s="25"/>
      <c r="B22" s="29" t="s">
        <v>46</v>
      </c>
      <c r="C22" s="107" t="s">
        <v>46</v>
      </c>
      <c r="D22" s="107"/>
      <c r="E22" s="107"/>
      <c r="F22" s="107"/>
      <c r="G22" s="107"/>
      <c r="H22" s="107"/>
      <c r="I22" s="107" t="s">
        <v>371</v>
      </c>
      <c r="J22" s="107"/>
      <c r="K22" s="107"/>
      <c r="L22" s="107" t="s">
        <v>372</v>
      </c>
      <c r="M22" s="107"/>
      <c r="N22" s="107"/>
      <c r="O22" s="107"/>
      <c r="P22" s="30" t="s">
        <v>373</v>
      </c>
      <c r="Q22" s="30" t="s">
        <v>245</v>
      </c>
      <c r="R22" s="33">
        <v>1300</v>
      </c>
      <c r="S22" s="33" t="s">
        <v>45</v>
      </c>
      <c r="T22" s="33" t="s">
        <v>45</v>
      </c>
      <c r="U22" s="31" t="str">
        <f t="shared" si="0"/>
        <v>N/A</v>
      </c>
    </row>
    <row r="23" spans="1:21" ht="116.25" customHeight="1" thickTop="1" x14ac:dyDescent="0.2">
      <c r="A23" s="25"/>
      <c r="B23" s="26" t="s">
        <v>50</v>
      </c>
      <c r="C23" s="106" t="s">
        <v>374</v>
      </c>
      <c r="D23" s="106"/>
      <c r="E23" s="106"/>
      <c r="F23" s="106"/>
      <c r="G23" s="106"/>
      <c r="H23" s="106"/>
      <c r="I23" s="106" t="s">
        <v>375</v>
      </c>
      <c r="J23" s="106"/>
      <c r="K23" s="106"/>
      <c r="L23" s="106" t="s">
        <v>376</v>
      </c>
      <c r="M23" s="106"/>
      <c r="N23" s="106"/>
      <c r="O23" s="106"/>
      <c r="P23" s="27" t="s">
        <v>43</v>
      </c>
      <c r="Q23" s="27" t="s">
        <v>54</v>
      </c>
      <c r="R23" s="27">
        <v>5.64</v>
      </c>
      <c r="S23" s="27" t="s">
        <v>45</v>
      </c>
      <c r="T23" s="27" t="s">
        <v>45</v>
      </c>
      <c r="U23" s="28" t="str">
        <f t="shared" si="0"/>
        <v>N/A</v>
      </c>
    </row>
    <row r="24" spans="1:21" ht="75" customHeight="1" x14ac:dyDescent="0.2">
      <c r="A24" s="25"/>
      <c r="B24" s="29" t="s">
        <v>46</v>
      </c>
      <c r="C24" s="107" t="s">
        <v>46</v>
      </c>
      <c r="D24" s="107"/>
      <c r="E24" s="107"/>
      <c r="F24" s="107"/>
      <c r="G24" s="107"/>
      <c r="H24" s="107"/>
      <c r="I24" s="107" t="s">
        <v>377</v>
      </c>
      <c r="J24" s="107"/>
      <c r="K24" s="107"/>
      <c r="L24" s="107" t="s">
        <v>378</v>
      </c>
      <c r="M24" s="107"/>
      <c r="N24" s="107"/>
      <c r="O24" s="107"/>
      <c r="P24" s="30" t="s">
        <v>43</v>
      </c>
      <c r="Q24" s="30" t="s">
        <v>245</v>
      </c>
      <c r="R24" s="30">
        <v>80</v>
      </c>
      <c r="S24" s="30" t="s">
        <v>45</v>
      </c>
      <c r="T24" s="30" t="s">
        <v>45</v>
      </c>
      <c r="U24" s="31" t="str">
        <f t="shared" si="0"/>
        <v>N/A</v>
      </c>
    </row>
    <row r="25" spans="1:21" ht="92.25" customHeight="1" thickBot="1" x14ac:dyDescent="0.25">
      <c r="A25" s="25"/>
      <c r="B25" s="29" t="s">
        <v>46</v>
      </c>
      <c r="C25" s="107" t="s">
        <v>46</v>
      </c>
      <c r="D25" s="107"/>
      <c r="E25" s="107"/>
      <c r="F25" s="107"/>
      <c r="G25" s="107"/>
      <c r="H25" s="107"/>
      <c r="I25" s="107" t="s">
        <v>379</v>
      </c>
      <c r="J25" s="107"/>
      <c r="K25" s="107"/>
      <c r="L25" s="107" t="s">
        <v>380</v>
      </c>
      <c r="M25" s="107"/>
      <c r="N25" s="107"/>
      <c r="O25" s="107"/>
      <c r="P25" s="30" t="s">
        <v>158</v>
      </c>
      <c r="Q25" s="30" t="s">
        <v>54</v>
      </c>
      <c r="R25" s="30">
        <v>2.8</v>
      </c>
      <c r="S25" s="30" t="s">
        <v>45</v>
      </c>
      <c r="T25" s="30" t="s">
        <v>45</v>
      </c>
      <c r="U25" s="31" t="str">
        <f t="shared" si="0"/>
        <v>N/A</v>
      </c>
    </row>
    <row r="26" spans="1:21" ht="96" customHeight="1" thickTop="1" x14ac:dyDescent="0.2">
      <c r="A26" s="25"/>
      <c r="B26" s="26" t="s">
        <v>55</v>
      </c>
      <c r="C26" s="106" t="s">
        <v>381</v>
      </c>
      <c r="D26" s="106"/>
      <c r="E26" s="106"/>
      <c r="F26" s="106"/>
      <c r="G26" s="106"/>
      <c r="H26" s="106"/>
      <c r="I26" s="106" t="s">
        <v>382</v>
      </c>
      <c r="J26" s="106"/>
      <c r="K26" s="106"/>
      <c r="L26" s="106" t="s">
        <v>383</v>
      </c>
      <c r="M26" s="106"/>
      <c r="N26" s="106"/>
      <c r="O26" s="106"/>
      <c r="P26" s="27" t="s">
        <v>327</v>
      </c>
      <c r="Q26" s="27" t="s">
        <v>64</v>
      </c>
      <c r="R26" s="32">
        <v>2512</v>
      </c>
      <c r="S26" s="32">
        <v>100</v>
      </c>
      <c r="T26" s="32">
        <v>0</v>
      </c>
      <c r="U26" s="28">
        <f t="shared" si="0"/>
        <v>0</v>
      </c>
    </row>
    <row r="27" spans="1:21" ht="75" customHeight="1" x14ac:dyDescent="0.2">
      <c r="A27" s="25"/>
      <c r="B27" s="29" t="s">
        <v>46</v>
      </c>
      <c r="C27" s="107" t="s">
        <v>46</v>
      </c>
      <c r="D27" s="107"/>
      <c r="E27" s="107"/>
      <c r="F27" s="107"/>
      <c r="G27" s="107"/>
      <c r="H27" s="107"/>
      <c r="I27" s="107" t="s">
        <v>384</v>
      </c>
      <c r="J27" s="107"/>
      <c r="K27" s="107"/>
      <c r="L27" s="107" t="s">
        <v>385</v>
      </c>
      <c r="M27" s="107"/>
      <c r="N27" s="107"/>
      <c r="O27" s="107"/>
      <c r="P27" s="30" t="s">
        <v>327</v>
      </c>
      <c r="Q27" s="30" t="s">
        <v>60</v>
      </c>
      <c r="R27" s="33">
        <v>1800</v>
      </c>
      <c r="S27" s="33" t="s">
        <v>45</v>
      </c>
      <c r="T27" s="33" t="s">
        <v>45</v>
      </c>
      <c r="U27" s="31" t="str">
        <f t="shared" si="0"/>
        <v>N/A</v>
      </c>
    </row>
    <row r="28" spans="1:21" ht="75" customHeight="1" x14ac:dyDescent="0.2">
      <c r="A28" s="25"/>
      <c r="B28" s="29" t="s">
        <v>46</v>
      </c>
      <c r="C28" s="107" t="s">
        <v>386</v>
      </c>
      <c r="D28" s="107"/>
      <c r="E28" s="107"/>
      <c r="F28" s="107"/>
      <c r="G28" s="107"/>
      <c r="H28" s="107"/>
      <c r="I28" s="107" t="s">
        <v>387</v>
      </c>
      <c r="J28" s="107"/>
      <c r="K28" s="107"/>
      <c r="L28" s="107" t="s">
        <v>388</v>
      </c>
      <c r="M28" s="107"/>
      <c r="N28" s="107"/>
      <c r="O28" s="107"/>
      <c r="P28" s="30" t="s">
        <v>327</v>
      </c>
      <c r="Q28" s="30" t="s">
        <v>60</v>
      </c>
      <c r="R28" s="33">
        <v>250</v>
      </c>
      <c r="S28" s="33" t="s">
        <v>45</v>
      </c>
      <c r="T28" s="33" t="s">
        <v>45</v>
      </c>
      <c r="U28" s="31" t="str">
        <f t="shared" si="0"/>
        <v>N/A</v>
      </c>
    </row>
    <row r="29" spans="1:21" ht="75" customHeight="1" x14ac:dyDescent="0.2">
      <c r="A29" s="25"/>
      <c r="B29" s="29" t="s">
        <v>46</v>
      </c>
      <c r="C29" s="107" t="s">
        <v>389</v>
      </c>
      <c r="D29" s="107"/>
      <c r="E29" s="107"/>
      <c r="F29" s="107"/>
      <c r="G29" s="107"/>
      <c r="H29" s="107"/>
      <c r="I29" s="107" t="s">
        <v>390</v>
      </c>
      <c r="J29" s="107"/>
      <c r="K29" s="107"/>
      <c r="L29" s="107" t="s">
        <v>391</v>
      </c>
      <c r="M29" s="107"/>
      <c r="N29" s="107"/>
      <c r="O29" s="107"/>
      <c r="P29" s="30" t="s">
        <v>327</v>
      </c>
      <c r="Q29" s="30" t="s">
        <v>60</v>
      </c>
      <c r="R29" s="33">
        <v>300</v>
      </c>
      <c r="S29" s="33" t="s">
        <v>45</v>
      </c>
      <c r="T29" s="33" t="s">
        <v>45</v>
      </c>
      <c r="U29" s="31" t="str">
        <f t="shared" si="0"/>
        <v>N/A</v>
      </c>
    </row>
    <row r="30" spans="1:21" ht="75" customHeight="1" thickBot="1" x14ac:dyDescent="0.25">
      <c r="A30" s="25"/>
      <c r="B30" s="29" t="s">
        <v>46</v>
      </c>
      <c r="C30" s="107" t="s">
        <v>392</v>
      </c>
      <c r="D30" s="107"/>
      <c r="E30" s="107"/>
      <c r="F30" s="107"/>
      <c r="G30" s="107"/>
      <c r="H30" s="107"/>
      <c r="I30" s="107" t="s">
        <v>393</v>
      </c>
      <c r="J30" s="107"/>
      <c r="K30" s="107"/>
      <c r="L30" s="107" t="s">
        <v>394</v>
      </c>
      <c r="M30" s="107"/>
      <c r="N30" s="107"/>
      <c r="O30" s="107"/>
      <c r="P30" s="30" t="s">
        <v>327</v>
      </c>
      <c r="Q30" s="30" t="s">
        <v>60</v>
      </c>
      <c r="R30" s="33">
        <v>162</v>
      </c>
      <c r="S30" s="33" t="s">
        <v>45</v>
      </c>
      <c r="T30" s="33" t="s">
        <v>45</v>
      </c>
      <c r="U30" s="31" t="str">
        <f t="shared" si="0"/>
        <v>N/A</v>
      </c>
    </row>
    <row r="31" spans="1:21" ht="113.25" customHeight="1" thickTop="1" x14ac:dyDescent="0.2">
      <c r="A31" s="25"/>
      <c r="B31" s="26" t="s">
        <v>93</v>
      </c>
      <c r="C31" s="106" t="s">
        <v>395</v>
      </c>
      <c r="D31" s="106"/>
      <c r="E31" s="106"/>
      <c r="F31" s="106"/>
      <c r="G31" s="106"/>
      <c r="H31" s="106"/>
      <c r="I31" s="106" t="s">
        <v>396</v>
      </c>
      <c r="J31" s="106"/>
      <c r="K31" s="106"/>
      <c r="L31" s="106" t="s">
        <v>397</v>
      </c>
      <c r="M31" s="106"/>
      <c r="N31" s="106"/>
      <c r="O31" s="106"/>
      <c r="P31" s="27" t="s">
        <v>398</v>
      </c>
      <c r="Q31" s="27" t="s">
        <v>86</v>
      </c>
      <c r="R31" s="32">
        <v>150</v>
      </c>
      <c r="S31" s="32">
        <v>15</v>
      </c>
      <c r="T31" s="32">
        <v>16</v>
      </c>
      <c r="U31" s="28">
        <f t="shared" si="0"/>
        <v>106.66666666666667</v>
      </c>
    </row>
    <row r="32" spans="1:21" ht="92.25" customHeight="1" x14ac:dyDescent="0.2">
      <c r="A32" s="25"/>
      <c r="B32" s="29" t="s">
        <v>46</v>
      </c>
      <c r="C32" s="107" t="s">
        <v>399</v>
      </c>
      <c r="D32" s="107"/>
      <c r="E32" s="107"/>
      <c r="F32" s="107"/>
      <c r="G32" s="107"/>
      <c r="H32" s="107"/>
      <c r="I32" s="107" t="s">
        <v>400</v>
      </c>
      <c r="J32" s="107"/>
      <c r="K32" s="107"/>
      <c r="L32" s="107" t="s">
        <v>401</v>
      </c>
      <c r="M32" s="107"/>
      <c r="N32" s="107"/>
      <c r="O32" s="107"/>
      <c r="P32" s="30" t="s">
        <v>327</v>
      </c>
      <c r="Q32" s="30" t="s">
        <v>86</v>
      </c>
      <c r="R32" s="33">
        <v>3140</v>
      </c>
      <c r="S32" s="33">
        <v>347</v>
      </c>
      <c r="T32" s="33">
        <v>1147</v>
      </c>
      <c r="U32" s="31">
        <f t="shared" si="0"/>
        <v>330.54755043227664</v>
      </c>
    </row>
    <row r="33" spans="1:22" ht="75" customHeight="1" x14ac:dyDescent="0.2">
      <c r="A33" s="25"/>
      <c r="B33" s="29" t="s">
        <v>46</v>
      </c>
      <c r="C33" s="107" t="s">
        <v>402</v>
      </c>
      <c r="D33" s="107"/>
      <c r="E33" s="107"/>
      <c r="F33" s="107"/>
      <c r="G33" s="107"/>
      <c r="H33" s="107"/>
      <c r="I33" s="107" t="s">
        <v>403</v>
      </c>
      <c r="J33" s="107"/>
      <c r="K33" s="107"/>
      <c r="L33" s="107" t="s">
        <v>404</v>
      </c>
      <c r="M33" s="107"/>
      <c r="N33" s="107"/>
      <c r="O33" s="107"/>
      <c r="P33" s="30" t="s">
        <v>405</v>
      </c>
      <c r="Q33" s="30" t="s">
        <v>86</v>
      </c>
      <c r="R33" s="33">
        <v>1300</v>
      </c>
      <c r="S33" s="33">
        <v>0</v>
      </c>
      <c r="T33" s="33">
        <v>0</v>
      </c>
      <c r="U33" s="31" t="str">
        <f t="shared" si="0"/>
        <v>N/A</v>
      </c>
    </row>
    <row r="34" spans="1:22" ht="75" customHeight="1" x14ac:dyDescent="0.2">
      <c r="A34" s="25"/>
      <c r="B34" s="29" t="s">
        <v>46</v>
      </c>
      <c r="C34" s="107" t="s">
        <v>406</v>
      </c>
      <c r="D34" s="107"/>
      <c r="E34" s="107"/>
      <c r="F34" s="107"/>
      <c r="G34" s="107"/>
      <c r="H34" s="107"/>
      <c r="I34" s="107" t="s">
        <v>407</v>
      </c>
      <c r="J34" s="107"/>
      <c r="K34" s="107"/>
      <c r="L34" s="107" t="s">
        <v>408</v>
      </c>
      <c r="M34" s="107"/>
      <c r="N34" s="107"/>
      <c r="O34" s="107"/>
      <c r="P34" s="30" t="s">
        <v>327</v>
      </c>
      <c r="Q34" s="30" t="s">
        <v>86</v>
      </c>
      <c r="R34" s="33">
        <v>2404</v>
      </c>
      <c r="S34" s="33">
        <v>268</v>
      </c>
      <c r="T34" s="33">
        <v>1022</v>
      </c>
      <c r="U34" s="31">
        <f t="shared" si="0"/>
        <v>381.34328358208955</v>
      </c>
    </row>
    <row r="35" spans="1:22" ht="87" customHeight="1" x14ac:dyDescent="0.2">
      <c r="A35" s="25"/>
      <c r="B35" s="29" t="s">
        <v>46</v>
      </c>
      <c r="C35" s="107" t="s">
        <v>409</v>
      </c>
      <c r="D35" s="107"/>
      <c r="E35" s="107"/>
      <c r="F35" s="107"/>
      <c r="G35" s="107"/>
      <c r="H35" s="107"/>
      <c r="I35" s="107" t="s">
        <v>410</v>
      </c>
      <c r="J35" s="107"/>
      <c r="K35" s="107"/>
      <c r="L35" s="107" t="s">
        <v>411</v>
      </c>
      <c r="M35" s="107"/>
      <c r="N35" s="107"/>
      <c r="O35" s="107"/>
      <c r="P35" s="30" t="s">
        <v>327</v>
      </c>
      <c r="Q35" s="30" t="s">
        <v>86</v>
      </c>
      <c r="R35" s="33">
        <v>2512</v>
      </c>
      <c r="S35" s="33">
        <v>100</v>
      </c>
      <c r="T35" s="33">
        <v>0</v>
      </c>
      <c r="U35" s="31">
        <f t="shared" si="0"/>
        <v>0</v>
      </c>
    </row>
    <row r="36" spans="1:22" ht="75" customHeight="1" x14ac:dyDescent="0.2">
      <c r="A36" s="25"/>
      <c r="B36" s="29" t="s">
        <v>46</v>
      </c>
      <c r="C36" s="107" t="s">
        <v>412</v>
      </c>
      <c r="D36" s="107"/>
      <c r="E36" s="107"/>
      <c r="F36" s="107"/>
      <c r="G36" s="107"/>
      <c r="H36" s="107"/>
      <c r="I36" s="107" t="s">
        <v>413</v>
      </c>
      <c r="J36" s="107"/>
      <c r="K36" s="107"/>
      <c r="L36" s="107" t="s">
        <v>414</v>
      </c>
      <c r="M36" s="107"/>
      <c r="N36" s="107"/>
      <c r="O36" s="107"/>
      <c r="P36" s="30" t="s">
        <v>327</v>
      </c>
      <c r="Q36" s="30" t="s">
        <v>86</v>
      </c>
      <c r="R36" s="33">
        <v>158</v>
      </c>
      <c r="S36" s="33">
        <v>17</v>
      </c>
      <c r="T36" s="33">
        <v>96</v>
      </c>
      <c r="U36" s="31">
        <f t="shared" si="0"/>
        <v>564.70588235294122</v>
      </c>
    </row>
    <row r="37" spans="1:22" ht="75" customHeight="1" x14ac:dyDescent="0.2">
      <c r="A37" s="25"/>
      <c r="B37" s="29" t="s">
        <v>46</v>
      </c>
      <c r="C37" s="107" t="s">
        <v>415</v>
      </c>
      <c r="D37" s="107"/>
      <c r="E37" s="107"/>
      <c r="F37" s="107"/>
      <c r="G37" s="107"/>
      <c r="H37" s="107"/>
      <c r="I37" s="107" t="s">
        <v>416</v>
      </c>
      <c r="J37" s="107"/>
      <c r="K37" s="107"/>
      <c r="L37" s="107" t="s">
        <v>417</v>
      </c>
      <c r="M37" s="107"/>
      <c r="N37" s="107"/>
      <c r="O37" s="107"/>
      <c r="P37" s="30" t="s">
        <v>327</v>
      </c>
      <c r="Q37" s="30" t="s">
        <v>86</v>
      </c>
      <c r="R37" s="33">
        <v>299</v>
      </c>
      <c r="S37" s="33">
        <v>32</v>
      </c>
      <c r="T37" s="33">
        <v>29</v>
      </c>
      <c r="U37" s="31">
        <f t="shared" si="0"/>
        <v>90.625</v>
      </c>
    </row>
    <row r="38" spans="1:22" ht="75" customHeight="1" thickBot="1" x14ac:dyDescent="0.25">
      <c r="A38" s="25"/>
      <c r="B38" s="29" t="s">
        <v>46</v>
      </c>
      <c r="C38" s="107" t="s">
        <v>418</v>
      </c>
      <c r="D38" s="107"/>
      <c r="E38" s="107"/>
      <c r="F38" s="107"/>
      <c r="G38" s="107"/>
      <c r="H38" s="107"/>
      <c r="I38" s="107" t="s">
        <v>419</v>
      </c>
      <c r="J38" s="107"/>
      <c r="K38" s="107"/>
      <c r="L38" s="107" t="s">
        <v>420</v>
      </c>
      <c r="M38" s="107"/>
      <c r="N38" s="107"/>
      <c r="O38" s="107"/>
      <c r="P38" s="30" t="s">
        <v>327</v>
      </c>
      <c r="Q38" s="30" t="s">
        <v>86</v>
      </c>
      <c r="R38" s="33">
        <v>279</v>
      </c>
      <c r="S38" s="33">
        <v>30</v>
      </c>
      <c r="T38" s="33">
        <v>0</v>
      </c>
      <c r="U38" s="31">
        <f t="shared" si="0"/>
        <v>0</v>
      </c>
    </row>
    <row r="39" spans="1:22" ht="22.5" customHeight="1" thickTop="1" thickBot="1" x14ac:dyDescent="0.25">
      <c r="B39" s="8" t="s">
        <v>108</v>
      </c>
      <c r="C39" s="9"/>
      <c r="D39" s="9"/>
      <c r="E39" s="9"/>
      <c r="F39" s="9"/>
      <c r="G39" s="9"/>
      <c r="H39" s="10"/>
      <c r="I39" s="10"/>
      <c r="J39" s="10"/>
      <c r="K39" s="10"/>
      <c r="L39" s="10"/>
      <c r="M39" s="10"/>
      <c r="N39" s="10"/>
      <c r="O39" s="10"/>
      <c r="P39" s="10"/>
      <c r="Q39" s="10"/>
      <c r="R39" s="10"/>
      <c r="S39" s="10"/>
      <c r="T39" s="10"/>
      <c r="U39" s="11"/>
      <c r="V39" s="34"/>
    </row>
    <row r="40" spans="1:22" ht="26.25" customHeight="1" thickTop="1" x14ac:dyDescent="0.2">
      <c r="B40" s="35"/>
      <c r="C40" s="36"/>
      <c r="D40" s="36"/>
      <c r="E40" s="36"/>
      <c r="F40" s="36"/>
      <c r="G40" s="36"/>
      <c r="H40" s="37"/>
      <c r="I40" s="37"/>
      <c r="J40" s="37"/>
      <c r="K40" s="37"/>
      <c r="L40" s="37"/>
      <c r="M40" s="37"/>
      <c r="N40" s="37"/>
      <c r="O40" s="37"/>
      <c r="P40" s="38"/>
      <c r="Q40" s="39"/>
      <c r="R40" s="40" t="s">
        <v>109</v>
      </c>
      <c r="S40" s="22" t="s">
        <v>110</v>
      </c>
      <c r="T40" s="40" t="s">
        <v>111</v>
      </c>
      <c r="U40" s="22" t="s">
        <v>112</v>
      </c>
    </row>
    <row r="41" spans="1:22" ht="26.25" customHeight="1" thickBot="1" x14ac:dyDescent="0.25">
      <c r="B41" s="41"/>
      <c r="C41" s="42"/>
      <c r="D41" s="42"/>
      <c r="E41" s="42"/>
      <c r="F41" s="42"/>
      <c r="G41" s="42"/>
      <c r="H41" s="43"/>
      <c r="I41" s="43"/>
      <c r="J41" s="43"/>
      <c r="K41" s="43"/>
      <c r="L41" s="43"/>
      <c r="M41" s="43"/>
      <c r="N41" s="43"/>
      <c r="O41" s="43"/>
      <c r="P41" s="44"/>
      <c r="Q41" s="45"/>
      <c r="R41" s="46" t="s">
        <v>113</v>
      </c>
      <c r="S41" s="45" t="s">
        <v>113</v>
      </c>
      <c r="T41" s="45" t="s">
        <v>113</v>
      </c>
      <c r="U41" s="45" t="s">
        <v>114</v>
      </c>
    </row>
    <row r="42" spans="1:22" ht="13.5" customHeight="1" thickBot="1" x14ac:dyDescent="0.25">
      <c r="B42" s="111" t="s">
        <v>115</v>
      </c>
      <c r="C42" s="112"/>
      <c r="D42" s="112"/>
      <c r="E42" s="47"/>
      <c r="F42" s="47"/>
      <c r="G42" s="47"/>
      <c r="H42" s="48"/>
      <c r="I42" s="48"/>
      <c r="J42" s="48"/>
      <c r="K42" s="48"/>
      <c r="L42" s="48"/>
      <c r="M42" s="48"/>
      <c r="N42" s="48"/>
      <c r="O42" s="48"/>
      <c r="P42" s="49"/>
      <c r="Q42" s="49"/>
      <c r="R42" s="50">
        <v>545.58215499999994</v>
      </c>
      <c r="S42" s="50">
        <v>33.789422000000002</v>
      </c>
      <c r="T42" s="50">
        <v>8.0165241900000002</v>
      </c>
      <c r="U42" s="51">
        <f>+IF(ISERR(T42/S42*100),"N/A",T42/S42*100)</f>
        <v>23.724952116671304</v>
      </c>
    </row>
    <row r="43" spans="1:22" ht="13.5" customHeight="1" thickBot="1" x14ac:dyDescent="0.25">
      <c r="B43" s="113" t="s">
        <v>116</v>
      </c>
      <c r="C43" s="114"/>
      <c r="D43" s="114"/>
      <c r="E43" s="52"/>
      <c r="F43" s="52"/>
      <c r="G43" s="52"/>
      <c r="H43" s="53"/>
      <c r="I43" s="53"/>
      <c r="J43" s="53"/>
      <c r="K43" s="53"/>
      <c r="L43" s="53"/>
      <c r="M43" s="53"/>
      <c r="N43" s="53"/>
      <c r="O43" s="53"/>
      <c r="P43" s="54"/>
      <c r="Q43" s="54"/>
      <c r="R43" s="50">
        <v>545.58215499999994</v>
      </c>
      <c r="S43" s="50">
        <v>29.487910629999998</v>
      </c>
      <c r="T43" s="50">
        <v>8.0165241900000002</v>
      </c>
      <c r="U43" s="51">
        <f>+IF(ISERR(T43/S43*100),"N/A",T43/S43*100)</f>
        <v>27.185799260542591</v>
      </c>
    </row>
    <row r="44" spans="1:22" ht="14.85" customHeight="1" thickTop="1" thickBot="1" x14ac:dyDescent="0.25">
      <c r="B44" s="8" t="s">
        <v>117</v>
      </c>
      <c r="C44" s="9"/>
      <c r="D44" s="9"/>
      <c r="E44" s="9"/>
      <c r="F44" s="9"/>
      <c r="G44" s="9"/>
      <c r="H44" s="10"/>
      <c r="I44" s="10"/>
      <c r="J44" s="10"/>
      <c r="K44" s="10"/>
      <c r="L44" s="10"/>
      <c r="M44" s="10"/>
      <c r="N44" s="10"/>
      <c r="O44" s="10"/>
      <c r="P44" s="10"/>
      <c r="Q44" s="10"/>
      <c r="R44" s="10"/>
      <c r="S44" s="10"/>
      <c r="T44" s="10"/>
      <c r="U44" s="11"/>
    </row>
    <row r="45" spans="1:22" ht="44.25" customHeight="1" thickTop="1" x14ac:dyDescent="0.2">
      <c r="B45" s="115" t="s">
        <v>118</v>
      </c>
      <c r="C45" s="116"/>
      <c r="D45" s="116"/>
      <c r="E45" s="116"/>
      <c r="F45" s="116"/>
      <c r="G45" s="116"/>
      <c r="H45" s="116"/>
      <c r="I45" s="116"/>
      <c r="J45" s="116"/>
      <c r="K45" s="116"/>
      <c r="L45" s="116"/>
      <c r="M45" s="116"/>
      <c r="N45" s="116"/>
      <c r="O45" s="116"/>
      <c r="P45" s="116"/>
      <c r="Q45" s="116"/>
      <c r="R45" s="116"/>
      <c r="S45" s="116"/>
      <c r="T45" s="116"/>
      <c r="U45" s="117"/>
    </row>
    <row r="46" spans="1:22" ht="144" customHeight="1" x14ac:dyDescent="0.2">
      <c r="B46" s="108" t="s">
        <v>421</v>
      </c>
      <c r="C46" s="109"/>
      <c r="D46" s="109"/>
      <c r="E46" s="109"/>
      <c r="F46" s="109"/>
      <c r="G46" s="109"/>
      <c r="H46" s="109"/>
      <c r="I46" s="109"/>
      <c r="J46" s="109"/>
      <c r="K46" s="109"/>
      <c r="L46" s="109"/>
      <c r="M46" s="109"/>
      <c r="N46" s="109"/>
      <c r="O46" s="109"/>
      <c r="P46" s="109"/>
      <c r="Q46" s="109"/>
      <c r="R46" s="109"/>
      <c r="S46" s="109"/>
      <c r="T46" s="109"/>
      <c r="U46" s="110"/>
    </row>
    <row r="47" spans="1:22" ht="42" customHeight="1" x14ac:dyDescent="0.2">
      <c r="B47" s="108" t="s">
        <v>422</v>
      </c>
      <c r="C47" s="109"/>
      <c r="D47" s="109"/>
      <c r="E47" s="109"/>
      <c r="F47" s="109"/>
      <c r="G47" s="109"/>
      <c r="H47" s="109"/>
      <c r="I47" s="109"/>
      <c r="J47" s="109"/>
      <c r="K47" s="109"/>
      <c r="L47" s="109"/>
      <c r="M47" s="109"/>
      <c r="N47" s="109"/>
      <c r="O47" s="109"/>
      <c r="P47" s="109"/>
      <c r="Q47" s="109"/>
      <c r="R47" s="109"/>
      <c r="S47" s="109"/>
      <c r="T47" s="109"/>
      <c r="U47" s="110"/>
    </row>
    <row r="48" spans="1:22" ht="72" customHeight="1" x14ac:dyDescent="0.2">
      <c r="B48" s="108" t="s">
        <v>423</v>
      </c>
      <c r="C48" s="109"/>
      <c r="D48" s="109"/>
      <c r="E48" s="109"/>
      <c r="F48" s="109"/>
      <c r="G48" s="109"/>
      <c r="H48" s="109"/>
      <c r="I48" s="109"/>
      <c r="J48" s="109"/>
      <c r="K48" s="109"/>
      <c r="L48" s="109"/>
      <c r="M48" s="109"/>
      <c r="N48" s="109"/>
      <c r="O48" s="109"/>
      <c r="P48" s="109"/>
      <c r="Q48" s="109"/>
      <c r="R48" s="109"/>
      <c r="S48" s="109"/>
      <c r="T48" s="109"/>
      <c r="U48" s="110"/>
    </row>
    <row r="49" spans="2:21" ht="34.5" customHeight="1" x14ac:dyDescent="0.2">
      <c r="B49" s="108" t="s">
        <v>424</v>
      </c>
      <c r="C49" s="109"/>
      <c r="D49" s="109"/>
      <c r="E49" s="109"/>
      <c r="F49" s="109"/>
      <c r="G49" s="109"/>
      <c r="H49" s="109"/>
      <c r="I49" s="109"/>
      <c r="J49" s="109"/>
      <c r="K49" s="109"/>
      <c r="L49" s="109"/>
      <c r="M49" s="109"/>
      <c r="N49" s="109"/>
      <c r="O49" s="109"/>
      <c r="P49" s="109"/>
      <c r="Q49" s="109"/>
      <c r="R49" s="109"/>
      <c r="S49" s="109"/>
      <c r="T49" s="109"/>
      <c r="U49" s="110"/>
    </row>
    <row r="50" spans="2:21" ht="46.5" customHeight="1" x14ac:dyDescent="0.2">
      <c r="B50" s="108" t="s">
        <v>425</v>
      </c>
      <c r="C50" s="109"/>
      <c r="D50" s="109"/>
      <c r="E50" s="109"/>
      <c r="F50" s="109"/>
      <c r="G50" s="109"/>
      <c r="H50" s="109"/>
      <c r="I50" s="109"/>
      <c r="J50" s="109"/>
      <c r="K50" s="109"/>
      <c r="L50" s="109"/>
      <c r="M50" s="109"/>
      <c r="N50" s="109"/>
      <c r="O50" s="109"/>
      <c r="P50" s="109"/>
      <c r="Q50" s="109"/>
      <c r="R50" s="109"/>
      <c r="S50" s="109"/>
      <c r="T50" s="109"/>
      <c r="U50" s="110"/>
    </row>
    <row r="51" spans="2:21" ht="138" customHeight="1" x14ac:dyDescent="0.2">
      <c r="B51" s="108" t="s">
        <v>426</v>
      </c>
      <c r="C51" s="109"/>
      <c r="D51" s="109"/>
      <c r="E51" s="109"/>
      <c r="F51" s="109"/>
      <c r="G51" s="109"/>
      <c r="H51" s="109"/>
      <c r="I51" s="109"/>
      <c r="J51" s="109"/>
      <c r="K51" s="109"/>
      <c r="L51" s="109"/>
      <c r="M51" s="109"/>
      <c r="N51" s="109"/>
      <c r="O51" s="109"/>
      <c r="P51" s="109"/>
      <c r="Q51" s="109"/>
      <c r="R51" s="109"/>
      <c r="S51" s="109"/>
      <c r="T51" s="109"/>
      <c r="U51" s="110"/>
    </row>
    <row r="52" spans="2:21" ht="63.75" customHeight="1" x14ac:dyDescent="0.2">
      <c r="B52" s="108" t="s">
        <v>427</v>
      </c>
      <c r="C52" s="109"/>
      <c r="D52" s="109"/>
      <c r="E52" s="109"/>
      <c r="F52" s="109"/>
      <c r="G52" s="109"/>
      <c r="H52" s="109"/>
      <c r="I52" s="109"/>
      <c r="J52" s="109"/>
      <c r="K52" s="109"/>
      <c r="L52" s="109"/>
      <c r="M52" s="109"/>
      <c r="N52" s="109"/>
      <c r="O52" s="109"/>
      <c r="P52" s="109"/>
      <c r="Q52" s="109"/>
      <c r="R52" s="109"/>
      <c r="S52" s="109"/>
      <c r="T52" s="109"/>
      <c r="U52" s="110"/>
    </row>
    <row r="53" spans="2:21" ht="63.75" customHeight="1" x14ac:dyDescent="0.2">
      <c r="B53" s="108" t="s">
        <v>428</v>
      </c>
      <c r="C53" s="109"/>
      <c r="D53" s="109"/>
      <c r="E53" s="109"/>
      <c r="F53" s="109"/>
      <c r="G53" s="109"/>
      <c r="H53" s="109"/>
      <c r="I53" s="109"/>
      <c r="J53" s="109"/>
      <c r="K53" s="109"/>
      <c r="L53" s="109"/>
      <c r="M53" s="109"/>
      <c r="N53" s="109"/>
      <c r="O53" s="109"/>
      <c r="P53" s="109"/>
      <c r="Q53" s="109"/>
      <c r="R53" s="109"/>
      <c r="S53" s="109"/>
      <c r="T53" s="109"/>
      <c r="U53" s="110"/>
    </row>
    <row r="54" spans="2:21" ht="133.35" customHeight="1" thickBot="1" x14ac:dyDescent="0.25">
      <c r="B54" s="118" t="s">
        <v>429</v>
      </c>
      <c r="C54" s="119"/>
      <c r="D54" s="119"/>
      <c r="E54" s="119"/>
      <c r="F54" s="119"/>
      <c r="G54" s="119"/>
      <c r="H54" s="119"/>
      <c r="I54" s="119"/>
      <c r="J54" s="119"/>
      <c r="K54" s="119"/>
      <c r="L54" s="119"/>
      <c r="M54" s="119"/>
      <c r="N54" s="119"/>
      <c r="O54" s="119"/>
      <c r="P54" s="119"/>
      <c r="Q54" s="119"/>
      <c r="R54" s="119"/>
      <c r="S54" s="119"/>
      <c r="T54" s="119"/>
      <c r="U54" s="120"/>
    </row>
  </sheetData>
  <mergeCells count="92">
    <mergeCell ref="B52:U52"/>
    <mergeCell ref="B53:U53"/>
    <mergeCell ref="B54:U54"/>
    <mergeCell ref="B47:U47"/>
    <mergeCell ref="B48:U48"/>
    <mergeCell ref="B49:U49"/>
    <mergeCell ref="B50:U50"/>
    <mergeCell ref="B42:D42"/>
    <mergeCell ref="B43:D43"/>
    <mergeCell ref="B45:U45"/>
    <mergeCell ref="B46:U46"/>
    <mergeCell ref="B51:U51"/>
    <mergeCell ref="C37:H37"/>
    <mergeCell ref="I37:K37"/>
    <mergeCell ref="L37:O37"/>
    <mergeCell ref="C38:H38"/>
    <mergeCell ref="I38:K38"/>
    <mergeCell ref="L38:O38"/>
    <mergeCell ref="C35:H35"/>
    <mergeCell ref="I35:K35"/>
    <mergeCell ref="L35:O35"/>
    <mergeCell ref="C36:H36"/>
    <mergeCell ref="I36:K36"/>
    <mergeCell ref="L36:O36"/>
    <mergeCell ref="C33:H33"/>
    <mergeCell ref="I33:K33"/>
    <mergeCell ref="L33:O33"/>
    <mergeCell ref="C34:H34"/>
    <mergeCell ref="I34:K34"/>
    <mergeCell ref="L34:O34"/>
    <mergeCell ref="C31:H31"/>
    <mergeCell ref="I31:K31"/>
    <mergeCell ref="L31:O31"/>
    <mergeCell ref="C32:H32"/>
    <mergeCell ref="I32:K32"/>
    <mergeCell ref="L32:O32"/>
    <mergeCell ref="C29:H29"/>
    <mergeCell ref="I29:K29"/>
    <mergeCell ref="L29:O29"/>
    <mergeCell ref="C30:H30"/>
    <mergeCell ref="I30:K30"/>
    <mergeCell ref="L30:O30"/>
    <mergeCell ref="C27:H27"/>
    <mergeCell ref="I27:K27"/>
    <mergeCell ref="L27:O27"/>
    <mergeCell ref="C28:H28"/>
    <mergeCell ref="I28:K28"/>
    <mergeCell ref="L28:O28"/>
    <mergeCell ref="C25:H25"/>
    <mergeCell ref="I25:K25"/>
    <mergeCell ref="L25:O25"/>
    <mergeCell ref="C26:H26"/>
    <mergeCell ref="I26:K26"/>
    <mergeCell ref="L26:O26"/>
    <mergeCell ref="C23:H23"/>
    <mergeCell ref="I23:K23"/>
    <mergeCell ref="L23:O23"/>
    <mergeCell ref="C24:H24"/>
    <mergeCell ref="I24:K24"/>
    <mergeCell ref="L24:O24"/>
    <mergeCell ref="C21:H21"/>
    <mergeCell ref="I21:K21"/>
    <mergeCell ref="L21:O21"/>
    <mergeCell ref="C22:H22"/>
    <mergeCell ref="I22:K22"/>
    <mergeCell ref="L22:O22"/>
    <mergeCell ref="C20:H20"/>
    <mergeCell ref="I20:K20"/>
    <mergeCell ref="L20:O20"/>
    <mergeCell ref="C15:G15"/>
    <mergeCell ref="K15:M15"/>
    <mergeCell ref="P15:Q15"/>
    <mergeCell ref="T15:U15"/>
    <mergeCell ref="B17:B19"/>
    <mergeCell ref="C17:H19"/>
    <mergeCell ref="I17:S17"/>
    <mergeCell ref="T17:U17"/>
    <mergeCell ref="I18:K19"/>
    <mergeCell ref="L18:O19"/>
    <mergeCell ref="P18:P19"/>
    <mergeCell ref="Q18:Q19"/>
    <mergeCell ref="R18:S18"/>
    <mergeCell ref="T18:T19"/>
    <mergeCell ref="U18:U19"/>
    <mergeCell ref="B14:U14"/>
    <mergeCell ref="B5:U5"/>
    <mergeCell ref="B6:U6"/>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0" fitToHeight="10" orientation="landscape" r:id="rId1"/>
  <headerFooter>
    <oddFooter>&amp;R&amp;P de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48"/>
  <sheetViews>
    <sheetView view="pageBreakPreview" zoomScale="80" zoomScaleNormal="80" zoomScaleSheetLayoutView="80" workbookViewId="0">
      <selection activeCell="O7" sqref="O7"/>
    </sheetView>
  </sheetViews>
  <sheetFormatPr baseColWidth="10" defaultColWidth="10" defaultRowHeight="12.75" x14ac:dyDescent="0.2"/>
  <cols>
    <col min="1" max="1" width="3.5" style="1" customWidth="1"/>
    <col min="2" max="2" width="15.625" style="1" customWidth="1"/>
    <col min="3" max="3" width="6.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78" t="s">
        <v>0</v>
      </c>
      <c r="C1" s="78"/>
      <c r="D1" s="78"/>
      <c r="E1" s="78"/>
      <c r="F1" s="78"/>
      <c r="G1" s="78"/>
      <c r="H1" s="78"/>
      <c r="I1" s="78"/>
      <c r="J1" s="78"/>
      <c r="K1" s="78"/>
      <c r="L1" s="78"/>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51.75" customHeight="1" thickTop="1" thickBot="1" x14ac:dyDescent="0.25">
      <c r="B4" s="12" t="s">
        <v>7</v>
      </c>
      <c r="C4" s="13" t="s">
        <v>430</v>
      </c>
      <c r="D4" s="79" t="s">
        <v>431</v>
      </c>
      <c r="E4" s="79"/>
      <c r="F4" s="79"/>
      <c r="G4" s="79"/>
      <c r="H4" s="79"/>
      <c r="I4" s="14"/>
      <c r="J4" s="15" t="s">
        <v>10</v>
      </c>
      <c r="K4" s="16" t="s">
        <v>11</v>
      </c>
      <c r="L4" s="80" t="s">
        <v>12</v>
      </c>
      <c r="M4" s="80"/>
      <c r="N4" s="80"/>
      <c r="O4" s="80"/>
      <c r="P4" s="15" t="s">
        <v>13</v>
      </c>
      <c r="Q4" s="80" t="s">
        <v>432</v>
      </c>
      <c r="R4" s="80"/>
      <c r="S4" s="15" t="s">
        <v>15</v>
      </c>
      <c r="T4" s="80" t="s">
        <v>233</v>
      </c>
      <c r="U4" s="81"/>
    </row>
    <row r="5" spans="1:34" customFormat="1" ht="15.75" thickTop="1" thickBot="1" x14ac:dyDescent="0.25">
      <c r="B5" s="74" t="s">
        <v>845</v>
      </c>
      <c r="C5" s="74"/>
      <c r="D5" s="74"/>
      <c r="E5" s="74"/>
      <c r="F5" s="74"/>
      <c r="G5" s="74"/>
      <c r="H5" s="74"/>
      <c r="I5" s="74"/>
      <c r="J5" s="74"/>
      <c r="K5" s="74"/>
      <c r="L5" s="74"/>
      <c r="M5" s="74"/>
      <c r="N5" s="74"/>
      <c r="O5" s="74"/>
      <c r="P5" s="74"/>
      <c r="Q5" s="74"/>
      <c r="R5" s="74"/>
      <c r="S5" s="74"/>
      <c r="T5" s="74"/>
      <c r="U5" s="74"/>
    </row>
    <row r="6" spans="1:34" customFormat="1" ht="14.25" thickTop="1" thickBot="1" x14ac:dyDescent="0.25">
      <c r="B6" s="75" t="s">
        <v>846</v>
      </c>
      <c r="C6" s="76"/>
      <c r="D6" s="76"/>
      <c r="E6" s="76"/>
      <c r="F6" s="76"/>
      <c r="G6" s="76"/>
      <c r="H6" s="76"/>
      <c r="I6" s="76"/>
      <c r="J6" s="76"/>
      <c r="K6" s="76"/>
      <c r="L6" s="76"/>
      <c r="M6" s="76"/>
      <c r="N6" s="76"/>
      <c r="O6" s="76"/>
      <c r="P6" s="76"/>
      <c r="Q6" s="76"/>
      <c r="R6" s="76"/>
      <c r="S6" s="76"/>
      <c r="T6" s="76"/>
      <c r="U6" s="77"/>
    </row>
    <row r="7" spans="1:34" customFormat="1" ht="14.25" x14ac:dyDescent="0.2">
      <c r="B7" s="55" t="s">
        <v>847</v>
      </c>
      <c r="C7" s="56"/>
      <c r="D7" s="56"/>
      <c r="E7" s="56"/>
      <c r="F7" s="56"/>
      <c r="G7" s="56"/>
      <c r="H7" s="56"/>
      <c r="I7" s="56"/>
      <c r="J7" s="56"/>
      <c r="K7" s="56"/>
      <c r="L7" s="56"/>
      <c r="M7" s="56"/>
      <c r="N7" s="56"/>
      <c r="O7" s="56"/>
      <c r="P7" s="56"/>
      <c r="Q7" s="56"/>
      <c r="R7" s="56"/>
      <c r="S7" s="56"/>
      <c r="T7" s="56"/>
      <c r="U7" s="57"/>
    </row>
    <row r="8" spans="1:34" customFormat="1" x14ac:dyDescent="0.2">
      <c r="B8" s="58" t="s">
        <v>848</v>
      </c>
      <c r="C8" s="59"/>
      <c r="D8" s="59"/>
      <c r="E8" s="59"/>
      <c r="F8" s="59"/>
      <c r="G8" s="59"/>
      <c r="H8" s="59"/>
      <c r="I8" s="59"/>
      <c r="J8" s="59"/>
      <c r="K8" s="59"/>
      <c r="L8" s="59"/>
      <c r="M8" s="59"/>
      <c r="N8" s="59"/>
      <c r="O8" s="59"/>
      <c r="P8" s="59"/>
      <c r="Q8" s="59"/>
      <c r="R8" s="59"/>
      <c r="S8" s="59"/>
      <c r="T8" s="59"/>
      <c r="U8" s="60"/>
    </row>
    <row r="9" spans="1:34" customFormat="1" ht="14.25" x14ac:dyDescent="0.2">
      <c r="B9" s="61"/>
      <c r="C9" s="62" t="s">
        <v>849</v>
      </c>
      <c r="D9" s="62"/>
      <c r="E9" s="62"/>
      <c r="F9" s="62"/>
      <c r="G9" s="62"/>
      <c r="H9" s="62"/>
      <c r="I9" s="62"/>
      <c r="J9" s="62"/>
      <c r="K9" s="62"/>
      <c r="L9" s="62"/>
      <c r="M9" s="62"/>
      <c r="N9" s="62"/>
      <c r="O9" s="62"/>
      <c r="P9" s="62"/>
      <c r="Q9" s="62"/>
      <c r="R9" s="62"/>
      <c r="S9" s="62"/>
      <c r="T9" s="62"/>
      <c r="U9" s="63"/>
    </row>
    <row r="10" spans="1:34" customFormat="1" x14ac:dyDescent="0.2">
      <c r="B10" s="58"/>
      <c r="C10" s="59" t="s">
        <v>850</v>
      </c>
      <c r="D10" s="59"/>
      <c r="E10" s="59"/>
      <c r="F10" s="59"/>
      <c r="G10" s="59"/>
      <c r="H10" s="59"/>
      <c r="I10" s="59"/>
      <c r="J10" s="59"/>
      <c r="K10" s="59"/>
      <c r="L10" s="59"/>
      <c r="M10" s="59"/>
      <c r="N10" s="59"/>
      <c r="O10" s="59"/>
      <c r="P10" s="59"/>
      <c r="Q10" s="59"/>
      <c r="R10" s="59"/>
      <c r="S10" s="59"/>
      <c r="T10" s="59"/>
      <c r="U10" s="60"/>
    </row>
    <row r="11" spans="1:34" customFormat="1" ht="14.25" x14ac:dyDescent="0.2">
      <c r="B11" s="61"/>
      <c r="C11" s="62"/>
      <c r="D11" s="62" t="s">
        <v>851</v>
      </c>
      <c r="E11" s="62"/>
      <c r="F11" s="62"/>
      <c r="G11" s="62"/>
      <c r="H11" s="62"/>
      <c r="I11" s="62"/>
      <c r="J11" s="62"/>
      <c r="K11" s="62"/>
      <c r="L11" s="62"/>
      <c r="M11" s="62"/>
      <c r="N11" s="62"/>
      <c r="O11" s="62"/>
      <c r="P11" s="62"/>
      <c r="Q11" s="62"/>
      <c r="R11" s="62"/>
      <c r="S11" s="62"/>
      <c r="T11" s="62"/>
      <c r="U11" s="63"/>
    </row>
    <row r="12" spans="1:34" customFormat="1" x14ac:dyDescent="0.2">
      <c r="B12" s="58"/>
      <c r="C12" s="59"/>
      <c r="D12" s="59" t="s">
        <v>858</v>
      </c>
      <c r="E12" s="59"/>
      <c r="F12" s="59"/>
      <c r="G12" s="59"/>
      <c r="H12" s="59"/>
      <c r="I12" s="59"/>
      <c r="J12" s="59"/>
      <c r="K12" s="59"/>
      <c r="L12" s="59"/>
      <c r="M12" s="59"/>
      <c r="N12" s="59"/>
      <c r="O12" s="59"/>
      <c r="P12" s="59"/>
      <c r="Q12" s="59"/>
      <c r="R12" s="59"/>
      <c r="S12" s="59"/>
      <c r="T12" s="59"/>
      <c r="U12" s="60"/>
    </row>
    <row r="13" spans="1:34" customFormat="1" ht="13.5" thickBot="1" x14ac:dyDescent="0.25">
      <c r="B13" s="64"/>
      <c r="C13" s="65"/>
      <c r="D13" s="65"/>
      <c r="E13" s="65"/>
      <c r="F13" s="65"/>
      <c r="G13" s="65"/>
      <c r="H13" s="65"/>
      <c r="I13" s="65"/>
      <c r="J13" s="65"/>
      <c r="K13" s="65"/>
      <c r="L13" s="65"/>
      <c r="M13" s="65"/>
      <c r="N13" s="65"/>
      <c r="O13" s="65"/>
      <c r="P13" s="65"/>
      <c r="Q13" s="65"/>
      <c r="R13" s="65"/>
      <c r="S13" s="65"/>
      <c r="T13" s="65"/>
      <c r="U13" s="66"/>
    </row>
    <row r="14" spans="1:34" ht="15.75" customHeight="1" x14ac:dyDescent="0.2">
      <c r="B14" s="71" t="s">
        <v>16</v>
      </c>
      <c r="C14" s="72"/>
      <c r="D14" s="72"/>
      <c r="E14" s="72"/>
      <c r="F14" s="72"/>
      <c r="G14" s="72"/>
      <c r="H14" s="72"/>
      <c r="I14" s="72"/>
      <c r="J14" s="72"/>
      <c r="K14" s="72"/>
      <c r="L14" s="72"/>
      <c r="M14" s="72"/>
      <c r="N14" s="72"/>
      <c r="O14" s="72"/>
      <c r="P14" s="72"/>
      <c r="Q14" s="72"/>
      <c r="R14" s="72"/>
      <c r="S14" s="72"/>
      <c r="T14" s="72"/>
      <c r="U14" s="73"/>
    </row>
    <row r="15" spans="1:34" ht="43.5" customHeight="1" thickBot="1" x14ac:dyDescent="0.25">
      <c r="B15" s="17" t="s">
        <v>17</v>
      </c>
      <c r="C15" s="82" t="s">
        <v>18</v>
      </c>
      <c r="D15" s="82"/>
      <c r="E15" s="82"/>
      <c r="F15" s="82"/>
      <c r="G15" s="82"/>
      <c r="H15" s="18"/>
      <c r="I15" s="18"/>
      <c r="J15" s="18" t="s">
        <v>19</v>
      </c>
      <c r="K15" s="82" t="s">
        <v>309</v>
      </c>
      <c r="L15" s="82"/>
      <c r="M15" s="82"/>
      <c r="N15" s="19"/>
      <c r="O15" s="20" t="s">
        <v>21</v>
      </c>
      <c r="P15" s="82" t="s">
        <v>310</v>
      </c>
      <c r="Q15" s="82"/>
      <c r="R15" s="21"/>
      <c r="S15" s="20" t="s">
        <v>23</v>
      </c>
      <c r="T15" s="82" t="s">
        <v>311</v>
      </c>
      <c r="U15" s="83"/>
    </row>
    <row r="16" spans="1:34" ht="22.5" customHeight="1" thickTop="1" thickBot="1" x14ac:dyDescent="0.25">
      <c r="B16" s="8" t="s">
        <v>25</v>
      </c>
      <c r="C16" s="9"/>
      <c r="D16" s="9"/>
      <c r="E16" s="9"/>
      <c r="F16" s="9"/>
      <c r="G16" s="9"/>
      <c r="H16" s="10"/>
      <c r="I16" s="10"/>
      <c r="J16" s="10"/>
      <c r="K16" s="10"/>
      <c r="L16" s="10"/>
      <c r="M16" s="10"/>
      <c r="N16" s="10"/>
      <c r="O16" s="10"/>
      <c r="P16" s="10"/>
      <c r="Q16" s="10"/>
      <c r="R16" s="10"/>
      <c r="S16" s="10"/>
      <c r="T16" s="10"/>
      <c r="U16" s="11"/>
    </row>
    <row r="17" spans="1:21" ht="16.5" customHeight="1" thickTop="1" x14ac:dyDescent="0.2">
      <c r="B17" s="84" t="s">
        <v>26</v>
      </c>
      <c r="C17" s="87" t="s">
        <v>27</v>
      </c>
      <c r="D17" s="87"/>
      <c r="E17" s="87"/>
      <c r="F17" s="87"/>
      <c r="G17" s="87"/>
      <c r="H17" s="88"/>
      <c r="I17" s="93" t="s">
        <v>28</v>
      </c>
      <c r="J17" s="94"/>
      <c r="K17" s="94"/>
      <c r="L17" s="94"/>
      <c r="M17" s="94"/>
      <c r="N17" s="94"/>
      <c r="O17" s="94"/>
      <c r="P17" s="94"/>
      <c r="Q17" s="94"/>
      <c r="R17" s="94"/>
      <c r="S17" s="95"/>
      <c r="T17" s="96" t="s">
        <v>29</v>
      </c>
      <c r="U17" s="97"/>
    </row>
    <row r="18" spans="1:21" ht="19.5" customHeight="1" x14ac:dyDescent="0.2">
      <c r="B18" s="85"/>
      <c r="C18" s="89"/>
      <c r="D18" s="89"/>
      <c r="E18" s="89"/>
      <c r="F18" s="89"/>
      <c r="G18" s="89"/>
      <c r="H18" s="90"/>
      <c r="I18" s="98" t="s">
        <v>30</v>
      </c>
      <c r="J18" s="99"/>
      <c r="K18" s="99"/>
      <c r="L18" s="99" t="s">
        <v>31</v>
      </c>
      <c r="M18" s="99"/>
      <c r="N18" s="99"/>
      <c r="O18" s="99"/>
      <c r="P18" s="99" t="s">
        <v>32</v>
      </c>
      <c r="Q18" s="99" t="s">
        <v>33</v>
      </c>
      <c r="R18" s="102" t="s">
        <v>34</v>
      </c>
      <c r="S18" s="103"/>
      <c r="T18" s="99" t="s">
        <v>35</v>
      </c>
      <c r="U18" s="104" t="s">
        <v>36</v>
      </c>
    </row>
    <row r="19" spans="1:21" ht="26.25" customHeight="1" thickBot="1" x14ac:dyDescent="0.25">
      <c r="B19" s="86"/>
      <c r="C19" s="91"/>
      <c r="D19" s="91"/>
      <c r="E19" s="91"/>
      <c r="F19" s="91"/>
      <c r="G19" s="91"/>
      <c r="H19" s="92"/>
      <c r="I19" s="100"/>
      <c r="J19" s="101"/>
      <c r="K19" s="101"/>
      <c r="L19" s="101"/>
      <c r="M19" s="101"/>
      <c r="N19" s="101"/>
      <c r="O19" s="101"/>
      <c r="P19" s="101"/>
      <c r="Q19" s="101"/>
      <c r="R19" s="23" t="s">
        <v>37</v>
      </c>
      <c r="S19" s="24" t="s">
        <v>38</v>
      </c>
      <c r="T19" s="101"/>
      <c r="U19" s="105"/>
    </row>
    <row r="20" spans="1:21" ht="114.75" customHeight="1" thickTop="1" thickBot="1" x14ac:dyDescent="0.25">
      <c r="A20" s="25"/>
      <c r="B20" s="26" t="s">
        <v>39</v>
      </c>
      <c r="C20" s="106" t="s">
        <v>433</v>
      </c>
      <c r="D20" s="106"/>
      <c r="E20" s="106"/>
      <c r="F20" s="106"/>
      <c r="G20" s="106"/>
      <c r="H20" s="106"/>
      <c r="I20" s="106" t="s">
        <v>434</v>
      </c>
      <c r="J20" s="106"/>
      <c r="K20" s="106"/>
      <c r="L20" s="106" t="s">
        <v>435</v>
      </c>
      <c r="M20" s="106"/>
      <c r="N20" s="106"/>
      <c r="O20" s="106"/>
      <c r="P20" s="27" t="s">
        <v>43</v>
      </c>
      <c r="Q20" s="27" t="s">
        <v>54</v>
      </c>
      <c r="R20" s="27">
        <v>25.8</v>
      </c>
      <c r="S20" s="27" t="s">
        <v>45</v>
      </c>
      <c r="T20" s="27" t="s">
        <v>45</v>
      </c>
      <c r="U20" s="28" t="str">
        <f t="shared" ref="U20:U37" si="0">IF(ISERR(T20/S20*100),"N/A",T20/S20*100)</f>
        <v>N/A</v>
      </c>
    </row>
    <row r="21" spans="1:21" ht="96" customHeight="1" thickTop="1" x14ac:dyDescent="0.2">
      <c r="A21" s="25"/>
      <c r="B21" s="26" t="s">
        <v>50</v>
      </c>
      <c r="C21" s="106" t="s">
        <v>436</v>
      </c>
      <c r="D21" s="106"/>
      <c r="E21" s="106"/>
      <c r="F21" s="106"/>
      <c r="G21" s="106"/>
      <c r="H21" s="106"/>
      <c r="I21" s="106" t="s">
        <v>437</v>
      </c>
      <c r="J21" s="106"/>
      <c r="K21" s="106"/>
      <c r="L21" s="106" t="s">
        <v>438</v>
      </c>
      <c r="M21" s="106"/>
      <c r="N21" s="106"/>
      <c r="O21" s="106"/>
      <c r="P21" s="27" t="s">
        <v>43</v>
      </c>
      <c r="Q21" s="27" t="s">
        <v>54</v>
      </c>
      <c r="R21" s="27">
        <v>75</v>
      </c>
      <c r="S21" s="27" t="s">
        <v>45</v>
      </c>
      <c r="T21" s="27" t="s">
        <v>45</v>
      </c>
      <c r="U21" s="28" t="str">
        <f t="shared" si="0"/>
        <v>N/A</v>
      </c>
    </row>
    <row r="22" spans="1:21" ht="75" customHeight="1" thickBot="1" x14ac:dyDescent="0.25">
      <c r="A22" s="25"/>
      <c r="B22" s="29" t="s">
        <v>46</v>
      </c>
      <c r="C22" s="107" t="s">
        <v>46</v>
      </c>
      <c r="D22" s="107"/>
      <c r="E22" s="107"/>
      <c r="F22" s="107"/>
      <c r="G22" s="107"/>
      <c r="H22" s="107"/>
      <c r="I22" s="107" t="s">
        <v>439</v>
      </c>
      <c r="J22" s="107"/>
      <c r="K22" s="107"/>
      <c r="L22" s="107" t="s">
        <v>440</v>
      </c>
      <c r="M22" s="107"/>
      <c r="N22" s="107"/>
      <c r="O22" s="107"/>
      <c r="P22" s="30" t="s">
        <v>441</v>
      </c>
      <c r="Q22" s="30" t="s">
        <v>54</v>
      </c>
      <c r="R22" s="30">
        <v>86.24</v>
      </c>
      <c r="S22" s="30" t="s">
        <v>45</v>
      </c>
      <c r="T22" s="30" t="s">
        <v>45</v>
      </c>
      <c r="U22" s="31" t="str">
        <f t="shared" si="0"/>
        <v>N/A</v>
      </c>
    </row>
    <row r="23" spans="1:21" ht="75" customHeight="1" thickTop="1" x14ac:dyDescent="0.2">
      <c r="A23" s="25"/>
      <c r="B23" s="26" t="s">
        <v>55</v>
      </c>
      <c r="C23" s="106" t="s">
        <v>442</v>
      </c>
      <c r="D23" s="106"/>
      <c r="E23" s="106"/>
      <c r="F23" s="106"/>
      <c r="G23" s="106"/>
      <c r="H23" s="106"/>
      <c r="I23" s="106" t="s">
        <v>443</v>
      </c>
      <c r="J23" s="106"/>
      <c r="K23" s="106"/>
      <c r="L23" s="106" t="s">
        <v>444</v>
      </c>
      <c r="M23" s="106"/>
      <c r="N23" s="106"/>
      <c r="O23" s="106"/>
      <c r="P23" s="27" t="s">
        <v>43</v>
      </c>
      <c r="Q23" s="27" t="s">
        <v>191</v>
      </c>
      <c r="R23" s="27">
        <v>10</v>
      </c>
      <c r="S23" s="27">
        <v>0</v>
      </c>
      <c r="T23" s="27">
        <v>0</v>
      </c>
      <c r="U23" s="28" t="str">
        <f t="shared" si="0"/>
        <v>N/A</v>
      </c>
    </row>
    <row r="24" spans="1:21" ht="75" customHeight="1" x14ac:dyDescent="0.2">
      <c r="A24" s="25"/>
      <c r="B24" s="29" t="s">
        <v>46</v>
      </c>
      <c r="C24" s="107" t="s">
        <v>46</v>
      </c>
      <c r="D24" s="107"/>
      <c r="E24" s="107"/>
      <c r="F24" s="107"/>
      <c r="G24" s="107"/>
      <c r="H24" s="107"/>
      <c r="I24" s="107" t="s">
        <v>445</v>
      </c>
      <c r="J24" s="107"/>
      <c r="K24" s="107"/>
      <c r="L24" s="107" t="s">
        <v>446</v>
      </c>
      <c r="M24" s="107"/>
      <c r="N24" s="107"/>
      <c r="O24" s="107"/>
      <c r="P24" s="30" t="s">
        <v>327</v>
      </c>
      <c r="Q24" s="30" t="s">
        <v>64</v>
      </c>
      <c r="R24" s="33">
        <v>1300</v>
      </c>
      <c r="S24" s="33">
        <v>0</v>
      </c>
      <c r="T24" s="33">
        <v>0</v>
      </c>
      <c r="U24" s="31" t="str">
        <f t="shared" si="0"/>
        <v>N/A</v>
      </c>
    </row>
    <row r="25" spans="1:21" ht="75" customHeight="1" x14ac:dyDescent="0.2">
      <c r="A25" s="25"/>
      <c r="B25" s="29" t="s">
        <v>46</v>
      </c>
      <c r="C25" s="107" t="s">
        <v>46</v>
      </c>
      <c r="D25" s="107"/>
      <c r="E25" s="107"/>
      <c r="F25" s="107"/>
      <c r="G25" s="107"/>
      <c r="H25" s="107"/>
      <c r="I25" s="107" t="s">
        <v>447</v>
      </c>
      <c r="J25" s="107"/>
      <c r="K25" s="107"/>
      <c r="L25" s="107" t="s">
        <v>448</v>
      </c>
      <c r="M25" s="107"/>
      <c r="N25" s="107"/>
      <c r="O25" s="107"/>
      <c r="P25" s="30" t="s">
        <v>43</v>
      </c>
      <c r="Q25" s="30" t="s">
        <v>191</v>
      </c>
      <c r="R25" s="30">
        <v>87</v>
      </c>
      <c r="S25" s="30">
        <v>0</v>
      </c>
      <c r="T25" s="30">
        <v>0</v>
      </c>
      <c r="U25" s="31" t="str">
        <f t="shared" si="0"/>
        <v>N/A</v>
      </c>
    </row>
    <row r="26" spans="1:21" ht="75" customHeight="1" x14ac:dyDescent="0.2">
      <c r="A26" s="25"/>
      <c r="B26" s="29" t="s">
        <v>46</v>
      </c>
      <c r="C26" s="107" t="s">
        <v>46</v>
      </c>
      <c r="D26" s="107"/>
      <c r="E26" s="107"/>
      <c r="F26" s="107"/>
      <c r="G26" s="107"/>
      <c r="H26" s="107"/>
      <c r="I26" s="107" t="s">
        <v>449</v>
      </c>
      <c r="J26" s="107"/>
      <c r="K26" s="107"/>
      <c r="L26" s="107" t="s">
        <v>450</v>
      </c>
      <c r="M26" s="107"/>
      <c r="N26" s="107"/>
      <c r="O26" s="107"/>
      <c r="P26" s="30" t="s">
        <v>43</v>
      </c>
      <c r="Q26" s="30" t="s">
        <v>191</v>
      </c>
      <c r="R26" s="30">
        <v>9.5</v>
      </c>
      <c r="S26" s="30">
        <v>0</v>
      </c>
      <c r="T26" s="30">
        <v>0</v>
      </c>
      <c r="U26" s="31" t="str">
        <f t="shared" si="0"/>
        <v>N/A</v>
      </c>
    </row>
    <row r="27" spans="1:21" ht="75" customHeight="1" x14ac:dyDescent="0.2">
      <c r="A27" s="25"/>
      <c r="B27" s="29" t="s">
        <v>46</v>
      </c>
      <c r="C27" s="107" t="s">
        <v>46</v>
      </c>
      <c r="D27" s="107"/>
      <c r="E27" s="107"/>
      <c r="F27" s="107"/>
      <c r="G27" s="107"/>
      <c r="H27" s="107"/>
      <c r="I27" s="107" t="s">
        <v>451</v>
      </c>
      <c r="J27" s="107"/>
      <c r="K27" s="107"/>
      <c r="L27" s="107" t="s">
        <v>452</v>
      </c>
      <c r="M27" s="107"/>
      <c r="N27" s="107"/>
      <c r="O27" s="107"/>
      <c r="P27" s="30" t="s">
        <v>43</v>
      </c>
      <c r="Q27" s="30" t="s">
        <v>191</v>
      </c>
      <c r="R27" s="30">
        <v>95</v>
      </c>
      <c r="S27" s="30">
        <v>0</v>
      </c>
      <c r="T27" s="30">
        <v>0</v>
      </c>
      <c r="U27" s="31" t="str">
        <f t="shared" si="0"/>
        <v>N/A</v>
      </c>
    </row>
    <row r="28" spans="1:21" ht="75" customHeight="1" x14ac:dyDescent="0.2">
      <c r="A28" s="25"/>
      <c r="B28" s="29" t="s">
        <v>46</v>
      </c>
      <c r="C28" s="107" t="s">
        <v>46</v>
      </c>
      <c r="D28" s="107"/>
      <c r="E28" s="107"/>
      <c r="F28" s="107"/>
      <c r="G28" s="107"/>
      <c r="H28" s="107"/>
      <c r="I28" s="107" t="s">
        <v>453</v>
      </c>
      <c r="J28" s="107"/>
      <c r="K28" s="107"/>
      <c r="L28" s="107" t="s">
        <v>454</v>
      </c>
      <c r="M28" s="107"/>
      <c r="N28" s="107"/>
      <c r="O28" s="107"/>
      <c r="P28" s="30" t="s">
        <v>43</v>
      </c>
      <c r="Q28" s="30" t="s">
        <v>191</v>
      </c>
      <c r="R28" s="30">
        <v>32</v>
      </c>
      <c r="S28" s="30">
        <v>0</v>
      </c>
      <c r="T28" s="30">
        <v>0</v>
      </c>
      <c r="U28" s="31" t="str">
        <f t="shared" si="0"/>
        <v>N/A</v>
      </c>
    </row>
    <row r="29" spans="1:21" ht="75" customHeight="1" x14ac:dyDescent="0.2">
      <c r="A29" s="25"/>
      <c r="B29" s="29" t="s">
        <v>46</v>
      </c>
      <c r="C29" s="107" t="s">
        <v>46</v>
      </c>
      <c r="D29" s="107"/>
      <c r="E29" s="107"/>
      <c r="F29" s="107"/>
      <c r="G29" s="107"/>
      <c r="H29" s="107"/>
      <c r="I29" s="107" t="s">
        <v>455</v>
      </c>
      <c r="J29" s="107"/>
      <c r="K29" s="107"/>
      <c r="L29" s="107" t="s">
        <v>456</v>
      </c>
      <c r="M29" s="107"/>
      <c r="N29" s="107"/>
      <c r="O29" s="107"/>
      <c r="P29" s="30" t="s">
        <v>43</v>
      </c>
      <c r="Q29" s="30" t="s">
        <v>191</v>
      </c>
      <c r="R29" s="30">
        <v>3</v>
      </c>
      <c r="S29" s="30">
        <v>0</v>
      </c>
      <c r="T29" s="30">
        <v>0</v>
      </c>
      <c r="U29" s="31" t="str">
        <f t="shared" si="0"/>
        <v>N/A</v>
      </c>
    </row>
    <row r="30" spans="1:21" ht="75" customHeight="1" thickBot="1" x14ac:dyDescent="0.25">
      <c r="A30" s="25"/>
      <c r="B30" s="29" t="s">
        <v>46</v>
      </c>
      <c r="C30" s="107" t="s">
        <v>46</v>
      </c>
      <c r="D30" s="107"/>
      <c r="E30" s="107"/>
      <c r="F30" s="107"/>
      <c r="G30" s="107"/>
      <c r="H30" s="107"/>
      <c r="I30" s="107" t="s">
        <v>457</v>
      </c>
      <c r="J30" s="107"/>
      <c r="K30" s="107"/>
      <c r="L30" s="107" t="s">
        <v>458</v>
      </c>
      <c r="M30" s="107"/>
      <c r="N30" s="107"/>
      <c r="O30" s="107"/>
      <c r="P30" s="30" t="s">
        <v>43</v>
      </c>
      <c r="Q30" s="30" t="s">
        <v>86</v>
      </c>
      <c r="R30" s="30">
        <v>85</v>
      </c>
      <c r="S30" s="30">
        <v>0</v>
      </c>
      <c r="T30" s="30">
        <v>0</v>
      </c>
      <c r="U30" s="31" t="str">
        <f t="shared" si="0"/>
        <v>N/A</v>
      </c>
    </row>
    <row r="31" spans="1:21" ht="75" customHeight="1" thickTop="1" x14ac:dyDescent="0.2">
      <c r="A31" s="25"/>
      <c r="B31" s="26" t="s">
        <v>93</v>
      </c>
      <c r="C31" s="106" t="s">
        <v>459</v>
      </c>
      <c r="D31" s="106"/>
      <c r="E31" s="106"/>
      <c r="F31" s="106"/>
      <c r="G31" s="106"/>
      <c r="H31" s="106"/>
      <c r="I31" s="106" t="s">
        <v>460</v>
      </c>
      <c r="J31" s="106"/>
      <c r="K31" s="106"/>
      <c r="L31" s="106" t="s">
        <v>461</v>
      </c>
      <c r="M31" s="106"/>
      <c r="N31" s="106"/>
      <c r="O31" s="106"/>
      <c r="P31" s="27" t="s">
        <v>113</v>
      </c>
      <c r="Q31" s="27" t="s">
        <v>159</v>
      </c>
      <c r="R31" s="32">
        <v>312.95</v>
      </c>
      <c r="S31" s="32">
        <v>0</v>
      </c>
      <c r="T31" s="32">
        <v>0</v>
      </c>
      <c r="U31" s="28" t="str">
        <f t="shared" si="0"/>
        <v>N/A</v>
      </c>
    </row>
    <row r="32" spans="1:21" ht="75" customHeight="1" x14ac:dyDescent="0.2">
      <c r="A32" s="25"/>
      <c r="B32" s="29" t="s">
        <v>46</v>
      </c>
      <c r="C32" s="107" t="s">
        <v>46</v>
      </c>
      <c r="D32" s="107"/>
      <c r="E32" s="107"/>
      <c r="F32" s="107"/>
      <c r="G32" s="107"/>
      <c r="H32" s="107"/>
      <c r="I32" s="107" t="s">
        <v>462</v>
      </c>
      <c r="J32" s="107"/>
      <c r="K32" s="107"/>
      <c r="L32" s="107" t="s">
        <v>463</v>
      </c>
      <c r="M32" s="107"/>
      <c r="N32" s="107"/>
      <c r="O32" s="107"/>
      <c r="P32" s="30" t="s">
        <v>43</v>
      </c>
      <c r="Q32" s="30" t="s">
        <v>159</v>
      </c>
      <c r="R32" s="30">
        <v>40</v>
      </c>
      <c r="S32" s="30" t="s">
        <v>45</v>
      </c>
      <c r="T32" s="30">
        <v>0</v>
      </c>
      <c r="U32" s="31" t="str">
        <f t="shared" si="0"/>
        <v>N/A</v>
      </c>
    </row>
    <row r="33" spans="1:22" ht="75" customHeight="1" x14ac:dyDescent="0.2">
      <c r="A33" s="25"/>
      <c r="B33" s="29" t="s">
        <v>46</v>
      </c>
      <c r="C33" s="107" t="s">
        <v>464</v>
      </c>
      <c r="D33" s="107"/>
      <c r="E33" s="107"/>
      <c r="F33" s="107"/>
      <c r="G33" s="107"/>
      <c r="H33" s="107"/>
      <c r="I33" s="107" t="s">
        <v>465</v>
      </c>
      <c r="J33" s="107"/>
      <c r="K33" s="107"/>
      <c r="L33" s="107" t="s">
        <v>466</v>
      </c>
      <c r="M33" s="107"/>
      <c r="N33" s="107"/>
      <c r="O33" s="107"/>
      <c r="P33" s="30" t="s">
        <v>43</v>
      </c>
      <c r="Q33" s="30" t="s">
        <v>86</v>
      </c>
      <c r="R33" s="30">
        <v>52</v>
      </c>
      <c r="S33" s="30">
        <v>0</v>
      </c>
      <c r="T33" s="30">
        <v>0</v>
      </c>
      <c r="U33" s="31" t="str">
        <f t="shared" si="0"/>
        <v>N/A</v>
      </c>
    </row>
    <row r="34" spans="1:22" ht="75" customHeight="1" x14ac:dyDescent="0.2">
      <c r="A34" s="25"/>
      <c r="B34" s="29" t="s">
        <v>46</v>
      </c>
      <c r="C34" s="107" t="s">
        <v>467</v>
      </c>
      <c r="D34" s="107"/>
      <c r="E34" s="107"/>
      <c r="F34" s="107"/>
      <c r="G34" s="107"/>
      <c r="H34" s="107"/>
      <c r="I34" s="107" t="s">
        <v>468</v>
      </c>
      <c r="J34" s="107"/>
      <c r="K34" s="107"/>
      <c r="L34" s="107" t="s">
        <v>469</v>
      </c>
      <c r="M34" s="107"/>
      <c r="N34" s="107"/>
      <c r="O34" s="107"/>
      <c r="P34" s="30" t="s">
        <v>43</v>
      </c>
      <c r="Q34" s="30" t="s">
        <v>86</v>
      </c>
      <c r="R34" s="30">
        <v>98</v>
      </c>
      <c r="S34" s="30">
        <v>49</v>
      </c>
      <c r="T34" s="30">
        <v>64.489999999999995</v>
      </c>
      <c r="U34" s="31">
        <f t="shared" si="0"/>
        <v>131.61224489795919</v>
      </c>
    </row>
    <row r="35" spans="1:22" ht="75" customHeight="1" x14ac:dyDescent="0.2">
      <c r="A35" s="25"/>
      <c r="B35" s="29" t="s">
        <v>46</v>
      </c>
      <c r="C35" s="107" t="s">
        <v>470</v>
      </c>
      <c r="D35" s="107"/>
      <c r="E35" s="107"/>
      <c r="F35" s="107"/>
      <c r="G35" s="107"/>
      <c r="H35" s="107"/>
      <c r="I35" s="107" t="s">
        <v>471</v>
      </c>
      <c r="J35" s="107"/>
      <c r="K35" s="107"/>
      <c r="L35" s="107" t="s">
        <v>472</v>
      </c>
      <c r="M35" s="107"/>
      <c r="N35" s="107"/>
      <c r="O35" s="107"/>
      <c r="P35" s="30" t="s">
        <v>43</v>
      </c>
      <c r="Q35" s="30" t="s">
        <v>86</v>
      </c>
      <c r="R35" s="30">
        <v>95</v>
      </c>
      <c r="S35" s="30">
        <v>0</v>
      </c>
      <c r="T35" s="30">
        <v>9.5</v>
      </c>
      <c r="U35" s="31" t="str">
        <f t="shared" si="0"/>
        <v>N/A</v>
      </c>
    </row>
    <row r="36" spans="1:22" ht="75" customHeight="1" x14ac:dyDescent="0.2">
      <c r="A36" s="25"/>
      <c r="B36" s="29" t="s">
        <v>46</v>
      </c>
      <c r="C36" s="107" t="s">
        <v>473</v>
      </c>
      <c r="D36" s="107"/>
      <c r="E36" s="107"/>
      <c r="F36" s="107"/>
      <c r="G36" s="107"/>
      <c r="H36" s="107"/>
      <c r="I36" s="107" t="s">
        <v>474</v>
      </c>
      <c r="J36" s="107"/>
      <c r="K36" s="107"/>
      <c r="L36" s="107" t="s">
        <v>475</v>
      </c>
      <c r="M36" s="107"/>
      <c r="N36" s="107"/>
      <c r="O36" s="107"/>
      <c r="P36" s="30" t="s">
        <v>43</v>
      </c>
      <c r="Q36" s="30" t="s">
        <v>86</v>
      </c>
      <c r="R36" s="30">
        <v>87</v>
      </c>
      <c r="S36" s="30">
        <v>0</v>
      </c>
      <c r="T36" s="30">
        <v>0</v>
      </c>
      <c r="U36" s="31" t="str">
        <f t="shared" si="0"/>
        <v>N/A</v>
      </c>
    </row>
    <row r="37" spans="1:22" ht="75" customHeight="1" thickBot="1" x14ac:dyDescent="0.25">
      <c r="A37" s="25"/>
      <c r="B37" s="29" t="s">
        <v>46</v>
      </c>
      <c r="C37" s="107" t="s">
        <v>476</v>
      </c>
      <c r="D37" s="107"/>
      <c r="E37" s="107"/>
      <c r="F37" s="107"/>
      <c r="G37" s="107"/>
      <c r="H37" s="107"/>
      <c r="I37" s="107" t="s">
        <v>477</v>
      </c>
      <c r="J37" s="107"/>
      <c r="K37" s="107"/>
      <c r="L37" s="107" t="s">
        <v>478</v>
      </c>
      <c r="M37" s="107"/>
      <c r="N37" s="107"/>
      <c r="O37" s="107"/>
      <c r="P37" s="30" t="s">
        <v>479</v>
      </c>
      <c r="Q37" s="30" t="s">
        <v>159</v>
      </c>
      <c r="R37" s="33">
        <v>8</v>
      </c>
      <c r="S37" s="33">
        <v>8</v>
      </c>
      <c r="T37" s="33">
        <v>8</v>
      </c>
      <c r="U37" s="31">
        <f t="shared" si="0"/>
        <v>100</v>
      </c>
    </row>
    <row r="38" spans="1:22" ht="22.5" customHeight="1" thickTop="1" thickBot="1" x14ac:dyDescent="0.25">
      <c r="B38" s="8" t="s">
        <v>108</v>
      </c>
      <c r="C38" s="9"/>
      <c r="D38" s="9"/>
      <c r="E38" s="9"/>
      <c r="F38" s="9"/>
      <c r="G38" s="9"/>
      <c r="H38" s="10"/>
      <c r="I38" s="10"/>
      <c r="J38" s="10"/>
      <c r="K38" s="10"/>
      <c r="L38" s="10"/>
      <c r="M38" s="10"/>
      <c r="N38" s="10"/>
      <c r="O38" s="10"/>
      <c r="P38" s="10"/>
      <c r="Q38" s="10"/>
      <c r="R38" s="10"/>
      <c r="S38" s="10"/>
      <c r="T38" s="10"/>
      <c r="U38" s="11"/>
      <c r="V38" s="34"/>
    </row>
    <row r="39" spans="1:22" ht="26.25" customHeight="1" thickTop="1" x14ac:dyDescent="0.2">
      <c r="B39" s="35"/>
      <c r="C39" s="36"/>
      <c r="D39" s="36"/>
      <c r="E39" s="36"/>
      <c r="F39" s="36"/>
      <c r="G39" s="36"/>
      <c r="H39" s="37"/>
      <c r="I39" s="37"/>
      <c r="J39" s="37"/>
      <c r="K39" s="37"/>
      <c r="L39" s="37"/>
      <c r="M39" s="37"/>
      <c r="N39" s="37"/>
      <c r="O39" s="37"/>
      <c r="P39" s="38"/>
      <c r="Q39" s="39"/>
      <c r="R39" s="40" t="s">
        <v>109</v>
      </c>
      <c r="S39" s="22" t="s">
        <v>110</v>
      </c>
      <c r="T39" s="40" t="s">
        <v>111</v>
      </c>
      <c r="U39" s="22" t="s">
        <v>112</v>
      </c>
    </row>
    <row r="40" spans="1:22" ht="26.25" customHeight="1" thickBot="1" x14ac:dyDescent="0.25">
      <c r="B40" s="41"/>
      <c r="C40" s="42"/>
      <c r="D40" s="42"/>
      <c r="E40" s="42"/>
      <c r="F40" s="42"/>
      <c r="G40" s="42"/>
      <c r="H40" s="43"/>
      <c r="I40" s="43"/>
      <c r="J40" s="43"/>
      <c r="K40" s="43"/>
      <c r="L40" s="43"/>
      <c r="M40" s="43"/>
      <c r="N40" s="43"/>
      <c r="O40" s="43"/>
      <c r="P40" s="44"/>
      <c r="Q40" s="45"/>
      <c r="R40" s="46" t="s">
        <v>113</v>
      </c>
      <c r="S40" s="45" t="s">
        <v>113</v>
      </c>
      <c r="T40" s="45" t="s">
        <v>113</v>
      </c>
      <c r="U40" s="45" t="s">
        <v>114</v>
      </c>
    </row>
    <row r="41" spans="1:22" ht="13.5" customHeight="1" thickBot="1" x14ac:dyDescent="0.25">
      <c r="B41" s="111" t="s">
        <v>115</v>
      </c>
      <c r="C41" s="112"/>
      <c r="D41" s="112"/>
      <c r="E41" s="47"/>
      <c r="F41" s="47"/>
      <c r="G41" s="47"/>
      <c r="H41" s="48"/>
      <c r="I41" s="48"/>
      <c r="J41" s="48"/>
      <c r="K41" s="48"/>
      <c r="L41" s="48"/>
      <c r="M41" s="48"/>
      <c r="N41" s="48"/>
      <c r="O41" s="48"/>
      <c r="P41" s="49"/>
      <c r="Q41" s="49"/>
      <c r="R41" s="50">
        <v>332.35673100000002</v>
      </c>
      <c r="S41" s="50">
        <v>2.9482059999999999</v>
      </c>
      <c r="T41" s="50">
        <v>1.5911809199999998</v>
      </c>
      <c r="U41" s="51">
        <f>+IF(ISERR(T41/S41*100),"N/A",T41/S41*100)</f>
        <v>53.971158053406029</v>
      </c>
    </row>
    <row r="42" spans="1:22" ht="13.5" customHeight="1" thickBot="1" x14ac:dyDescent="0.25">
      <c r="B42" s="113" t="s">
        <v>116</v>
      </c>
      <c r="C42" s="114"/>
      <c r="D42" s="114"/>
      <c r="E42" s="52"/>
      <c r="F42" s="52"/>
      <c r="G42" s="52"/>
      <c r="H42" s="53"/>
      <c r="I42" s="53"/>
      <c r="J42" s="53"/>
      <c r="K42" s="53"/>
      <c r="L42" s="53"/>
      <c r="M42" s="53"/>
      <c r="N42" s="53"/>
      <c r="O42" s="53"/>
      <c r="P42" s="54"/>
      <c r="Q42" s="54"/>
      <c r="R42" s="50">
        <v>332.35673100000002</v>
      </c>
      <c r="S42" s="50">
        <v>2.2274281899999999</v>
      </c>
      <c r="T42" s="50">
        <v>1.5911809199999998</v>
      </c>
      <c r="U42" s="51">
        <f>+IF(ISERR(T42/S42*100),"N/A",T42/S42*100)</f>
        <v>71.435789811028656</v>
      </c>
    </row>
    <row r="43" spans="1:22" ht="14.85" customHeight="1" thickTop="1" thickBot="1" x14ac:dyDescent="0.25">
      <c r="B43" s="8" t="s">
        <v>117</v>
      </c>
      <c r="C43" s="9"/>
      <c r="D43" s="9"/>
      <c r="E43" s="9"/>
      <c r="F43" s="9"/>
      <c r="G43" s="9"/>
      <c r="H43" s="10"/>
      <c r="I43" s="10"/>
      <c r="J43" s="10"/>
      <c r="K43" s="10"/>
      <c r="L43" s="10"/>
      <c r="M43" s="10"/>
      <c r="N43" s="10"/>
      <c r="O43" s="10"/>
      <c r="P43" s="10"/>
      <c r="Q43" s="10"/>
      <c r="R43" s="10"/>
      <c r="S43" s="10"/>
      <c r="T43" s="10"/>
      <c r="U43" s="11"/>
    </row>
    <row r="44" spans="1:22" ht="44.25" customHeight="1" thickTop="1" x14ac:dyDescent="0.2">
      <c r="B44" s="115" t="s">
        <v>118</v>
      </c>
      <c r="C44" s="116"/>
      <c r="D44" s="116"/>
      <c r="E44" s="116"/>
      <c r="F44" s="116"/>
      <c r="G44" s="116"/>
      <c r="H44" s="116"/>
      <c r="I44" s="116"/>
      <c r="J44" s="116"/>
      <c r="K44" s="116"/>
      <c r="L44" s="116"/>
      <c r="M44" s="116"/>
      <c r="N44" s="116"/>
      <c r="O44" s="116"/>
      <c r="P44" s="116"/>
      <c r="Q44" s="116"/>
      <c r="R44" s="116"/>
      <c r="S44" s="116"/>
      <c r="T44" s="116"/>
      <c r="U44" s="117"/>
    </row>
    <row r="45" spans="1:22" ht="52.5" customHeight="1" x14ac:dyDescent="0.2">
      <c r="B45" s="108" t="s">
        <v>480</v>
      </c>
      <c r="C45" s="109"/>
      <c r="D45" s="109"/>
      <c r="E45" s="109"/>
      <c r="F45" s="109"/>
      <c r="G45" s="109"/>
      <c r="H45" s="109"/>
      <c r="I45" s="109"/>
      <c r="J45" s="109"/>
      <c r="K45" s="109"/>
      <c r="L45" s="109"/>
      <c r="M45" s="109"/>
      <c r="N45" s="109"/>
      <c r="O45" s="109"/>
      <c r="P45" s="109"/>
      <c r="Q45" s="109"/>
      <c r="R45" s="109"/>
      <c r="S45" s="109"/>
      <c r="T45" s="109"/>
      <c r="U45" s="110"/>
    </row>
    <row r="46" spans="1:22" ht="50.25" customHeight="1" x14ac:dyDescent="0.2">
      <c r="B46" s="108" t="s">
        <v>481</v>
      </c>
      <c r="C46" s="109"/>
      <c r="D46" s="109"/>
      <c r="E46" s="109"/>
      <c r="F46" s="109"/>
      <c r="G46" s="109"/>
      <c r="H46" s="109"/>
      <c r="I46" s="109"/>
      <c r="J46" s="109"/>
      <c r="K46" s="109"/>
      <c r="L46" s="109"/>
      <c r="M46" s="109"/>
      <c r="N46" s="109"/>
      <c r="O46" s="109"/>
      <c r="P46" s="109"/>
      <c r="Q46" s="109"/>
      <c r="R46" s="109"/>
      <c r="S46" s="109"/>
      <c r="T46" s="109"/>
      <c r="U46" s="110"/>
    </row>
    <row r="47" spans="1:22" ht="91.5" customHeight="1" x14ac:dyDescent="0.2">
      <c r="B47" s="108" t="s">
        <v>482</v>
      </c>
      <c r="C47" s="109"/>
      <c r="D47" s="109"/>
      <c r="E47" s="109"/>
      <c r="F47" s="109"/>
      <c r="G47" s="109"/>
      <c r="H47" s="109"/>
      <c r="I47" s="109"/>
      <c r="J47" s="109"/>
      <c r="K47" s="109"/>
      <c r="L47" s="109"/>
      <c r="M47" s="109"/>
      <c r="N47" s="109"/>
      <c r="O47" s="109"/>
      <c r="P47" s="109"/>
      <c r="Q47" s="109"/>
      <c r="R47" s="109"/>
      <c r="S47" s="109"/>
      <c r="T47" s="109"/>
      <c r="U47" s="110"/>
    </row>
    <row r="48" spans="1:22" ht="72" customHeight="1" thickBot="1" x14ac:dyDescent="0.25">
      <c r="B48" s="118" t="s">
        <v>483</v>
      </c>
      <c r="C48" s="119"/>
      <c r="D48" s="119"/>
      <c r="E48" s="119"/>
      <c r="F48" s="119"/>
      <c r="G48" s="119"/>
      <c r="H48" s="119"/>
      <c r="I48" s="119"/>
      <c r="J48" s="119"/>
      <c r="K48" s="119"/>
      <c r="L48" s="119"/>
      <c r="M48" s="119"/>
      <c r="N48" s="119"/>
      <c r="O48" s="119"/>
      <c r="P48" s="119"/>
      <c r="Q48" s="119"/>
      <c r="R48" s="119"/>
      <c r="S48" s="119"/>
      <c r="T48" s="119"/>
      <c r="U48" s="120"/>
    </row>
  </sheetData>
  <mergeCells count="84">
    <mergeCell ref="B44:U44"/>
    <mergeCell ref="B48:U48"/>
    <mergeCell ref="B45:U45"/>
    <mergeCell ref="B46:U46"/>
    <mergeCell ref="B47:U47"/>
    <mergeCell ref="C37:H37"/>
    <mergeCell ref="I37:K37"/>
    <mergeCell ref="L37:O37"/>
    <mergeCell ref="B41:D41"/>
    <mergeCell ref="B42:D42"/>
    <mergeCell ref="C35:H35"/>
    <mergeCell ref="I35:K35"/>
    <mergeCell ref="L35:O35"/>
    <mergeCell ref="C36:H36"/>
    <mergeCell ref="I36:K36"/>
    <mergeCell ref="L36:O36"/>
    <mergeCell ref="C33:H33"/>
    <mergeCell ref="I33:K33"/>
    <mergeCell ref="L33:O33"/>
    <mergeCell ref="C34:H34"/>
    <mergeCell ref="I34:K34"/>
    <mergeCell ref="L34:O34"/>
    <mergeCell ref="C31:H31"/>
    <mergeCell ref="I31:K31"/>
    <mergeCell ref="L31:O31"/>
    <mergeCell ref="C32:H32"/>
    <mergeCell ref="I32:K32"/>
    <mergeCell ref="L32:O32"/>
    <mergeCell ref="C29:H29"/>
    <mergeCell ref="I29:K29"/>
    <mergeCell ref="L29:O29"/>
    <mergeCell ref="C30:H30"/>
    <mergeCell ref="I30:K30"/>
    <mergeCell ref="L30:O30"/>
    <mergeCell ref="C27:H27"/>
    <mergeCell ref="I27:K27"/>
    <mergeCell ref="L27:O27"/>
    <mergeCell ref="C28:H28"/>
    <mergeCell ref="I28:K28"/>
    <mergeCell ref="L28:O28"/>
    <mergeCell ref="C25:H25"/>
    <mergeCell ref="I25:K25"/>
    <mergeCell ref="L25:O25"/>
    <mergeCell ref="C26:H26"/>
    <mergeCell ref="I26:K26"/>
    <mergeCell ref="L26:O26"/>
    <mergeCell ref="C23:H23"/>
    <mergeCell ref="I23:K23"/>
    <mergeCell ref="L23:O23"/>
    <mergeCell ref="C24:H24"/>
    <mergeCell ref="I24:K24"/>
    <mergeCell ref="L24:O24"/>
    <mergeCell ref="C21:H21"/>
    <mergeCell ref="I21:K21"/>
    <mergeCell ref="L21:O21"/>
    <mergeCell ref="C22:H22"/>
    <mergeCell ref="I22:K22"/>
    <mergeCell ref="L22:O22"/>
    <mergeCell ref="C20:H20"/>
    <mergeCell ref="I20:K20"/>
    <mergeCell ref="L20:O20"/>
    <mergeCell ref="C15:G15"/>
    <mergeCell ref="K15:M15"/>
    <mergeCell ref="P15:Q15"/>
    <mergeCell ref="T15:U15"/>
    <mergeCell ref="B17:B19"/>
    <mergeCell ref="C17:H19"/>
    <mergeCell ref="I17:S17"/>
    <mergeCell ref="T17:U17"/>
    <mergeCell ref="I18:K19"/>
    <mergeCell ref="L18:O19"/>
    <mergeCell ref="P18:P19"/>
    <mergeCell ref="Q18:Q19"/>
    <mergeCell ref="R18:S18"/>
    <mergeCell ref="T18:T19"/>
    <mergeCell ref="U18:U19"/>
    <mergeCell ref="B14:U14"/>
    <mergeCell ref="B5:U5"/>
    <mergeCell ref="B6:U6"/>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0" fitToHeight="10" orientation="landscape" r:id="rId1"/>
  <headerFooter>
    <oddFooter>&amp;R&amp;P de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42"/>
  <sheetViews>
    <sheetView view="pageBreakPreview" zoomScale="80" zoomScaleNormal="80" zoomScaleSheetLayoutView="80" workbookViewId="0">
      <selection activeCell="R33" sqref="R33:U34"/>
    </sheetView>
  </sheetViews>
  <sheetFormatPr baseColWidth="10" defaultColWidth="10" defaultRowHeight="12.75" x14ac:dyDescent="0.2"/>
  <cols>
    <col min="1" max="1" width="3.5" style="1" customWidth="1"/>
    <col min="2" max="2" width="15.625" style="1" customWidth="1"/>
    <col min="3" max="3" width="6.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10.75"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78" t="s">
        <v>0</v>
      </c>
      <c r="C1" s="78"/>
      <c r="D1" s="78"/>
      <c r="E1" s="78"/>
      <c r="F1" s="78"/>
      <c r="G1" s="78"/>
      <c r="H1" s="78"/>
      <c r="I1" s="78"/>
      <c r="J1" s="78"/>
      <c r="K1" s="78"/>
      <c r="L1" s="78"/>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51.75" customHeight="1" thickTop="1" thickBot="1" x14ac:dyDescent="0.25">
      <c r="B4" s="12" t="s">
        <v>7</v>
      </c>
      <c r="C4" s="13" t="s">
        <v>484</v>
      </c>
      <c r="D4" s="79" t="s">
        <v>485</v>
      </c>
      <c r="E4" s="79"/>
      <c r="F4" s="79"/>
      <c r="G4" s="79"/>
      <c r="H4" s="79"/>
      <c r="I4" s="14"/>
      <c r="J4" s="15" t="s">
        <v>10</v>
      </c>
      <c r="K4" s="16" t="s">
        <v>11</v>
      </c>
      <c r="L4" s="80" t="s">
        <v>12</v>
      </c>
      <c r="M4" s="80"/>
      <c r="N4" s="80"/>
      <c r="O4" s="80"/>
      <c r="P4" s="15" t="s">
        <v>13</v>
      </c>
      <c r="Q4" s="80" t="s">
        <v>486</v>
      </c>
      <c r="R4" s="80"/>
      <c r="S4" s="15" t="s">
        <v>15</v>
      </c>
      <c r="T4" s="80"/>
      <c r="U4" s="81"/>
    </row>
    <row r="5" spans="1:34" customFormat="1" ht="15.75" thickTop="1" thickBot="1" x14ac:dyDescent="0.25">
      <c r="B5" s="74" t="s">
        <v>845</v>
      </c>
      <c r="C5" s="74"/>
      <c r="D5" s="74"/>
      <c r="E5" s="74"/>
      <c r="F5" s="74"/>
      <c r="G5" s="74"/>
      <c r="H5" s="74"/>
      <c r="I5" s="74"/>
      <c r="J5" s="74"/>
      <c r="K5" s="74"/>
      <c r="L5" s="74"/>
      <c r="M5" s="74"/>
      <c r="N5" s="74"/>
      <c r="O5" s="74"/>
      <c r="P5" s="74"/>
      <c r="Q5" s="74"/>
      <c r="R5" s="74"/>
      <c r="S5" s="74"/>
      <c r="T5" s="74"/>
      <c r="U5" s="74"/>
    </row>
    <row r="6" spans="1:34" customFormat="1" ht="13.5" customHeight="1" thickTop="1" thickBot="1" x14ac:dyDescent="0.25">
      <c r="B6" s="75" t="s">
        <v>846</v>
      </c>
      <c r="C6" s="121"/>
      <c r="D6" s="121"/>
      <c r="E6" s="121"/>
      <c r="F6" s="121"/>
      <c r="G6" s="121"/>
      <c r="H6" s="121"/>
      <c r="I6" s="121"/>
      <c r="J6" s="121"/>
      <c r="K6" s="121"/>
      <c r="L6" s="121"/>
      <c r="M6" s="121"/>
      <c r="N6" s="121"/>
      <c r="O6" s="121"/>
      <c r="P6" s="121"/>
      <c r="Q6" s="121"/>
      <c r="R6" s="121"/>
      <c r="S6" s="121"/>
      <c r="T6" s="121"/>
      <c r="U6" s="122"/>
    </row>
    <row r="7" spans="1:34" customFormat="1" ht="14.25" x14ac:dyDescent="0.2">
      <c r="B7" s="55" t="s">
        <v>847</v>
      </c>
      <c r="C7" s="56"/>
      <c r="D7" s="56"/>
      <c r="E7" s="56"/>
      <c r="F7" s="56"/>
      <c r="G7" s="56"/>
      <c r="H7" s="56"/>
      <c r="I7" s="56"/>
      <c r="J7" s="56"/>
      <c r="K7" s="56"/>
      <c r="L7" s="56"/>
      <c r="M7" s="56"/>
      <c r="N7" s="56"/>
      <c r="O7" s="56"/>
      <c r="P7" s="56"/>
      <c r="Q7" s="56"/>
      <c r="R7" s="56"/>
      <c r="S7" s="56"/>
      <c r="T7" s="56"/>
      <c r="U7" s="57"/>
    </row>
    <row r="8" spans="1:34" customFormat="1" x14ac:dyDescent="0.2">
      <c r="B8" s="58" t="s">
        <v>848</v>
      </c>
      <c r="C8" s="59"/>
      <c r="D8" s="59"/>
      <c r="E8" s="59"/>
      <c r="F8" s="59"/>
      <c r="G8" s="59"/>
      <c r="H8" s="59"/>
      <c r="I8" s="59"/>
      <c r="J8" s="59"/>
      <c r="K8" s="59"/>
      <c r="L8" s="59"/>
      <c r="M8" s="59"/>
      <c r="N8" s="59"/>
      <c r="O8" s="59"/>
      <c r="P8" s="59"/>
      <c r="Q8" s="59"/>
      <c r="R8" s="59"/>
      <c r="S8" s="59"/>
      <c r="T8" s="59"/>
      <c r="U8" s="60"/>
    </row>
    <row r="9" spans="1:34" customFormat="1" ht="14.25" x14ac:dyDescent="0.2">
      <c r="B9" s="61"/>
      <c r="C9" s="62" t="s">
        <v>849</v>
      </c>
      <c r="D9" s="62"/>
      <c r="E9" s="62"/>
      <c r="F9" s="62"/>
      <c r="G9" s="62"/>
      <c r="H9" s="62"/>
      <c r="I9" s="62"/>
      <c r="J9" s="62"/>
      <c r="K9" s="62"/>
      <c r="L9" s="62"/>
      <c r="M9" s="62"/>
      <c r="N9" s="62"/>
      <c r="O9" s="62"/>
      <c r="P9" s="62"/>
      <c r="Q9" s="62"/>
      <c r="R9" s="62"/>
      <c r="S9" s="62"/>
      <c r="T9" s="62"/>
      <c r="U9" s="63"/>
    </row>
    <row r="10" spans="1:34" customFormat="1" x14ac:dyDescent="0.2">
      <c r="B10" s="58"/>
      <c r="C10" s="59" t="s">
        <v>859</v>
      </c>
      <c r="D10" s="59"/>
      <c r="E10" s="59"/>
      <c r="F10" s="59"/>
      <c r="G10" s="59"/>
      <c r="H10" s="59"/>
      <c r="I10" s="59"/>
      <c r="J10" s="59"/>
      <c r="K10" s="59"/>
      <c r="L10" s="59"/>
      <c r="M10" s="59"/>
      <c r="N10" s="59"/>
      <c r="O10" s="59"/>
      <c r="P10" s="59"/>
      <c r="Q10" s="59"/>
      <c r="R10" s="59"/>
      <c r="S10" s="59"/>
      <c r="T10" s="59"/>
      <c r="U10" s="60"/>
    </row>
    <row r="11" spans="1:34" customFormat="1" ht="14.25" x14ac:dyDescent="0.2">
      <c r="B11" s="61"/>
      <c r="C11" s="62"/>
      <c r="D11" s="62" t="s">
        <v>851</v>
      </c>
      <c r="E11" s="62"/>
      <c r="F11" s="62"/>
      <c r="G11" s="62"/>
      <c r="H11" s="62"/>
      <c r="I11" s="62"/>
      <c r="J11" s="62"/>
      <c r="K11" s="62"/>
      <c r="L11" s="62"/>
      <c r="M11" s="62"/>
      <c r="N11" s="62"/>
      <c r="O11" s="62"/>
      <c r="P11" s="62"/>
      <c r="Q11" s="62"/>
      <c r="R11" s="62"/>
      <c r="S11" s="62"/>
      <c r="T11" s="62"/>
      <c r="U11" s="63"/>
    </row>
    <row r="12" spans="1:34" customFormat="1" x14ac:dyDescent="0.2">
      <c r="B12" s="58"/>
      <c r="C12" s="59"/>
      <c r="D12" s="59" t="s">
        <v>860</v>
      </c>
      <c r="E12" s="59"/>
      <c r="F12" s="59"/>
      <c r="G12" s="59"/>
      <c r="H12" s="59"/>
      <c r="I12" s="59"/>
      <c r="J12" s="59"/>
      <c r="K12" s="59"/>
      <c r="L12" s="59"/>
      <c r="M12" s="59"/>
      <c r="N12" s="59"/>
      <c r="O12" s="59"/>
      <c r="P12" s="59"/>
      <c r="Q12" s="59"/>
      <c r="R12" s="59"/>
      <c r="S12" s="59"/>
      <c r="T12" s="59"/>
      <c r="U12" s="60"/>
    </row>
    <row r="13" spans="1:34" customFormat="1" ht="13.5" thickBot="1" x14ac:dyDescent="0.25">
      <c r="B13" s="64"/>
      <c r="C13" s="65"/>
      <c r="D13" s="65"/>
      <c r="E13" s="65"/>
      <c r="F13" s="65"/>
      <c r="G13" s="65"/>
      <c r="H13" s="65"/>
      <c r="I13" s="65"/>
      <c r="J13" s="65"/>
      <c r="K13" s="65"/>
      <c r="L13" s="65"/>
      <c r="M13" s="65"/>
      <c r="N13" s="65"/>
      <c r="O13" s="65"/>
      <c r="P13" s="65"/>
      <c r="Q13" s="65"/>
      <c r="R13" s="65"/>
      <c r="S13" s="65"/>
      <c r="T13" s="65"/>
      <c r="U13" s="66"/>
    </row>
    <row r="14" spans="1:34" ht="15.75" customHeight="1" x14ac:dyDescent="0.2">
      <c r="B14" s="71" t="s">
        <v>16</v>
      </c>
      <c r="C14" s="72"/>
      <c r="D14" s="72"/>
      <c r="E14" s="72"/>
      <c r="F14" s="72"/>
      <c r="G14" s="72"/>
      <c r="H14" s="72"/>
      <c r="I14" s="72"/>
      <c r="J14" s="72"/>
      <c r="K14" s="72"/>
      <c r="L14" s="72"/>
      <c r="M14" s="72"/>
      <c r="N14" s="72"/>
      <c r="O14" s="72"/>
      <c r="P14" s="72"/>
      <c r="Q14" s="72"/>
      <c r="R14" s="72"/>
      <c r="S14" s="72"/>
      <c r="T14" s="72"/>
      <c r="U14" s="73"/>
    </row>
    <row r="15" spans="1:34" ht="43.5" customHeight="1" thickBot="1" x14ac:dyDescent="0.25">
      <c r="B15" s="17" t="s">
        <v>17</v>
      </c>
      <c r="C15" s="82" t="s">
        <v>18</v>
      </c>
      <c r="D15" s="82"/>
      <c r="E15" s="82"/>
      <c r="F15" s="82"/>
      <c r="G15" s="82"/>
      <c r="H15" s="18"/>
      <c r="I15" s="18"/>
      <c r="J15" s="18" t="s">
        <v>19</v>
      </c>
      <c r="K15" s="82" t="s">
        <v>20</v>
      </c>
      <c r="L15" s="82"/>
      <c r="M15" s="82"/>
      <c r="N15" s="19"/>
      <c r="O15" s="20" t="s">
        <v>21</v>
      </c>
      <c r="P15" s="82" t="s">
        <v>22</v>
      </c>
      <c r="Q15" s="82"/>
      <c r="R15" s="21"/>
      <c r="S15" s="20" t="s">
        <v>23</v>
      </c>
      <c r="T15" s="82" t="s">
        <v>487</v>
      </c>
      <c r="U15" s="83"/>
    </row>
    <row r="16" spans="1:34" ht="22.5" customHeight="1" thickTop="1" thickBot="1" x14ac:dyDescent="0.25">
      <c r="B16" s="8" t="s">
        <v>25</v>
      </c>
      <c r="C16" s="9"/>
      <c r="D16" s="9"/>
      <c r="E16" s="9"/>
      <c r="F16" s="9"/>
      <c r="G16" s="9"/>
      <c r="H16" s="10"/>
      <c r="I16" s="10"/>
      <c r="J16" s="10"/>
      <c r="K16" s="10"/>
      <c r="L16" s="10"/>
      <c r="M16" s="10"/>
      <c r="N16" s="10"/>
      <c r="O16" s="10"/>
      <c r="P16" s="10"/>
      <c r="Q16" s="10"/>
      <c r="R16" s="10"/>
      <c r="S16" s="10"/>
      <c r="T16" s="10"/>
      <c r="U16" s="11"/>
    </row>
    <row r="17" spans="1:22" ht="16.5" customHeight="1" thickTop="1" x14ac:dyDescent="0.2">
      <c r="B17" s="84" t="s">
        <v>26</v>
      </c>
      <c r="C17" s="87" t="s">
        <v>27</v>
      </c>
      <c r="D17" s="87"/>
      <c r="E17" s="87"/>
      <c r="F17" s="87"/>
      <c r="G17" s="87"/>
      <c r="H17" s="88"/>
      <c r="I17" s="93" t="s">
        <v>28</v>
      </c>
      <c r="J17" s="94"/>
      <c r="K17" s="94"/>
      <c r="L17" s="94"/>
      <c r="M17" s="94"/>
      <c r="N17" s="94"/>
      <c r="O17" s="94"/>
      <c r="P17" s="94"/>
      <c r="Q17" s="94"/>
      <c r="R17" s="94"/>
      <c r="S17" s="95"/>
      <c r="T17" s="96" t="s">
        <v>29</v>
      </c>
      <c r="U17" s="97"/>
    </row>
    <row r="18" spans="1:22" ht="19.5" customHeight="1" x14ac:dyDescent="0.2">
      <c r="B18" s="85"/>
      <c r="C18" s="89"/>
      <c r="D18" s="89"/>
      <c r="E18" s="89"/>
      <c r="F18" s="89"/>
      <c r="G18" s="89"/>
      <c r="H18" s="90"/>
      <c r="I18" s="98" t="s">
        <v>30</v>
      </c>
      <c r="J18" s="99"/>
      <c r="K18" s="99"/>
      <c r="L18" s="99" t="s">
        <v>31</v>
      </c>
      <c r="M18" s="99"/>
      <c r="N18" s="99"/>
      <c r="O18" s="99"/>
      <c r="P18" s="99" t="s">
        <v>32</v>
      </c>
      <c r="Q18" s="99" t="s">
        <v>33</v>
      </c>
      <c r="R18" s="102" t="s">
        <v>34</v>
      </c>
      <c r="S18" s="103"/>
      <c r="T18" s="99" t="s">
        <v>35</v>
      </c>
      <c r="U18" s="104" t="s">
        <v>36</v>
      </c>
    </row>
    <row r="19" spans="1:22" ht="26.25" customHeight="1" thickBot="1" x14ac:dyDescent="0.25">
      <c r="B19" s="86"/>
      <c r="C19" s="91"/>
      <c r="D19" s="91"/>
      <c r="E19" s="91"/>
      <c r="F19" s="91"/>
      <c r="G19" s="91"/>
      <c r="H19" s="92"/>
      <c r="I19" s="100"/>
      <c r="J19" s="101"/>
      <c r="K19" s="101"/>
      <c r="L19" s="101"/>
      <c r="M19" s="101"/>
      <c r="N19" s="101"/>
      <c r="O19" s="101"/>
      <c r="P19" s="101"/>
      <c r="Q19" s="101"/>
      <c r="R19" s="23" t="s">
        <v>37</v>
      </c>
      <c r="S19" s="24" t="s">
        <v>38</v>
      </c>
      <c r="T19" s="101"/>
      <c r="U19" s="105"/>
    </row>
    <row r="20" spans="1:22" ht="132.75" customHeight="1" thickTop="1" thickBot="1" x14ac:dyDescent="0.25">
      <c r="A20" s="25"/>
      <c r="B20" s="26" t="s">
        <v>39</v>
      </c>
      <c r="C20" s="106" t="s">
        <v>488</v>
      </c>
      <c r="D20" s="106"/>
      <c r="E20" s="106"/>
      <c r="F20" s="106"/>
      <c r="G20" s="106"/>
      <c r="H20" s="106"/>
      <c r="I20" s="106" t="s">
        <v>489</v>
      </c>
      <c r="J20" s="106"/>
      <c r="K20" s="106"/>
      <c r="L20" s="106" t="s">
        <v>490</v>
      </c>
      <c r="M20" s="106"/>
      <c r="N20" s="106"/>
      <c r="O20" s="106"/>
      <c r="P20" s="27" t="s">
        <v>43</v>
      </c>
      <c r="Q20" s="27" t="s">
        <v>54</v>
      </c>
      <c r="R20" s="27" t="s">
        <v>45</v>
      </c>
      <c r="S20" s="27" t="s">
        <v>45</v>
      </c>
      <c r="T20" s="27" t="s">
        <v>45</v>
      </c>
      <c r="U20" s="28" t="str">
        <f t="shared" ref="U20:U29" si="0">IF(ISERR(T20/S20*100),"N/A",T20/S20*100)</f>
        <v>N/A</v>
      </c>
    </row>
    <row r="21" spans="1:22" ht="158.25" customHeight="1" thickTop="1" x14ac:dyDescent="0.2">
      <c r="A21" s="25"/>
      <c r="B21" s="26" t="s">
        <v>50</v>
      </c>
      <c r="C21" s="106" t="s">
        <v>491</v>
      </c>
      <c r="D21" s="106"/>
      <c r="E21" s="106"/>
      <c r="F21" s="106"/>
      <c r="G21" s="106"/>
      <c r="H21" s="106"/>
      <c r="I21" s="106" t="s">
        <v>492</v>
      </c>
      <c r="J21" s="106"/>
      <c r="K21" s="106"/>
      <c r="L21" s="106" t="s">
        <v>493</v>
      </c>
      <c r="M21" s="106"/>
      <c r="N21" s="106"/>
      <c r="O21" s="106"/>
      <c r="P21" s="27" t="s">
        <v>43</v>
      </c>
      <c r="Q21" s="27" t="s">
        <v>54</v>
      </c>
      <c r="R21" s="27">
        <v>7.81</v>
      </c>
      <c r="S21" s="27" t="s">
        <v>45</v>
      </c>
      <c r="T21" s="27" t="s">
        <v>45</v>
      </c>
      <c r="U21" s="28" t="str">
        <f t="shared" si="0"/>
        <v>N/A</v>
      </c>
    </row>
    <row r="22" spans="1:22" ht="75" customHeight="1" thickBot="1" x14ac:dyDescent="0.25">
      <c r="A22" s="25"/>
      <c r="B22" s="29" t="s">
        <v>46</v>
      </c>
      <c r="C22" s="107" t="s">
        <v>46</v>
      </c>
      <c r="D22" s="107"/>
      <c r="E22" s="107"/>
      <c r="F22" s="107"/>
      <c r="G22" s="107"/>
      <c r="H22" s="107"/>
      <c r="I22" s="107" t="s">
        <v>494</v>
      </c>
      <c r="J22" s="107"/>
      <c r="K22" s="107"/>
      <c r="L22" s="107" t="s">
        <v>495</v>
      </c>
      <c r="M22" s="107"/>
      <c r="N22" s="107"/>
      <c r="O22" s="107"/>
      <c r="P22" s="30" t="s">
        <v>59</v>
      </c>
      <c r="Q22" s="30" t="s">
        <v>64</v>
      </c>
      <c r="R22" s="33">
        <v>425376</v>
      </c>
      <c r="S22" s="33">
        <v>71821</v>
      </c>
      <c r="T22" s="33">
        <v>12136</v>
      </c>
      <c r="U22" s="31">
        <f t="shared" si="0"/>
        <v>16.897564779103604</v>
      </c>
    </row>
    <row r="23" spans="1:22" ht="75" customHeight="1" thickTop="1" x14ac:dyDescent="0.2">
      <c r="A23" s="25"/>
      <c r="B23" s="26" t="s">
        <v>55</v>
      </c>
      <c r="C23" s="106" t="s">
        <v>496</v>
      </c>
      <c r="D23" s="106"/>
      <c r="E23" s="106"/>
      <c r="F23" s="106"/>
      <c r="G23" s="106"/>
      <c r="H23" s="106"/>
      <c r="I23" s="106" t="s">
        <v>497</v>
      </c>
      <c r="J23" s="106"/>
      <c r="K23" s="106"/>
      <c r="L23" s="106" t="s">
        <v>498</v>
      </c>
      <c r="M23" s="106"/>
      <c r="N23" s="106"/>
      <c r="O23" s="106"/>
      <c r="P23" s="27" t="s">
        <v>499</v>
      </c>
      <c r="Q23" s="27" t="s">
        <v>500</v>
      </c>
      <c r="R23" s="32">
        <v>10</v>
      </c>
      <c r="S23" s="32" t="s">
        <v>45</v>
      </c>
      <c r="T23" s="32" t="s">
        <v>45</v>
      </c>
      <c r="U23" s="28" t="str">
        <f t="shared" si="0"/>
        <v>N/A</v>
      </c>
    </row>
    <row r="24" spans="1:22" ht="75" customHeight="1" x14ac:dyDescent="0.2">
      <c r="A24" s="25"/>
      <c r="B24" s="29" t="s">
        <v>46</v>
      </c>
      <c r="C24" s="107" t="s">
        <v>46</v>
      </c>
      <c r="D24" s="107"/>
      <c r="E24" s="107"/>
      <c r="F24" s="107"/>
      <c r="G24" s="107"/>
      <c r="H24" s="107"/>
      <c r="I24" s="107" t="s">
        <v>501</v>
      </c>
      <c r="J24" s="107"/>
      <c r="K24" s="107"/>
      <c r="L24" s="107" t="s">
        <v>502</v>
      </c>
      <c r="M24" s="107"/>
      <c r="N24" s="107"/>
      <c r="O24" s="107"/>
      <c r="P24" s="30" t="s">
        <v>503</v>
      </c>
      <c r="Q24" s="30" t="s">
        <v>86</v>
      </c>
      <c r="R24" s="33">
        <v>16002893</v>
      </c>
      <c r="S24" s="33">
        <v>3282423</v>
      </c>
      <c r="T24" s="33">
        <v>278716</v>
      </c>
      <c r="U24" s="31">
        <f t="shared" si="0"/>
        <v>8.4911664340641035</v>
      </c>
    </row>
    <row r="25" spans="1:22" ht="103.5" customHeight="1" thickBot="1" x14ac:dyDescent="0.25">
      <c r="A25" s="25"/>
      <c r="B25" s="29" t="s">
        <v>46</v>
      </c>
      <c r="C25" s="107" t="s">
        <v>504</v>
      </c>
      <c r="D25" s="107"/>
      <c r="E25" s="107"/>
      <c r="F25" s="107"/>
      <c r="G25" s="107"/>
      <c r="H25" s="107"/>
      <c r="I25" s="107" t="s">
        <v>505</v>
      </c>
      <c r="J25" s="107"/>
      <c r="K25" s="107"/>
      <c r="L25" s="107" t="s">
        <v>506</v>
      </c>
      <c r="M25" s="107"/>
      <c r="N25" s="107"/>
      <c r="O25" s="107"/>
      <c r="P25" s="30" t="s">
        <v>327</v>
      </c>
      <c r="Q25" s="30" t="s">
        <v>86</v>
      </c>
      <c r="R25" s="33">
        <v>4348</v>
      </c>
      <c r="S25" s="33">
        <v>1069</v>
      </c>
      <c r="T25" s="33">
        <v>6</v>
      </c>
      <c r="U25" s="31">
        <f t="shared" si="0"/>
        <v>0.5612722170252572</v>
      </c>
    </row>
    <row r="26" spans="1:22" ht="103.5" customHeight="1" thickTop="1" x14ac:dyDescent="0.2">
      <c r="A26" s="25"/>
      <c r="B26" s="26" t="s">
        <v>93</v>
      </c>
      <c r="C26" s="106" t="s">
        <v>507</v>
      </c>
      <c r="D26" s="106"/>
      <c r="E26" s="106"/>
      <c r="F26" s="106"/>
      <c r="G26" s="106"/>
      <c r="H26" s="106"/>
      <c r="I26" s="106" t="s">
        <v>508</v>
      </c>
      <c r="J26" s="106"/>
      <c r="K26" s="106"/>
      <c r="L26" s="106" t="s">
        <v>509</v>
      </c>
      <c r="M26" s="106"/>
      <c r="N26" s="106"/>
      <c r="O26" s="106"/>
      <c r="P26" s="27" t="s">
        <v>43</v>
      </c>
      <c r="Q26" s="27" t="s">
        <v>86</v>
      </c>
      <c r="R26" s="27">
        <v>40.44</v>
      </c>
      <c r="S26" s="27">
        <v>4.5199999999999996</v>
      </c>
      <c r="T26" s="27">
        <v>0.06</v>
      </c>
      <c r="U26" s="28">
        <f t="shared" si="0"/>
        <v>1.3274336283185841</v>
      </c>
    </row>
    <row r="27" spans="1:22" ht="128.25" customHeight="1" x14ac:dyDescent="0.2">
      <c r="A27" s="25"/>
      <c r="B27" s="29" t="s">
        <v>46</v>
      </c>
      <c r="C27" s="107" t="s">
        <v>46</v>
      </c>
      <c r="D27" s="107"/>
      <c r="E27" s="107"/>
      <c r="F27" s="107"/>
      <c r="G27" s="107"/>
      <c r="H27" s="107"/>
      <c r="I27" s="107" t="s">
        <v>510</v>
      </c>
      <c r="J27" s="107"/>
      <c r="K27" s="107"/>
      <c r="L27" s="107" t="s">
        <v>511</v>
      </c>
      <c r="M27" s="107"/>
      <c r="N27" s="107"/>
      <c r="O27" s="107"/>
      <c r="P27" s="30" t="s">
        <v>43</v>
      </c>
      <c r="Q27" s="30" t="s">
        <v>500</v>
      </c>
      <c r="R27" s="30">
        <v>50</v>
      </c>
      <c r="S27" s="30" t="s">
        <v>45</v>
      </c>
      <c r="T27" s="30" t="s">
        <v>45</v>
      </c>
      <c r="U27" s="31" t="str">
        <f t="shared" si="0"/>
        <v>N/A</v>
      </c>
    </row>
    <row r="28" spans="1:22" ht="128.25" customHeight="1" x14ac:dyDescent="0.2">
      <c r="A28" s="25"/>
      <c r="B28" s="29" t="s">
        <v>46</v>
      </c>
      <c r="C28" s="107" t="s">
        <v>46</v>
      </c>
      <c r="D28" s="107"/>
      <c r="E28" s="107"/>
      <c r="F28" s="107"/>
      <c r="G28" s="107"/>
      <c r="H28" s="107"/>
      <c r="I28" s="107" t="s">
        <v>512</v>
      </c>
      <c r="J28" s="107"/>
      <c r="K28" s="107"/>
      <c r="L28" s="107" t="s">
        <v>513</v>
      </c>
      <c r="M28" s="107"/>
      <c r="N28" s="107"/>
      <c r="O28" s="107"/>
      <c r="P28" s="30" t="s">
        <v>503</v>
      </c>
      <c r="Q28" s="30" t="s">
        <v>86</v>
      </c>
      <c r="R28" s="30">
        <v>63.24</v>
      </c>
      <c r="S28" s="30">
        <v>63.4</v>
      </c>
      <c r="T28" s="30">
        <v>124.58</v>
      </c>
      <c r="U28" s="31">
        <f t="shared" si="0"/>
        <v>196.49842271293377</v>
      </c>
    </row>
    <row r="29" spans="1:22" ht="75" customHeight="1" thickBot="1" x14ac:dyDescent="0.25">
      <c r="A29" s="25"/>
      <c r="B29" s="29" t="s">
        <v>46</v>
      </c>
      <c r="C29" s="107" t="s">
        <v>514</v>
      </c>
      <c r="D29" s="107"/>
      <c r="E29" s="107"/>
      <c r="F29" s="107"/>
      <c r="G29" s="107"/>
      <c r="H29" s="107"/>
      <c r="I29" s="107" t="s">
        <v>515</v>
      </c>
      <c r="J29" s="107"/>
      <c r="K29" s="107"/>
      <c r="L29" s="107" t="s">
        <v>516</v>
      </c>
      <c r="M29" s="107"/>
      <c r="N29" s="107"/>
      <c r="O29" s="107"/>
      <c r="P29" s="30" t="s">
        <v>517</v>
      </c>
      <c r="Q29" s="30" t="s">
        <v>86</v>
      </c>
      <c r="R29" s="33">
        <v>1728</v>
      </c>
      <c r="S29" s="33">
        <v>1478</v>
      </c>
      <c r="T29" s="33">
        <v>1071</v>
      </c>
      <c r="U29" s="31">
        <f t="shared" si="0"/>
        <v>72.462787550744252</v>
      </c>
    </row>
    <row r="30" spans="1:22" ht="22.5" customHeight="1" thickTop="1" thickBot="1" x14ac:dyDescent="0.25">
      <c r="B30" s="8" t="s">
        <v>108</v>
      </c>
      <c r="C30" s="9"/>
      <c r="D30" s="9"/>
      <c r="E30" s="9"/>
      <c r="F30" s="9"/>
      <c r="G30" s="9"/>
      <c r="H30" s="10"/>
      <c r="I30" s="10"/>
      <c r="J30" s="10"/>
      <c r="K30" s="10"/>
      <c r="L30" s="10"/>
      <c r="M30" s="10"/>
      <c r="N30" s="10"/>
      <c r="O30" s="10"/>
      <c r="P30" s="10"/>
      <c r="Q30" s="10"/>
      <c r="R30" s="10"/>
      <c r="S30" s="10"/>
      <c r="T30" s="10"/>
      <c r="U30" s="11"/>
      <c r="V30" s="34"/>
    </row>
    <row r="31" spans="1:22" ht="26.25" customHeight="1" thickTop="1" x14ac:dyDescent="0.2">
      <c r="B31" s="35"/>
      <c r="C31" s="36"/>
      <c r="D31" s="36"/>
      <c r="E31" s="36"/>
      <c r="F31" s="36"/>
      <c r="G31" s="36"/>
      <c r="H31" s="37"/>
      <c r="I31" s="37"/>
      <c r="J31" s="37"/>
      <c r="K31" s="37"/>
      <c r="L31" s="37"/>
      <c r="M31" s="37"/>
      <c r="N31" s="37"/>
      <c r="O31" s="37"/>
      <c r="P31" s="38"/>
      <c r="Q31" s="39"/>
      <c r="R31" s="40" t="s">
        <v>109</v>
      </c>
      <c r="S31" s="22" t="s">
        <v>110</v>
      </c>
      <c r="T31" s="40" t="s">
        <v>111</v>
      </c>
      <c r="U31" s="22" t="s">
        <v>112</v>
      </c>
    </row>
    <row r="32" spans="1:22" ht="26.25" customHeight="1" thickBot="1" x14ac:dyDescent="0.25">
      <c r="B32" s="41"/>
      <c r="C32" s="42"/>
      <c r="D32" s="42"/>
      <c r="E32" s="42"/>
      <c r="F32" s="42"/>
      <c r="G32" s="42"/>
      <c r="H32" s="43"/>
      <c r="I32" s="43"/>
      <c r="J32" s="43"/>
      <c r="K32" s="43"/>
      <c r="L32" s="43"/>
      <c r="M32" s="43"/>
      <c r="N32" s="43"/>
      <c r="O32" s="43"/>
      <c r="P32" s="44"/>
      <c r="Q32" s="45"/>
      <c r="R32" s="46" t="s">
        <v>113</v>
      </c>
      <c r="S32" s="45" t="s">
        <v>113</v>
      </c>
      <c r="T32" s="45" t="s">
        <v>113</v>
      </c>
      <c r="U32" s="45" t="s">
        <v>114</v>
      </c>
    </row>
    <row r="33" spans="2:21" ht="13.5" customHeight="1" thickBot="1" x14ac:dyDescent="0.25">
      <c r="B33" s="111" t="s">
        <v>115</v>
      </c>
      <c r="C33" s="112"/>
      <c r="D33" s="112"/>
      <c r="E33" s="47"/>
      <c r="F33" s="47"/>
      <c r="G33" s="47"/>
      <c r="H33" s="48"/>
      <c r="I33" s="48"/>
      <c r="J33" s="48"/>
      <c r="K33" s="48"/>
      <c r="L33" s="48"/>
      <c r="M33" s="48"/>
      <c r="N33" s="48"/>
      <c r="O33" s="48"/>
      <c r="P33" s="49"/>
      <c r="Q33" s="49"/>
      <c r="R33" s="50">
        <v>1340.907575</v>
      </c>
      <c r="S33" s="50">
        <v>231.066992</v>
      </c>
      <c r="T33" s="50">
        <v>37.688689009999997</v>
      </c>
      <c r="U33" s="51">
        <f>+IF(ISERR(T33/S33*100),"N/A",T33/S33*100)</f>
        <v>16.310719537994416</v>
      </c>
    </row>
    <row r="34" spans="2:21" ht="13.5" customHeight="1" thickBot="1" x14ac:dyDescent="0.25">
      <c r="B34" s="113" t="s">
        <v>116</v>
      </c>
      <c r="C34" s="114"/>
      <c r="D34" s="114"/>
      <c r="E34" s="52"/>
      <c r="F34" s="52"/>
      <c r="G34" s="52"/>
      <c r="H34" s="53"/>
      <c r="I34" s="53"/>
      <c r="J34" s="53"/>
      <c r="K34" s="53"/>
      <c r="L34" s="53"/>
      <c r="M34" s="53"/>
      <c r="N34" s="53"/>
      <c r="O34" s="53"/>
      <c r="P34" s="54"/>
      <c r="Q34" s="54"/>
      <c r="R34" s="50">
        <v>1340.907575</v>
      </c>
      <c r="S34" s="50">
        <v>38.148163709999999</v>
      </c>
      <c r="T34" s="50">
        <v>37.688689009999997</v>
      </c>
      <c r="U34" s="51">
        <f>+IF(ISERR(T34/S34*100),"N/A",T34/S34*100)</f>
        <v>98.795552248614385</v>
      </c>
    </row>
    <row r="35" spans="2:21" ht="14.85" customHeight="1" thickTop="1" thickBot="1" x14ac:dyDescent="0.25">
      <c r="B35" s="8" t="s">
        <v>117</v>
      </c>
      <c r="C35" s="9"/>
      <c r="D35" s="9"/>
      <c r="E35" s="9"/>
      <c r="F35" s="9"/>
      <c r="G35" s="9"/>
      <c r="H35" s="10"/>
      <c r="I35" s="10"/>
      <c r="J35" s="10"/>
      <c r="K35" s="10"/>
      <c r="L35" s="10"/>
      <c r="M35" s="10"/>
      <c r="N35" s="10"/>
      <c r="O35" s="10"/>
      <c r="P35" s="10"/>
      <c r="Q35" s="10"/>
      <c r="R35" s="10"/>
      <c r="S35" s="10"/>
      <c r="T35" s="10"/>
      <c r="U35" s="11"/>
    </row>
    <row r="36" spans="2:21" ht="44.25" customHeight="1" thickTop="1" x14ac:dyDescent="0.2">
      <c r="B36" s="115" t="s">
        <v>118</v>
      </c>
      <c r="C36" s="116"/>
      <c r="D36" s="116"/>
      <c r="E36" s="116"/>
      <c r="F36" s="116"/>
      <c r="G36" s="116"/>
      <c r="H36" s="116"/>
      <c r="I36" s="116"/>
      <c r="J36" s="116"/>
      <c r="K36" s="116"/>
      <c r="L36" s="116"/>
      <c r="M36" s="116"/>
      <c r="N36" s="116"/>
      <c r="O36" s="116"/>
      <c r="P36" s="116"/>
      <c r="Q36" s="116"/>
      <c r="R36" s="116"/>
      <c r="S36" s="116"/>
      <c r="T36" s="116"/>
      <c r="U36" s="117"/>
    </row>
    <row r="37" spans="2:21" ht="34.5" customHeight="1" x14ac:dyDescent="0.2">
      <c r="B37" s="108" t="s">
        <v>518</v>
      </c>
      <c r="C37" s="109"/>
      <c r="D37" s="109"/>
      <c r="E37" s="109"/>
      <c r="F37" s="109"/>
      <c r="G37" s="109"/>
      <c r="H37" s="109"/>
      <c r="I37" s="109"/>
      <c r="J37" s="109"/>
      <c r="K37" s="109"/>
      <c r="L37" s="109"/>
      <c r="M37" s="109"/>
      <c r="N37" s="109"/>
      <c r="O37" s="109"/>
      <c r="P37" s="109"/>
      <c r="Q37" s="109"/>
      <c r="R37" s="109"/>
      <c r="S37" s="109"/>
      <c r="T37" s="109"/>
      <c r="U37" s="110"/>
    </row>
    <row r="38" spans="2:21" ht="48" customHeight="1" x14ac:dyDescent="0.2">
      <c r="B38" s="108" t="s">
        <v>519</v>
      </c>
      <c r="C38" s="109"/>
      <c r="D38" s="109"/>
      <c r="E38" s="109"/>
      <c r="F38" s="109"/>
      <c r="G38" s="109"/>
      <c r="H38" s="109"/>
      <c r="I38" s="109"/>
      <c r="J38" s="109"/>
      <c r="K38" s="109"/>
      <c r="L38" s="109"/>
      <c r="M38" s="109"/>
      <c r="N38" s="109"/>
      <c r="O38" s="109"/>
      <c r="P38" s="109"/>
      <c r="Q38" s="109"/>
      <c r="R38" s="109"/>
      <c r="S38" s="109"/>
      <c r="T38" s="109"/>
      <c r="U38" s="110"/>
    </row>
    <row r="39" spans="2:21" ht="48" customHeight="1" x14ac:dyDescent="0.2">
      <c r="B39" s="108" t="s">
        <v>520</v>
      </c>
      <c r="C39" s="109"/>
      <c r="D39" s="109"/>
      <c r="E39" s="109"/>
      <c r="F39" s="109"/>
      <c r="G39" s="109"/>
      <c r="H39" s="109"/>
      <c r="I39" s="109"/>
      <c r="J39" s="109"/>
      <c r="K39" s="109"/>
      <c r="L39" s="109"/>
      <c r="M39" s="109"/>
      <c r="N39" s="109"/>
      <c r="O39" s="109"/>
      <c r="P39" s="109"/>
      <c r="Q39" s="109"/>
      <c r="R39" s="109"/>
      <c r="S39" s="109"/>
      <c r="T39" s="109"/>
      <c r="U39" s="110"/>
    </row>
    <row r="40" spans="2:21" ht="48" customHeight="1" x14ac:dyDescent="0.2">
      <c r="B40" s="108" t="s">
        <v>521</v>
      </c>
      <c r="C40" s="109"/>
      <c r="D40" s="109"/>
      <c r="E40" s="109"/>
      <c r="F40" s="109"/>
      <c r="G40" s="109"/>
      <c r="H40" s="109"/>
      <c r="I40" s="109"/>
      <c r="J40" s="109"/>
      <c r="K40" s="109"/>
      <c r="L40" s="109"/>
      <c r="M40" s="109"/>
      <c r="N40" s="109"/>
      <c r="O40" s="109"/>
      <c r="P40" s="109"/>
      <c r="Q40" s="109"/>
      <c r="R40" s="109"/>
      <c r="S40" s="109"/>
      <c r="T40" s="109"/>
      <c r="U40" s="110"/>
    </row>
    <row r="41" spans="2:21" ht="51" customHeight="1" x14ac:dyDescent="0.2">
      <c r="B41" s="108" t="s">
        <v>522</v>
      </c>
      <c r="C41" s="109"/>
      <c r="D41" s="109"/>
      <c r="E41" s="109"/>
      <c r="F41" s="109"/>
      <c r="G41" s="109"/>
      <c r="H41" s="109"/>
      <c r="I41" s="109"/>
      <c r="J41" s="109"/>
      <c r="K41" s="109"/>
      <c r="L41" s="109"/>
      <c r="M41" s="109"/>
      <c r="N41" s="109"/>
      <c r="O41" s="109"/>
      <c r="P41" s="109"/>
      <c r="Q41" s="109"/>
      <c r="R41" s="109"/>
      <c r="S41" s="109"/>
      <c r="T41" s="109"/>
      <c r="U41" s="110"/>
    </row>
    <row r="42" spans="2:21" ht="51" customHeight="1" thickBot="1" x14ac:dyDescent="0.25">
      <c r="B42" s="118" t="s">
        <v>523</v>
      </c>
      <c r="C42" s="119"/>
      <c r="D42" s="119"/>
      <c r="E42" s="119"/>
      <c r="F42" s="119"/>
      <c r="G42" s="119"/>
      <c r="H42" s="119"/>
      <c r="I42" s="119"/>
      <c r="J42" s="119"/>
      <c r="K42" s="119"/>
      <c r="L42" s="119"/>
      <c r="M42" s="119"/>
      <c r="N42" s="119"/>
      <c r="O42" s="119"/>
      <c r="P42" s="119"/>
      <c r="Q42" s="119"/>
      <c r="R42" s="119"/>
      <c r="S42" s="119"/>
      <c r="T42" s="119"/>
      <c r="U42" s="120"/>
    </row>
  </sheetData>
  <mergeCells count="62">
    <mergeCell ref="B40:U40"/>
    <mergeCell ref="B41:U41"/>
    <mergeCell ref="B42:U42"/>
    <mergeCell ref="B37:U37"/>
    <mergeCell ref="B38:U38"/>
    <mergeCell ref="B39:U39"/>
    <mergeCell ref="B36:U36"/>
    <mergeCell ref="C27:H27"/>
    <mergeCell ref="I27:K27"/>
    <mergeCell ref="L27:O27"/>
    <mergeCell ref="C28:H28"/>
    <mergeCell ref="I28:K28"/>
    <mergeCell ref="L28:O28"/>
    <mergeCell ref="C29:H29"/>
    <mergeCell ref="I29:K29"/>
    <mergeCell ref="L29:O29"/>
    <mergeCell ref="B33:D33"/>
    <mergeCell ref="B34:D34"/>
    <mergeCell ref="C25:H25"/>
    <mergeCell ref="I25:K25"/>
    <mergeCell ref="L25:O25"/>
    <mergeCell ref="C26:H26"/>
    <mergeCell ref="I26:K26"/>
    <mergeCell ref="L26:O26"/>
    <mergeCell ref="C23:H23"/>
    <mergeCell ref="I23:K23"/>
    <mergeCell ref="L23:O23"/>
    <mergeCell ref="C24:H24"/>
    <mergeCell ref="I24:K24"/>
    <mergeCell ref="L24:O24"/>
    <mergeCell ref="C21:H21"/>
    <mergeCell ref="I21:K21"/>
    <mergeCell ref="L21:O21"/>
    <mergeCell ref="C22:H22"/>
    <mergeCell ref="I22:K22"/>
    <mergeCell ref="L22:O22"/>
    <mergeCell ref="C20:H20"/>
    <mergeCell ref="I20:K20"/>
    <mergeCell ref="L20:O20"/>
    <mergeCell ref="C15:G15"/>
    <mergeCell ref="K15:M15"/>
    <mergeCell ref="P15:Q15"/>
    <mergeCell ref="T15:U15"/>
    <mergeCell ref="B17:B19"/>
    <mergeCell ref="C17:H19"/>
    <mergeCell ref="I17:S17"/>
    <mergeCell ref="T17:U17"/>
    <mergeCell ref="I18:K19"/>
    <mergeCell ref="L18:O19"/>
    <mergeCell ref="P18:P19"/>
    <mergeCell ref="Q18:Q19"/>
    <mergeCell ref="R18:S18"/>
    <mergeCell ref="T18:T19"/>
    <mergeCell ref="U18:U19"/>
    <mergeCell ref="B14:U14"/>
    <mergeCell ref="B5:U5"/>
    <mergeCell ref="B6:U6"/>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0" fitToHeight="10" orientation="landscape" r:id="rId1"/>
  <headerFooter>
    <oddFooter>&amp;R&amp;P de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87"/>
  <sheetViews>
    <sheetView view="pageBreakPreview" zoomScale="80" zoomScaleNormal="80" zoomScaleSheetLayoutView="80" workbookViewId="0">
      <selection activeCell="P4" sqref="P4"/>
    </sheetView>
  </sheetViews>
  <sheetFormatPr baseColWidth="10" defaultColWidth="10" defaultRowHeight="12.75" x14ac:dyDescent="0.2"/>
  <cols>
    <col min="1" max="1" width="3.5" style="1" customWidth="1"/>
    <col min="2" max="2" width="15.625" style="1" customWidth="1"/>
    <col min="3" max="3" width="6.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11.375"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78" t="s">
        <v>0</v>
      </c>
      <c r="C1" s="78"/>
      <c r="D1" s="78"/>
      <c r="E1" s="78"/>
      <c r="F1" s="78"/>
      <c r="G1" s="78"/>
      <c r="H1" s="78"/>
      <c r="I1" s="78"/>
      <c r="J1" s="78"/>
      <c r="K1" s="78"/>
      <c r="L1" s="78"/>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60.75" customHeight="1" thickTop="1" thickBot="1" x14ac:dyDescent="0.25">
      <c r="B4" s="12" t="s">
        <v>7</v>
      </c>
      <c r="C4" s="13" t="s">
        <v>524</v>
      </c>
      <c r="D4" s="79" t="s">
        <v>525</v>
      </c>
      <c r="E4" s="79"/>
      <c r="F4" s="79"/>
      <c r="G4" s="79"/>
      <c r="H4" s="79"/>
      <c r="I4" s="14"/>
      <c r="J4" s="15" t="s">
        <v>10</v>
      </c>
      <c r="K4" s="16" t="s">
        <v>11</v>
      </c>
      <c r="L4" s="80" t="s">
        <v>12</v>
      </c>
      <c r="M4" s="80"/>
      <c r="N4" s="80"/>
      <c r="O4" s="80"/>
      <c r="P4" s="15" t="s">
        <v>13</v>
      </c>
      <c r="Q4" s="80" t="s">
        <v>526</v>
      </c>
      <c r="R4" s="80"/>
      <c r="S4" s="15" t="s">
        <v>15</v>
      </c>
      <c r="T4" s="80"/>
      <c r="U4" s="81"/>
    </row>
    <row r="5" spans="1:34" customFormat="1" ht="15.75" thickTop="1" thickBot="1" x14ac:dyDescent="0.25">
      <c r="B5" s="74" t="s">
        <v>845</v>
      </c>
      <c r="C5" s="74"/>
      <c r="D5" s="74"/>
      <c r="E5" s="74"/>
      <c r="F5" s="74"/>
      <c r="G5" s="74"/>
      <c r="H5" s="74"/>
      <c r="I5" s="74"/>
      <c r="J5" s="74"/>
      <c r="K5" s="74"/>
      <c r="L5" s="74"/>
      <c r="M5" s="74"/>
      <c r="N5" s="74"/>
      <c r="O5" s="74"/>
      <c r="P5" s="74"/>
      <c r="Q5" s="74"/>
      <c r="R5" s="74"/>
      <c r="S5" s="74"/>
      <c r="T5" s="74"/>
      <c r="U5" s="74"/>
    </row>
    <row r="6" spans="1:34" customFormat="1" ht="13.5" customHeight="1" thickTop="1" thickBot="1" x14ac:dyDescent="0.25">
      <c r="B6" s="75" t="s">
        <v>846</v>
      </c>
      <c r="C6" s="121"/>
      <c r="D6" s="121"/>
      <c r="E6" s="121"/>
      <c r="F6" s="121"/>
      <c r="G6" s="121"/>
      <c r="H6" s="121"/>
      <c r="I6" s="121"/>
      <c r="J6" s="121"/>
      <c r="K6" s="121"/>
      <c r="L6" s="121"/>
      <c r="M6" s="121"/>
      <c r="N6" s="121"/>
      <c r="O6" s="121"/>
      <c r="P6" s="121"/>
      <c r="Q6" s="121"/>
      <c r="R6" s="121"/>
      <c r="S6" s="121"/>
      <c r="T6" s="121"/>
      <c r="U6" s="122"/>
    </row>
    <row r="7" spans="1:34" customFormat="1" ht="14.25" x14ac:dyDescent="0.2">
      <c r="B7" s="55" t="s">
        <v>847</v>
      </c>
      <c r="C7" s="56"/>
      <c r="D7" s="56"/>
      <c r="E7" s="56"/>
      <c r="F7" s="56"/>
      <c r="G7" s="56"/>
      <c r="H7" s="56"/>
      <c r="I7" s="56"/>
      <c r="J7" s="56"/>
      <c r="K7" s="56"/>
      <c r="L7" s="56"/>
      <c r="M7" s="56"/>
      <c r="N7" s="56"/>
      <c r="O7" s="56"/>
      <c r="P7" s="56"/>
      <c r="Q7" s="56"/>
      <c r="R7" s="56"/>
      <c r="S7" s="56"/>
      <c r="T7" s="56"/>
      <c r="U7" s="57"/>
    </row>
    <row r="8" spans="1:34" customFormat="1" x14ac:dyDescent="0.2">
      <c r="B8" s="58" t="s">
        <v>848</v>
      </c>
      <c r="C8" s="59"/>
      <c r="D8" s="59"/>
      <c r="E8" s="59"/>
      <c r="F8" s="59"/>
      <c r="G8" s="59"/>
      <c r="H8" s="59"/>
      <c r="I8" s="59"/>
      <c r="J8" s="59"/>
      <c r="K8" s="59"/>
      <c r="L8" s="59"/>
      <c r="M8" s="59"/>
      <c r="N8" s="59"/>
      <c r="O8" s="59"/>
      <c r="P8" s="59"/>
      <c r="Q8" s="59"/>
      <c r="R8" s="59"/>
      <c r="S8" s="59"/>
      <c r="T8" s="59"/>
      <c r="U8" s="60"/>
    </row>
    <row r="9" spans="1:34" customFormat="1" ht="14.25" x14ac:dyDescent="0.2">
      <c r="B9" s="61"/>
      <c r="C9" s="62" t="s">
        <v>849</v>
      </c>
      <c r="D9" s="62"/>
      <c r="E9" s="62"/>
      <c r="F9" s="62"/>
      <c r="G9" s="62"/>
      <c r="H9" s="62"/>
      <c r="I9" s="62"/>
      <c r="J9" s="62"/>
      <c r="K9" s="62"/>
      <c r="L9" s="62"/>
      <c r="M9" s="62"/>
      <c r="N9" s="62"/>
      <c r="O9" s="62"/>
      <c r="P9" s="62"/>
      <c r="Q9" s="62"/>
      <c r="R9" s="62"/>
      <c r="S9" s="62"/>
      <c r="T9" s="62"/>
      <c r="U9" s="63"/>
    </row>
    <row r="10" spans="1:34" customFormat="1" x14ac:dyDescent="0.2">
      <c r="B10" s="58"/>
      <c r="C10" s="59" t="s">
        <v>853</v>
      </c>
      <c r="D10" s="59"/>
      <c r="E10" s="59"/>
      <c r="F10" s="59"/>
      <c r="G10" s="59"/>
      <c r="H10" s="59"/>
      <c r="I10" s="59"/>
      <c r="J10" s="59"/>
      <c r="K10" s="59"/>
      <c r="L10" s="59"/>
      <c r="M10" s="59"/>
      <c r="N10" s="59"/>
      <c r="O10" s="59"/>
      <c r="P10" s="59"/>
      <c r="Q10" s="59"/>
      <c r="R10" s="59"/>
      <c r="S10" s="59"/>
      <c r="T10" s="59"/>
      <c r="U10" s="60"/>
    </row>
    <row r="11" spans="1:34" customFormat="1" ht="14.25" x14ac:dyDescent="0.2">
      <c r="B11" s="61"/>
      <c r="C11" s="62"/>
      <c r="D11" s="62" t="s">
        <v>851</v>
      </c>
      <c r="E11" s="62"/>
      <c r="F11" s="62"/>
      <c r="G11" s="62"/>
      <c r="H11" s="62"/>
      <c r="I11" s="62"/>
      <c r="J11" s="62"/>
      <c r="K11" s="62"/>
      <c r="L11" s="62"/>
      <c r="M11" s="62"/>
      <c r="N11" s="62"/>
      <c r="O11" s="62"/>
      <c r="P11" s="62"/>
      <c r="Q11" s="62"/>
      <c r="R11" s="62"/>
      <c r="S11" s="62"/>
      <c r="T11" s="62"/>
      <c r="U11" s="63"/>
    </row>
    <row r="12" spans="1:34" customFormat="1" x14ac:dyDescent="0.2">
      <c r="B12" s="58"/>
      <c r="C12" s="59"/>
      <c r="D12" s="59" t="s">
        <v>861</v>
      </c>
      <c r="E12" s="59"/>
      <c r="F12" s="59"/>
      <c r="G12" s="59"/>
      <c r="H12" s="59"/>
      <c r="I12" s="59"/>
      <c r="J12" s="59"/>
      <c r="K12" s="59"/>
      <c r="L12" s="59"/>
      <c r="M12" s="59"/>
      <c r="N12" s="59"/>
      <c r="O12" s="59"/>
      <c r="P12" s="59"/>
      <c r="Q12" s="59"/>
      <c r="R12" s="59"/>
      <c r="S12" s="59"/>
      <c r="T12" s="59"/>
      <c r="U12" s="60"/>
    </row>
    <row r="13" spans="1:34" customFormat="1" ht="13.5" thickBot="1" x14ac:dyDescent="0.25">
      <c r="B13" s="64"/>
      <c r="C13" s="65"/>
      <c r="D13" s="65"/>
      <c r="E13" s="65"/>
      <c r="F13" s="65"/>
      <c r="G13" s="65"/>
      <c r="H13" s="65"/>
      <c r="I13" s="65"/>
      <c r="J13" s="65"/>
      <c r="K13" s="65"/>
      <c r="L13" s="65"/>
      <c r="M13" s="65"/>
      <c r="N13" s="65"/>
      <c r="O13" s="65"/>
      <c r="P13" s="65"/>
      <c r="Q13" s="65"/>
      <c r="R13" s="65"/>
      <c r="S13" s="65"/>
      <c r="T13" s="65"/>
      <c r="U13" s="66"/>
    </row>
    <row r="14" spans="1:34" ht="15.75" customHeight="1" x14ac:dyDescent="0.2">
      <c r="B14" s="71" t="s">
        <v>16</v>
      </c>
      <c r="C14" s="72"/>
      <c r="D14" s="72"/>
      <c r="E14" s="72"/>
      <c r="F14" s="72"/>
      <c r="G14" s="72"/>
      <c r="H14" s="72"/>
      <c r="I14" s="72"/>
      <c r="J14" s="72"/>
      <c r="K14" s="72"/>
      <c r="L14" s="72"/>
      <c r="M14" s="72"/>
      <c r="N14" s="72"/>
      <c r="O14" s="72"/>
      <c r="P14" s="72"/>
      <c r="Q14" s="72"/>
      <c r="R14" s="72"/>
      <c r="S14" s="72"/>
      <c r="T14" s="72"/>
      <c r="U14" s="73"/>
    </row>
    <row r="15" spans="1:34" ht="43.5" customHeight="1" thickBot="1" x14ac:dyDescent="0.25">
      <c r="B15" s="17" t="s">
        <v>17</v>
      </c>
      <c r="C15" s="82" t="s">
        <v>18</v>
      </c>
      <c r="D15" s="82"/>
      <c r="E15" s="82"/>
      <c r="F15" s="82"/>
      <c r="G15" s="82"/>
      <c r="H15" s="18"/>
      <c r="I15" s="18"/>
      <c r="J15" s="18" t="s">
        <v>19</v>
      </c>
      <c r="K15" s="82" t="s">
        <v>20</v>
      </c>
      <c r="L15" s="82"/>
      <c r="M15" s="82"/>
      <c r="N15" s="19"/>
      <c r="O15" s="20" t="s">
        <v>21</v>
      </c>
      <c r="P15" s="82" t="s">
        <v>22</v>
      </c>
      <c r="Q15" s="82"/>
      <c r="R15" s="21"/>
      <c r="S15" s="20" t="s">
        <v>23</v>
      </c>
      <c r="T15" s="82" t="s">
        <v>24</v>
      </c>
      <c r="U15" s="83"/>
    </row>
    <row r="16" spans="1:34" ht="22.5" customHeight="1" thickTop="1" thickBot="1" x14ac:dyDescent="0.25">
      <c r="B16" s="8" t="s">
        <v>25</v>
      </c>
      <c r="C16" s="9"/>
      <c r="D16" s="9"/>
      <c r="E16" s="9"/>
      <c r="F16" s="9"/>
      <c r="G16" s="9"/>
      <c r="H16" s="10"/>
      <c r="I16" s="10"/>
      <c r="J16" s="10"/>
      <c r="K16" s="10"/>
      <c r="L16" s="10"/>
      <c r="M16" s="10"/>
      <c r="N16" s="10"/>
      <c r="O16" s="10"/>
      <c r="P16" s="10"/>
      <c r="Q16" s="10"/>
      <c r="R16" s="10"/>
      <c r="S16" s="10"/>
      <c r="T16" s="10"/>
      <c r="U16" s="11"/>
    </row>
    <row r="17" spans="1:21" ht="16.5" customHeight="1" thickTop="1" x14ac:dyDescent="0.2">
      <c r="B17" s="84" t="s">
        <v>26</v>
      </c>
      <c r="C17" s="87" t="s">
        <v>27</v>
      </c>
      <c r="D17" s="87"/>
      <c r="E17" s="87"/>
      <c r="F17" s="87"/>
      <c r="G17" s="87"/>
      <c r="H17" s="88"/>
      <c r="I17" s="93" t="s">
        <v>28</v>
      </c>
      <c r="J17" s="94"/>
      <c r="K17" s="94"/>
      <c r="L17" s="94"/>
      <c r="M17" s="94"/>
      <c r="N17" s="94"/>
      <c r="O17" s="94"/>
      <c r="P17" s="94"/>
      <c r="Q17" s="94"/>
      <c r="R17" s="94"/>
      <c r="S17" s="95"/>
      <c r="T17" s="96" t="s">
        <v>29</v>
      </c>
      <c r="U17" s="97"/>
    </row>
    <row r="18" spans="1:21" ht="19.5" customHeight="1" x14ac:dyDescent="0.2">
      <c r="B18" s="85"/>
      <c r="C18" s="89"/>
      <c r="D18" s="89"/>
      <c r="E18" s="89"/>
      <c r="F18" s="89"/>
      <c r="G18" s="89"/>
      <c r="H18" s="90"/>
      <c r="I18" s="98" t="s">
        <v>30</v>
      </c>
      <c r="J18" s="99"/>
      <c r="K18" s="99"/>
      <c r="L18" s="99" t="s">
        <v>31</v>
      </c>
      <c r="M18" s="99"/>
      <c r="N18" s="99"/>
      <c r="O18" s="99"/>
      <c r="P18" s="99" t="s">
        <v>32</v>
      </c>
      <c r="Q18" s="99" t="s">
        <v>33</v>
      </c>
      <c r="R18" s="102" t="s">
        <v>34</v>
      </c>
      <c r="S18" s="103"/>
      <c r="T18" s="99" t="s">
        <v>35</v>
      </c>
      <c r="U18" s="104" t="s">
        <v>36</v>
      </c>
    </row>
    <row r="19" spans="1:21" ht="26.25" customHeight="1" thickBot="1" x14ac:dyDescent="0.25">
      <c r="B19" s="86"/>
      <c r="C19" s="91"/>
      <c r="D19" s="91"/>
      <c r="E19" s="91"/>
      <c r="F19" s="91"/>
      <c r="G19" s="91"/>
      <c r="H19" s="92"/>
      <c r="I19" s="100"/>
      <c r="J19" s="101"/>
      <c r="K19" s="101"/>
      <c r="L19" s="101"/>
      <c r="M19" s="101"/>
      <c r="N19" s="101"/>
      <c r="O19" s="101"/>
      <c r="P19" s="101"/>
      <c r="Q19" s="101"/>
      <c r="R19" s="23" t="s">
        <v>37</v>
      </c>
      <c r="S19" s="24" t="s">
        <v>38</v>
      </c>
      <c r="T19" s="101"/>
      <c r="U19" s="105"/>
    </row>
    <row r="20" spans="1:21" ht="267" customHeight="1" thickTop="1" x14ac:dyDescent="0.2">
      <c r="A20" s="25"/>
      <c r="B20" s="26" t="s">
        <v>39</v>
      </c>
      <c r="C20" s="106" t="s">
        <v>527</v>
      </c>
      <c r="D20" s="106"/>
      <c r="E20" s="106"/>
      <c r="F20" s="106"/>
      <c r="G20" s="106"/>
      <c r="H20" s="106"/>
      <c r="I20" s="106" t="s">
        <v>528</v>
      </c>
      <c r="J20" s="106"/>
      <c r="K20" s="106"/>
      <c r="L20" s="106" t="s">
        <v>529</v>
      </c>
      <c r="M20" s="106"/>
      <c r="N20" s="106"/>
      <c r="O20" s="106"/>
      <c r="P20" s="27" t="s">
        <v>530</v>
      </c>
      <c r="Q20" s="27" t="s">
        <v>44</v>
      </c>
      <c r="R20" s="27">
        <v>2</v>
      </c>
      <c r="S20" s="27" t="s">
        <v>45</v>
      </c>
      <c r="T20" s="27" t="s">
        <v>45</v>
      </c>
      <c r="U20" s="28" t="str">
        <f>IF(ISERR(T20/S20*100),"N/A",T20/S20*100)</f>
        <v>N/A</v>
      </c>
    </row>
    <row r="21" spans="1:21" ht="75" customHeight="1" x14ac:dyDescent="0.2">
      <c r="A21" s="25"/>
      <c r="B21" s="29" t="s">
        <v>46</v>
      </c>
      <c r="C21" s="107" t="s">
        <v>46</v>
      </c>
      <c r="D21" s="107"/>
      <c r="E21" s="107"/>
      <c r="F21" s="107"/>
      <c r="G21" s="107"/>
      <c r="H21" s="107"/>
      <c r="I21" s="107" t="s">
        <v>236</v>
      </c>
      <c r="J21" s="107"/>
      <c r="K21" s="107"/>
      <c r="L21" s="107" t="s">
        <v>531</v>
      </c>
      <c r="M21" s="107"/>
      <c r="N21" s="107"/>
      <c r="O21" s="107"/>
      <c r="P21" s="30" t="s">
        <v>43</v>
      </c>
      <c r="Q21" s="30" t="s">
        <v>49</v>
      </c>
      <c r="R21" s="30" t="s">
        <v>45</v>
      </c>
      <c r="S21" s="30" t="s">
        <v>45</v>
      </c>
      <c r="T21" s="30" t="s">
        <v>45</v>
      </c>
      <c r="U21" s="31" t="str">
        <f>IF(ISERR(T21/S21*100),"N/A",T21/S21*100)</f>
        <v>N/A</v>
      </c>
    </row>
    <row r="22" spans="1:21" ht="75" customHeight="1" x14ac:dyDescent="0.2">
      <c r="A22" s="25"/>
      <c r="B22" s="29" t="s">
        <v>46</v>
      </c>
      <c r="C22" s="107" t="s">
        <v>46</v>
      </c>
      <c r="D22" s="107"/>
      <c r="E22" s="107"/>
      <c r="F22" s="107"/>
      <c r="G22" s="107"/>
      <c r="H22" s="107"/>
      <c r="I22" s="107" t="s">
        <v>532</v>
      </c>
      <c r="J22" s="107"/>
      <c r="K22" s="107"/>
      <c r="L22" s="107" t="s">
        <v>533</v>
      </c>
      <c r="M22" s="107"/>
      <c r="N22" s="107"/>
      <c r="O22" s="107"/>
      <c r="P22" s="30" t="s">
        <v>43</v>
      </c>
      <c r="Q22" s="30" t="s">
        <v>534</v>
      </c>
      <c r="R22" s="30" t="s">
        <v>45</v>
      </c>
      <c r="S22" s="30" t="s">
        <v>45</v>
      </c>
      <c r="T22" s="30" t="s">
        <v>45</v>
      </c>
      <c r="U22" s="31" t="str">
        <f>IF(ISERR((S22-T22)*100/S22+100),"N/A",(S22-T22)*100/S22+100)</f>
        <v>N/A</v>
      </c>
    </row>
    <row r="23" spans="1:21" ht="75" customHeight="1" x14ac:dyDescent="0.2">
      <c r="A23" s="25"/>
      <c r="B23" s="29" t="s">
        <v>46</v>
      </c>
      <c r="C23" s="107" t="s">
        <v>46</v>
      </c>
      <c r="D23" s="107"/>
      <c r="E23" s="107"/>
      <c r="F23" s="107"/>
      <c r="G23" s="107"/>
      <c r="H23" s="107"/>
      <c r="I23" s="107" t="s">
        <v>535</v>
      </c>
      <c r="J23" s="107"/>
      <c r="K23" s="107"/>
      <c r="L23" s="107" t="s">
        <v>536</v>
      </c>
      <c r="M23" s="107"/>
      <c r="N23" s="107"/>
      <c r="O23" s="107"/>
      <c r="P23" s="30" t="s">
        <v>43</v>
      </c>
      <c r="Q23" s="30" t="s">
        <v>534</v>
      </c>
      <c r="R23" s="30" t="s">
        <v>45</v>
      </c>
      <c r="S23" s="30" t="s">
        <v>45</v>
      </c>
      <c r="T23" s="30" t="s">
        <v>45</v>
      </c>
      <c r="U23" s="31" t="str">
        <f>IF(ISERR((S23-T23)*100/S23+100),"N/A",(S23-T23)*100/S23+100)</f>
        <v>N/A</v>
      </c>
    </row>
    <row r="24" spans="1:21" ht="75" customHeight="1" thickBot="1" x14ac:dyDescent="0.25">
      <c r="A24" s="25"/>
      <c r="B24" s="29" t="s">
        <v>46</v>
      </c>
      <c r="C24" s="107" t="s">
        <v>46</v>
      </c>
      <c r="D24" s="107"/>
      <c r="E24" s="107"/>
      <c r="F24" s="107"/>
      <c r="G24" s="107"/>
      <c r="H24" s="107"/>
      <c r="I24" s="107" t="s">
        <v>537</v>
      </c>
      <c r="J24" s="107"/>
      <c r="K24" s="107"/>
      <c r="L24" s="107" t="s">
        <v>538</v>
      </c>
      <c r="M24" s="107"/>
      <c r="N24" s="107"/>
      <c r="O24" s="107"/>
      <c r="P24" s="30" t="s">
        <v>43</v>
      </c>
      <c r="Q24" s="30" t="s">
        <v>534</v>
      </c>
      <c r="R24" s="30" t="s">
        <v>45</v>
      </c>
      <c r="S24" s="30" t="s">
        <v>45</v>
      </c>
      <c r="T24" s="30" t="s">
        <v>45</v>
      </c>
      <c r="U24" s="31" t="str">
        <f>IF(ISERR((S24-T24)*100/S24+100),"N/A",(S24-T24)*100/S24+100)</f>
        <v>N/A</v>
      </c>
    </row>
    <row r="25" spans="1:21" ht="116.25" customHeight="1" thickTop="1" x14ac:dyDescent="0.2">
      <c r="A25" s="25"/>
      <c r="B25" s="26" t="s">
        <v>50</v>
      </c>
      <c r="C25" s="106" t="s">
        <v>539</v>
      </c>
      <c r="D25" s="106"/>
      <c r="E25" s="106"/>
      <c r="F25" s="106"/>
      <c r="G25" s="106"/>
      <c r="H25" s="106"/>
      <c r="I25" s="106" t="s">
        <v>540</v>
      </c>
      <c r="J25" s="106"/>
      <c r="K25" s="106"/>
      <c r="L25" s="106" t="s">
        <v>541</v>
      </c>
      <c r="M25" s="106"/>
      <c r="N25" s="106"/>
      <c r="O25" s="106"/>
      <c r="P25" s="27" t="s">
        <v>43</v>
      </c>
      <c r="Q25" s="27" t="s">
        <v>534</v>
      </c>
      <c r="R25" s="27">
        <v>0</v>
      </c>
      <c r="S25" s="27" t="s">
        <v>45</v>
      </c>
      <c r="T25" s="27" t="s">
        <v>45</v>
      </c>
      <c r="U25" s="28" t="str">
        <f>IF(ISERR((S25-T25)*100/S25+100),"N/A",(S25-T25)*100/S25+100)</f>
        <v>N/A</v>
      </c>
    </row>
    <row r="26" spans="1:21" ht="105" customHeight="1" x14ac:dyDescent="0.2">
      <c r="A26" s="25"/>
      <c r="B26" s="29" t="s">
        <v>46</v>
      </c>
      <c r="C26" s="107" t="s">
        <v>46</v>
      </c>
      <c r="D26" s="107"/>
      <c r="E26" s="107"/>
      <c r="F26" s="107"/>
      <c r="G26" s="107"/>
      <c r="H26" s="107"/>
      <c r="I26" s="107" t="s">
        <v>542</v>
      </c>
      <c r="J26" s="107"/>
      <c r="K26" s="107"/>
      <c r="L26" s="107" t="s">
        <v>543</v>
      </c>
      <c r="M26" s="107"/>
      <c r="N26" s="107"/>
      <c r="O26" s="107"/>
      <c r="P26" s="30" t="s">
        <v>43</v>
      </c>
      <c r="Q26" s="30" t="s">
        <v>54</v>
      </c>
      <c r="R26" s="30">
        <v>65</v>
      </c>
      <c r="S26" s="30" t="s">
        <v>45</v>
      </c>
      <c r="T26" s="30" t="s">
        <v>45</v>
      </c>
      <c r="U26" s="31" t="str">
        <f>IF(ISERR(T26/S26*100),"N/A",T26/S26*100)</f>
        <v>N/A</v>
      </c>
    </row>
    <row r="27" spans="1:21" ht="126.75" customHeight="1" x14ac:dyDescent="0.2">
      <c r="A27" s="25"/>
      <c r="B27" s="29" t="s">
        <v>46</v>
      </c>
      <c r="C27" s="107" t="s">
        <v>46</v>
      </c>
      <c r="D27" s="107"/>
      <c r="E27" s="107"/>
      <c r="F27" s="107"/>
      <c r="G27" s="107"/>
      <c r="H27" s="107"/>
      <c r="I27" s="107" t="s">
        <v>544</v>
      </c>
      <c r="J27" s="107"/>
      <c r="K27" s="107"/>
      <c r="L27" s="107" t="s">
        <v>545</v>
      </c>
      <c r="M27" s="107"/>
      <c r="N27" s="107"/>
      <c r="O27" s="107"/>
      <c r="P27" s="30" t="s">
        <v>43</v>
      </c>
      <c r="Q27" s="30" t="s">
        <v>54</v>
      </c>
      <c r="R27" s="30">
        <v>2.2400000000000002</v>
      </c>
      <c r="S27" s="30" t="s">
        <v>45</v>
      </c>
      <c r="T27" s="30" t="s">
        <v>45</v>
      </c>
      <c r="U27" s="31" t="str">
        <f>IF(ISERR(T27/S27*100),"N/A",T27/S27*100)</f>
        <v>N/A</v>
      </c>
    </row>
    <row r="28" spans="1:21" ht="105" customHeight="1" x14ac:dyDescent="0.2">
      <c r="A28" s="25"/>
      <c r="B28" s="29" t="s">
        <v>46</v>
      </c>
      <c r="C28" s="107" t="s">
        <v>46</v>
      </c>
      <c r="D28" s="107"/>
      <c r="E28" s="107"/>
      <c r="F28" s="107"/>
      <c r="G28" s="107"/>
      <c r="H28" s="107"/>
      <c r="I28" s="107" t="s">
        <v>546</v>
      </c>
      <c r="J28" s="107"/>
      <c r="K28" s="107"/>
      <c r="L28" s="107" t="s">
        <v>547</v>
      </c>
      <c r="M28" s="107"/>
      <c r="N28" s="107"/>
      <c r="O28" s="107"/>
      <c r="P28" s="30" t="s">
        <v>43</v>
      </c>
      <c r="Q28" s="30" t="s">
        <v>54</v>
      </c>
      <c r="R28" s="30">
        <v>88</v>
      </c>
      <c r="S28" s="30" t="s">
        <v>45</v>
      </c>
      <c r="T28" s="30" t="s">
        <v>45</v>
      </c>
      <c r="U28" s="31" t="str">
        <f>IF(ISERR(T28/S28*100),"N/A",T28/S28*100)</f>
        <v>N/A</v>
      </c>
    </row>
    <row r="29" spans="1:21" ht="75" customHeight="1" x14ac:dyDescent="0.2">
      <c r="A29" s="25"/>
      <c r="B29" s="29" t="s">
        <v>46</v>
      </c>
      <c r="C29" s="107" t="s">
        <v>46</v>
      </c>
      <c r="D29" s="107"/>
      <c r="E29" s="107"/>
      <c r="F29" s="107"/>
      <c r="G29" s="107"/>
      <c r="H29" s="107"/>
      <c r="I29" s="107" t="s">
        <v>548</v>
      </c>
      <c r="J29" s="107"/>
      <c r="K29" s="107"/>
      <c r="L29" s="107" t="s">
        <v>549</v>
      </c>
      <c r="M29" s="107"/>
      <c r="N29" s="107"/>
      <c r="O29" s="107"/>
      <c r="P29" s="30" t="s">
        <v>43</v>
      </c>
      <c r="Q29" s="30" t="s">
        <v>54</v>
      </c>
      <c r="R29" s="30">
        <v>70</v>
      </c>
      <c r="S29" s="30" t="s">
        <v>45</v>
      </c>
      <c r="T29" s="30" t="s">
        <v>45</v>
      </c>
      <c r="U29" s="31" t="str">
        <f>IF(ISERR(T29/S29*100),"N/A",T29/S29*100)</f>
        <v>N/A</v>
      </c>
    </row>
    <row r="30" spans="1:21" ht="75" customHeight="1" x14ac:dyDescent="0.2">
      <c r="A30" s="25"/>
      <c r="B30" s="29" t="s">
        <v>46</v>
      </c>
      <c r="C30" s="107" t="s">
        <v>46</v>
      </c>
      <c r="D30" s="107"/>
      <c r="E30" s="107"/>
      <c r="F30" s="107"/>
      <c r="G30" s="107"/>
      <c r="H30" s="107"/>
      <c r="I30" s="107" t="s">
        <v>550</v>
      </c>
      <c r="J30" s="107"/>
      <c r="K30" s="107"/>
      <c r="L30" s="107" t="s">
        <v>551</v>
      </c>
      <c r="M30" s="107"/>
      <c r="N30" s="107"/>
      <c r="O30" s="107"/>
      <c r="P30" s="30" t="s">
        <v>43</v>
      </c>
      <c r="Q30" s="30" t="s">
        <v>54</v>
      </c>
      <c r="R30" s="30">
        <v>0.1</v>
      </c>
      <c r="S30" s="30" t="s">
        <v>45</v>
      </c>
      <c r="T30" s="30" t="s">
        <v>45</v>
      </c>
      <c r="U30" s="31" t="str">
        <f>IF(ISERR(T30/S30*100),"N/A",T30/S30*100)</f>
        <v>N/A</v>
      </c>
    </row>
    <row r="31" spans="1:21" ht="105" customHeight="1" thickBot="1" x14ac:dyDescent="0.25">
      <c r="A31" s="25"/>
      <c r="B31" s="29" t="s">
        <v>46</v>
      </c>
      <c r="C31" s="107" t="s">
        <v>46</v>
      </c>
      <c r="D31" s="107"/>
      <c r="E31" s="107"/>
      <c r="F31" s="107"/>
      <c r="G31" s="107"/>
      <c r="H31" s="107"/>
      <c r="I31" s="107" t="s">
        <v>552</v>
      </c>
      <c r="J31" s="107"/>
      <c r="K31" s="107"/>
      <c r="L31" s="107" t="s">
        <v>553</v>
      </c>
      <c r="M31" s="107"/>
      <c r="N31" s="107"/>
      <c r="O31" s="107"/>
      <c r="P31" s="30" t="s">
        <v>43</v>
      </c>
      <c r="Q31" s="30" t="s">
        <v>534</v>
      </c>
      <c r="R31" s="30" t="s">
        <v>45</v>
      </c>
      <c r="S31" s="30" t="s">
        <v>45</v>
      </c>
      <c r="T31" s="30" t="s">
        <v>45</v>
      </c>
      <c r="U31" s="31" t="str">
        <f>IF(ISERR((S31-T31)*100/S31+100),"N/A",(S31-T31)*100/S31+100)</f>
        <v>N/A</v>
      </c>
    </row>
    <row r="32" spans="1:21" ht="75" customHeight="1" thickTop="1" x14ac:dyDescent="0.2">
      <c r="A32" s="25"/>
      <c r="B32" s="26" t="s">
        <v>55</v>
      </c>
      <c r="C32" s="106" t="s">
        <v>554</v>
      </c>
      <c r="D32" s="106"/>
      <c r="E32" s="106"/>
      <c r="F32" s="106"/>
      <c r="G32" s="106"/>
      <c r="H32" s="106"/>
      <c r="I32" s="106" t="s">
        <v>555</v>
      </c>
      <c r="J32" s="106"/>
      <c r="K32" s="106"/>
      <c r="L32" s="106" t="s">
        <v>556</v>
      </c>
      <c r="M32" s="106"/>
      <c r="N32" s="106"/>
      <c r="O32" s="106"/>
      <c r="P32" s="27" t="s">
        <v>43</v>
      </c>
      <c r="Q32" s="27" t="s">
        <v>64</v>
      </c>
      <c r="R32" s="27">
        <v>99</v>
      </c>
      <c r="S32" s="27">
        <v>97.93</v>
      </c>
      <c r="T32" s="27">
        <v>97.93</v>
      </c>
      <c r="U32" s="28">
        <f t="shared" ref="U32:U37" si="0">IF(ISERR(T32/S32*100),"N/A",T32/S32*100)</f>
        <v>100</v>
      </c>
    </row>
    <row r="33" spans="1:21" ht="75" customHeight="1" x14ac:dyDescent="0.2">
      <c r="A33" s="25"/>
      <c r="B33" s="29" t="s">
        <v>46</v>
      </c>
      <c r="C33" s="107" t="s">
        <v>46</v>
      </c>
      <c r="D33" s="107"/>
      <c r="E33" s="107"/>
      <c r="F33" s="107"/>
      <c r="G33" s="107"/>
      <c r="H33" s="107"/>
      <c r="I33" s="107" t="s">
        <v>557</v>
      </c>
      <c r="J33" s="107"/>
      <c r="K33" s="107"/>
      <c r="L33" s="107" t="s">
        <v>558</v>
      </c>
      <c r="M33" s="107"/>
      <c r="N33" s="107"/>
      <c r="O33" s="107"/>
      <c r="P33" s="30" t="s">
        <v>43</v>
      </c>
      <c r="Q33" s="30" t="s">
        <v>559</v>
      </c>
      <c r="R33" s="30">
        <v>99</v>
      </c>
      <c r="S33" s="30">
        <v>97.98</v>
      </c>
      <c r="T33" s="30">
        <v>97.98</v>
      </c>
      <c r="U33" s="31">
        <f t="shared" si="0"/>
        <v>100</v>
      </c>
    </row>
    <row r="34" spans="1:21" ht="123.75" customHeight="1" x14ac:dyDescent="0.2">
      <c r="A34" s="25"/>
      <c r="B34" s="29" t="s">
        <v>46</v>
      </c>
      <c r="C34" s="107" t="s">
        <v>46</v>
      </c>
      <c r="D34" s="107"/>
      <c r="E34" s="107"/>
      <c r="F34" s="107"/>
      <c r="G34" s="107"/>
      <c r="H34" s="107"/>
      <c r="I34" s="107" t="s">
        <v>560</v>
      </c>
      <c r="J34" s="107"/>
      <c r="K34" s="107"/>
      <c r="L34" s="107" t="s">
        <v>561</v>
      </c>
      <c r="M34" s="107"/>
      <c r="N34" s="107"/>
      <c r="O34" s="107"/>
      <c r="P34" s="30" t="s">
        <v>562</v>
      </c>
      <c r="Q34" s="30" t="s">
        <v>86</v>
      </c>
      <c r="R34" s="33">
        <v>5997454</v>
      </c>
      <c r="S34" s="33">
        <v>5997454</v>
      </c>
      <c r="T34" s="33">
        <v>5873789</v>
      </c>
      <c r="U34" s="31">
        <f t="shared" si="0"/>
        <v>97.938041709031864</v>
      </c>
    </row>
    <row r="35" spans="1:21" ht="123.75" customHeight="1" x14ac:dyDescent="0.2">
      <c r="A35" s="25"/>
      <c r="B35" s="29" t="s">
        <v>46</v>
      </c>
      <c r="C35" s="107" t="s">
        <v>46</v>
      </c>
      <c r="D35" s="107"/>
      <c r="E35" s="107"/>
      <c r="F35" s="107"/>
      <c r="G35" s="107"/>
      <c r="H35" s="107"/>
      <c r="I35" s="107" t="s">
        <v>563</v>
      </c>
      <c r="J35" s="107"/>
      <c r="K35" s="107"/>
      <c r="L35" s="107" t="s">
        <v>564</v>
      </c>
      <c r="M35" s="107"/>
      <c r="N35" s="107"/>
      <c r="O35" s="107"/>
      <c r="P35" s="30" t="s">
        <v>43</v>
      </c>
      <c r="Q35" s="30" t="s">
        <v>565</v>
      </c>
      <c r="R35" s="30">
        <v>34</v>
      </c>
      <c r="S35" s="30" t="s">
        <v>45</v>
      </c>
      <c r="T35" s="30" t="s">
        <v>45</v>
      </c>
      <c r="U35" s="31" t="str">
        <f t="shared" si="0"/>
        <v>N/A</v>
      </c>
    </row>
    <row r="36" spans="1:21" ht="123.75" customHeight="1" x14ac:dyDescent="0.2">
      <c r="A36" s="25"/>
      <c r="B36" s="29" t="s">
        <v>46</v>
      </c>
      <c r="C36" s="107" t="s">
        <v>46</v>
      </c>
      <c r="D36" s="107"/>
      <c r="E36" s="107"/>
      <c r="F36" s="107"/>
      <c r="G36" s="107"/>
      <c r="H36" s="107"/>
      <c r="I36" s="107" t="s">
        <v>566</v>
      </c>
      <c r="J36" s="107"/>
      <c r="K36" s="107"/>
      <c r="L36" s="107" t="s">
        <v>567</v>
      </c>
      <c r="M36" s="107"/>
      <c r="N36" s="107"/>
      <c r="O36" s="107"/>
      <c r="P36" s="30" t="s">
        <v>43</v>
      </c>
      <c r="Q36" s="30" t="s">
        <v>565</v>
      </c>
      <c r="R36" s="30">
        <v>98</v>
      </c>
      <c r="S36" s="30" t="s">
        <v>45</v>
      </c>
      <c r="T36" s="30" t="s">
        <v>45</v>
      </c>
      <c r="U36" s="31" t="str">
        <f t="shared" si="0"/>
        <v>N/A</v>
      </c>
    </row>
    <row r="37" spans="1:21" ht="111.75" customHeight="1" x14ac:dyDescent="0.2">
      <c r="A37" s="25"/>
      <c r="B37" s="29" t="s">
        <v>46</v>
      </c>
      <c r="C37" s="107" t="s">
        <v>46</v>
      </c>
      <c r="D37" s="107"/>
      <c r="E37" s="107"/>
      <c r="F37" s="107"/>
      <c r="G37" s="107"/>
      <c r="H37" s="107"/>
      <c r="I37" s="107" t="s">
        <v>568</v>
      </c>
      <c r="J37" s="107"/>
      <c r="K37" s="107"/>
      <c r="L37" s="107" t="s">
        <v>569</v>
      </c>
      <c r="M37" s="107"/>
      <c r="N37" s="107"/>
      <c r="O37" s="107"/>
      <c r="P37" s="30" t="s">
        <v>43</v>
      </c>
      <c r="Q37" s="30" t="s">
        <v>565</v>
      </c>
      <c r="R37" s="30">
        <v>65.66</v>
      </c>
      <c r="S37" s="30" t="s">
        <v>45</v>
      </c>
      <c r="T37" s="30" t="s">
        <v>45</v>
      </c>
      <c r="U37" s="31" t="str">
        <f t="shared" si="0"/>
        <v>N/A</v>
      </c>
    </row>
    <row r="38" spans="1:21" ht="75" customHeight="1" x14ac:dyDescent="0.2">
      <c r="A38" s="25"/>
      <c r="B38" s="29" t="s">
        <v>46</v>
      </c>
      <c r="C38" s="107" t="s">
        <v>570</v>
      </c>
      <c r="D38" s="107"/>
      <c r="E38" s="107"/>
      <c r="F38" s="107"/>
      <c r="G38" s="107"/>
      <c r="H38" s="107"/>
      <c r="I38" s="107" t="s">
        <v>571</v>
      </c>
      <c r="J38" s="107"/>
      <c r="K38" s="107"/>
      <c r="L38" s="107" t="s">
        <v>572</v>
      </c>
      <c r="M38" s="107"/>
      <c r="N38" s="107"/>
      <c r="O38" s="107"/>
      <c r="P38" s="30" t="s">
        <v>43</v>
      </c>
      <c r="Q38" s="30" t="s">
        <v>559</v>
      </c>
      <c r="R38" s="30">
        <v>95</v>
      </c>
      <c r="S38" s="30">
        <v>95</v>
      </c>
      <c r="T38" s="30">
        <v>98.65</v>
      </c>
      <c r="U38" s="31">
        <f>IF(ISERR((S38-T38)*100/S38+100),"N/A",(S38-T38)*100/S38+100)</f>
        <v>96.157894736842096</v>
      </c>
    </row>
    <row r="39" spans="1:21" ht="75" customHeight="1" x14ac:dyDescent="0.2">
      <c r="A39" s="25"/>
      <c r="B39" s="29" t="s">
        <v>46</v>
      </c>
      <c r="C39" s="107" t="s">
        <v>46</v>
      </c>
      <c r="D39" s="107"/>
      <c r="E39" s="107"/>
      <c r="F39" s="107"/>
      <c r="G39" s="107"/>
      <c r="H39" s="107"/>
      <c r="I39" s="107" t="s">
        <v>573</v>
      </c>
      <c r="J39" s="107"/>
      <c r="K39" s="107"/>
      <c r="L39" s="107" t="s">
        <v>574</v>
      </c>
      <c r="M39" s="107"/>
      <c r="N39" s="107"/>
      <c r="O39" s="107"/>
      <c r="P39" s="30" t="s">
        <v>43</v>
      </c>
      <c r="Q39" s="30" t="s">
        <v>575</v>
      </c>
      <c r="R39" s="30">
        <v>95</v>
      </c>
      <c r="S39" s="30">
        <v>95</v>
      </c>
      <c r="T39" s="30">
        <v>97.78</v>
      </c>
      <c r="U39" s="31">
        <f>IF(ISERR((S39-T39)*100/S39+100),"N/A",(S39-T39)*100/S39+100)</f>
        <v>97.073684210526309</v>
      </c>
    </row>
    <row r="40" spans="1:21" ht="93" customHeight="1" x14ac:dyDescent="0.2">
      <c r="A40" s="25"/>
      <c r="B40" s="29" t="s">
        <v>46</v>
      </c>
      <c r="C40" s="107" t="s">
        <v>46</v>
      </c>
      <c r="D40" s="107"/>
      <c r="E40" s="107"/>
      <c r="F40" s="107"/>
      <c r="G40" s="107"/>
      <c r="H40" s="107"/>
      <c r="I40" s="107" t="s">
        <v>576</v>
      </c>
      <c r="J40" s="107"/>
      <c r="K40" s="107"/>
      <c r="L40" s="107" t="s">
        <v>577</v>
      </c>
      <c r="M40" s="107"/>
      <c r="N40" s="107"/>
      <c r="O40" s="107"/>
      <c r="P40" s="30" t="s">
        <v>43</v>
      </c>
      <c r="Q40" s="30" t="s">
        <v>559</v>
      </c>
      <c r="R40" s="30">
        <v>90</v>
      </c>
      <c r="S40" s="30">
        <v>90.34</v>
      </c>
      <c r="T40" s="30">
        <v>90.34</v>
      </c>
      <c r="U40" s="31">
        <f>IF(ISERR((S40-T40)*100/S40+100),"N/A",(S40-T40)*100/S40+100)</f>
        <v>100</v>
      </c>
    </row>
    <row r="41" spans="1:21" ht="96.75" customHeight="1" x14ac:dyDescent="0.2">
      <c r="A41" s="25"/>
      <c r="B41" s="29" t="s">
        <v>46</v>
      </c>
      <c r="C41" s="107" t="s">
        <v>46</v>
      </c>
      <c r="D41" s="107"/>
      <c r="E41" s="107"/>
      <c r="F41" s="107"/>
      <c r="G41" s="107"/>
      <c r="H41" s="107"/>
      <c r="I41" s="107" t="s">
        <v>578</v>
      </c>
      <c r="J41" s="107"/>
      <c r="K41" s="107"/>
      <c r="L41" s="107" t="s">
        <v>579</v>
      </c>
      <c r="M41" s="107"/>
      <c r="N41" s="107"/>
      <c r="O41" s="107"/>
      <c r="P41" s="30" t="s">
        <v>43</v>
      </c>
      <c r="Q41" s="30" t="s">
        <v>575</v>
      </c>
      <c r="R41" s="30">
        <v>90</v>
      </c>
      <c r="S41" s="30">
        <v>90</v>
      </c>
      <c r="T41" s="30">
        <v>89.46</v>
      </c>
      <c r="U41" s="31">
        <f>IF(ISERR((S41-T41)*100/S41+100),"N/A",(S41-T41)*100/S41+100)</f>
        <v>100.60000000000001</v>
      </c>
    </row>
    <row r="42" spans="1:21" ht="96.75" customHeight="1" x14ac:dyDescent="0.2">
      <c r="A42" s="25"/>
      <c r="B42" s="29" t="s">
        <v>46</v>
      </c>
      <c r="C42" s="107" t="s">
        <v>46</v>
      </c>
      <c r="D42" s="107"/>
      <c r="E42" s="107"/>
      <c r="F42" s="107"/>
      <c r="G42" s="107"/>
      <c r="H42" s="107"/>
      <c r="I42" s="107" t="s">
        <v>580</v>
      </c>
      <c r="J42" s="107"/>
      <c r="K42" s="107"/>
      <c r="L42" s="107" t="s">
        <v>581</v>
      </c>
      <c r="M42" s="107"/>
      <c r="N42" s="107"/>
      <c r="O42" s="107"/>
      <c r="P42" s="30" t="s">
        <v>43</v>
      </c>
      <c r="Q42" s="30" t="s">
        <v>559</v>
      </c>
      <c r="R42" s="30">
        <v>85</v>
      </c>
      <c r="S42" s="30">
        <v>85</v>
      </c>
      <c r="T42" s="30">
        <v>86.12</v>
      </c>
      <c r="U42" s="31">
        <f t="shared" ref="U42:U48" si="1">IF(ISERR(T42/S42*100),"N/A",T42/S42*100)</f>
        <v>101.31764705882354</v>
      </c>
    </row>
    <row r="43" spans="1:21" ht="75" customHeight="1" x14ac:dyDescent="0.2">
      <c r="A43" s="25"/>
      <c r="B43" s="29" t="s">
        <v>46</v>
      </c>
      <c r="C43" s="107" t="s">
        <v>46</v>
      </c>
      <c r="D43" s="107"/>
      <c r="E43" s="107"/>
      <c r="F43" s="107"/>
      <c r="G43" s="107"/>
      <c r="H43" s="107"/>
      <c r="I43" s="107" t="s">
        <v>582</v>
      </c>
      <c r="J43" s="107"/>
      <c r="K43" s="107"/>
      <c r="L43" s="107" t="s">
        <v>583</v>
      </c>
      <c r="M43" s="107"/>
      <c r="N43" s="107"/>
      <c r="O43" s="107"/>
      <c r="P43" s="30" t="s">
        <v>43</v>
      </c>
      <c r="Q43" s="30" t="s">
        <v>559</v>
      </c>
      <c r="R43" s="30">
        <v>95</v>
      </c>
      <c r="S43" s="30">
        <v>95</v>
      </c>
      <c r="T43" s="30">
        <v>99.17</v>
      </c>
      <c r="U43" s="31">
        <f t="shared" si="1"/>
        <v>104.38947368421051</v>
      </c>
    </row>
    <row r="44" spans="1:21" ht="116.25" customHeight="1" thickBot="1" x14ac:dyDescent="0.25">
      <c r="A44" s="25"/>
      <c r="B44" s="29" t="s">
        <v>46</v>
      </c>
      <c r="C44" s="107" t="s">
        <v>584</v>
      </c>
      <c r="D44" s="107"/>
      <c r="E44" s="107"/>
      <c r="F44" s="107"/>
      <c r="G44" s="107"/>
      <c r="H44" s="107"/>
      <c r="I44" s="107" t="s">
        <v>585</v>
      </c>
      <c r="J44" s="107"/>
      <c r="K44" s="107"/>
      <c r="L44" s="107" t="s">
        <v>586</v>
      </c>
      <c r="M44" s="107"/>
      <c r="N44" s="107"/>
      <c r="O44" s="107"/>
      <c r="P44" s="30" t="s">
        <v>43</v>
      </c>
      <c r="Q44" s="30" t="s">
        <v>559</v>
      </c>
      <c r="R44" s="30">
        <v>96</v>
      </c>
      <c r="S44" s="30">
        <v>90.59</v>
      </c>
      <c r="T44" s="30">
        <v>96.44</v>
      </c>
      <c r="U44" s="31">
        <f t="shared" si="1"/>
        <v>106.45766640909594</v>
      </c>
    </row>
    <row r="45" spans="1:21" ht="116.25" customHeight="1" thickTop="1" x14ac:dyDescent="0.2">
      <c r="A45" s="25"/>
      <c r="B45" s="26" t="s">
        <v>93</v>
      </c>
      <c r="C45" s="106" t="s">
        <v>587</v>
      </c>
      <c r="D45" s="106"/>
      <c r="E45" s="106"/>
      <c r="F45" s="106"/>
      <c r="G45" s="106"/>
      <c r="H45" s="106"/>
      <c r="I45" s="106" t="s">
        <v>588</v>
      </c>
      <c r="J45" s="106"/>
      <c r="K45" s="106"/>
      <c r="L45" s="106" t="s">
        <v>589</v>
      </c>
      <c r="M45" s="106"/>
      <c r="N45" s="106"/>
      <c r="O45" s="106"/>
      <c r="P45" s="27" t="s">
        <v>43</v>
      </c>
      <c r="Q45" s="27" t="s">
        <v>60</v>
      </c>
      <c r="R45" s="27">
        <v>95</v>
      </c>
      <c r="S45" s="27" t="s">
        <v>45</v>
      </c>
      <c r="T45" s="27" t="s">
        <v>45</v>
      </c>
      <c r="U45" s="28" t="str">
        <f t="shared" si="1"/>
        <v>N/A</v>
      </c>
    </row>
    <row r="46" spans="1:21" ht="116.25" customHeight="1" x14ac:dyDescent="0.2">
      <c r="A46" s="25"/>
      <c r="B46" s="29" t="s">
        <v>46</v>
      </c>
      <c r="C46" s="107" t="s">
        <v>590</v>
      </c>
      <c r="D46" s="107"/>
      <c r="E46" s="107"/>
      <c r="F46" s="107"/>
      <c r="G46" s="107"/>
      <c r="H46" s="107"/>
      <c r="I46" s="107" t="s">
        <v>591</v>
      </c>
      <c r="J46" s="107"/>
      <c r="K46" s="107"/>
      <c r="L46" s="107" t="s">
        <v>592</v>
      </c>
      <c r="M46" s="107"/>
      <c r="N46" s="107"/>
      <c r="O46" s="107"/>
      <c r="P46" s="30" t="s">
        <v>43</v>
      </c>
      <c r="Q46" s="30" t="s">
        <v>86</v>
      </c>
      <c r="R46" s="30">
        <v>100</v>
      </c>
      <c r="S46" s="30">
        <v>99</v>
      </c>
      <c r="T46" s="30">
        <v>99.93</v>
      </c>
      <c r="U46" s="31">
        <f t="shared" si="1"/>
        <v>100.93939393939395</v>
      </c>
    </row>
    <row r="47" spans="1:21" ht="75" customHeight="1" x14ac:dyDescent="0.2">
      <c r="A47" s="25"/>
      <c r="B47" s="29" t="s">
        <v>46</v>
      </c>
      <c r="C47" s="107" t="s">
        <v>593</v>
      </c>
      <c r="D47" s="107"/>
      <c r="E47" s="107"/>
      <c r="F47" s="107"/>
      <c r="G47" s="107"/>
      <c r="H47" s="107"/>
      <c r="I47" s="107" t="s">
        <v>594</v>
      </c>
      <c r="J47" s="107"/>
      <c r="K47" s="107"/>
      <c r="L47" s="107" t="s">
        <v>595</v>
      </c>
      <c r="M47" s="107"/>
      <c r="N47" s="107"/>
      <c r="O47" s="107"/>
      <c r="P47" s="30" t="s">
        <v>43</v>
      </c>
      <c r="Q47" s="30" t="s">
        <v>575</v>
      </c>
      <c r="R47" s="30">
        <v>100</v>
      </c>
      <c r="S47" s="30">
        <v>99</v>
      </c>
      <c r="T47" s="30">
        <v>99.33</v>
      </c>
      <c r="U47" s="31">
        <f t="shared" si="1"/>
        <v>100.33333333333334</v>
      </c>
    </row>
    <row r="48" spans="1:21" ht="101.25" customHeight="1" x14ac:dyDescent="0.2">
      <c r="A48" s="25"/>
      <c r="B48" s="29" t="s">
        <v>46</v>
      </c>
      <c r="C48" s="107" t="s">
        <v>596</v>
      </c>
      <c r="D48" s="107"/>
      <c r="E48" s="107"/>
      <c r="F48" s="107"/>
      <c r="G48" s="107"/>
      <c r="H48" s="107"/>
      <c r="I48" s="107" t="s">
        <v>597</v>
      </c>
      <c r="J48" s="107"/>
      <c r="K48" s="107"/>
      <c r="L48" s="107" t="s">
        <v>598</v>
      </c>
      <c r="M48" s="107"/>
      <c r="N48" s="107"/>
      <c r="O48" s="107"/>
      <c r="P48" s="30" t="s">
        <v>43</v>
      </c>
      <c r="Q48" s="30" t="s">
        <v>599</v>
      </c>
      <c r="R48" s="30">
        <v>22</v>
      </c>
      <c r="S48" s="30" t="s">
        <v>45</v>
      </c>
      <c r="T48" s="30" t="s">
        <v>45</v>
      </c>
      <c r="U48" s="31" t="str">
        <f t="shared" si="1"/>
        <v>N/A</v>
      </c>
    </row>
    <row r="49" spans="1:22" ht="75" customHeight="1" x14ac:dyDescent="0.2">
      <c r="A49" s="25"/>
      <c r="B49" s="29" t="s">
        <v>46</v>
      </c>
      <c r="C49" s="107" t="s">
        <v>600</v>
      </c>
      <c r="D49" s="107"/>
      <c r="E49" s="107"/>
      <c r="F49" s="107"/>
      <c r="G49" s="107"/>
      <c r="H49" s="107"/>
      <c r="I49" s="107" t="s">
        <v>601</v>
      </c>
      <c r="J49" s="107"/>
      <c r="K49" s="107"/>
      <c r="L49" s="107" t="s">
        <v>602</v>
      </c>
      <c r="M49" s="107"/>
      <c r="N49" s="107"/>
      <c r="O49" s="107"/>
      <c r="P49" s="30" t="s">
        <v>43</v>
      </c>
      <c r="Q49" s="30" t="s">
        <v>603</v>
      </c>
      <c r="R49" s="30">
        <v>1.75</v>
      </c>
      <c r="S49" s="30">
        <v>1.8</v>
      </c>
      <c r="T49" s="30">
        <v>1.86</v>
      </c>
      <c r="U49" s="31">
        <f>IF(ISERR((S49-T49)*100/S49+100),"N/A",(S49-T49)*100/S49+100)</f>
        <v>96.666666666666657</v>
      </c>
    </row>
    <row r="50" spans="1:22" ht="75" customHeight="1" x14ac:dyDescent="0.2">
      <c r="A50" s="25"/>
      <c r="B50" s="29" t="s">
        <v>46</v>
      </c>
      <c r="C50" s="107" t="s">
        <v>604</v>
      </c>
      <c r="D50" s="107"/>
      <c r="E50" s="107"/>
      <c r="F50" s="107"/>
      <c r="G50" s="107"/>
      <c r="H50" s="107"/>
      <c r="I50" s="107" t="s">
        <v>605</v>
      </c>
      <c r="J50" s="107"/>
      <c r="K50" s="107"/>
      <c r="L50" s="107" t="s">
        <v>606</v>
      </c>
      <c r="M50" s="107"/>
      <c r="N50" s="107"/>
      <c r="O50" s="107"/>
      <c r="P50" s="30" t="s">
        <v>43</v>
      </c>
      <c r="Q50" s="30" t="s">
        <v>575</v>
      </c>
      <c r="R50" s="30">
        <v>96</v>
      </c>
      <c r="S50" s="30">
        <v>96</v>
      </c>
      <c r="T50" s="30">
        <v>96.5</v>
      </c>
      <c r="U50" s="31">
        <f t="shared" ref="U50:U59" si="2">IF(ISERR(T50/S50*100),"N/A",T50/S50*100)</f>
        <v>100.52083333333333</v>
      </c>
    </row>
    <row r="51" spans="1:22" ht="75" customHeight="1" x14ac:dyDescent="0.2">
      <c r="A51" s="25"/>
      <c r="B51" s="29" t="s">
        <v>46</v>
      </c>
      <c r="C51" s="107" t="s">
        <v>46</v>
      </c>
      <c r="D51" s="107"/>
      <c r="E51" s="107"/>
      <c r="F51" s="107"/>
      <c r="G51" s="107"/>
      <c r="H51" s="107"/>
      <c r="I51" s="107" t="s">
        <v>607</v>
      </c>
      <c r="J51" s="107"/>
      <c r="K51" s="107"/>
      <c r="L51" s="107" t="s">
        <v>608</v>
      </c>
      <c r="M51" s="107"/>
      <c r="N51" s="107"/>
      <c r="O51" s="107"/>
      <c r="P51" s="30" t="s">
        <v>43</v>
      </c>
      <c r="Q51" s="30" t="s">
        <v>575</v>
      </c>
      <c r="R51" s="30">
        <v>100</v>
      </c>
      <c r="S51" s="30">
        <v>96.89</v>
      </c>
      <c r="T51" s="30">
        <v>96.01</v>
      </c>
      <c r="U51" s="31">
        <f t="shared" si="2"/>
        <v>99.091753534936529</v>
      </c>
    </row>
    <row r="52" spans="1:22" ht="75" customHeight="1" x14ac:dyDescent="0.2">
      <c r="A52" s="25"/>
      <c r="B52" s="29" t="s">
        <v>46</v>
      </c>
      <c r="C52" s="107" t="s">
        <v>46</v>
      </c>
      <c r="D52" s="107"/>
      <c r="E52" s="107"/>
      <c r="F52" s="107"/>
      <c r="G52" s="107"/>
      <c r="H52" s="107"/>
      <c r="I52" s="107" t="s">
        <v>609</v>
      </c>
      <c r="J52" s="107"/>
      <c r="K52" s="107"/>
      <c r="L52" s="107" t="s">
        <v>610</v>
      </c>
      <c r="M52" s="107"/>
      <c r="N52" s="107"/>
      <c r="O52" s="107"/>
      <c r="P52" s="30" t="s">
        <v>611</v>
      </c>
      <c r="Q52" s="30" t="s">
        <v>86</v>
      </c>
      <c r="R52" s="33">
        <v>6100000</v>
      </c>
      <c r="S52" s="33">
        <v>5910158</v>
      </c>
      <c r="T52" s="33">
        <v>5856392</v>
      </c>
      <c r="U52" s="31">
        <f t="shared" si="2"/>
        <v>99.090278127928215</v>
      </c>
    </row>
    <row r="53" spans="1:22" ht="89.25" customHeight="1" x14ac:dyDescent="0.2">
      <c r="A53" s="25"/>
      <c r="B53" s="29" t="s">
        <v>46</v>
      </c>
      <c r="C53" s="107" t="s">
        <v>46</v>
      </c>
      <c r="D53" s="107"/>
      <c r="E53" s="107"/>
      <c r="F53" s="107"/>
      <c r="G53" s="107"/>
      <c r="H53" s="107"/>
      <c r="I53" s="107" t="s">
        <v>612</v>
      </c>
      <c r="J53" s="107"/>
      <c r="K53" s="107"/>
      <c r="L53" s="107" t="s">
        <v>613</v>
      </c>
      <c r="M53" s="107"/>
      <c r="N53" s="107"/>
      <c r="O53" s="107"/>
      <c r="P53" s="30" t="s">
        <v>43</v>
      </c>
      <c r="Q53" s="30" t="s">
        <v>500</v>
      </c>
      <c r="R53" s="30">
        <v>98.01</v>
      </c>
      <c r="S53" s="30" t="s">
        <v>45</v>
      </c>
      <c r="T53" s="30" t="s">
        <v>45</v>
      </c>
      <c r="U53" s="31" t="str">
        <f t="shared" si="2"/>
        <v>N/A</v>
      </c>
    </row>
    <row r="54" spans="1:22" ht="75" customHeight="1" x14ac:dyDescent="0.2">
      <c r="A54" s="25"/>
      <c r="B54" s="29" t="s">
        <v>46</v>
      </c>
      <c r="C54" s="107" t="s">
        <v>614</v>
      </c>
      <c r="D54" s="107"/>
      <c r="E54" s="107"/>
      <c r="F54" s="107"/>
      <c r="G54" s="107"/>
      <c r="H54" s="107"/>
      <c r="I54" s="107" t="s">
        <v>615</v>
      </c>
      <c r="J54" s="107"/>
      <c r="K54" s="107"/>
      <c r="L54" s="107" t="s">
        <v>616</v>
      </c>
      <c r="M54" s="107"/>
      <c r="N54" s="107"/>
      <c r="O54" s="107"/>
      <c r="P54" s="30" t="s">
        <v>43</v>
      </c>
      <c r="Q54" s="30" t="s">
        <v>575</v>
      </c>
      <c r="R54" s="30">
        <v>40</v>
      </c>
      <c r="S54" s="30">
        <v>40</v>
      </c>
      <c r="T54" s="30">
        <v>47.07</v>
      </c>
      <c r="U54" s="31">
        <f t="shared" si="2"/>
        <v>117.675</v>
      </c>
    </row>
    <row r="55" spans="1:22" ht="75" customHeight="1" x14ac:dyDescent="0.2">
      <c r="A55" s="25"/>
      <c r="B55" s="29" t="s">
        <v>46</v>
      </c>
      <c r="C55" s="107" t="s">
        <v>46</v>
      </c>
      <c r="D55" s="107"/>
      <c r="E55" s="107"/>
      <c r="F55" s="107"/>
      <c r="G55" s="107"/>
      <c r="H55" s="107"/>
      <c r="I55" s="107" t="s">
        <v>617</v>
      </c>
      <c r="J55" s="107"/>
      <c r="K55" s="107"/>
      <c r="L55" s="107" t="s">
        <v>618</v>
      </c>
      <c r="M55" s="107"/>
      <c r="N55" s="107"/>
      <c r="O55" s="107"/>
      <c r="P55" s="30" t="s">
        <v>43</v>
      </c>
      <c r="Q55" s="30" t="s">
        <v>619</v>
      </c>
      <c r="R55" s="30">
        <v>88.1</v>
      </c>
      <c r="S55" s="30" t="s">
        <v>45</v>
      </c>
      <c r="T55" s="30" t="s">
        <v>45</v>
      </c>
      <c r="U55" s="31" t="str">
        <f t="shared" si="2"/>
        <v>N/A</v>
      </c>
    </row>
    <row r="56" spans="1:22" ht="75" customHeight="1" x14ac:dyDescent="0.2">
      <c r="A56" s="25"/>
      <c r="B56" s="29" t="s">
        <v>46</v>
      </c>
      <c r="C56" s="107" t="s">
        <v>620</v>
      </c>
      <c r="D56" s="107"/>
      <c r="E56" s="107"/>
      <c r="F56" s="107"/>
      <c r="G56" s="107"/>
      <c r="H56" s="107"/>
      <c r="I56" s="107" t="s">
        <v>621</v>
      </c>
      <c r="J56" s="107"/>
      <c r="K56" s="107"/>
      <c r="L56" s="107" t="s">
        <v>622</v>
      </c>
      <c r="M56" s="107"/>
      <c r="N56" s="107"/>
      <c r="O56" s="107"/>
      <c r="P56" s="30" t="s">
        <v>43</v>
      </c>
      <c r="Q56" s="30" t="s">
        <v>60</v>
      </c>
      <c r="R56" s="30">
        <v>90</v>
      </c>
      <c r="S56" s="30" t="s">
        <v>45</v>
      </c>
      <c r="T56" s="30" t="s">
        <v>45</v>
      </c>
      <c r="U56" s="31" t="str">
        <f t="shared" si="2"/>
        <v>N/A</v>
      </c>
    </row>
    <row r="57" spans="1:22" ht="92.25" customHeight="1" x14ac:dyDescent="0.2">
      <c r="A57" s="25"/>
      <c r="B57" s="29" t="s">
        <v>46</v>
      </c>
      <c r="C57" s="107" t="s">
        <v>623</v>
      </c>
      <c r="D57" s="107"/>
      <c r="E57" s="107"/>
      <c r="F57" s="107"/>
      <c r="G57" s="107"/>
      <c r="H57" s="107"/>
      <c r="I57" s="107" t="s">
        <v>624</v>
      </c>
      <c r="J57" s="107"/>
      <c r="K57" s="107"/>
      <c r="L57" s="107" t="s">
        <v>625</v>
      </c>
      <c r="M57" s="107"/>
      <c r="N57" s="107"/>
      <c r="O57" s="107"/>
      <c r="P57" s="30" t="s">
        <v>315</v>
      </c>
      <c r="Q57" s="30" t="s">
        <v>575</v>
      </c>
      <c r="R57" s="30">
        <v>1</v>
      </c>
      <c r="S57" s="30">
        <v>1</v>
      </c>
      <c r="T57" s="30">
        <v>1</v>
      </c>
      <c r="U57" s="31">
        <f t="shared" si="2"/>
        <v>100</v>
      </c>
    </row>
    <row r="58" spans="1:22" ht="92.25" customHeight="1" x14ac:dyDescent="0.2">
      <c r="A58" s="25"/>
      <c r="B58" s="29" t="s">
        <v>46</v>
      </c>
      <c r="C58" s="107" t="s">
        <v>46</v>
      </c>
      <c r="D58" s="107"/>
      <c r="E58" s="107"/>
      <c r="F58" s="107"/>
      <c r="G58" s="107"/>
      <c r="H58" s="107"/>
      <c r="I58" s="107" t="s">
        <v>626</v>
      </c>
      <c r="J58" s="107"/>
      <c r="K58" s="107"/>
      <c r="L58" s="107" t="s">
        <v>627</v>
      </c>
      <c r="M58" s="107"/>
      <c r="N58" s="107"/>
      <c r="O58" s="107"/>
      <c r="P58" s="30" t="s">
        <v>315</v>
      </c>
      <c r="Q58" s="30" t="s">
        <v>628</v>
      </c>
      <c r="R58" s="30">
        <v>1</v>
      </c>
      <c r="S58" s="30">
        <v>1</v>
      </c>
      <c r="T58" s="30">
        <v>0.99</v>
      </c>
      <c r="U58" s="31">
        <f t="shared" si="2"/>
        <v>99</v>
      </c>
    </row>
    <row r="59" spans="1:22" ht="92.25" customHeight="1" thickBot="1" x14ac:dyDescent="0.25">
      <c r="A59" s="25"/>
      <c r="B59" s="29" t="s">
        <v>46</v>
      </c>
      <c r="C59" s="107" t="s">
        <v>629</v>
      </c>
      <c r="D59" s="107"/>
      <c r="E59" s="107"/>
      <c r="F59" s="107"/>
      <c r="G59" s="107"/>
      <c r="H59" s="107"/>
      <c r="I59" s="107" t="s">
        <v>630</v>
      </c>
      <c r="J59" s="107"/>
      <c r="K59" s="107"/>
      <c r="L59" s="107" t="s">
        <v>631</v>
      </c>
      <c r="M59" s="107"/>
      <c r="N59" s="107"/>
      <c r="O59" s="107"/>
      <c r="P59" s="30" t="s">
        <v>43</v>
      </c>
      <c r="Q59" s="30" t="s">
        <v>575</v>
      </c>
      <c r="R59" s="30">
        <v>96</v>
      </c>
      <c r="S59" s="30">
        <v>97</v>
      </c>
      <c r="T59" s="30">
        <v>96.32</v>
      </c>
      <c r="U59" s="31">
        <f t="shared" si="2"/>
        <v>99.298969072164951</v>
      </c>
    </row>
    <row r="60" spans="1:22" ht="22.5" customHeight="1" thickTop="1" thickBot="1" x14ac:dyDescent="0.25">
      <c r="B60" s="8" t="s">
        <v>108</v>
      </c>
      <c r="C60" s="9"/>
      <c r="D60" s="9"/>
      <c r="E60" s="9"/>
      <c r="F60" s="9"/>
      <c r="G60" s="9"/>
      <c r="H60" s="10"/>
      <c r="I60" s="10"/>
      <c r="J60" s="10"/>
      <c r="K60" s="10"/>
      <c r="L60" s="10"/>
      <c r="M60" s="10"/>
      <c r="N60" s="10"/>
      <c r="O60" s="10"/>
      <c r="P60" s="10"/>
      <c r="Q60" s="10"/>
      <c r="R60" s="10"/>
      <c r="S60" s="10"/>
      <c r="T60" s="10"/>
      <c r="U60" s="11"/>
      <c r="V60" s="34"/>
    </row>
    <row r="61" spans="1:22" ht="26.25" customHeight="1" thickTop="1" x14ac:dyDescent="0.2">
      <c r="B61" s="35"/>
      <c r="C61" s="36"/>
      <c r="D61" s="36"/>
      <c r="E61" s="36"/>
      <c r="F61" s="36"/>
      <c r="G61" s="36"/>
      <c r="H61" s="37"/>
      <c r="I61" s="37"/>
      <c r="J61" s="37"/>
      <c r="K61" s="37"/>
      <c r="L61" s="37"/>
      <c r="M61" s="37"/>
      <c r="N61" s="37"/>
      <c r="O61" s="37"/>
      <c r="P61" s="38"/>
      <c r="Q61" s="39"/>
      <c r="R61" s="40" t="s">
        <v>109</v>
      </c>
      <c r="S61" s="22" t="s">
        <v>110</v>
      </c>
      <c r="T61" s="40" t="s">
        <v>111</v>
      </c>
      <c r="U61" s="22" t="s">
        <v>112</v>
      </c>
    </row>
    <row r="62" spans="1:22" ht="26.25" customHeight="1" thickBot="1" x14ac:dyDescent="0.25">
      <c r="B62" s="41"/>
      <c r="C62" s="42"/>
      <c r="D62" s="42"/>
      <c r="E62" s="42"/>
      <c r="F62" s="42"/>
      <c r="G62" s="42"/>
      <c r="H62" s="43"/>
      <c r="I62" s="43"/>
      <c r="J62" s="43"/>
      <c r="K62" s="43"/>
      <c r="L62" s="43"/>
      <c r="M62" s="43"/>
      <c r="N62" s="43"/>
      <c r="O62" s="43"/>
      <c r="P62" s="44"/>
      <c r="Q62" s="45"/>
      <c r="R62" s="46" t="s">
        <v>113</v>
      </c>
      <c r="S62" s="45" t="s">
        <v>113</v>
      </c>
      <c r="T62" s="45" t="s">
        <v>113</v>
      </c>
      <c r="U62" s="45" t="s">
        <v>114</v>
      </c>
    </row>
    <row r="63" spans="1:22" ht="13.5" customHeight="1" thickBot="1" x14ac:dyDescent="0.25">
      <c r="B63" s="111" t="s">
        <v>115</v>
      </c>
      <c r="C63" s="112"/>
      <c r="D63" s="112"/>
      <c r="E63" s="47"/>
      <c r="F63" s="47"/>
      <c r="G63" s="47"/>
      <c r="H63" s="48"/>
      <c r="I63" s="48"/>
      <c r="J63" s="48"/>
      <c r="K63" s="48"/>
      <c r="L63" s="48"/>
      <c r="M63" s="48"/>
      <c r="N63" s="48"/>
      <c r="O63" s="48"/>
      <c r="P63" s="49"/>
      <c r="Q63" s="49"/>
      <c r="R63" s="50">
        <v>38551.823703000002</v>
      </c>
      <c r="S63" s="50">
        <v>5569.213084</v>
      </c>
      <c r="T63" s="50">
        <v>6134.3978108299989</v>
      </c>
      <c r="U63" s="51">
        <f>+IF(ISERR(T63/S63*100),"N/A",T63/S63*100)</f>
        <v>110.14837676895036</v>
      </c>
    </row>
    <row r="64" spans="1:22" ht="13.5" customHeight="1" thickBot="1" x14ac:dyDescent="0.25">
      <c r="B64" s="113" t="s">
        <v>116</v>
      </c>
      <c r="C64" s="114"/>
      <c r="D64" s="114"/>
      <c r="E64" s="52"/>
      <c r="F64" s="52"/>
      <c r="G64" s="52"/>
      <c r="H64" s="53"/>
      <c r="I64" s="53"/>
      <c r="J64" s="53"/>
      <c r="K64" s="53"/>
      <c r="L64" s="53"/>
      <c r="M64" s="53"/>
      <c r="N64" s="53"/>
      <c r="O64" s="53"/>
      <c r="P64" s="54"/>
      <c r="Q64" s="54"/>
      <c r="R64" s="50">
        <v>38551.823702999995</v>
      </c>
      <c r="S64" s="50">
        <v>6184.2618416599998</v>
      </c>
      <c r="T64" s="50">
        <v>6134.3978108299989</v>
      </c>
      <c r="U64" s="51">
        <f>+IF(ISERR(T64/S64*100),"N/A",T64/S64*100)</f>
        <v>99.193694702670996</v>
      </c>
    </row>
    <row r="65" spans="2:21" ht="14.85" customHeight="1" thickTop="1" thickBot="1" x14ac:dyDescent="0.25">
      <c r="B65" s="8" t="s">
        <v>117</v>
      </c>
      <c r="C65" s="9"/>
      <c r="D65" s="9"/>
      <c r="E65" s="9"/>
      <c r="F65" s="9"/>
      <c r="G65" s="9"/>
      <c r="H65" s="10"/>
      <c r="I65" s="10"/>
      <c r="J65" s="10"/>
      <c r="K65" s="10"/>
      <c r="L65" s="10"/>
      <c r="M65" s="10"/>
      <c r="N65" s="10"/>
      <c r="O65" s="10"/>
      <c r="P65" s="10"/>
      <c r="Q65" s="10"/>
      <c r="R65" s="10"/>
      <c r="S65" s="10"/>
      <c r="T65" s="10"/>
      <c r="U65" s="11"/>
    </row>
    <row r="66" spans="2:21" ht="44.25" customHeight="1" thickTop="1" x14ac:dyDescent="0.2">
      <c r="B66" s="115" t="s">
        <v>118</v>
      </c>
      <c r="C66" s="116"/>
      <c r="D66" s="116"/>
      <c r="E66" s="116"/>
      <c r="F66" s="116"/>
      <c r="G66" s="116"/>
      <c r="H66" s="116"/>
      <c r="I66" s="116"/>
      <c r="J66" s="116"/>
      <c r="K66" s="116"/>
      <c r="L66" s="116"/>
      <c r="M66" s="116"/>
      <c r="N66" s="116"/>
      <c r="O66" s="116"/>
      <c r="P66" s="116"/>
      <c r="Q66" s="116"/>
      <c r="R66" s="116"/>
      <c r="S66" s="116"/>
      <c r="T66" s="116"/>
      <c r="U66" s="117"/>
    </row>
    <row r="67" spans="2:21" ht="66" customHeight="1" x14ac:dyDescent="0.2">
      <c r="B67" s="108" t="s">
        <v>632</v>
      </c>
      <c r="C67" s="109"/>
      <c r="D67" s="109"/>
      <c r="E67" s="109"/>
      <c r="F67" s="109"/>
      <c r="G67" s="109"/>
      <c r="H67" s="109"/>
      <c r="I67" s="109"/>
      <c r="J67" s="109"/>
      <c r="K67" s="109"/>
      <c r="L67" s="109"/>
      <c r="M67" s="109"/>
      <c r="N67" s="109"/>
      <c r="O67" s="109"/>
      <c r="P67" s="109"/>
      <c r="Q67" s="109"/>
      <c r="R67" s="109"/>
      <c r="S67" s="109"/>
      <c r="T67" s="109"/>
      <c r="U67" s="110"/>
    </row>
    <row r="68" spans="2:21" ht="66" customHeight="1" x14ac:dyDescent="0.2">
      <c r="B68" s="108" t="s">
        <v>633</v>
      </c>
      <c r="C68" s="109"/>
      <c r="D68" s="109"/>
      <c r="E68" s="109"/>
      <c r="F68" s="109"/>
      <c r="G68" s="109"/>
      <c r="H68" s="109"/>
      <c r="I68" s="109"/>
      <c r="J68" s="109"/>
      <c r="K68" s="109"/>
      <c r="L68" s="109"/>
      <c r="M68" s="109"/>
      <c r="N68" s="109"/>
      <c r="O68" s="109"/>
      <c r="P68" s="109"/>
      <c r="Q68" s="109"/>
      <c r="R68" s="109"/>
      <c r="S68" s="109"/>
      <c r="T68" s="109"/>
      <c r="U68" s="110"/>
    </row>
    <row r="69" spans="2:21" ht="66" customHeight="1" x14ac:dyDescent="0.2">
      <c r="B69" s="108" t="s">
        <v>634</v>
      </c>
      <c r="C69" s="109"/>
      <c r="D69" s="109"/>
      <c r="E69" s="109"/>
      <c r="F69" s="109"/>
      <c r="G69" s="109"/>
      <c r="H69" s="109"/>
      <c r="I69" s="109"/>
      <c r="J69" s="109"/>
      <c r="K69" s="109"/>
      <c r="L69" s="109"/>
      <c r="M69" s="109"/>
      <c r="N69" s="109"/>
      <c r="O69" s="109"/>
      <c r="P69" s="109"/>
      <c r="Q69" s="109"/>
      <c r="R69" s="109"/>
      <c r="S69" s="109"/>
      <c r="T69" s="109"/>
      <c r="U69" s="110"/>
    </row>
    <row r="70" spans="2:21" ht="135.75" customHeight="1" x14ac:dyDescent="0.2">
      <c r="B70" s="108" t="s">
        <v>635</v>
      </c>
      <c r="C70" s="109"/>
      <c r="D70" s="109"/>
      <c r="E70" s="109"/>
      <c r="F70" s="109"/>
      <c r="G70" s="109"/>
      <c r="H70" s="109"/>
      <c r="I70" s="109"/>
      <c r="J70" s="109"/>
      <c r="K70" s="109"/>
      <c r="L70" s="109"/>
      <c r="M70" s="109"/>
      <c r="N70" s="109"/>
      <c r="O70" s="109"/>
      <c r="P70" s="109"/>
      <c r="Q70" s="109"/>
      <c r="R70" s="109"/>
      <c r="S70" s="109"/>
      <c r="T70" s="109"/>
      <c r="U70" s="110"/>
    </row>
    <row r="71" spans="2:21" ht="114.75" customHeight="1" x14ac:dyDescent="0.2">
      <c r="B71" s="108" t="s">
        <v>636</v>
      </c>
      <c r="C71" s="109"/>
      <c r="D71" s="109"/>
      <c r="E71" s="109"/>
      <c r="F71" s="109"/>
      <c r="G71" s="109"/>
      <c r="H71" s="109"/>
      <c r="I71" s="109"/>
      <c r="J71" s="109"/>
      <c r="K71" s="109"/>
      <c r="L71" s="109"/>
      <c r="M71" s="109"/>
      <c r="N71" s="109"/>
      <c r="O71" s="109"/>
      <c r="P71" s="109"/>
      <c r="Q71" s="109"/>
      <c r="R71" s="109"/>
      <c r="S71" s="109"/>
      <c r="T71" s="109"/>
      <c r="U71" s="110"/>
    </row>
    <row r="72" spans="2:21" ht="56.25" customHeight="1" x14ac:dyDescent="0.2">
      <c r="B72" s="108" t="s">
        <v>637</v>
      </c>
      <c r="C72" s="109"/>
      <c r="D72" s="109"/>
      <c r="E72" s="109"/>
      <c r="F72" s="109"/>
      <c r="G72" s="109"/>
      <c r="H72" s="109"/>
      <c r="I72" s="109"/>
      <c r="J72" s="109"/>
      <c r="K72" s="109"/>
      <c r="L72" s="109"/>
      <c r="M72" s="109"/>
      <c r="N72" s="109"/>
      <c r="O72" s="109"/>
      <c r="P72" s="109"/>
      <c r="Q72" s="109"/>
      <c r="R72" s="109"/>
      <c r="S72" s="109"/>
      <c r="T72" s="109"/>
      <c r="U72" s="110"/>
    </row>
    <row r="73" spans="2:21" ht="171.95" customHeight="1" x14ac:dyDescent="0.2">
      <c r="B73" s="108" t="s">
        <v>638</v>
      </c>
      <c r="C73" s="109"/>
      <c r="D73" s="109"/>
      <c r="E73" s="109"/>
      <c r="F73" s="109"/>
      <c r="G73" s="109"/>
      <c r="H73" s="109"/>
      <c r="I73" s="109"/>
      <c r="J73" s="109"/>
      <c r="K73" s="109"/>
      <c r="L73" s="109"/>
      <c r="M73" s="109"/>
      <c r="N73" s="109"/>
      <c r="O73" s="109"/>
      <c r="P73" s="109"/>
      <c r="Q73" s="109"/>
      <c r="R73" s="109"/>
      <c r="S73" s="109"/>
      <c r="T73" s="109"/>
      <c r="U73" s="110"/>
    </row>
    <row r="74" spans="2:21" ht="192.75" customHeight="1" x14ac:dyDescent="0.2">
      <c r="B74" s="108" t="s">
        <v>639</v>
      </c>
      <c r="C74" s="109"/>
      <c r="D74" s="109"/>
      <c r="E74" s="109"/>
      <c r="F74" s="109"/>
      <c r="G74" s="109"/>
      <c r="H74" s="109"/>
      <c r="I74" s="109"/>
      <c r="J74" s="109"/>
      <c r="K74" s="109"/>
      <c r="L74" s="109"/>
      <c r="M74" s="109"/>
      <c r="N74" s="109"/>
      <c r="O74" s="109"/>
      <c r="P74" s="109"/>
      <c r="Q74" s="109"/>
      <c r="R74" s="109"/>
      <c r="S74" s="109"/>
      <c r="T74" s="109"/>
      <c r="U74" s="110"/>
    </row>
    <row r="75" spans="2:21" ht="129.6" customHeight="1" x14ac:dyDescent="0.2">
      <c r="B75" s="108" t="s">
        <v>640</v>
      </c>
      <c r="C75" s="109"/>
      <c r="D75" s="109"/>
      <c r="E75" s="109"/>
      <c r="F75" s="109"/>
      <c r="G75" s="109"/>
      <c r="H75" s="109"/>
      <c r="I75" s="109"/>
      <c r="J75" s="109"/>
      <c r="K75" s="109"/>
      <c r="L75" s="109"/>
      <c r="M75" s="109"/>
      <c r="N75" s="109"/>
      <c r="O75" s="109"/>
      <c r="P75" s="109"/>
      <c r="Q75" s="109"/>
      <c r="R75" s="109"/>
      <c r="S75" s="109"/>
      <c r="T75" s="109"/>
      <c r="U75" s="110"/>
    </row>
    <row r="76" spans="2:21" ht="73.349999999999994" customHeight="1" x14ac:dyDescent="0.2">
      <c r="B76" s="108" t="s">
        <v>641</v>
      </c>
      <c r="C76" s="109"/>
      <c r="D76" s="109"/>
      <c r="E76" s="109"/>
      <c r="F76" s="109"/>
      <c r="G76" s="109"/>
      <c r="H76" s="109"/>
      <c r="I76" s="109"/>
      <c r="J76" s="109"/>
      <c r="K76" s="109"/>
      <c r="L76" s="109"/>
      <c r="M76" s="109"/>
      <c r="N76" s="109"/>
      <c r="O76" s="109"/>
      <c r="P76" s="109"/>
      <c r="Q76" s="109"/>
      <c r="R76" s="109"/>
      <c r="S76" s="109"/>
      <c r="T76" s="109"/>
      <c r="U76" s="110"/>
    </row>
    <row r="77" spans="2:21" ht="34.5" customHeight="1" x14ac:dyDescent="0.2">
      <c r="B77" s="108" t="s">
        <v>642</v>
      </c>
      <c r="C77" s="109"/>
      <c r="D77" s="109"/>
      <c r="E77" s="109"/>
      <c r="F77" s="109"/>
      <c r="G77" s="109"/>
      <c r="H77" s="109"/>
      <c r="I77" s="109"/>
      <c r="J77" s="109"/>
      <c r="K77" s="109"/>
      <c r="L77" s="109"/>
      <c r="M77" s="109"/>
      <c r="N77" s="109"/>
      <c r="O77" s="109"/>
      <c r="P77" s="109"/>
      <c r="Q77" s="109"/>
      <c r="R77" s="109"/>
      <c r="S77" s="109"/>
      <c r="T77" s="109"/>
      <c r="U77" s="110"/>
    </row>
    <row r="78" spans="2:21" ht="79.5" customHeight="1" x14ac:dyDescent="0.2">
      <c r="B78" s="108" t="s">
        <v>643</v>
      </c>
      <c r="C78" s="109"/>
      <c r="D78" s="109"/>
      <c r="E78" s="109"/>
      <c r="F78" s="109"/>
      <c r="G78" s="109"/>
      <c r="H78" s="109"/>
      <c r="I78" s="109"/>
      <c r="J78" s="109"/>
      <c r="K78" s="109"/>
      <c r="L78" s="109"/>
      <c r="M78" s="109"/>
      <c r="N78" s="109"/>
      <c r="O78" s="109"/>
      <c r="P78" s="109"/>
      <c r="Q78" s="109"/>
      <c r="R78" s="109"/>
      <c r="S78" s="109"/>
      <c r="T78" s="109"/>
      <c r="U78" s="110"/>
    </row>
    <row r="79" spans="2:21" ht="76.7" customHeight="1" x14ac:dyDescent="0.2">
      <c r="B79" s="108" t="s">
        <v>644</v>
      </c>
      <c r="C79" s="109"/>
      <c r="D79" s="109"/>
      <c r="E79" s="109"/>
      <c r="F79" s="109"/>
      <c r="G79" s="109"/>
      <c r="H79" s="109"/>
      <c r="I79" s="109"/>
      <c r="J79" s="109"/>
      <c r="K79" s="109"/>
      <c r="L79" s="109"/>
      <c r="M79" s="109"/>
      <c r="N79" s="109"/>
      <c r="O79" s="109"/>
      <c r="P79" s="109"/>
      <c r="Q79" s="109"/>
      <c r="R79" s="109"/>
      <c r="S79" s="109"/>
      <c r="T79" s="109"/>
      <c r="U79" s="110"/>
    </row>
    <row r="80" spans="2:21" ht="91.5" customHeight="1" x14ac:dyDescent="0.2">
      <c r="B80" s="108" t="s">
        <v>645</v>
      </c>
      <c r="C80" s="109"/>
      <c r="D80" s="109"/>
      <c r="E80" s="109"/>
      <c r="F80" s="109"/>
      <c r="G80" s="109"/>
      <c r="H80" s="109"/>
      <c r="I80" s="109"/>
      <c r="J80" s="109"/>
      <c r="K80" s="109"/>
      <c r="L80" s="109"/>
      <c r="M80" s="109"/>
      <c r="N80" s="109"/>
      <c r="O80" s="109"/>
      <c r="P80" s="109"/>
      <c r="Q80" s="109"/>
      <c r="R80" s="109"/>
      <c r="S80" s="109"/>
      <c r="T80" s="109"/>
      <c r="U80" s="110"/>
    </row>
    <row r="81" spans="2:21" ht="74.25" customHeight="1" x14ac:dyDescent="0.2">
      <c r="B81" s="108" t="s">
        <v>646</v>
      </c>
      <c r="C81" s="109"/>
      <c r="D81" s="109"/>
      <c r="E81" s="109"/>
      <c r="F81" s="109"/>
      <c r="G81" s="109"/>
      <c r="H81" s="109"/>
      <c r="I81" s="109"/>
      <c r="J81" s="109"/>
      <c r="K81" s="109"/>
      <c r="L81" s="109"/>
      <c r="M81" s="109"/>
      <c r="N81" s="109"/>
      <c r="O81" s="109"/>
      <c r="P81" s="109"/>
      <c r="Q81" s="109"/>
      <c r="R81" s="109"/>
      <c r="S81" s="109"/>
      <c r="T81" s="109"/>
      <c r="U81" s="110"/>
    </row>
    <row r="82" spans="2:21" ht="64.5" customHeight="1" x14ac:dyDescent="0.2">
      <c r="B82" s="108" t="s">
        <v>647</v>
      </c>
      <c r="C82" s="109"/>
      <c r="D82" s="109"/>
      <c r="E82" s="109"/>
      <c r="F82" s="109"/>
      <c r="G82" s="109"/>
      <c r="H82" s="109"/>
      <c r="I82" s="109"/>
      <c r="J82" s="109"/>
      <c r="K82" s="109"/>
      <c r="L82" s="109"/>
      <c r="M82" s="109"/>
      <c r="N82" s="109"/>
      <c r="O82" s="109"/>
      <c r="P82" s="109"/>
      <c r="Q82" s="109"/>
      <c r="R82" s="109"/>
      <c r="S82" s="109"/>
      <c r="T82" s="109"/>
      <c r="U82" s="110"/>
    </row>
    <row r="83" spans="2:21" ht="57" customHeight="1" x14ac:dyDescent="0.2">
      <c r="B83" s="108" t="s">
        <v>648</v>
      </c>
      <c r="C83" s="109"/>
      <c r="D83" s="109"/>
      <c r="E83" s="109"/>
      <c r="F83" s="109"/>
      <c r="G83" s="109"/>
      <c r="H83" s="109"/>
      <c r="I83" s="109"/>
      <c r="J83" s="109"/>
      <c r="K83" s="109"/>
      <c r="L83" s="109"/>
      <c r="M83" s="109"/>
      <c r="N83" s="109"/>
      <c r="O83" s="109"/>
      <c r="P83" s="109"/>
      <c r="Q83" s="109"/>
      <c r="R83" s="109"/>
      <c r="S83" s="109"/>
      <c r="T83" s="109"/>
      <c r="U83" s="110"/>
    </row>
    <row r="84" spans="2:21" ht="87.95" customHeight="1" x14ac:dyDescent="0.2">
      <c r="B84" s="108" t="s">
        <v>649</v>
      </c>
      <c r="C84" s="109"/>
      <c r="D84" s="109"/>
      <c r="E84" s="109"/>
      <c r="F84" s="109"/>
      <c r="G84" s="109"/>
      <c r="H84" s="109"/>
      <c r="I84" s="109"/>
      <c r="J84" s="109"/>
      <c r="K84" s="109"/>
      <c r="L84" s="109"/>
      <c r="M84" s="109"/>
      <c r="N84" s="109"/>
      <c r="O84" s="109"/>
      <c r="P84" s="109"/>
      <c r="Q84" s="109"/>
      <c r="R84" s="109"/>
      <c r="S84" s="109"/>
      <c r="T84" s="109"/>
      <c r="U84" s="110"/>
    </row>
    <row r="85" spans="2:21" ht="71.849999999999994" customHeight="1" x14ac:dyDescent="0.2">
      <c r="B85" s="108" t="s">
        <v>650</v>
      </c>
      <c r="C85" s="109"/>
      <c r="D85" s="109"/>
      <c r="E85" s="109"/>
      <c r="F85" s="109"/>
      <c r="G85" s="109"/>
      <c r="H85" s="109"/>
      <c r="I85" s="109"/>
      <c r="J85" s="109"/>
      <c r="K85" s="109"/>
      <c r="L85" s="109"/>
      <c r="M85" s="109"/>
      <c r="N85" s="109"/>
      <c r="O85" s="109"/>
      <c r="P85" s="109"/>
      <c r="Q85" s="109"/>
      <c r="R85" s="109"/>
      <c r="S85" s="109"/>
      <c r="T85" s="109"/>
      <c r="U85" s="110"/>
    </row>
    <row r="86" spans="2:21" ht="100.5" customHeight="1" x14ac:dyDescent="0.2">
      <c r="B86" s="108" t="s">
        <v>651</v>
      </c>
      <c r="C86" s="109"/>
      <c r="D86" s="109"/>
      <c r="E86" s="109"/>
      <c r="F86" s="109"/>
      <c r="G86" s="109"/>
      <c r="H86" s="109"/>
      <c r="I86" s="109"/>
      <c r="J86" s="109"/>
      <c r="K86" s="109"/>
      <c r="L86" s="109"/>
      <c r="M86" s="109"/>
      <c r="N86" s="109"/>
      <c r="O86" s="109"/>
      <c r="P86" s="109"/>
      <c r="Q86" s="109"/>
      <c r="R86" s="109"/>
      <c r="S86" s="109"/>
      <c r="T86" s="109"/>
      <c r="U86" s="110"/>
    </row>
    <row r="87" spans="2:21" ht="91.7" customHeight="1" thickBot="1" x14ac:dyDescent="0.25">
      <c r="B87" s="118" t="s">
        <v>652</v>
      </c>
      <c r="C87" s="119"/>
      <c r="D87" s="119"/>
      <c r="E87" s="119"/>
      <c r="F87" s="119"/>
      <c r="G87" s="119"/>
      <c r="H87" s="119"/>
      <c r="I87" s="119"/>
      <c r="J87" s="119"/>
      <c r="K87" s="119"/>
      <c r="L87" s="119"/>
      <c r="M87" s="119"/>
      <c r="N87" s="119"/>
      <c r="O87" s="119"/>
      <c r="P87" s="119"/>
      <c r="Q87" s="119"/>
      <c r="R87" s="119"/>
      <c r="S87" s="119"/>
      <c r="T87" s="119"/>
      <c r="U87" s="120"/>
    </row>
  </sheetData>
  <mergeCells count="167">
    <mergeCell ref="B85:U85"/>
    <mergeCell ref="B86:U86"/>
    <mergeCell ref="B87:U87"/>
    <mergeCell ref="B81:U81"/>
    <mergeCell ref="B82:U82"/>
    <mergeCell ref="B83:U83"/>
    <mergeCell ref="B84:U84"/>
    <mergeCell ref="B76:U76"/>
    <mergeCell ref="B77:U77"/>
    <mergeCell ref="B78:U78"/>
    <mergeCell ref="B79:U79"/>
    <mergeCell ref="B80:U80"/>
    <mergeCell ref="B70:U70"/>
    <mergeCell ref="B71:U71"/>
    <mergeCell ref="B72:U72"/>
    <mergeCell ref="B73:U73"/>
    <mergeCell ref="B74:U74"/>
    <mergeCell ref="B75:U75"/>
    <mergeCell ref="C59:H59"/>
    <mergeCell ref="I59:K59"/>
    <mergeCell ref="L59:O59"/>
    <mergeCell ref="B63:D63"/>
    <mergeCell ref="B64:D64"/>
    <mergeCell ref="B66:U66"/>
    <mergeCell ref="B67:U67"/>
    <mergeCell ref="B68:U68"/>
    <mergeCell ref="B69:U69"/>
    <mergeCell ref="C57:H57"/>
    <mergeCell ref="I57:K57"/>
    <mergeCell ref="L57:O57"/>
    <mergeCell ref="C58:H58"/>
    <mergeCell ref="I58:K58"/>
    <mergeCell ref="L58:O58"/>
    <mergeCell ref="C55:H55"/>
    <mergeCell ref="I55:K55"/>
    <mergeCell ref="L55:O55"/>
    <mergeCell ref="C56:H56"/>
    <mergeCell ref="I56:K56"/>
    <mergeCell ref="L56:O56"/>
    <mergeCell ref="C53:H53"/>
    <mergeCell ref="I53:K53"/>
    <mergeCell ref="L53:O53"/>
    <mergeCell ref="C54:H54"/>
    <mergeCell ref="I54:K54"/>
    <mergeCell ref="L54:O54"/>
    <mergeCell ref="C51:H51"/>
    <mergeCell ref="I51:K51"/>
    <mergeCell ref="L51:O51"/>
    <mergeCell ref="C52:H52"/>
    <mergeCell ref="I52:K52"/>
    <mergeCell ref="L52:O52"/>
    <mergeCell ref="C49:H49"/>
    <mergeCell ref="I49:K49"/>
    <mergeCell ref="L49:O49"/>
    <mergeCell ref="C50:H50"/>
    <mergeCell ref="I50:K50"/>
    <mergeCell ref="L50:O50"/>
    <mergeCell ref="C47:H47"/>
    <mergeCell ref="I47:K47"/>
    <mergeCell ref="L47:O47"/>
    <mergeCell ref="C48:H48"/>
    <mergeCell ref="I48:K48"/>
    <mergeCell ref="L48:O48"/>
    <mergeCell ref="C45:H45"/>
    <mergeCell ref="I45:K45"/>
    <mergeCell ref="L45:O45"/>
    <mergeCell ref="C46:H46"/>
    <mergeCell ref="I46:K46"/>
    <mergeCell ref="L46:O46"/>
    <mergeCell ref="C43:H43"/>
    <mergeCell ref="I43:K43"/>
    <mergeCell ref="L43:O43"/>
    <mergeCell ref="C44:H44"/>
    <mergeCell ref="I44:K44"/>
    <mergeCell ref="L44:O44"/>
    <mergeCell ref="C41:H41"/>
    <mergeCell ref="I41:K41"/>
    <mergeCell ref="L41:O41"/>
    <mergeCell ref="C42:H42"/>
    <mergeCell ref="I42:K42"/>
    <mergeCell ref="L42:O42"/>
    <mergeCell ref="C39:H39"/>
    <mergeCell ref="I39:K39"/>
    <mergeCell ref="L39:O39"/>
    <mergeCell ref="C40:H40"/>
    <mergeCell ref="I40:K40"/>
    <mergeCell ref="L40:O40"/>
    <mergeCell ref="C37:H37"/>
    <mergeCell ref="I37:K37"/>
    <mergeCell ref="L37:O37"/>
    <mergeCell ref="C38:H38"/>
    <mergeCell ref="I38:K38"/>
    <mergeCell ref="L38:O38"/>
    <mergeCell ref="C35:H35"/>
    <mergeCell ref="I35:K35"/>
    <mergeCell ref="L35:O35"/>
    <mergeCell ref="C36:H36"/>
    <mergeCell ref="I36:K36"/>
    <mergeCell ref="L36:O36"/>
    <mergeCell ref="C33:H33"/>
    <mergeCell ref="I33:K33"/>
    <mergeCell ref="L33:O33"/>
    <mergeCell ref="C34:H34"/>
    <mergeCell ref="I34:K34"/>
    <mergeCell ref="L34:O34"/>
    <mergeCell ref="C31:H31"/>
    <mergeCell ref="I31:K31"/>
    <mergeCell ref="L31:O31"/>
    <mergeCell ref="C32:H32"/>
    <mergeCell ref="I32:K32"/>
    <mergeCell ref="L32:O32"/>
    <mergeCell ref="C29:H29"/>
    <mergeCell ref="I29:K29"/>
    <mergeCell ref="L29:O29"/>
    <mergeCell ref="C30:H30"/>
    <mergeCell ref="I30:K30"/>
    <mergeCell ref="L30:O30"/>
    <mergeCell ref="C27:H27"/>
    <mergeCell ref="I27:K27"/>
    <mergeCell ref="L27:O27"/>
    <mergeCell ref="C28:H28"/>
    <mergeCell ref="I28:K28"/>
    <mergeCell ref="L28:O28"/>
    <mergeCell ref="C26:H26"/>
    <mergeCell ref="I26:K26"/>
    <mergeCell ref="L26:O26"/>
    <mergeCell ref="C23:H23"/>
    <mergeCell ref="I23:K23"/>
    <mergeCell ref="L23:O23"/>
    <mergeCell ref="C24:H24"/>
    <mergeCell ref="I24:K24"/>
    <mergeCell ref="L24:O24"/>
    <mergeCell ref="C22:H22"/>
    <mergeCell ref="I22:K22"/>
    <mergeCell ref="L22:O22"/>
    <mergeCell ref="P18:P19"/>
    <mergeCell ref="Q18:Q19"/>
    <mergeCell ref="R18:S18"/>
    <mergeCell ref="C25:H25"/>
    <mergeCell ref="I25:K25"/>
    <mergeCell ref="L25:O25"/>
    <mergeCell ref="C20:H20"/>
    <mergeCell ref="I20:K20"/>
    <mergeCell ref="L20:O20"/>
    <mergeCell ref="C21:H21"/>
    <mergeCell ref="I21:K21"/>
    <mergeCell ref="L21:O21"/>
    <mergeCell ref="B17:B19"/>
    <mergeCell ref="C17:H19"/>
    <mergeCell ref="I17:S17"/>
    <mergeCell ref="T17:U17"/>
    <mergeCell ref="I18:K19"/>
    <mergeCell ref="L18:O19"/>
    <mergeCell ref="B1:L1"/>
    <mergeCell ref="D4:H4"/>
    <mergeCell ref="L4:O4"/>
    <mergeCell ref="Q4:R4"/>
    <mergeCell ref="T4:U4"/>
    <mergeCell ref="B14:U14"/>
    <mergeCell ref="B5:U5"/>
    <mergeCell ref="B6:U6"/>
    <mergeCell ref="T18:T19"/>
    <mergeCell ref="U18:U19"/>
    <mergeCell ref="C15:G15"/>
    <mergeCell ref="K15:M15"/>
    <mergeCell ref="P15:Q15"/>
    <mergeCell ref="T15:U15"/>
  </mergeCells>
  <printOptions horizontalCentered="1"/>
  <pageMargins left="0.78740157480314965" right="0.78740157480314965" top="0.98425196850393704" bottom="0.98425196850393704" header="0" footer="0.39370078740157483"/>
  <pageSetup scale="52" fitToHeight="10" orientation="landscape" r:id="rId1"/>
  <headerFooter>
    <oddFooter>&amp;R&amp;P de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50"/>
  <sheetViews>
    <sheetView view="pageBreakPreview" zoomScale="80" zoomScaleNormal="80" zoomScaleSheetLayoutView="80" workbookViewId="0">
      <selection activeCell="L4" sqref="L4:O4"/>
    </sheetView>
  </sheetViews>
  <sheetFormatPr baseColWidth="10" defaultColWidth="10" defaultRowHeight="12.75" x14ac:dyDescent="0.2"/>
  <cols>
    <col min="1" max="1" width="3.5" style="1" customWidth="1"/>
    <col min="2" max="2" width="15.625" style="1" customWidth="1"/>
    <col min="3" max="3" width="6.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78" t="s">
        <v>0</v>
      </c>
      <c r="C1" s="78"/>
      <c r="D1" s="78"/>
      <c r="E1" s="78"/>
      <c r="F1" s="78"/>
      <c r="G1" s="78"/>
      <c r="H1" s="78"/>
      <c r="I1" s="78"/>
      <c r="J1" s="78"/>
      <c r="K1" s="78"/>
      <c r="L1" s="78"/>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163.5" customHeight="1" thickTop="1" thickBot="1" x14ac:dyDescent="0.25">
      <c r="B4" s="12" t="s">
        <v>7</v>
      </c>
      <c r="C4" s="13" t="s">
        <v>653</v>
      </c>
      <c r="D4" s="79" t="s">
        <v>654</v>
      </c>
      <c r="E4" s="79"/>
      <c r="F4" s="79"/>
      <c r="G4" s="79"/>
      <c r="H4" s="79"/>
      <c r="I4" s="14"/>
      <c r="J4" s="15" t="s">
        <v>10</v>
      </c>
      <c r="K4" s="16" t="s">
        <v>11</v>
      </c>
      <c r="L4" s="80" t="s">
        <v>12</v>
      </c>
      <c r="M4" s="80"/>
      <c r="N4" s="80"/>
      <c r="O4" s="80"/>
      <c r="P4" s="15" t="s">
        <v>13</v>
      </c>
      <c r="Q4" s="80" t="s">
        <v>432</v>
      </c>
      <c r="R4" s="80"/>
      <c r="S4" s="15" t="s">
        <v>15</v>
      </c>
      <c r="T4" s="80"/>
      <c r="U4" s="81"/>
    </row>
    <row r="5" spans="1:34" customFormat="1" ht="15.75" thickTop="1" thickBot="1" x14ac:dyDescent="0.25">
      <c r="B5" s="74" t="s">
        <v>845</v>
      </c>
      <c r="C5" s="74"/>
      <c r="D5" s="74"/>
      <c r="E5" s="74"/>
      <c r="F5" s="74"/>
      <c r="G5" s="74"/>
      <c r="H5" s="74"/>
      <c r="I5" s="74"/>
      <c r="J5" s="74"/>
      <c r="K5" s="74"/>
      <c r="L5" s="74"/>
      <c r="M5" s="74"/>
      <c r="N5" s="74"/>
      <c r="O5" s="74"/>
      <c r="P5" s="74"/>
      <c r="Q5" s="74"/>
      <c r="R5" s="74"/>
      <c r="S5" s="74"/>
      <c r="T5" s="74"/>
      <c r="U5" s="74"/>
    </row>
    <row r="6" spans="1:34" customFormat="1" ht="14.25" thickTop="1" thickBot="1" x14ac:dyDescent="0.25">
      <c r="B6" s="75" t="s">
        <v>846</v>
      </c>
      <c r="C6" s="76"/>
      <c r="D6" s="76"/>
      <c r="E6" s="76"/>
      <c r="F6" s="76"/>
      <c r="G6" s="76"/>
      <c r="H6" s="76"/>
      <c r="I6" s="76"/>
      <c r="J6" s="76"/>
      <c r="K6" s="76"/>
      <c r="L6" s="76"/>
      <c r="M6" s="76"/>
      <c r="N6" s="76"/>
      <c r="O6" s="76"/>
      <c r="P6" s="76"/>
      <c r="Q6" s="76"/>
      <c r="R6" s="76"/>
      <c r="S6" s="76"/>
      <c r="T6" s="76"/>
      <c r="U6" s="77"/>
    </row>
    <row r="7" spans="1:34" customFormat="1" ht="14.25" x14ac:dyDescent="0.2">
      <c r="B7" s="55" t="s">
        <v>847</v>
      </c>
      <c r="C7" s="56"/>
      <c r="D7" s="56"/>
      <c r="E7" s="56"/>
      <c r="F7" s="56"/>
      <c r="G7" s="56"/>
      <c r="H7" s="56"/>
      <c r="I7" s="56"/>
      <c r="J7" s="56"/>
      <c r="K7" s="56"/>
      <c r="L7" s="56"/>
      <c r="M7" s="56"/>
      <c r="N7" s="56"/>
      <c r="O7" s="56"/>
      <c r="P7" s="56"/>
      <c r="Q7" s="56"/>
      <c r="R7" s="56"/>
      <c r="S7" s="56"/>
      <c r="T7" s="56"/>
      <c r="U7" s="57"/>
    </row>
    <row r="8" spans="1:34" customFormat="1" x14ac:dyDescent="0.2">
      <c r="B8" s="58" t="s">
        <v>848</v>
      </c>
      <c r="C8" s="59"/>
      <c r="D8" s="59"/>
      <c r="E8" s="59"/>
      <c r="F8" s="59"/>
      <c r="G8" s="59"/>
      <c r="H8" s="59"/>
      <c r="I8" s="59"/>
      <c r="J8" s="59"/>
      <c r="K8" s="59"/>
      <c r="L8" s="59"/>
      <c r="M8" s="59"/>
      <c r="N8" s="59"/>
      <c r="O8" s="59"/>
      <c r="P8" s="59"/>
      <c r="Q8" s="59"/>
      <c r="R8" s="59"/>
      <c r="S8" s="59"/>
      <c r="T8" s="59"/>
      <c r="U8" s="60"/>
    </row>
    <row r="9" spans="1:34" customFormat="1" ht="14.25" x14ac:dyDescent="0.2">
      <c r="B9" s="61"/>
      <c r="C9" s="62" t="s">
        <v>849</v>
      </c>
      <c r="D9" s="62"/>
      <c r="E9" s="62"/>
      <c r="F9" s="62"/>
      <c r="G9" s="62"/>
      <c r="H9" s="62"/>
      <c r="I9" s="62"/>
      <c r="J9" s="62"/>
      <c r="K9" s="62"/>
      <c r="L9" s="62"/>
      <c r="M9" s="62"/>
      <c r="N9" s="62"/>
      <c r="O9" s="62"/>
      <c r="P9" s="62"/>
      <c r="Q9" s="62"/>
      <c r="R9" s="62"/>
      <c r="S9" s="62"/>
      <c r="T9" s="62"/>
      <c r="U9" s="63"/>
    </row>
    <row r="10" spans="1:34" customFormat="1" x14ac:dyDescent="0.2">
      <c r="B10" s="58"/>
      <c r="C10" s="59" t="s">
        <v>850</v>
      </c>
      <c r="D10" s="59"/>
      <c r="E10" s="59"/>
      <c r="F10" s="59"/>
      <c r="G10" s="59"/>
      <c r="H10" s="59"/>
      <c r="I10" s="59"/>
      <c r="J10" s="59"/>
      <c r="K10" s="59"/>
      <c r="L10" s="59"/>
      <c r="M10" s="59"/>
      <c r="N10" s="59"/>
      <c r="O10" s="59"/>
      <c r="P10" s="59"/>
      <c r="Q10" s="59"/>
      <c r="R10" s="59"/>
      <c r="S10" s="59"/>
      <c r="T10" s="59"/>
      <c r="U10" s="60"/>
    </row>
    <row r="11" spans="1:34" customFormat="1" ht="14.25" x14ac:dyDescent="0.2">
      <c r="B11" s="61"/>
      <c r="C11" s="62"/>
      <c r="D11" s="62" t="s">
        <v>851</v>
      </c>
      <c r="E11" s="62"/>
      <c r="F11" s="62"/>
      <c r="G11" s="62"/>
      <c r="H11" s="62"/>
      <c r="I11" s="62"/>
      <c r="J11" s="62"/>
      <c r="K11" s="62"/>
      <c r="L11" s="62"/>
      <c r="M11" s="62"/>
      <c r="N11" s="62"/>
      <c r="O11" s="62"/>
      <c r="P11" s="62"/>
      <c r="Q11" s="62"/>
      <c r="R11" s="62"/>
      <c r="S11" s="62"/>
      <c r="T11" s="62"/>
      <c r="U11" s="63"/>
    </row>
    <row r="12" spans="1:34" customFormat="1" x14ac:dyDescent="0.2">
      <c r="B12" s="58"/>
      <c r="C12" s="59"/>
      <c r="D12" s="59" t="s">
        <v>852</v>
      </c>
      <c r="E12" s="59"/>
      <c r="F12" s="59"/>
      <c r="G12" s="59"/>
      <c r="H12" s="59"/>
      <c r="I12" s="59"/>
      <c r="J12" s="59"/>
      <c r="K12" s="59"/>
      <c r="L12" s="59"/>
      <c r="M12" s="59"/>
      <c r="N12" s="59"/>
      <c r="O12" s="59"/>
      <c r="P12" s="59"/>
      <c r="Q12" s="59"/>
      <c r="R12" s="59"/>
      <c r="S12" s="59"/>
      <c r="T12" s="59"/>
      <c r="U12" s="60"/>
    </row>
    <row r="13" spans="1:34" customFormat="1" ht="13.5" thickBot="1" x14ac:dyDescent="0.25">
      <c r="B13" s="64"/>
      <c r="C13" s="65"/>
      <c r="D13" s="65"/>
      <c r="E13" s="65"/>
      <c r="F13" s="65"/>
      <c r="G13" s="65"/>
      <c r="H13" s="65"/>
      <c r="I13" s="65"/>
      <c r="J13" s="65"/>
      <c r="K13" s="65"/>
      <c r="L13" s="65"/>
      <c r="M13" s="65"/>
      <c r="N13" s="65"/>
      <c r="O13" s="65"/>
      <c r="P13" s="65"/>
      <c r="Q13" s="65"/>
      <c r="R13" s="65"/>
      <c r="S13" s="65"/>
      <c r="T13" s="65"/>
      <c r="U13" s="66"/>
    </row>
    <row r="14" spans="1:34" ht="15.75" customHeight="1" x14ac:dyDescent="0.2">
      <c r="B14" s="71" t="s">
        <v>16</v>
      </c>
      <c r="C14" s="72"/>
      <c r="D14" s="72"/>
      <c r="E14" s="72"/>
      <c r="F14" s="72"/>
      <c r="G14" s="72"/>
      <c r="H14" s="72"/>
      <c r="I14" s="72"/>
      <c r="J14" s="72"/>
      <c r="K14" s="72"/>
      <c r="L14" s="72"/>
      <c r="M14" s="72"/>
      <c r="N14" s="72"/>
      <c r="O14" s="72"/>
      <c r="P14" s="72"/>
      <c r="Q14" s="72"/>
      <c r="R14" s="72"/>
      <c r="S14" s="72"/>
      <c r="T14" s="72"/>
      <c r="U14" s="73"/>
    </row>
    <row r="15" spans="1:34" ht="43.5" customHeight="1" thickBot="1" x14ac:dyDescent="0.25">
      <c r="B15" s="17" t="s">
        <v>17</v>
      </c>
      <c r="C15" s="82" t="s">
        <v>18</v>
      </c>
      <c r="D15" s="82"/>
      <c r="E15" s="82"/>
      <c r="F15" s="82"/>
      <c r="G15" s="82"/>
      <c r="H15" s="18"/>
      <c r="I15" s="18"/>
      <c r="J15" s="18" t="s">
        <v>19</v>
      </c>
      <c r="K15" s="82" t="s">
        <v>309</v>
      </c>
      <c r="L15" s="82"/>
      <c r="M15" s="82"/>
      <c r="N15" s="19"/>
      <c r="O15" s="20" t="s">
        <v>21</v>
      </c>
      <c r="P15" s="82" t="s">
        <v>310</v>
      </c>
      <c r="Q15" s="82"/>
      <c r="R15" s="21"/>
      <c r="S15" s="20" t="s">
        <v>23</v>
      </c>
      <c r="T15" s="82" t="s">
        <v>311</v>
      </c>
      <c r="U15" s="83"/>
    </row>
    <row r="16" spans="1:34" ht="22.5" customHeight="1" thickTop="1" thickBot="1" x14ac:dyDescent="0.25">
      <c r="B16" s="8" t="s">
        <v>25</v>
      </c>
      <c r="C16" s="9"/>
      <c r="D16" s="9"/>
      <c r="E16" s="9"/>
      <c r="F16" s="9"/>
      <c r="G16" s="9"/>
      <c r="H16" s="10"/>
      <c r="I16" s="10"/>
      <c r="J16" s="10"/>
      <c r="K16" s="10"/>
      <c r="L16" s="10"/>
      <c r="M16" s="10"/>
      <c r="N16" s="10"/>
      <c r="O16" s="10"/>
      <c r="P16" s="10"/>
      <c r="Q16" s="10"/>
      <c r="R16" s="10"/>
      <c r="S16" s="10"/>
      <c r="T16" s="10"/>
      <c r="U16" s="11"/>
    </row>
    <row r="17" spans="1:21" ht="16.5" customHeight="1" thickTop="1" x14ac:dyDescent="0.2">
      <c r="B17" s="84" t="s">
        <v>26</v>
      </c>
      <c r="C17" s="87" t="s">
        <v>27</v>
      </c>
      <c r="D17" s="87"/>
      <c r="E17" s="87"/>
      <c r="F17" s="87"/>
      <c r="G17" s="87"/>
      <c r="H17" s="88"/>
      <c r="I17" s="93" t="s">
        <v>28</v>
      </c>
      <c r="J17" s="94"/>
      <c r="K17" s="94"/>
      <c r="L17" s="94"/>
      <c r="M17" s="94"/>
      <c r="N17" s="94"/>
      <c r="O17" s="94"/>
      <c r="P17" s="94"/>
      <c r="Q17" s="94"/>
      <c r="R17" s="94"/>
      <c r="S17" s="95"/>
      <c r="T17" s="96" t="s">
        <v>29</v>
      </c>
      <c r="U17" s="97"/>
    </row>
    <row r="18" spans="1:21" ht="19.5" customHeight="1" x14ac:dyDescent="0.2">
      <c r="B18" s="85"/>
      <c r="C18" s="89"/>
      <c r="D18" s="89"/>
      <c r="E18" s="89"/>
      <c r="F18" s="89"/>
      <c r="G18" s="89"/>
      <c r="H18" s="90"/>
      <c r="I18" s="98" t="s">
        <v>30</v>
      </c>
      <c r="J18" s="99"/>
      <c r="K18" s="99"/>
      <c r="L18" s="99" t="s">
        <v>31</v>
      </c>
      <c r="M18" s="99"/>
      <c r="N18" s="99"/>
      <c r="O18" s="99"/>
      <c r="P18" s="99" t="s">
        <v>32</v>
      </c>
      <c r="Q18" s="99" t="s">
        <v>33</v>
      </c>
      <c r="R18" s="102" t="s">
        <v>34</v>
      </c>
      <c r="S18" s="103"/>
      <c r="T18" s="99" t="s">
        <v>35</v>
      </c>
      <c r="U18" s="104" t="s">
        <v>36</v>
      </c>
    </row>
    <row r="19" spans="1:21" ht="26.25" customHeight="1" thickBot="1" x14ac:dyDescent="0.25">
      <c r="B19" s="86"/>
      <c r="C19" s="91"/>
      <c r="D19" s="91"/>
      <c r="E19" s="91"/>
      <c r="F19" s="91"/>
      <c r="G19" s="91"/>
      <c r="H19" s="92"/>
      <c r="I19" s="100"/>
      <c r="J19" s="101"/>
      <c r="K19" s="101"/>
      <c r="L19" s="101"/>
      <c r="M19" s="101"/>
      <c r="N19" s="101"/>
      <c r="O19" s="101"/>
      <c r="P19" s="101"/>
      <c r="Q19" s="101"/>
      <c r="R19" s="23" t="s">
        <v>37</v>
      </c>
      <c r="S19" s="24" t="s">
        <v>38</v>
      </c>
      <c r="T19" s="101"/>
      <c r="U19" s="105"/>
    </row>
    <row r="20" spans="1:21" ht="75" customHeight="1" thickTop="1" x14ac:dyDescent="0.2">
      <c r="A20" s="25"/>
      <c r="B20" s="26" t="s">
        <v>39</v>
      </c>
      <c r="C20" s="106" t="s">
        <v>655</v>
      </c>
      <c r="D20" s="106"/>
      <c r="E20" s="106"/>
      <c r="F20" s="106"/>
      <c r="G20" s="106"/>
      <c r="H20" s="106"/>
      <c r="I20" s="106" t="s">
        <v>656</v>
      </c>
      <c r="J20" s="106"/>
      <c r="K20" s="106"/>
      <c r="L20" s="106" t="s">
        <v>657</v>
      </c>
      <c r="M20" s="106"/>
      <c r="N20" s="106"/>
      <c r="O20" s="106"/>
      <c r="P20" s="27" t="s">
        <v>43</v>
      </c>
      <c r="Q20" s="27" t="s">
        <v>658</v>
      </c>
      <c r="R20" s="27">
        <v>0</v>
      </c>
      <c r="S20" s="27" t="s">
        <v>45</v>
      </c>
      <c r="T20" s="27" t="s">
        <v>45</v>
      </c>
      <c r="U20" s="28" t="str">
        <f>IF(ISERR((S20-T20)*100/S20+100),"N/A",(S20-T20)*100/S20+100)</f>
        <v>N/A</v>
      </c>
    </row>
    <row r="21" spans="1:21" ht="256.5" customHeight="1" thickBot="1" x14ac:dyDescent="0.25">
      <c r="A21" s="25"/>
      <c r="B21" s="29" t="s">
        <v>46</v>
      </c>
      <c r="C21" s="107" t="s">
        <v>46</v>
      </c>
      <c r="D21" s="107"/>
      <c r="E21" s="107"/>
      <c r="F21" s="107"/>
      <c r="G21" s="107"/>
      <c r="H21" s="107"/>
      <c r="I21" s="107" t="s">
        <v>659</v>
      </c>
      <c r="J21" s="107"/>
      <c r="K21" s="107"/>
      <c r="L21" s="107" t="s">
        <v>660</v>
      </c>
      <c r="M21" s="107"/>
      <c r="N21" s="107"/>
      <c r="O21" s="107"/>
      <c r="P21" s="30" t="s">
        <v>43</v>
      </c>
      <c r="Q21" s="30" t="s">
        <v>658</v>
      </c>
      <c r="R21" s="30">
        <v>0</v>
      </c>
      <c r="S21" s="30" t="s">
        <v>45</v>
      </c>
      <c r="T21" s="30" t="s">
        <v>45</v>
      </c>
      <c r="U21" s="31" t="str">
        <f>IF(ISERR(T21/S21*100),"N/A",T21/S21*100)</f>
        <v>N/A</v>
      </c>
    </row>
    <row r="22" spans="1:21" ht="155.25" customHeight="1" thickTop="1" x14ac:dyDescent="0.2">
      <c r="A22" s="25"/>
      <c r="B22" s="26" t="s">
        <v>50</v>
      </c>
      <c r="C22" s="106" t="s">
        <v>661</v>
      </c>
      <c r="D22" s="106"/>
      <c r="E22" s="106"/>
      <c r="F22" s="106"/>
      <c r="G22" s="106"/>
      <c r="H22" s="106"/>
      <c r="I22" s="106" t="s">
        <v>662</v>
      </c>
      <c r="J22" s="106"/>
      <c r="K22" s="106"/>
      <c r="L22" s="106" t="s">
        <v>663</v>
      </c>
      <c r="M22" s="106"/>
      <c r="N22" s="106"/>
      <c r="O22" s="106"/>
      <c r="P22" s="27" t="s">
        <v>441</v>
      </c>
      <c r="Q22" s="27" t="s">
        <v>54</v>
      </c>
      <c r="R22" s="27">
        <v>73</v>
      </c>
      <c r="S22" s="27" t="s">
        <v>45</v>
      </c>
      <c r="T22" s="27" t="s">
        <v>45</v>
      </c>
      <c r="U22" s="28" t="str">
        <f>IF(ISERR(T22/S22*100),"N/A",T22/S22*100)</f>
        <v>N/A</v>
      </c>
    </row>
    <row r="23" spans="1:21" ht="126" customHeight="1" x14ac:dyDescent="0.2">
      <c r="A23" s="25"/>
      <c r="B23" s="29" t="s">
        <v>46</v>
      </c>
      <c r="C23" s="107" t="s">
        <v>46</v>
      </c>
      <c r="D23" s="107"/>
      <c r="E23" s="107"/>
      <c r="F23" s="107"/>
      <c r="G23" s="107"/>
      <c r="H23" s="107"/>
      <c r="I23" s="107" t="s">
        <v>664</v>
      </c>
      <c r="J23" s="107"/>
      <c r="K23" s="107"/>
      <c r="L23" s="107" t="s">
        <v>665</v>
      </c>
      <c r="M23" s="107"/>
      <c r="N23" s="107"/>
      <c r="O23" s="107"/>
      <c r="P23" s="30" t="s">
        <v>43</v>
      </c>
      <c r="Q23" s="30" t="s">
        <v>658</v>
      </c>
      <c r="R23" s="30">
        <v>0</v>
      </c>
      <c r="S23" s="30" t="s">
        <v>45</v>
      </c>
      <c r="T23" s="30" t="s">
        <v>45</v>
      </c>
      <c r="U23" s="31" t="str">
        <f>IF(ISERR(T23/S23*100),"N/A",T23/S23*100)</f>
        <v>N/A</v>
      </c>
    </row>
    <row r="24" spans="1:21" ht="126" customHeight="1" thickBot="1" x14ac:dyDescent="0.25">
      <c r="A24" s="25"/>
      <c r="B24" s="29" t="s">
        <v>46</v>
      </c>
      <c r="C24" s="107" t="s">
        <v>46</v>
      </c>
      <c r="D24" s="107"/>
      <c r="E24" s="107"/>
      <c r="F24" s="107"/>
      <c r="G24" s="107"/>
      <c r="H24" s="107"/>
      <c r="I24" s="107" t="s">
        <v>666</v>
      </c>
      <c r="J24" s="107"/>
      <c r="K24" s="107"/>
      <c r="L24" s="107" t="s">
        <v>667</v>
      </c>
      <c r="M24" s="107"/>
      <c r="N24" s="107"/>
      <c r="O24" s="107"/>
      <c r="P24" s="30" t="s">
        <v>43</v>
      </c>
      <c r="Q24" s="30" t="s">
        <v>658</v>
      </c>
      <c r="R24" s="30">
        <v>0</v>
      </c>
      <c r="S24" s="30" t="s">
        <v>45</v>
      </c>
      <c r="T24" s="30" t="s">
        <v>45</v>
      </c>
      <c r="U24" s="31" t="str">
        <f>IF(ISERR((S24-T24)*100/S24+100),"N/A",(S24-T24)*100/S24+100)</f>
        <v>N/A</v>
      </c>
    </row>
    <row r="25" spans="1:21" ht="105" customHeight="1" thickTop="1" x14ac:dyDescent="0.2">
      <c r="A25" s="25"/>
      <c r="B25" s="26" t="s">
        <v>55</v>
      </c>
      <c r="C25" s="106" t="s">
        <v>668</v>
      </c>
      <c r="D25" s="106"/>
      <c r="E25" s="106"/>
      <c r="F25" s="106"/>
      <c r="G25" s="106"/>
      <c r="H25" s="106"/>
      <c r="I25" s="106" t="s">
        <v>669</v>
      </c>
      <c r="J25" s="106"/>
      <c r="K25" s="106"/>
      <c r="L25" s="106" t="s">
        <v>670</v>
      </c>
      <c r="M25" s="106"/>
      <c r="N25" s="106"/>
      <c r="O25" s="106"/>
      <c r="P25" s="27" t="s">
        <v>327</v>
      </c>
      <c r="Q25" s="27" t="s">
        <v>671</v>
      </c>
      <c r="R25" s="32">
        <v>32</v>
      </c>
      <c r="S25" s="32">
        <v>8</v>
      </c>
      <c r="T25" s="32">
        <v>5</v>
      </c>
      <c r="U25" s="28">
        <f>IF(ISERR(T25/S25*100),"N/A",T25/S25*100)</f>
        <v>62.5</v>
      </c>
    </row>
    <row r="26" spans="1:21" ht="130.5" customHeight="1" x14ac:dyDescent="0.2">
      <c r="A26" s="25"/>
      <c r="B26" s="29" t="s">
        <v>46</v>
      </c>
      <c r="C26" s="107" t="s">
        <v>46</v>
      </c>
      <c r="D26" s="107"/>
      <c r="E26" s="107"/>
      <c r="F26" s="107"/>
      <c r="G26" s="107"/>
      <c r="H26" s="107"/>
      <c r="I26" s="107" t="s">
        <v>672</v>
      </c>
      <c r="J26" s="107"/>
      <c r="K26" s="107"/>
      <c r="L26" s="107" t="s">
        <v>673</v>
      </c>
      <c r="M26" s="107"/>
      <c r="N26" s="107"/>
      <c r="O26" s="107"/>
      <c r="P26" s="30" t="s">
        <v>59</v>
      </c>
      <c r="Q26" s="30" t="s">
        <v>86</v>
      </c>
      <c r="R26" s="33">
        <v>7457</v>
      </c>
      <c r="S26" s="33">
        <v>0</v>
      </c>
      <c r="T26" s="33">
        <v>0</v>
      </c>
      <c r="U26" s="31" t="str">
        <f>IF(ISERR((S26-T26)*100/S26+100),"N/A",(S26-T26)*100/S26+100)</f>
        <v>N/A</v>
      </c>
    </row>
    <row r="27" spans="1:21" ht="125.25" customHeight="1" x14ac:dyDescent="0.2">
      <c r="A27" s="25"/>
      <c r="B27" s="29" t="s">
        <v>46</v>
      </c>
      <c r="C27" s="107" t="s">
        <v>46</v>
      </c>
      <c r="D27" s="107"/>
      <c r="E27" s="107"/>
      <c r="F27" s="107"/>
      <c r="G27" s="107"/>
      <c r="H27" s="107"/>
      <c r="I27" s="107" t="s">
        <v>674</v>
      </c>
      <c r="J27" s="107"/>
      <c r="K27" s="107"/>
      <c r="L27" s="107" t="s">
        <v>675</v>
      </c>
      <c r="M27" s="107"/>
      <c r="N27" s="107"/>
      <c r="O27" s="107"/>
      <c r="P27" s="30" t="s">
        <v>59</v>
      </c>
      <c r="Q27" s="30" t="s">
        <v>86</v>
      </c>
      <c r="R27" s="33">
        <v>30000</v>
      </c>
      <c r="S27" s="33">
        <v>0</v>
      </c>
      <c r="T27" s="33">
        <v>0</v>
      </c>
      <c r="U27" s="31" t="str">
        <f t="shared" ref="U27:U35" si="0">IF(ISERR(T27/S27*100),"N/A",T27/S27*100)</f>
        <v>N/A</v>
      </c>
    </row>
    <row r="28" spans="1:21" ht="125.25" customHeight="1" x14ac:dyDescent="0.2">
      <c r="A28" s="25"/>
      <c r="B28" s="29" t="s">
        <v>46</v>
      </c>
      <c r="C28" s="107" t="s">
        <v>46</v>
      </c>
      <c r="D28" s="107"/>
      <c r="E28" s="107"/>
      <c r="F28" s="107"/>
      <c r="G28" s="107"/>
      <c r="H28" s="107"/>
      <c r="I28" s="107" t="s">
        <v>676</v>
      </c>
      <c r="J28" s="107"/>
      <c r="K28" s="107"/>
      <c r="L28" s="107" t="s">
        <v>677</v>
      </c>
      <c r="M28" s="107"/>
      <c r="N28" s="107"/>
      <c r="O28" s="107"/>
      <c r="P28" s="30" t="s">
        <v>678</v>
      </c>
      <c r="Q28" s="30" t="s">
        <v>86</v>
      </c>
      <c r="R28" s="33">
        <v>234193</v>
      </c>
      <c r="S28" s="33">
        <v>0</v>
      </c>
      <c r="T28" s="33">
        <v>0</v>
      </c>
      <c r="U28" s="31" t="str">
        <f t="shared" si="0"/>
        <v>N/A</v>
      </c>
    </row>
    <row r="29" spans="1:21" ht="75" customHeight="1" x14ac:dyDescent="0.2">
      <c r="A29" s="25"/>
      <c r="B29" s="29" t="s">
        <v>46</v>
      </c>
      <c r="C29" s="107" t="s">
        <v>46</v>
      </c>
      <c r="D29" s="107"/>
      <c r="E29" s="107"/>
      <c r="F29" s="107"/>
      <c r="G29" s="107"/>
      <c r="H29" s="107"/>
      <c r="I29" s="107" t="s">
        <v>679</v>
      </c>
      <c r="J29" s="107"/>
      <c r="K29" s="107"/>
      <c r="L29" s="107" t="s">
        <v>680</v>
      </c>
      <c r="M29" s="107"/>
      <c r="N29" s="107"/>
      <c r="O29" s="107"/>
      <c r="P29" s="30" t="s">
        <v>681</v>
      </c>
      <c r="Q29" s="30" t="s">
        <v>86</v>
      </c>
      <c r="R29" s="33">
        <v>412</v>
      </c>
      <c r="S29" s="33">
        <v>0</v>
      </c>
      <c r="T29" s="33">
        <v>0</v>
      </c>
      <c r="U29" s="31" t="str">
        <f t="shared" si="0"/>
        <v>N/A</v>
      </c>
    </row>
    <row r="30" spans="1:21" ht="97.5" customHeight="1" x14ac:dyDescent="0.2">
      <c r="A30" s="25"/>
      <c r="B30" s="29" t="s">
        <v>46</v>
      </c>
      <c r="C30" s="107" t="s">
        <v>682</v>
      </c>
      <c r="D30" s="107"/>
      <c r="E30" s="107"/>
      <c r="F30" s="107"/>
      <c r="G30" s="107"/>
      <c r="H30" s="107"/>
      <c r="I30" s="107" t="s">
        <v>683</v>
      </c>
      <c r="J30" s="107"/>
      <c r="K30" s="107"/>
      <c r="L30" s="107" t="s">
        <v>684</v>
      </c>
      <c r="M30" s="107"/>
      <c r="N30" s="107"/>
      <c r="O30" s="107"/>
      <c r="P30" s="30" t="s">
        <v>72</v>
      </c>
      <c r="Q30" s="30" t="s">
        <v>202</v>
      </c>
      <c r="R30" s="33">
        <v>32</v>
      </c>
      <c r="S30" s="33" t="s">
        <v>45</v>
      </c>
      <c r="T30" s="33" t="s">
        <v>45</v>
      </c>
      <c r="U30" s="31" t="str">
        <f t="shared" si="0"/>
        <v>N/A</v>
      </c>
    </row>
    <row r="31" spans="1:21" ht="75" customHeight="1" thickBot="1" x14ac:dyDescent="0.25">
      <c r="A31" s="25"/>
      <c r="B31" s="29" t="s">
        <v>46</v>
      </c>
      <c r="C31" s="107" t="s">
        <v>46</v>
      </c>
      <c r="D31" s="107"/>
      <c r="E31" s="107"/>
      <c r="F31" s="107"/>
      <c r="G31" s="107"/>
      <c r="H31" s="107"/>
      <c r="I31" s="107" t="s">
        <v>685</v>
      </c>
      <c r="J31" s="107"/>
      <c r="K31" s="107"/>
      <c r="L31" s="107" t="s">
        <v>686</v>
      </c>
      <c r="M31" s="107"/>
      <c r="N31" s="107"/>
      <c r="O31" s="107"/>
      <c r="P31" s="30" t="s">
        <v>107</v>
      </c>
      <c r="Q31" s="30" t="s">
        <v>202</v>
      </c>
      <c r="R31" s="33">
        <v>3</v>
      </c>
      <c r="S31" s="33" t="s">
        <v>45</v>
      </c>
      <c r="T31" s="33" t="s">
        <v>45</v>
      </c>
      <c r="U31" s="31" t="str">
        <f t="shared" si="0"/>
        <v>N/A</v>
      </c>
    </row>
    <row r="32" spans="1:21" ht="97.5" customHeight="1" thickTop="1" x14ac:dyDescent="0.2">
      <c r="A32" s="25"/>
      <c r="B32" s="26" t="s">
        <v>93</v>
      </c>
      <c r="C32" s="106" t="s">
        <v>687</v>
      </c>
      <c r="D32" s="106"/>
      <c r="E32" s="106"/>
      <c r="F32" s="106"/>
      <c r="G32" s="106"/>
      <c r="H32" s="106"/>
      <c r="I32" s="106" t="s">
        <v>688</v>
      </c>
      <c r="J32" s="106"/>
      <c r="K32" s="106"/>
      <c r="L32" s="106" t="s">
        <v>689</v>
      </c>
      <c r="M32" s="106"/>
      <c r="N32" s="106"/>
      <c r="O32" s="106"/>
      <c r="P32" s="27" t="s">
        <v>72</v>
      </c>
      <c r="Q32" s="27" t="s">
        <v>159</v>
      </c>
      <c r="R32" s="32">
        <v>32</v>
      </c>
      <c r="S32" s="32">
        <v>8</v>
      </c>
      <c r="T32" s="32">
        <v>5</v>
      </c>
      <c r="U32" s="28">
        <f t="shared" si="0"/>
        <v>62.5</v>
      </c>
    </row>
    <row r="33" spans="1:22" ht="75" customHeight="1" x14ac:dyDescent="0.2">
      <c r="A33" s="25"/>
      <c r="B33" s="29" t="s">
        <v>46</v>
      </c>
      <c r="C33" s="107" t="s">
        <v>690</v>
      </c>
      <c r="D33" s="107"/>
      <c r="E33" s="107"/>
      <c r="F33" s="107"/>
      <c r="G33" s="107"/>
      <c r="H33" s="107"/>
      <c r="I33" s="107" t="s">
        <v>691</v>
      </c>
      <c r="J33" s="107"/>
      <c r="K33" s="107"/>
      <c r="L33" s="107" t="s">
        <v>692</v>
      </c>
      <c r="M33" s="107"/>
      <c r="N33" s="107"/>
      <c r="O33" s="107"/>
      <c r="P33" s="30" t="s">
        <v>82</v>
      </c>
      <c r="Q33" s="30" t="s">
        <v>693</v>
      </c>
      <c r="R33" s="33">
        <v>17</v>
      </c>
      <c r="S33" s="33" t="s">
        <v>45</v>
      </c>
      <c r="T33" s="33" t="s">
        <v>45</v>
      </c>
      <c r="U33" s="31" t="str">
        <f t="shared" si="0"/>
        <v>N/A</v>
      </c>
    </row>
    <row r="34" spans="1:22" ht="75" customHeight="1" x14ac:dyDescent="0.2">
      <c r="A34" s="25"/>
      <c r="B34" s="29" t="s">
        <v>46</v>
      </c>
      <c r="C34" s="107" t="s">
        <v>694</v>
      </c>
      <c r="D34" s="107"/>
      <c r="E34" s="107"/>
      <c r="F34" s="107"/>
      <c r="G34" s="107"/>
      <c r="H34" s="107"/>
      <c r="I34" s="107" t="s">
        <v>695</v>
      </c>
      <c r="J34" s="107"/>
      <c r="K34" s="107"/>
      <c r="L34" s="107" t="s">
        <v>696</v>
      </c>
      <c r="M34" s="107"/>
      <c r="N34" s="107"/>
      <c r="O34" s="107"/>
      <c r="P34" s="30" t="s">
        <v>327</v>
      </c>
      <c r="Q34" s="30" t="s">
        <v>169</v>
      </c>
      <c r="R34" s="33">
        <v>32</v>
      </c>
      <c r="S34" s="33">
        <v>29</v>
      </c>
      <c r="T34" s="33">
        <v>32</v>
      </c>
      <c r="U34" s="31">
        <f t="shared" si="0"/>
        <v>110.34482758620689</v>
      </c>
    </row>
    <row r="35" spans="1:22" ht="99.75" customHeight="1" x14ac:dyDescent="0.2">
      <c r="A35" s="25"/>
      <c r="B35" s="29" t="s">
        <v>46</v>
      </c>
      <c r="C35" s="107" t="s">
        <v>46</v>
      </c>
      <c r="D35" s="107"/>
      <c r="E35" s="107"/>
      <c r="F35" s="107"/>
      <c r="G35" s="107"/>
      <c r="H35" s="107"/>
      <c r="I35" s="107" t="s">
        <v>697</v>
      </c>
      <c r="J35" s="107"/>
      <c r="K35" s="107"/>
      <c r="L35" s="107" t="s">
        <v>698</v>
      </c>
      <c r="M35" s="107"/>
      <c r="N35" s="107"/>
      <c r="O35" s="107"/>
      <c r="P35" s="30" t="s">
        <v>327</v>
      </c>
      <c r="Q35" s="30" t="s">
        <v>169</v>
      </c>
      <c r="R35" s="30">
        <v>100</v>
      </c>
      <c r="S35" s="30">
        <v>25</v>
      </c>
      <c r="T35" s="30">
        <v>31.25</v>
      </c>
      <c r="U35" s="31">
        <f t="shared" si="0"/>
        <v>125</v>
      </c>
    </row>
    <row r="36" spans="1:22" ht="179.25" customHeight="1" x14ac:dyDescent="0.2">
      <c r="A36" s="25"/>
      <c r="B36" s="29" t="s">
        <v>46</v>
      </c>
      <c r="C36" s="107" t="s">
        <v>699</v>
      </c>
      <c r="D36" s="107"/>
      <c r="E36" s="107"/>
      <c r="F36" s="107"/>
      <c r="G36" s="107"/>
      <c r="H36" s="107"/>
      <c r="I36" s="107" t="s">
        <v>700</v>
      </c>
      <c r="J36" s="107"/>
      <c r="K36" s="107"/>
      <c r="L36" s="107" t="s">
        <v>701</v>
      </c>
      <c r="M36" s="107"/>
      <c r="N36" s="107"/>
      <c r="O36" s="107"/>
      <c r="P36" s="30" t="s">
        <v>43</v>
      </c>
      <c r="Q36" s="30" t="s">
        <v>702</v>
      </c>
      <c r="R36" s="30">
        <v>15.62</v>
      </c>
      <c r="S36" s="30" t="s">
        <v>45</v>
      </c>
      <c r="T36" s="30" t="s">
        <v>45</v>
      </c>
      <c r="U36" s="31" t="str">
        <f>IF(ISERR((S36-T36)*100/S36+100),"N/A",(S36-T36)*100/S36+100)</f>
        <v>N/A</v>
      </c>
    </row>
    <row r="37" spans="1:22" ht="99.75" customHeight="1" x14ac:dyDescent="0.2">
      <c r="A37" s="25"/>
      <c r="B37" s="29" t="s">
        <v>46</v>
      </c>
      <c r="C37" s="107" t="s">
        <v>46</v>
      </c>
      <c r="D37" s="107"/>
      <c r="E37" s="107"/>
      <c r="F37" s="107"/>
      <c r="G37" s="107"/>
      <c r="H37" s="107"/>
      <c r="I37" s="107" t="s">
        <v>703</v>
      </c>
      <c r="J37" s="107"/>
      <c r="K37" s="107"/>
      <c r="L37" s="107" t="s">
        <v>704</v>
      </c>
      <c r="M37" s="107"/>
      <c r="N37" s="107"/>
      <c r="O37" s="107"/>
      <c r="P37" s="30" t="s">
        <v>43</v>
      </c>
      <c r="Q37" s="30" t="s">
        <v>702</v>
      </c>
      <c r="R37" s="30">
        <v>16.62</v>
      </c>
      <c r="S37" s="30" t="s">
        <v>45</v>
      </c>
      <c r="T37" s="30" t="s">
        <v>45</v>
      </c>
      <c r="U37" s="31" t="str">
        <f>IF(ISERR(T37/S37*100),"N/A",T37/S37*100)</f>
        <v>N/A</v>
      </c>
    </row>
    <row r="38" spans="1:22" ht="152.25" customHeight="1" x14ac:dyDescent="0.2">
      <c r="A38" s="25"/>
      <c r="B38" s="29" t="s">
        <v>46</v>
      </c>
      <c r="C38" s="107" t="s">
        <v>46</v>
      </c>
      <c r="D38" s="107"/>
      <c r="E38" s="107"/>
      <c r="F38" s="107"/>
      <c r="G38" s="107"/>
      <c r="H38" s="107"/>
      <c r="I38" s="107" t="s">
        <v>705</v>
      </c>
      <c r="J38" s="107"/>
      <c r="K38" s="107"/>
      <c r="L38" s="107" t="s">
        <v>706</v>
      </c>
      <c r="M38" s="107"/>
      <c r="N38" s="107"/>
      <c r="O38" s="107"/>
      <c r="P38" s="30" t="s">
        <v>43</v>
      </c>
      <c r="Q38" s="30" t="s">
        <v>702</v>
      </c>
      <c r="R38" s="30">
        <v>63.92</v>
      </c>
      <c r="S38" s="30" t="s">
        <v>45</v>
      </c>
      <c r="T38" s="30" t="s">
        <v>45</v>
      </c>
      <c r="U38" s="31" t="str">
        <f>IF(ISERR(T38/S38*100),"N/A",T38/S38*100)</f>
        <v>N/A</v>
      </c>
    </row>
    <row r="39" spans="1:22" ht="75" customHeight="1" thickBot="1" x14ac:dyDescent="0.25">
      <c r="A39" s="25"/>
      <c r="B39" s="29" t="s">
        <v>46</v>
      </c>
      <c r="C39" s="107" t="s">
        <v>707</v>
      </c>
      <c r="D39" s="107"/>
      <c r="E39" s="107"/>
      <c r="F39" s="107"/>
      <c r="G39" s="107"/>
      <c r="H39" s="107"/>
      <c r="I39" s="107" t="s">
        <v>708</v>
      </c>
      <c r="J39" s="107"/>
      <c r="K39" s="107"/>
      <c r="L39" s="107" t="s">
        <v>709</v>
      </c>
      <c r="M39" s="107"/>
      <c r="N39" s="107"/>
      <c r="O39" s="107"/>
      <c r="P39" s="30" t="s">
        <v>710</v>
      </c>
      <c r="Q39" s="30" t="s">
        <v>159</v>
      </c>
      <c r="R39" s="33">
        <v>6</v>
      </c>
      <c r="S39" s="33">
        <v>0.01</v>
      </c>
      <c r="T39" s="33">
        <v>0.01</v>
      </c>
      <c r="U39" s="31">
        <f>IF(ISERR(T39/S39*100),"N/A",T39/S39*100)</f>
        <v>100</v>
      </c>
    </row>
    <row r="40" spans="1:22" ht="22.5" customHeight="1" thickTop="1" thickBot="1" x14ac:dyDescent="0.25">
      <c r="B40" s="8" t="s">
        <v>108</v>
      </c>
      <c r="C40" s="9"/>
      <c r="D40" s="9"/>
      <c r="E40" s="9"/>
      <c r="F40" s="9"/>
      <c r="G40" s="9"/>
      <c r="H40" s="10"/>
      <c r="I40" s="10"/>
      <c r="J40" s="10"/>
      <c r="K40" s="10"/>
      <c r="L40" s="10"/>
      <c r="M40" s="10"/>
      <c r="N40" s="10"/>
      <c r="O40" s="10"/>
      <c r="P40" s="10"/>
      <c r="Q40" s="10"/>
      <c r="R40" s="10"/>
      <c r="S40" s="10"/>
      <c r="T40" s="10"/>
      <c r="U40" s="11"/>
      <c r="V40" s="34"/>
    </row>
    <row r="41" spans="1:22" ht="26.25" customHeight="1" thickTop="1" x14ac:dyDescent="0.2">
      <c r="B41" s="35"/>
      <c r="C41" s="36"/>
      <c r="D41" s="36"/>
      <c r="E41" s="36"/>
      <c r="F41" s="36"/>
      <c r="G41" s="36"/>
      <c r="H41" s="37"/>
      <c r="I41" s="37"/>
      <c r="J41" s="37"/>
      <c r="K41" s="37"/>
      <c r="L41" s="37"/>
      <c r="M41" s="37"/>
      <c r="N41" s="37"/>
      <c r="O41" s="37"/>
      <c r="P41" s="38"/>
      <c r="Q41" s="39"/>
      <c r="R41" s="40" t="s">
        <v>109</v>
      </c>
      <c r="S41" s="22" t="s">
        <v>110</v>
      </c>
      <c r="T41" s="40" t="s">
        <v>111</v>
      </c>
      <c r="U41" s="22" t="s">
        <v>112</v>
      </c>
    </row>
    <row r="42" spans="1:22" ht="26.25" customHeight="1" thickBot="1" x14ac:dyDescent="0.25">
      <c r="B42" s="41"/>
      <c r="C42" s="42"/>
      <c r="D42" s="42"/>
      <c r="E42" s="42"/>
      <c r="F42" s="42"/>
      <c r="G42" s="42"/>
      <c r="H42" s="43"/>
      <c r="I42" s="43"/>
      <c r="J42" s="43"/>
      <c r="K42" s="43"/>
      <c r="L42" s="43"/>
      <c r="M42" s="43"/>
      <c r="N42" s="43"/>
      <c r="O42" s="43"/>
      <c r="P42" s="44"/>
      <c r="Q42" s="45"/>
      <c r="R42" s="46" t="s">
        <v>113</v>
      </c>
      <c r="S42" s="45" t="s">
        <v>113</v>
      </c>
      <c r="T42" s="45" t="s">
        <v>113</v>
      </c>
      <c r="U42" s="45" t="s">
        <v>114</v>
      </c>
    </row>
    <row r="43" spans="1:22" ht="13.5" customHeight="1" thickBot="1" x14ac:dyDescent="0.25">
      <c r="B43" s="111" t="s">
        <v>115</v>
      </c>
      <c r="C43" s="112"/>
      <c r="D43" s="112"/>
      <c r="E43" s="47"/>
      <c r="F43" s="47"/>
      <c r="G43" s="47"/>
      <c r="H43" s="48"/>
      <c r="I43" s="48"/>
      <c r="J43" s="48"/>
      <c r="K43" s="48"/>
      <c r="L43" s="48"/>
      <c r="M43" s="48"/>
      <c r="N43" s="48"/>
      <c r="O43" s="48"/>
      <c r="P43" s="49"/>
      <c r="Q43" s="49"/>
      <c r="R43" s="50">
        <v>288</v>
      </c>
      <c r="S43" s="50">
        <v>35.392850000000003</v>
      </c>
      <c r="T43" s="50">
        <v>35.582151129999993</v>
      </c>
      <c r="U43" s="51">
        <f>+IF(ISERR(T43/S43*100),"N/A",T43/S43*100)</f>
        <v>100.5348569838258</v>
      </c>
    </row>
    <row r="44" spans="1:22" ht="13.5" customHeight="1" thickBot="1" x14ac:dyDescent="0.25">
      <c r="B44" s="113" t="s">
        <v>116</v>
      </c>
      <c r="C44" s="114"/>
      <c r="D44" s="114"/>
      <c r="E44" s="52"/>
      <c r="F44" s="52"/>
      <c r="G44" s="52"/>
      <c r="H44" s="53"/>
      <c r="I44" s="53"/>
      <c r="J44" s="53"/>
      <c r="K44" s="53"/>
      <c r="L44" s="53"/>
      <c r="M44" s="53"/>
      <c r="N44" s="53"/>
      <c r="O44" s="53"/>
      <c r="P44" s="54"/>
      <c r="Q44" s="54"/>
      <c r="R44" s="50">
        <v>288.00000000000006</v>
      </c>
      <c r="S44" s="50">
        <v>36.165285500000003</v>
      </c>
      <c r="T44" s="50">
        <v>35.582151129999993</v>
      </c>
      <c r="U44" s="51">
        <f>+IF(ISERR(T44/S44*100),"N/A",T44/S44*100)</f>
        <v>98.38758532681841</v>
      </c>
    </row>
    <row r="45" spans="1:22" ht="14.85" customHeight="1" thickTop="1" thickBot="1" x14ac:dyDescent="0.25">
      <c r="B45" s="8" t="s">
        <v>117</v>
      </c>
      <c r="C45" s="9"/>
      <c r="D45" s="9"/>
      <c r="E45" s="9"/>
      <c r="F45" s="9"/>
      <c r="G45" s="9"/>
      <c r="H45" s="10"/>
      <c r="I45" s="10"/>
      <c r="J45" s="10"/>
      <c r="K45" s="10"/>
      <c r="L45" s="10"/>
      <c r="M45" s="10"/>
      <c r="N45" s="10"/>
      <c r="O45" s="10"/>
      <c r="P45" s="10"/>
      <c r="Q45" s="10"/>
      <c r="R45" s="10"/>
      <c r="S45" s="10"/>
      <c r="T45" s="10"/>
      <c r="U45" s="11"/>
    </row>
    <row r="46" spans="1:22" ht="44.25" customHeight="1" thickTop="1" x14ac:dyDescent="0.2">
      <c r="B46" s="115" t="s">
        <v>118</v>
      </c>
      <c r="C46" s="116"/>
      <c r="D46" s="116"/>
      <c r="E46" s="116"/>
      <c r="F46" s="116"/>
      <c r="G46" s="116"/>
      <c r="H46" s="116"/>
      <c r="I46" s="116"/>
      <c r="J46" s="116"/>
      <c r="K46" s="116"/>
      <c r="L46" s="116"/>
      <c r="M46" s="116"/>
      <c r="N46" s="116"/>
      <c r="O46" s="116"/>
      <c r="P46" s="116"/>
      <c r="Q46" s="116"/>
      <c r="R46" s="116"/>
      <c r="S46" s="116"/>
      <c r="T46" s="116"/>
      <c r="U46" s="117"/>
    </row>
    <row r="47" spans="1:22" ht="96.6" customHeight="1" x14ac:dyDescent="0.2">
      <c r="B47" s="108" t="s">
        <v>711</v>
      </c>
      <c r="C47" s="109"/>
      <c r="D47" s="109"/>
      <c r="E47" s="109"/>
      <c r="F47" s="109"/>
      <c r="G47" s="109"/>
      <c r="H47" s="109"/>
      <c r="I47" s="109"/>
      <c r="J47" s="109"/>
      <c r="K47" s="109"/>
      <c r="L47" s="109"/>
      <c r="M47" s="109"/>
      <c r="N47" s="109"/>
      <c r="O47" s="109"/>
      <c r="P47" s="109"/>
      <c r="Q47" s="109"/>
      <c r="R47" s="109"/>
      <c r="S47" s="109"/>
      <c r="T47" s="109"/>
      <c r="U47" s="110"/>
    </row>
    <row r="48" spans="1:22" ht="86.45" customHeight="1" x14ac:dyDescent="0.2">
      <c r="B48" s="108" t="s">
        <v>712</v>
      </c>
      <c r="C48" s="109"/>
      <c r="D48" s="109"/>
      <c r="E48" s="109"/>
      <c r="F48" s="109"/>
      <c r="G48" s="109"/>
      <c r="H48" s="109"/>
      <c r="I48" s="109"/>
      <c r="J48" s="109"/>
      <c r="K48" s="109"/>
      <c r="L48" s="109"/>
      <c r="M48" s="109"/>
      <c r="N48" s="109"/>
      <c r="O48" s="109"/>
      <c r="P48" s="109"/>
      <c r="Q48" s="109"/>
      <c r="R48" s="109"/>
      <c r="S48" s="109"/>
      <c r="T48" s="109"/>
      <c r="U48" s="110"/>
    </row>
    <row r="49" spans="2:21" ht="48" customHeight="1" x14ac:dyDescent="0.2">
      <c r="B49" s="108" t="s">
        <v>713</v>
      </c>
      <c r="C49" s="109"/>
      <c r="D49" s="109"/>
      <c r="E49" s="109"/>
      <c r="F49" s="109"/>
      <c r="G49" s="109"/>
      <c r="H49" s="109"/>
      <c r="I49" s="109"/>
      <c r="J49" s="109"/>
      <c r="K49" s="109"/>
      <c r="L49" s="109"/>
      <c r="M49" s="109"/>
      <c r="N49" s="109"/>
      <c r="O49" s="109"/>
      <c r="P49" s="109"/>
      <c r="Q49" s="109"/>
      <c r="R49" s="109"/>
      <c r="S49" s="109"/>
      <c r="T49" s="109"/>
      <c r="U49" s="110"/>
    </row>
    <row r="50" spans="2:21" ht="94.5" customHeight="1" x14ac:dyDescent="0.2">
      <c r="B50" s="108" t="s">
        <v>714</v>
      </c>
      <c r="C50" s="109"/>
      <c r="D50" s="109"/>
      <c r="E50" s="109"/>
      <c r="F50" s="109"/>
      <c r="G50" s="109"/>
      <c r="H50" s="109"/>
      <c r="I50" s="109"/>
      <c r="J50" s="109"/>
      <c r="K50" s="109"/>
      <c r="L50" s="109"/>
      <c r="M50" s="109"/>
      <c r="N50" s="109"/>
      <c r="O50" s="109"/>
      <c r="P50" s="109"/>
      <c r="Q50" s="109"/>
      <c r="R50" s="109"/>
      <c r="S50" s="109"/>
      <c r="T50" s="109"/>
      <c r="U50" s="110"/>
    </row>
  </sheetData>
  <mergeCells count="90">
    <mergeCell ref="B48:U48"/>
    <mergeCell ref="B49:U49"/>
    <mergeCell ref="B50:U50"/>
    <mergeCell ref="B47:U47"/>
    <mergeCell ref="C39:H39"/>
    <mergeCell ref="I39:K39"/>
    <mergeCell ref="L39:O39"/>
    <mergeCell ref="B43:D43"/>
    <mergeCell ref="B44:D44"/>
    <mergeCell ref="B46:U46"/>
    <mergeCell ref="C35:H35"/>
    <mergeCell ref="I35:K35"/>
    <mergeCell ref="L35:O35"/>
    <mergeCell ref="C36:H36"/>
    <mergeCell ref="I36:K36"/>
    <mergeCell ref="L36:O36"/>
    <mergeCell ref="C37:H37"/>
    <mergeCell ref="I37:K37"/>
    <mergeCell ref="L37:O37"/>
    <mergeCell ref="C38:H38"/>
    <mergeCell ref="I38:K38"/>
    <mergeCell ref="L38:O38"/>
    <mergeCell ref="C31:H31"/>
    <mergeCell ref="I31:K31"/>
    <mergeCell ref="L31:O31"/>
    <mergeCell ref="C32:H32"/>
    <mergeCell ref="I32:K32"/>
    <mergeCell ref="L32:O32"/>
    <mergeCell ref="C33:H33"/>
    <mergeCell ref="I33:K33"/>
    <mergeCell ref="L33:O33"/>
    <mergeCell ref="C34:H34"/>
    <mergeCell ref="I34:K34"/>
    <mergeCell ref="L34:O34"/>
    <mergeCell ref="C27:H27"/>
    <mergeCell ref="I27:K27"/>
    <mergeCell ref="L27:O27"/>
    <mergeCell ref="C28:H28"/>
    <mergeCell ref="I28:K28"/>
    <mergeCell ref="L28:O28"/>
    <mergeCell ref="C29:H29"/>
    <mergeCell ref="I29:K29"/>
    <mergeCell ref="L29:O29"/>
    <mergeCell ref="C30:H30"/>
    <mergeCell ref="I30:K30"/>
    <mergeCell ref="L30:O30"/>
    <mergeCell ref="C23:H23"/>
    <mergeCell ref="I23:K23"/>
    <mergeCell ref="L23:O23"/>
    <mergeCell ref="C24:H24"/>
    <mergeCell ref="I24:K24"/>
    <mergeCell ref="L24:O24"/>
    <mergeCell ref="C25:H25"/>
    <mergeCell ref="I25:K25"/>
    <mergeCell ref="L25:O25"/>
    <mergeCell ref="C26:H26"/>
    <mergeCell ref="I26:K26"/>
    <mergeCell ref="L26:O26"/>
    <mergeCell ref="C21:H21"/>
    <mergeCell ref="I21:K21"/>
    <mergeCell ref="L21:O21"/>
    <mergeCell ref="C22:H22"/>
    <mergeCell ref="I22:K22"/>
    <mergeCell ref="L22:O22"/>
    <mergeCell ref="C20:H20"/>
    <mergeCell ref="I20:K20"/>
    <mergeCell ref="L20:O20"/>
    <mergeCell ref="C15:G15"/>
    <mergeCell ref="K15:M15"/>
    <mergeCell ref="B14:U14"/>
    <mergeCell ref="B5:U5"/>
    <mergeCell ref="B6:U6"/>
    <mergeCell ref="T18:T19"/>
    <mergeCell ref="U18:U19"/>
    <mergeCell ref="P15:Q15"/>
    <mergeCell ref="T15:U15"/>
    <mergeCell ref="P18:P19"/>
    <mergeCell ref="Q18:Q19"/>
    <mergeCell ref="R18:S18"/>
    <mergeCell ref="B17:B19"/>
    <mergeCell ref="C17:H19"/>
    <mergeCell ref="I17:S17"/>
    <mergeCell ref="T17:U17"/>
    <mergeCell ref="I18:K19"/>
    <mergeCell ref="L18:O19"/>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0" fitToHeight="10" orientation="landscape" r:id="rId1"/>
  <headerFooter>
    <oddFooter>&amp;R&amp;P de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51"/>
  <sheetViews>
    <sheetView view="pageBreakPreview" zoomScale="80" zoomScaleNormal="80" zoomScaleSheetLayoutView="80" workbookViewId="0">
      <selection activeCell="L20" sqref="L20:O20"/>
    </sheetView>
  </sheetViews>
  <sheetFormatPr baseColWidth="10" defaultColWidth="10" defaultRowHeight="12.75" x14ac:dyDescent="0.2"/>
  <cols>
    <col min="1" max="1" width="3.5" style="1" customWidth="1"/>
    <col min="2" max="2" width="15.625" style="1" customWidth="1"/>
    <col min="3" max="3" width="6.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78" t="s">
        <v>0</v>
      </c>
      <c r="C1" s="78"/>
      <c r="D1" s="78"/>
      <c r="E1" s="78"/>
      <c r="F1" s="78"/>
      <c r="G1" s="78"/>
      <c r="H1" s="78"/>
      <c r="I1" s="78"/>
      <c r="J1" s="78"/>
      <c r="K1" s="78"/>
      <c r="L1" s="78"/>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56.25" customHeight="1" thickTop="1" thickBot="1" x14ac:dyDescent="0.25">
      <c r="B4" s="12" t="s">
        <v>7</v>
      </c>
      <c r="C4" s="13" t="s">
        <v>715</v>
      </c>
      <c r="D4" s="79" t="s">
        <v>716</v>
      </c>
      <c r="E4" s="79"/>
      <c r="F4" s="79"/>
      <c r="G4" s="79"/>
      <c r="H4" s="79"/>
      <c r="I4" s="14"/>
      <c r="J4" s="15" t="s">
        <v>10</v>
      </c>
      <c r="K4" s="16" t="s">
        <v>11</v>
      </c>
      <c r="L4" s="80" t="s">
        <v>12</v>
      </c>
      <c r="M4" s="80"/>
      <c r="N4" s="80"/>
      <c r="O4" s="80"/>
      <c r="P4" s="15" t="s">
        <v>13</v>
      </c>
      <c r="Q4" s="80" t="s">
        <v>717</v>
      </c>
      <c r="R4" s="80"/>
      <c r="S4" s="15" t="s">
        <v>15</v>
      </c>
      <c r="T4" s="80" t="s">
        <v>233</v>
      </c>
      <c r="U4" s="81"/>
    </row>
    <row r="5" spans="1:34" customFormat="1" ht="15.75" thickTop="1" thickBot="1" x14ac:dyDescent="0.25">
      <c r="B5" s="74" t="s">
        <v>845</v>
      </c>
      <c r="C5" s="74"/>
      <c r="D5" s="74"/>
      <c r="E5" s="74"/>
      <c r="F5" s="74"/>
      <c r="G5" s="74"/>
      <c r="H5" s="74"/>
      <c r="I5" s="74"/>
      <c r="J5" s="74"/>
      <c r="K5" s="74"/>
      <c r="L5" s="74"/>
      <c r="M5" s="74"/>
      <c r="N5" s="74"/>
      <c r="O5" s="74"/>
      <c r="P5" s="74"/>
      <c r="Q5" s="74"/>
      <c r="R5" s="74"/>
      <c r="S5" s="74"/>
      <c r="T5" s="74"/>
      <c r="U5" s="74"/>
    </row>
    <row r="6" spans="1:34" customFormat="1" ht="14.25" thickTop="1" thickBot="1" x14ac:dyDescent="0.25">
      <c r="B6" s="75" t="s">
        <v>846</v>
      </c>
      <c r="C6" s="76"/>
      <c r="D6" s="76"/>
      <c r="E6" s="76"/>
      <c r="F6" s="76"/>
      <c r="G6" s="76"/>
      <c r="H6" s="76"/>
      <c r="I6" s="76"/>
      <c r="J6" s="76"/>
      <c r="K6" s="76"/>
      <c r="L6" s="76"/>
      <c r="M6" s="76"/>
      <c r="N6" s="76"/>
      <c r="O6" s="76"/>
      <c r="P6" s="76"/>
      <c r="Q6" s="76"/>
      <c r="R6" s="76"/>
      <c r="S6" s="76"/>
      <c r="T6" s="76"/>
      <c r="U6" s="77"/>
    </row>
    <row r="7" spans="1:34" customFormat="1" ht="14.25" x14ac:dyDescent="0.2">
      <c r="B7" s="55" t="s">
        <v>847</v>
      </c>
      <c r="C7" s="56"/>
      <c r="D7" s="56"/>
      <c r="E7" s="56"/>
      <c r="F7" s="56"/>
      <c r="G7" s="56"/>
      <c r="H7" s="56"/>
      <c r="I7" s="56"/>
      <c r="J7" s="56"/>
      <c r="K7" s="56"/>
      <c r="L7" s="56"/>
      <c r="M7" s="56"/>
      <c r="N7" s="56"/>
      <c r="O7" s="56"/>
      <c r="P7" s="56"/>
      <c r="Q7" s="56"/>
      <c r="R7" s="56"/>
      <c r="S7" s="56"/>
      <c r="T7" s="56"/>
      <c r="U7" s="57"/>
    </row>
    <row r="8" spans="1:34" customFormat="1" x14ac:dyDescent="0.2">
      <c r="B8" s="58" t="s">
        <v>848</v>
      </c>
      <c r="C8" s="59"/>
      <c r="D8" s="59"/>
      <c r="E8" s="59"/>
      <c r="F8" s="59"/>
      <c r="G8" s="59"/>
      <c r="H8" s="59"/>
      <c r="I8" s="59"/>
      <c r="J8" s="59"/>
      <c r="K8" s="59"/>
      <c r="L8" s="59"/>
      <c r="M8" s="59"/>
      <c r="N8" s="59"/>
      <c r="O8" s="59"/>
      <c r="P8" s="59"/>
      <c r="Q8" s="59"/>
      <c r="R8" s="59"/>
      <c r="S8" s="59"/>
      <c r="T8" s="59"/>
      <c r="U8" s="60"/>
    </row>
    <row r="9" spans="1:34" customFormat="1" ht="14.25" x14ac:dyDescent="0.2">
      <c r="B9" s="61"/>
      <c r="C9" s="62" t="s">
        <v>849</v>
      </c>
      <c r="D9" s="62"/>
      <c r="E9" s="62"/>
      <c r="F9" s="62"/>
      <c r="G9" s="62"/>
      <c r="H9" s="62"/>
      <c r="I9" s="62"/>
      <c r="J9" s="62"/>
      <c r="K9" s="62"/>
      <c r="L9" s="62"/>
      <c r="M9" s="62"/>
      <c r="N9" s="62"/>
      <c r="O9" s="62"/>
      <c r="P9" s="62"/>
      <c r="Q9" s="62"/>
      <c r="R9" s="62"/>
      <c r="S9" s="62"/>
      <c r="T9" s="62"/>
      <c r="U9" s="63"/>
    </row>
    <row r="10" spans="1:34" customFormat="1" x14ac:dyDescent="0.2">
      <c r="B10" s="58"/>
      <c r="C10" s="59" t="s">
        <v>859</v>
      </c>
      <c r="D10" s="59"/>
      <c r="E10" s="59"/>
      <c r="F10" s="59"/>
      <c r="G10" s="59"/>
      <c r="H10" s="59"/>
      <c r="I10" s="59"/>
      <c r="J10" s="59"/>
      <c r="K10" s="59"/>
      <c r="L10" s="59"/>
      <c r="M10" s="59"/>
      <c r="N10" s="59"/>
      <c r="O10" s="59"/>
      <c r="P10" s="59"/>
      <c r="Q10" s="59"/>
      <c r="R10" s="59"/>
      <c r="S10" s="59"/>
      <c r="T10" s="59"/>
      <c r="U10" s="60"/>
    </row>
    <row r="11" spans="1:34" customFormat="1" ht="14.25" x14ac:dyDescent="0.2">
      <c r="B11" s="61"/>
      <c r="C11" s="62"/>
      <c r="D11" s="62" t="s">
        <v>851</v>
      </c>
      <c r="E11" s="62"/>
      <c r="F11" s="62"/>
      <c r="G11" s="62"/>
      <c r="H11" s="62"/>
      <c r="I11" s="62"/>
      <c r="J11" s="62"/>
      <c r="K11" s="62"/>
      <c r="L11" s="62"/>
      <c r="M11" s="62"/>
      <c r="N11" s="62"/>
      <c r="O11" s="62"/>
      <c r="P11" s="62"/>
      <c r="Q11" s="62"/>
      <c r="R11" s="62"/>
      <c r="S11" s="62"/>
      <c r="T11" s="62"/>
      <c r="U11" s="63"/>
    </row>
    <row r="12" spans="1:34" customFormat="1" x14ac:dyDescent="0.2">
      <c r="B12" s="58"/>
      <c r="C12" s="59"/>
      <c r="D12" s="59" t="s">
        <v>860</v>
      </c>
      <c r="E12" s="59"/>
      <c r="F12" s="59"/>
      <c r="G12" s="59"/>
      <c r="H12" s="59"/>
      <c r="I12" s="59"/>
      <c r="J12" s="59"/>
      <c r="K12" s="59"/>
      <c r="L12" s="59"/>
      <c r="M12" s="59"/>
      <c r="N12" s="59"/>
      <c r="O12" s="59"/>
      <c r="P12" s="59"/>
      <c r="Q12" s="59"/>
      <c r="R12" s="59"/>
      <c r="S12" s="59"/>
      <c r="T12" s="59"/>
      <c r="U12" s="60"/>
    </row>
    <row r="13" spans="1:34" customFormat="1" ht="13.5" thickBot="1" x14ac:dyDescent="0.25">
      <c r="B13" s="64"/>
      <c r="C13" s="65"/>
      <c r="D13" s="65"/>
      <c r="E13" s="65"/>
      <c r="F13" s="65"/>
      <c r="G13" s="65"/>
      <c r="H13" s="65"/>
      <c r="I13" s="65"/>
      <c r="J13" s="65"/>
      <c r="K13" s="65"/>
      <c r="L13" s="65"/>
      <c r="M13" s="65"/>
      <c r="N13" s="65"/>
      <c r="O13" s="65"/>
      <c r="P13" s="65"/>
      <c r="Q13" s="65"/>
      <c r="R13" s="65"/>
      <c r="S13" s="65"/>
      <c r="T13" s="65"/>
      <c r="U13" s="66"/>
    </row>
    <row r="14" spans="1:34" ht="15.75" customHeight="1" x14ac:dyDescent="0.2">
      <c r="B14" s="71" t="s">
        <v>16</v>
      </c>
      <c r="C14" s="72"/>
      <c r="D14" s="72"/>
      <c r="E14" s="72"/>
      <c r="F14" s="72"/>
      <c r="G14" s="72"/>
      <c r="H14" s="72"/>
      <c r="I14" s="72"/>
      <c r="J14" s="72"/>
      <c r="K14" s="72"/>
      <c r="L14" s="72"/>
      <c r="M14" s="72"/>
      <c r="N14" s="72"/>
      <c r="O14" s="72"/>
      <c r="P14" s="72"/>
      <c r="Q14" s="72"/>
      <c r="R14" s="72"/>
      <c r="S14" s="72"/>
      <c r="T14" s="72"/>
      <c r="U14" s="73"/>
    </row>
    <row r="15" spans="1:34" ht="43.5" customHeight="1" thickBot="1" x14ac:dyDescent="0.25">
      <c r="B15" s="17" t="s">
        <v>17</v>
      </c>
      <c r="C15" s="82" t="s">
        <v>18</v>
      </c>
      <c r="D15" s="82"/>
      <c r="E15" s="82"/>
      <c r="F15" s="82"/>
      <c r="G15" s="82"/>
      <c r="H15" s="18"/>
      <c r="I15" s="18"/>
      <c r="J15" s="18" t="s">
        <v>19</v>
      </c>
      <c r="K15" s="82" t="s">
        <v>20</v>
      </c>
      <c r="L15" s="82"/>
      <c r="M15" s="82"/>
      <c r="N15" s="19"/>
      <c r="O15" s="20" t="s">
        <v>21</v>
      </c>
      <c r="P15" s="82" t="s">
        <v>22</v>
      </c>
      <c r="Q15" s="82"/>
      <c r="R15" s="21"/>
      <c r="S15" s="20" t="s">
        <v>23</v>
      </c>
      <c r="T15" s="82" t="s">
        <v>718</v>
      </c>
      <c r="U15" s="83"/>
    </row>
    <row r="16" spans="1:34" ht="22.5" customHeight="1" thickTop="1" thickBot="1" x14ac:dyDescent="0.25">
      <c r="B16" s="8" t="s">
        <v>25</v>
      </c>
      <c r="C16" s="9"/>
      <c r="D16" s="9"/>
      <c r="E16" s="9"/>
      <c r="F16" s="9"/>
      <c r="G16" s="9"/>
      <c r="H16" s="10"/>
      <c r="I16" s="10"/>
      <c r="J16" s="10"/>
      <c r="K16" s="10"/>
      <c r="L16" s="10"/>
      <c r="M16" s="10"/>
      <c r="N16" s="10"/>
      <c r="O16" s="10"/>
      <c r="P16" s="10"/>
      <c r="Q16" s="10"/>
      <c r="R16" s="10"/>
      <c r="S16" s="10"/>
      <c r="T16" s="10"/>
      <c r="U16" s="11"/>
    </row>
    <row r="17" spans="1:21" ht="16.5" customHeight="1" thickTop="1" x14ac:dyDescent="0.2">
      <c r="B17" s="84" t="s">
        <v>26</v>
      </c>
      <c r="C17" s="87" t="s">
        <v>27</v>
      </c>
      <c r="D17" s="87"/>
      <c r="E17" s="87"/>
      <c r="F17" s="87"/>
      <c r="G17" s="87"/>
      <c r="H17" s="88"/>
      <c r="I17" s="93" t="s">
        <v>28</v>
      </c>
      <c r="J17" s="94"/>
      <c r="K17" s="94"/>
      <c r="L17" s="94"/>
      <c r="M17" s="94"/>
      <c r="N17" s="94"/>
      <c r="O17" s="94"/>
      <c r="P17" s="94"/>
      <c r="Q17" s="94"/>
      <c r="R17" s="94"/>
      <c r="S17" s="95"/>
      <c r="T17" s="96" t="s">
        <v>29</v>
      </c>
      <c r="U17" s="97"/>
    </row>
    <row r="18" spans="1:21" ht="19.5" customHeight="1" x14ac:dyDescent="0.2">
      <c r="B18" s="85"/>
      <c r="C18" s="89"/>
      <c r="D18" s="89"/>
      <c r="E18" s="89"/>
      <c r="F18" s="89"/>
      <c r="G18" s="89"/>
      <c r="H18" s="90"/>
      <c r="I18" s="98" t="s">
        <v>30</v>
      </c>
      <c r="J18" s="99"/>
      <c r="K18" s="99"/>
      <c r="L18" s="99" t="s">
        <v>31</v>
      </c>
      <c r="M18" s="99"/>
      <c r="N18" s="99"/>
      <c r="O18" s="99"/>
      <c r="P18" s="99" t="s">
        <v>32</v>
      </c>
      <c r="Q18" s="99" t="s">
        <v>33</v>
      </c>
      <c r="R18" s="102" t="s">
        <v>34</v>
      </c>
      <c r="S18" s="103"/>
      <c r="T18" s="99" t="s">
        <v>35</v>
      </c>
      <c r="U18" s="104" t="s">
        <v>36</v>
      </c>
    </row>
    <row r="19" spans="1:21" ht="26.25" customHeight="1" thickBot="1" x14ac:dyDescent="0.25">
      <c r="B19" s="86"/>
      <c r="C19" s="91"/>
      <c r="D19" s="91"/>
      <c r="E19" s="91"/>
      <c r="F19" s="91"/>
      <c r="G19" s="91"/>
      <c r="H19" s="92"/>
      <c r="I19" s="100"/>
      <c r="J19" s="101"/>
      <c r="K19" s="101"/>
      <c r="L19" s="101"/>
      <c r="M19" s="101"/>
      <c r="N19" s="101"/>
      <c r="O19" s="101"/>
      <c r="P19" s="101"/>
      <c r="Q19" s="101"/>
      <c r="R19" s="23" t="s">
        <v>37</v>
      </c>
      <c r="S19" s="24" t="s">
        <v>38</v>
      </c>
      <c r="T19" s="101"/>
      <c r="U19" s="105"/>
    </row>
    <row r="20" spans="1:21" ht="139.5" customHeight="1" thickTop="1" thickBot="1" x14ac:dyDescent="0.25">
      <c r="A20" s="25"/>
      <c r="B20" s="26" t="s">
        <v>39</v>
      </c>
      <c r="C20" s="106" t="s">
        <v>719</v>
      </c>
      <c r="D20" s="106"/>
      <c r="E20" s="106"/>
      <c r="F20" s="106"/>
      <c r="G20" s="106"/>
      <c r="H20" s="106"/>
      <c r="I20" s="106" t="s">
        <v>720</v>
      </c>
      <c r="J20" s="106"/>
      <c r="K20" s="106"/>
      <c r="L20" s="106" t="s">
        <v>721</v>
      </c>
      <c r="M20" s="106"/>
      <c r="N20" s="106"/>
      <c r="O20" s="106"/>
      <c r="P20" s="27" t="s">
        <v>43</v>
      </c>
      <c r="Q20" s="27" t="s">
        <v>44</v>
      </c>
      <c r="R20" s="27" t="s">
        <v>45</v>
      </c>
      <c r="S20" s="27" t="s">
        <v>45</v>
      </c>
      <c r="T20" s="27" t="s">
        <v>45</v>
      </c>
      <c r="U20" s="28" t="str">
        <f t="shared" ref="U20:U37" si="0">IF(ISERR(T20/S20*100),"N/A",T20/S20*100)</f>
        <v>N/A</v>
      </c>
    </row>
    <row r="21" spans="1:21" ht="139.5" customHeight="1" thickTop="1" x14ac:dyDescent="0.2">
      <c r="A21" s="25"/>
      <c r="B21" s="26" t="s">
        <v>50</v>
      </c>
      <c r="C21" s="106" t="s">
        <v>722</v>
      </c>
      <c r="D21" s="106"/>
      <c r="E21" s="106"/>
      <c r="F21" s="106"/>
      <c r="G21" s="106"/>
      <c r="H21" s="106"/>
      <c r="I21" s="106" t="s">
        <v>723</v>
      </c>
      <c r="J21" s="106"/>
      <c r="K21" s="106"/>
      <c r="L21" s="106" t="s">
        <v>724</v>
      </c>
      <c r="M21" s="106"/>
      <c r="N21" s="106"/>
      <c r="O21" s="106"/>
      <c r="P21" s="27" t="s">
        <v>43</v>
      </c>
      <c r="Q21" s="27" t="s">
        <v>245</v>
      </c>
      <c r="R21" s="27">
        <v>95.01</v>
      </c>
      <c r="S21" s="27" t="s">
        <v>45</v>
      </c>
      <c r="T21" s="27" t="s">
        <v>45</v>
      </c>
      <c r="U21" s="28" t="str">
        <f t="shared" si="0"/>
        <v>N/A</v>
      </c>
    </row>
    <row r="22" spans="1:21" ht="138" customHeight="1" x14ac:dyDescent="0.2">
      <c r="A22" s="25"/>
      <c r="B22" s="29" t="s">
        <v>46</v>
      </c>
      <c r="C22" s="107" t="s">
        <v>46</v>
      </c>
      <c r="D22" s="107"/>
      <c r="E22" s="107"/>
      <c r="F22" s="107"/>
      <c r="G22" s="107"/>
      <c r="H22" s="107"/>
      <c r="I22" s="107" t="s">
        <v>725</v>
      </c>
      <c r="J22" s="107"/>
      <c r="K22" s="107"/>
      <c r="L22" s="107" t="s">
        <v>726</v>
      </c>
      <c r="M22" s="107"/>
      <c r="N22" s="107"/>
      <c r="O22" s="107"/>
      <c r="P22" s="30" t="s">
        <v>727</v>
      </c>
      <c r="Q22" s="30" t="s">
        <v>245</v>
      </c>
      <c r="R22" s="30">
        <v>35</v>
      </c>
      <c r="S22" s="30" t="s">
        <v>45</v>
      </c>
      <c r="T22" s="30" t="s">
        <v>45</v>
      </c>
      <c r="U22" s="31" t="str">
        <f t="shared" si="0"/>
        <v>N/A</v>
      </c>
    </row>
    <row r="23" spans="1:21" ht="138" customHeight="1" x14ac:dyDescent="0.2">
      <c r="A23" s="25"/>
      <c r="B23" s="29" t="s">
        <v>46</v>
      </c>
      <c r="C23" s="107" t="s">
        <v>46</v>
      </c>
      <c r="D23" s="107"/>
      <c r="E23" s="107"/>
      <c r="F23" s="107"/>
      <c r="G23" s="107"/>
      <c r="H23" s="107"/>
      <c r="I23" s="107" t="s">
        <v>728</v>
      </c>
      <c r="J23" s="107"/>
      <c r="K23" s="107"/>
      <c r="L23" s="107" t="s">
        <v>729</v>
      </c>
      <c r="M23" s="107"/>
      <c r="N23" s="107"/>
      <c r="O23" s="107"/>
      <c r="P23" s="30" t="s">
        <v>43</v>
      </c>
      <c r="Q23" s="30" t="s">
        <v>245</v>
      </c>
      <c r="R23" s="30">
        <v>85.02</v>
      </c>
      <c r="S23" s="30" t="s">
        <v>45</v>
      </c>
      <c r="T23" s="30" t="s">
        <v>45</v>
      </c>
      <c r="U23" s="31" t="str">
        <f t="shared" si="0"/>
        <v>N/A</v>
      </c>
    </row>
    <row r="24" spans="1:21" ht="138" customHeight="1" thickBot="1" x14ac:dyDescent="0.25">
      <c r="A24" s="25"/>
      <c r="B24" s="29" t="s">
        <v>46</v>
      </c>
      <c r="C24" s="107" t="s">
        <v>46</v>
      </c>
      <c r="D24" s="107"/>
      <c r="E24" s="107"/>
      <c r="F24" s="107"/>
      <c r="G24" s="107"/>
      <c r="H24" s="107"/>
      <c r="I24" s="107" t="s">
        <v>730</v>
      </c>
      <c r="J24" s="107"/>
      <c r="K24" s="107"/>
      <c r="L24" s="107" t="s">
        <v>731</v>
      </c>
      <c r="M24" s="107"/>
      <c r="N24" s="107"/>
      <c r="O24" s="107"/>
      <c r="P24" s="30" t="s">
        <v>43</v>
      </c>
      <c r="Q24" s="30" t="s">
        <v>245</v>
      </c>
      <c r="R24" s="30">
        <v>85.01</v>
      </c>
      <c r="S24" s="30" t="s">
        <v>45</v>
      </c>
      <c r="T24" s="30" t="s">
        <v>45</v>
      </c>
      <c r="U24" s="31" t="str">
        <f t="shared" si="0"/>
        <v>N/A</v>
      </c>
    </row>
    <row r="25" spans="1:21" ht="75" customHeight="1" thickTop="1" x14ac:dyDescent="0.2">
      <c r="A25" s="25"/>
      <c r="B25" s="26" t="s">
        <v>55</v>
      </c>
      <c r="C25" s="106" t="s">
        <v>732</v>
      </c>
      <c r="D25" s="106"/>
      <c r="E25" s="106"/>
      <c r="F25" s="106"/>
      <c r="G25" s="106"/>
      <c r="H25" s="106"/>
      <c r="I25" s="106" t="s">
        <v>733</v>
      </c>
      <c r="J25" s="106"/>
      <c r="K25" s="106"/>
      <c r="L25" s="106" t="s">
        <v>734</v>
      </c>
      <c r="M25" s="106"/>
      <c r="N25" s="106"/>
      <c r="O25" s="106"/>
      <c r="P25" s="27" t="s">
        <v>735</v>
      </c>
      <c r="Q25" s="27" t="s">
        <v>736</v>
      </c>
      <c r="R25" s="32">
        <v>90</v>
      </c>
      <c r="S25" s="32" t="s">
        <v>45</v>
      </c>
      <c r="T25" s="32" t="s">
        <v>45</v>
      </c>
      <c r="U25" s="28" t="str">
        <f t="shared" si="0"/>
        <v>N/A</v>
      </c>
    </row>
    <row r="26" spans="1:21" ht="75" customHeight="1" x14ac:dyDescent="0.2">
      <c r="A26" s="25"/>
      <c r="B26" s="29" t="s">
        <v>46</v>
      </c>
      <c r="C26" s="107" t="s">
        <v>737</v>
      </c>
      <c r="D26" s="107"/>
      <c r="E26" s="107"/>
      <c r="F26" s="107"/>
      <c r="G26" s="107"/>
      <c r="H26" s="107"/>
      <c r="I26" s="107" t="s">
        <v>738</v>
      </c>
      <c r="J26" s="107"/>
      <c r="K26" s="107"/>
      <c r="L26" s="107" t="s">
        <v>739</v>
      </c>
      <c r="M26" s="107"/>
      <c r="N26" s="107"/>
      <c r="O26" s="107"/>
      <c r="P26" s="30" t="s">
        <v>562</v>
      </c>
      <c r="Q26" s="30" t="s">
        <v>64</v>
      </c>
      <c r="R26" s="33">
        <v>300000</v>
      </c>
      <c r="S26" s="33">
        <v>300000</v>
      </c>
      <c r="T26" s="33">
        <v>267440</v>
      </c>
      <c r="U26" s="31">
        <f t="shared" si="0"/>
        <v>89.146666666666661</v>
      </c>
    </row>
    <row r="27" spans="1:21" ht="96" customHeight="1" x14ac:dyDescent="0.2">
      <c r="A27" s="25"/>
      <c r="B27" s="29" t="s">
        <v>46</v>
      </c>
      <c r="C27" s="107" t="s">
        <v>46</v>
      </c>
      <c r="D27" s="107"/>
      <c r="E27" s="107"/>
      <c r="F27" s="107"/>
      <c r="G27" s="107"/>
      <c r="H27" s="107"/>
      <c r="I27" s="107" t="s">
        <v>740</v>
      </c>
      <c r="J27" s="107"/>
      <c r="K27" s="107"/>
      <c r="L27" s="107" t="s">
        <v>741</v>
      </c>
      <c r="M27" s="107"/>
      <c r="N27" s="107"/>
      <c r="O27" s="107"/>
      <c r="P27" s="30" t="s">
        <v>201</v>
      </c>
      <c r="Q27" s="30" t="s">
        <v>64</v>
      </c>
      <c r="R27" s="33">
        <v>283021</v>
      </c>
      <c r="S27" s="33">
        <v>283021</v>
      </c>
      <c r="T27" s="33">
        <v>252313</v>
      </c>
      <c r="U27" s="31">
        <f t="shared" si="0"/>
        <v>89.14992173725625</v>
      </c>
    </row>
    <row r="28" spans="1:21" ht="96" customHeight="1" x14ac:dyDescent="0.2">
      <c r="A28" s="25"/>
      <c r="B28" s="29" t="s">
        <v>46</v>
      </c>
      <c r="C28" s="107" t="s">
        <v>46</v>
      </c>
      <c r="D28" s="107"/>
      <c r="E28" s="107"/>
      <c r="F28" s="107"/>
      <c r="G28" s="107"/>
      <c r="H28" s="107"/>
      <c r="I28" s="107" t="s">
        <v>742</v>
      </c>
      <c r="J28" s="107"/>
      <c r="K28" s="107"/>
      <c r="L28" s="107" t="s">
        <v>743</v>
      </c>
      <c r="M28" s="107"/>
      <c r="N28" s="107"/>
      <c r="O28" s="107"/>
      <c r="P28" s="30" t="s">
        <v>201</v>
      </c>
      <c r="Q28" s="30" t="s">
        <v>86</v>
      </c>
      <c r="R28" s="33">
        <v>1266289</v>
      </c>
      <c r="S28" s="33">
        <v>1180359</v>
      </c>
      <c r="T28" s="33">
        <v>1194950</v>
      </c>
      <c r="U28" s="31">
        <f t="shared" si="0"/>
        <v>101.23614934100557</v>
      </c>
    </row>
    <row r="29" spans="1:21" ht="96" customHeight="1" x14ac:dyDescent="0.2">
      <c r="A29" s="25"/>
      <c r="B29" s="29" t="s">
        <v>46</v>
      </c>
      <c r="C29" s="107" t="s">
        <v>46</v>
      </c>
      <c r="D29" s="107"/>
      <c r="E29" s="107"/>
      <c r="F29" s="107"/>
      <c r="G29" s="107"/>
      <c r="H29" s="107"/>
      <c r="I29" s="107" t="s">
        <v>744</v>
      </c>
      <c r="J29" s="107"/>
      <c r="K29" s="107"/>
      <c r="L29" s="107" t="s">
        <v>745</v>
      </c>
      <c r="M29" s="107"/>
      <c r="N29" s="107"/>
      <c r="O29" s="107"/>
      <c r="P29" s="30" t="s">
        <v>562</v>
      </c>
      <c r="Q29" s="30" t="s">
        <v>86</v>
      </c>
      <c r="R29" s="33">
        <v>1341000</v>
      </c>
      <c r="S29" s="33">
        <v>1250000</v>
      </c>
      <c r="T29" s="33">
        <v>1379828</v>
      </c>
      <c r="U29" s="31">
        <f t="shared" si="0"/>
        <v>110.38623999999999</v>
      </c>
    </row>
    <row r="30" spans="1:21" ht="96" customHeight="1" thickBot="1" x14ac:dyDescent="0.25">
      <c r="A30" s="25"/>
      <c r="B30" s="29" t="s">
        <v>46</v>
      </c>
      <c r="C30" s="107" t="s">
        <v>746</v>
      </c>
      <c r="D30" s="107"/>
      <c r="E30" s="107"/>
      <c r="F30" s="107"/>
      <c r="G30" s="107"/>
      <c r="H30" s="107"/>
      <c r="I30" s="107" t="s">
        <v>747</v>
      </c>
      <c r="J30" s="107"/>
      <c r="K30" s="107"/>
      <c r="L30" s="107" t="s">
        <v>748</v>
      </c>
      <c r="M30" s="107"/>
      <c r="N30" s="107"/>
      <c r="O30" s="107"/>
      <c r="P30" s="30" t="s">
        <v>749</v>
      </c>
      <c r="Q30" s="30" t="s">
        <v>64</v>
      </c>
      <c r="R30" s="33">
        <v>9700</v>
      </c>
      <c r="S30" s="33">
        <v>9700</v>
      </c>
      <c r="T30" s="33">
        <v>9098</v>
      </c>
      <c r="U30" s="31">
        <f t="shared" si="0"/>
        <v>93.793814432989691</v>
      </c>
    </row>
    <row r="31" spans="1:21" ht="124.5" customHeight="1" thickTop="1" x14ac:dyDescent="0.2">
      <c r="A31" s="25"/>
      <c r="B31" s="26" t="s">
        <v>93</v>
      </c>
      <c r="C31" s="106" t="s">
        <v>750</v>
      </c>
      <c r="D31" s="106"/>
      <c r="E31" s="106"/>
      <c r="F31" s="106"/>
      <c r="G31" s="106"/>
      <c r="H31" s="106"/>
      <c r="I31" s="106" t="s">
        <v>751</v>
      </c>
      <c r="J31" s="106"/>
      <c r="K31" s="106"/>
      <c r="L31" s="106" t="s">
        <v>752</v>
      </c>
      <c r="M31" s="106"/>
      <c r="N31" s="106"/>
      <c r="O31" s="106"/>
      <c r="P31" s="27" t="s">
        <v>43</v>
      </c>
      <c r="Q31" s="27" t="s">
        <v>60</v>
      </c>
      <c r="R31" s="27">
        <v>90</v>
      </c>
      <c r="S31" s="27" t="s">
        <v>45</v>
      </c>
      <c r="T31" s="27" t="s">
        <v>45</v>
      </c>
      <c r="U31" s="28" t="str">
        <f t="shared" si="0"/>
        <v>N/A</v>
      </c>
    </row>
    <row r="32" spans="1:21" ht="124.5" customHeight="1" x14ac:dyDescent="0.2">
      <c r="A32" s="25"/>
      <c r="B32" s="29" t="s">
        <v>46</v>
      </c>
      <c r="C32" s="107" t="s">
        <v>46</v>
      </c>
      <c r="D32" s="107"/>
      <c r="E32" s="107"/>
      <c r="F32" s="107"/>
      <c r="G32" s="107"/>
      <c r="H32" s="107"/>
      <c r="I32" s="107" t="s">
        <v>753</v>
      </c>
      <c r="J32" s="107"/>
      <c r="K32" s="107"/>
      <c r="L32" s="107" t="s">
        <v>754</v>
      </c>
      <c r="M32" s="107"/>
      <c r="N32" s="107"/>
      <c r="O32" s="107"/>
      <c r="P32" s="30" t="s">
        <v>43</v>
      </c>
      <c r="Q32" s="30" t="s">
        <v>755</v>
      </c>
      <c r="R32" s="30">
        <v>100</v>
      </c>
      <c r="S32" s="30" t="s">
        <v>45</v>
      </c>
      <c r="T32" s="30" t="s">
        <v>45</v>
      </c>
      <c r="U32" s="31" t="str">
        <f t="shared" si="0"/>
        <v>N/A</v>
      </c>
    </row>
    <row r="33" spans="1:22" ht="99.75" customHeight="1" x14ac:dyDescent="0.2">
      <c r="A33" s="25"/>
      <c r="B33" s="29" t="s">
        <v>46</v>
      </c>
      <c r="C33" s="107" t="s">
        <v>756</v>
      </c>
      <c r="D33" s="107"/>
      <c r="E33" s="107"/>
      <c r="F33" s="107"/>
      <c r="G33" s="107"/>
      <c r="H33" s="107"/>
      <c r="I33" s="107" t="s">
        <v>757</v>
      </c>
      <c r="J33" s="107"/>
      <c r="K33" s="107"/>
      <c r="L33" s="107" t="s">
        <v>758</v>
      </c>
      <c r="M33" s="107"/>
      <c r="N33" s="107"/>
      <c r="O33" s="107"/>
      <c r="P33" s="30" t="s">
        <v>43</v>
      </c>
      <c r="Q33" s="30" t="s">
        <v>60</v>
      </c>
      <c r="R33" s="30">
        <v>85</v>
      </c>
      <c r="S33" s="30" t="s">
        <v>45</v>
      </c>
      <c r="T33" s="30" t="s">
        <v>45</v>
      </c>
      <c r="U33" s="31" t="str">
        <f t="shared" si="0"/>
        <v>N/A</v>
      </c>
    </row>
    <row r="34" spans="1:22" ht="99.75" customHeight="1" x14ac:dyDescent="0.2">
      <c r="A34" s="25"/>
      <c r="B34" s="29" t="s">
        <v>46</v>
      </c>
      <c r="C34" s="107" t="s">
        <v>759</v>
      </c>
      <c r="D34" s="107"/>
      <c r="E34" s="107"/>
      <c r="F34" s="107"/>
      <c r="G34" s="107"/>
      <c r="H34" s="107"/>
      <c r="I34" s="107" t="s">
        <v>760</v>
      </c>
      <c r="J34" s="107"/>
      <c r="K34" s="107"/>
      <c r="L34" s="107" t="s">
        <v>761</v>
      </c>
      <c r="M34" s="107"/>
      <c r="N34" s="107"/>
      <c r="O34" s="107"/>
      <c r="P34" s="30" t="s">
        <v>43</v>
      </c>
      <c r="Q34" s="30" t="s">
        <v>60</v>
      </c>
      <c r="R34" s="30">
        <v>85</v>
      </c>
      <c r="S34" s="30" t="s">
        <v>45</v>
      </c>
      <c r="T34" s="30" t="s">
        <v>45</v>
      </c>
      <c r="U34" s="31" t="str">
        <f t="shared" si="0"/>
        <v>N/A</v>
      </c>
    </row>
    <row r="35" spans="1:22" ht="99.75" customHeight="1" x14ac:dyDescent="0.2">
      <c r="A35" s="25"/>
      <c r="B35" s="29" t="s">
        <v>46</v>
      </c>
      <c r="C35" s="107" t="s">
        <v>762</v>
      </c>
      <c r="D35" s="107"/>
      <c r="E35" s="107"/>
      <c r="F35" s="107"/>
      <c r="G35" s="107"/>
      <c r="H35" s="107"/>
      <c r="I35" s="107" t="s">
        <v>763</v>
      </c>
      <c r="J35" s="107"/>
      <c r="K35" s="107"/>
      <c r="L35" s="107" t="s">
        <v>764</v>
      </c>
      <c r="M35" s="107"/>
      <c r="N35" s="107"/>
      <c r="O35" s="107"/>
      <c r="P35" s="30" t="s">
        <v>43</v>
      </c>
      <c r="Q35" s="30" t="s">
        <v>159</v>
      </c>
      <c r="R35" s="30">
        <v>99</v>
      </c>
      <c r="S35" s="30">
        <v>99</v>
      </c>
      <c r="T35" s="30">
        <v>90.39</v>
      </c>
      <c r="U35" s="31">
        <f t="shared" si="0"/>
        <v>91.303030303030312</v>
      </c>
    </row>
    <row r="36" spans="1:22" ht="162" customHeight="1" x14ac:dyDescent="0.2">
      <c r="A36" s="25"/>
      <c r="B36" s="29" t="s">
        <v>46</v>
      </c>
      <c r="C36" s="107" t="s">
        <v>46</v>
      </c>
      <c r="D36" s="107"/>
      <c r="E36" s="107"/>
      <c r="F36" s="107"/>
      <c r="G36" s="107"/>
      <c r="H36" s="107"/>
      <c r="I36" s="107" t="s">
        <v>765</v>
      </c>
      <c r="J36" s="107"/>
      <c r="K36" s="107"/>
      <c r="L36" s="107" t="s">
        <v>766</v>
      </c>
      <c r="M36" s="107"/>
      <c r="N36" s="107"/>
      <c r="O36" s="107"/>
      <c r="P36" s="30" t="s">
        <v>735</v>
      </c>
      <c r="Q36" s="30" t="s">
        <v>86</v>
      </c>
      <c r="R36" s="30">
        <v>88.24</v>
      </c>
      <c r="S36" s="30">
        <v>88.24</v>
      </c>
      <c r="T36" s="30">
        <v>93.75</v>
      </c>
      <c r="U36" s="31">
        <f t="shared" si="0"/>
        <v>106.24433363553945</v>
      </c>
    </row>
    <row r="37" spans="1:22" ht="99.75" customHeight="1" thickBot="1" x14ac:dyDescent="0.25">
      <c r="A37" s="25"/>
      <c r="B37" s="29" t="s">
        <v>46</v>
      </c>
      <c r="C37" s="107" t="s">
        <v>767</v>
      </c>
      <c r="D37" s="107"/>
      <c r="E37" s="107"/>
      <c r="F37" s="107"/>
      <c r="G37" s="107"/>
      <c r="H37" s="107"/>
      <c r="I37" s="107" t="s">
        <v>768</v>
      </c>
      <c r="J37" s="107"/>
      <c r="K37" s="107"/>
      <c r="L37" s="107" t="s">
        <v>769</v>
      </c>
      <c r="M37" s="107"/>
      <c r="N37" s="107"/>
      <c r="O37" s="107"/>
      <c r="P37" s="30" t="s">
        <v>43</v>
      </c>
      <c r="Q37" s="30" t="s">
        <v>702</v>
      </c>
      <c r="R37" s="30">
        <v>99</v>
      </c>
      <c r="S37" s="30" t="s">
        <v>45</v>
      </c>
      <c r="T37" s="30" t="s">
        <v>45</v>
      </c>
      <c r="U37" s="31" t="str">
        <f t="shared" si="0"/>
        <v>N/A</v>
      </c>
    </row>
    <row r="38" spans="1:22" ht="22.5" customHeight="1" thickTop="1" thickBot="1" x14ac:dyDescent="0.25">
      <c r="B38" s="8" t="s">
        <v>108</v>
      </c>
      <c r="C38" s="9"/>
      <c r="D38" s="9"/>
      <c r="E38" s="9"/>
      <c r="F38" s="9"/>
      <c r="G38" s="9"/>
      <c r="H38" s="10"/>
      <c r="I38" s="10"/>
      <c r="J38" s="10"/>
      <c r="K38" s="10"/>
      <c r="L38" s="10"/>
      <c r="M38" s="10"/>
      <c r="N38" s="10"/>
      <c r="O38" s="10"/>
      <c r="P38" s="10"/>
      <c r="Q38" s="10"/>
      <c r="R38" s="10"/>
      <c r="S38" s="10"/>
      <c r="T38" s="10"/>
      <c r="U38" s="11"/>
      <c r="V38" s="34"/>
    </row>
    <row r="39" spans="1:22" ht="26.25" customHeight="1" thickTop="1" x14ac:dyDescent="0.2">
      <c r="B39" s="35"/>
      <c r="C39" s="36"/>
      <c r="D39" s="36"/>
      <c r="E39" s="36"/>
      <c r="F39" s="36"/>
      <c r="G39" s="36"/>
      <c r="H39" s="37"/>
      <c r="I39" s="37"/>
      <c r="J39" s="37"/>
      <c r="K39" s="37"/>
      <c r="L39" s="37"/>
      <c r="M39" s="37"/>
      <c r="N39" s="37"/>
      <c r="O39" s="37"/>
      <c r="P39" s="38"/>
      <c r="Q39" s="39"/>
      <c r="R39" s="40" t="s">
        <v>109</v>
      </c>
      <c r="S39" s="22" t="s">
        <v>110</v>
      </c>
      <c r="T39" s="40" t="s">
        <v>111</v>
      </c>
      <c r="U39" s="22" t="s">
        <v>112</v>
      </c>
    </row>
    <row r="40" spans="1:22" ht="26.25" customHeight="1" thickBot="1" x14ac:dyDescent="0.25">
      <c r="B40" s="41"/>
      <c r="C40" s="42"/>
      <c r="D40" s="42"/>
      <c r="E40" s="42"/>
      <c r="F40" s="42"/>
      <c r="G40" s="42"/>
      <c r="H40" s="43"/>
      <c r="I40" s="43"/>
      <c r="J40" s="43"/>
      <c r="K40" s="43"/>
      <c r="L40" s="43"/>
      <c r="M40" s="43"/>
      <c r="N40" s="43"/>
      <c r="O40" s="43"/>
      <c r="P40" s="44"/>
      <c r="Q40" s="45"/>
      <c r="R40" s="46" t="s">
        <v>113</v>
      </c>
      <c r="S40" s="45" t="s">
        <v>113</v>
      </c>
      <c r="T40" s="45" t="s">
        <v>113</v>
      </c>
      <c r="U40" s="45" t="s">
        <v>114</v>
      </c>
    </row>
    <row r="41" spans="1:22" ht="13.5" customHeight="1" thickBot="1" x14ac:dyDescent="0.25">
      <c r="B41" s="111" t="s">
        <v>115</v>
      </c>
      <c r="C41" s="112"/>
      <c r="D41" s="112"/>
      <c r="E41" s="47"/>
      <c r="F41" s="47"/>
      <c r="G41" s="47"/>
      <c r="H41" s="48"/>
      <c r="I41" s="48"/>
      <c r="J41" s="48"/>
      <c r="K41" s="48"/>
      <c r="L41" s="48"/>
      <c r="M41" s="48"/>
      <c r="N41" s="48"/>
      <c r="O41" s="48"/>
      <c r="P41" s="49"/>
      <c r="Q41" s="49"/>
      <c r="R41" s="50">
        <v>3682.3264389999999</v>
      </c>
      <c r="S41" s="50">
        <v>591.62010599999996</v>
      </c>
      <c r="T41" s="50">
        <v>566.68877099000042</v>
      </c>
      <c r="U41" s="51">
        <f>+IF(ISERR(T41/S41*100),"N/A",T41/S41*100)</f>
        <v>95.785921614705984</v>
      </c>
    </row>
    <row r="42" spans="1:22" ht="13.5" customHeight="1" thickBot="1" x14ac:dyDescent="0.25">
      <c r="B42" s="113" t="s">
        <v>116</v>
      </c>
      <c r="C42" s="114"/>
      <c r="D42" s="114"/>
      <c r="E42" s="52"/>
      <c r="F42" s="52"/>
      <c r="G42" s="52"/>
      <c r="H42" s="53"/>
      <c r="I42" s="53"/>
      <c r="J42" s="53"/>
      <c r="K42" s="53"/>
      <c r="L42" s="53"/>
      <c r="M42" s="53"/>
      <c r="N42" s="53"/>
      <c r="O42" s="53"/>
      <c r="P42" s="54"/>
      <c r="Q42" s="54"/>
      <c r="R42" s="50">
        <v>3682.3264390000018</v>
      </c>
      <c r="S42" s="50">
        <v>574.50720555000032</v>
      </c>
      <c r="T42" s="50">
        <v>566.68877099000042</v>
      </c>
      <c r="U42" s="51">
        <f>+IF(ISERR(T42/S42*100),"N/A",T42/S42*100)</f>
        <v>98.639105918172959</v>
      </c>
    </row>
    <row r="43" spans="1:22" ht="14.85" customHeight="1" thickTop="1" thickBot="1" x14ac:dyDescent="0.25">
      <c r="B43" s="8" t="s">
        <v>117</v>
      </c>
      <c r="C43" s="9"/>
      <c r="D43" s="9"/>
      <c r="E43" s="9"/>
      <c r="F43" s="9"/>
      <c r="G43" s="9"/>
      <c r="H43" s="10"/>
      <c r="I43" s="10"/>
      <c r="J43" s="10"/>
      <c r="K43" s="10"/>
      <c r="L43" s="10"/>
      <c r="M43" s="10"/>
      <c r="N43" s="10"/>
      <c r="O43" s="10"/>
      <c r="P43" s="10"/>
      <c r="Q43" s="10"/>
      <c r="R43" s="10"/>
      <c r="S43" s="10"/>
      <c r="T43" s="10"/>
      <c r="U43" s="11"/>
    </row>
    <row r="44" spans="1:22" ht="44.25" customHeight="1" thickTop="1" x14ac:dyDescent="0.2">
      <c r="B44" s="115" t="s">
        <v>118</v>
      </c>
      <c r="C44" s="116"/>
      <c r="D44" s="116"/>
      <c r="E44" s="116"/>
      <c r="F44" s="116"/>
      <c r="G44" s="116"/>
      <c r="H44" s="116"/>
      <c r="I44" s="116"/>
      <c r="J44" s="116"/>
      <c r="K44" s="116"/>
      <c r="L44" s="116"/>
      <c r="M44" s="116"/>
      <c r="N44" s="116"/>
      <c r="O44" s="116"/>
      <c r="P44" s="116"/>
      <c r="Q44" s="116"/>
      <c r="R44" s="116"/>
      <c r="S44" s="116"/>
      <c r="T44" s="116"/>
      <c r="U44" s="117"/>
    </row>
    <row r="45" spans="1:22" ht="81" customHeight="1" x14ac:dyDescent="0.2">
      <c r="B45" s="108" t="s">
        <v>770</v>
      </c>
      <c r="C45" s="109"/>
      <c r="D45" s="109"/>
      <c r="E45" s="109"/>
      <c r="F45" s="109"/>
      <c r="G45" s="109"/>
      <c r="H45" s="109"/>
      <c r="I45" s="109"/>
      <c r="J45" s="109"/>
      <c r="K45" s="109"/>
      <c r="L45" s="109"/>
      <c r="M45" s="109"/>
      <c r="N45" s="109"/>
      <c r="O45" s="109"/>
      <c r="P45" s="109"/>
      <c r="Q45" s="109"/>
      <c r="R45" s="109"/>
      <c r="S45" s="109"/>
      <c r="T45" s="109"/>
      <c r="U45" s="110"/>
    </row>
    <row r="46" spans="1:22" ht="72" customHeight="1" x14ac:dyDescent="0.2">
      <c r="B46" s="108" t="s">
        <v>771</v>
      </c>
      <c r="C46" s="109"/>
      <c r="D46" s="109"/>
      <c r="E46" s="109"/>
      <c r="F46" s="109"/>
      <c r="G46" s="109"/>
      <c r="H46" s="109"/>
      <c r="I46" s="109"/>
      <c r="J46" s="109"/>
      <c r="K46" s="109"/>
      <c r="L46" s="109"/>
      <c r="M46" s="109"/>
      <c r="N46" s="109"/>
      <c r="O46" s="109"/>
      <c r="P46" s="109"/>
      <c r="Q46" s="109"/>
      <c r="R46" s="109"/>
      <c r="S46" s="109"/>
      <c r="T46" s="109"/>
      <c r="U46" s="110"/>
    </row>
    <row r="47" spans="1:22" ht="57.75" customHeight="1" x14ac:dyDescent="0.2">
      <c r="B47" s="108" t="s">
        <v>772</v>
      </c>
      <c r="C47" s="109"/>
      <c r="D47" s="109"/>
      <c r="E47" s="109"/>
      <c r="F47" s="109"/>
      <c r="G47" s="109"/>
      <c r="H47" s="109"/>
      <c r="I47" s="109"/>
      <c r="J47" s="109"/>
      <c r="K47" s="109"/>
      <c r="L47" s="109"/>
      <c r="M47" s="109"/>
      <c r="N47" s="109"/>
      <c r="O47" s="109"/>
      <c r="P47" s="109"/>
      <c r="Q47" s="109"/>
      <c r="R47" s="109"/>
      <c r="S47" s="109"/>
      <c r="T47" s="109"/>
      <c r="U47" s="110"/>
    </row>
    <row r="48" spans="1:22" ht="75" customHeight="1" x14ac:dyDescent="0.2">
      <c r="B48" s="108" t="s">
        <v>773</v>
      </c>
      <c r="C48" s="109"/>
      <c r="D48" s="109"/>
      <c r="E48" s="109"/>
      <c r="F48" s="109"/>
      <c r="G48" s="109"/>
      <c r="H48" s="109"/>
      <c r="I48" s="109"/>
      <c r="J48" s="109"/>
      <c r="K48" s="109"/>
      <c r="L48" s="109"/>
      <c r="M48" s="109"/>
      <c r="N48" s="109"/>
      <c r="O48" s="109"/>
      <c r="P48" s="109"/>
      <c r="Q48" s="109"/>
      <c r="R48" s="109"/>
      <c r="S48" s="109"/>
      <c r="T48" s="109"/>
      <c r="U48" s="110"/>
    </row>
    <row r="49" spans="2:21" ht="72.75" customHeight="1" x14ac:dyDescent="0.2">
      <c r="B49" s="108" t="s">
        <v>774</v>
      </c>
      <c r="C49" s="109"/>
      <c r="D49" s="109"/>
      <c r="E49" s="109"/>
      <c r="F49" s="109"/>
      <c r="G49" s="109"/>
      <c r="H49" s="109"/>
      <c r="I49" s="109"/>
      <c r="J49" s="109"/>
      <c r="K49" s="109"/>
      <c r="L49" s="109"/>
      <c r="M49" s="109"/>
      <c r="N49" s="109"/>
      <c r="O49" s="109"/>
      <c r="P49" s="109"/>
      <c r="Q49" s="109"/>
      <c r="R49" s="109"/>
      <c r="S49" s="109"/>
      <c r="T49" s="109"/>
      <c r="U49" s="110"/>
    </row>
    <row r="50" spans="2:21" ht="53.25" customHeight="1" x14ac:dyDescent="0.2">
      <c r="B50" s="108" t="s">
        <v>775</v>
      </c>
      <c r="C50" s="109"/>
      <c r="D50" s="109"/>
      <c r="E50" s="109"/>
      <c r="F50" s="109"/>
      <c r="G50" s="109"/>
      <c r="H50" s="109"/>
      <c r="I50" s="109"/>
      <c r="J50" s="109"/>
      <c r="K50" s="109"/>
      <c r="L50" s="109"/>
      <c r="M50" s="109"/>
      <c r="N50" s="109"/>
      <c r="O50" s="109"/>
      <c r="P50" s="109"/>
      <c r="Q50" s="109"/>
      <c r="R50" s="109"/>
      <c r="S50" s="109"/>
      <c r="T50" s="109"/>
      <c r="U50" s="110"/>
    </row>
    <row r="51" spans="2:21" ht="53.25" customHeight="1" x14ac:dyDescent="0.2">
      <c r="B51" s="108" t="s">
        <v>776</v>
      </c>
      <c r="C51" s="109"/>
      <c r="D51" s="109"/>
      <c r="E51" s="109"/>
      <c r="F51" s="109"/>
      <c r="G51" s="109"/>
      <c r="H51" s="109"/>
      <c r="I51" s="109"/>
      <c r="J51" s="109"/>
      <c r="K51" s="109"/>
      <c r="L51" s="109"/>
      <c r="M51" s="109"/>
      <c r="N51" s="109"/>
      <c r="O51" s="109"/>
      <c r="P51" s="109"/>
      <c r="Q51" s="109"/>
      <c r="R51" s="109"/>
      <c r="S51" s="109"/>
      <c r="T51" s="109"/>
      <c r="U51" s="110"/>
    </row>
  </sheetData>
  <mergeCells count="87">
    <mergeCell ref="B49:U49"/>
    <mergeCell ref="B50:U50"/>
    <mergeCell ref="B51:U51"/>
    <mergeCell ref="B44:U44"/>
    <mergeCell ref="B45:U45"/>
    <mergeCell ref="B46:U46"/>
    <mergeCell ref="B47:U47"/>
    <mergeCell ref="B48:U48"/>
    <mergeCell ref="C37:H37"/>
    <mergeCell ref="I37:K37"/>
    <mergeCell ref="L37:O37"/>
    <mergeCell ref="B41:D41"/>
    <mergeCell ref="B42:D42"/>
    <mergeCell ref="C35:H35"/>
    <mergeCell ref="I35:K35"/>
    <mergeCell ref="L35:O35"/>
    <mergeCell ref="C36:H36"/>
    <mergeCell ref="I36:K36"/>
    <mergeCell ref="L36:O36"/>
    <mergeCell ref="C33:H33"/>
    <mergeCell ref="I33:K33"/>
    <mergeCell ref="L33:O33"/>
    <mergeCell ref="C34:H34"/>
    <mergeCell ref="I34:K34"/>
    <mergeCell ref="L34:O34"/>
    <mergeCell ref="C31:H31"/>
    <mergeCell ref="I31:K31"/>
    <mergeCell ref="L31:O31"/>
    <mergeCell ref="C32:H32"/>
    <mergeCell ref="I32:K32"/>
    <mergeCell ref="L32:O32"/>
    <mergeCell ref="C29:H29"/>
    <mergeCell ref="I29:K29"/>
    <mergeCell ref="L29:O29"/>
    <mergeCell ref="C30:H30"/>
    <mergeCell ref="I30:K30"/>
    <mergeCell ref="L30:O30"/>
    <mergeCell ref="C27:H27"/>
    <mergeCell ref="I27:K27"/>
    <mergeCell ref="L27:O27"/>
    <mergeCell ref="C28:H28"/>
    <mergeCell ref="I28:K28"/>
    <mergeCell ref="L28:O28"/>
    <mergeCell ref="C25:H25"/>
    <mergeCell ref="I25:K25"/>
    <mergeCell ref="L25:O25"/>
    <mergeCell ref="C26:H26"/>
    <mergeCell ref="I26:K26"/>
    <mergeCell ref="L26:O26"/>
    <mergeCell ref="C23:H23"/>
    <mergeCell ref="I23:K23"/>
    <mergeCell ref="L23:O23"/>
    <mergeCell ref="C24:H24"/>
    <mergeCell ref="I24:K24"/>
    <mergeCell ref="L24:O24"/>
    <mergeCell ref="C21:H21"/>
    <mergeCell ref="I21:K21"/>
    <mergeCell ref="L21:O21"/>
    <mergeCell ref="C22:H22"/>
    <mergeCell ref="I22:K22"/>
    <mergeCell ref="L22:O22"/>
    <mergeCell ref="C20:H20"/>
    <mergeCell ref="I20:K20"/>
    <mergeCell ref="L20:O20"/>
    <mergeCell ref="C15:G15"/>
    <mergeCell ref="K15:M15"/>
    <mergeCell ref="P15:Q15"/>
    <mergeCell ref="T15:U15"/>
    <mergeCell ref="B17:B19"/>
    <mergeCell ref="C17:H19"/>
    <mergeCell ref="I17:S17"/>
    <mergeCell ref="T17:U17"/>
    <mergeCell ref="I18:K19"/>
    <mergeCell ref="L18:O19"/>
    <mergeCell ref="P18:P19"/>
    <mergeCell ref="Q18:Q19"/>
    <mergeCell ref="R18:S18"/>
    <mergeCell ref="T18:T19"/>
    <mergeCell ref="U18:U19"/>
    <mergeCell ref="B14:U14"/>
    <mergeCell ref="B5:U5"/>
    <mergeCell ref="B6:U6"/>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0" fitToHeight="10" orientation="landscape" r:id="rId1"/>
  <headerFooter>
    <oddFooter>&amp;R&amp;P de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42"/>
  <sheetViews>
    <sheetView view="pageBreakPreview" zoomScale="80" zoomScaleNormal="80" zoomScaleSheetLayoutView="80" workbookViewId="0">
      <selection activeCell="P8" sqref="P8"/>
    </sheetView>
  </sheetViews>
  <sheetFormatPr baseColWidth="10" defaultColWidth="10" defaultRowHeight="12.75" x14ac:dyDescent="0.2"/>
  <cols>
    <col min="1" max="1" width="3.5" style="1" customWidth="1"/>
    <col min="2" max="2" width="15.625" style="1" customWidth="1"/>
    <col min="3" max="3" width="6.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78" t="s">
        <v>0</v>
      </c>
      <c r="C1" s="78"/>
      <c r="D1" s="78"/>
      <c r="E1" s="78"/>
      <c r="F1" s="78"/>
      <c r="G1" s="78"/>
      <c r="H1" s="78"/>
      <c r="I1" s="78"/>
      <c r="J1" s="78"/>
      <c r="K1" s="78"/>
      <c r="L1" s="78"/>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51.75" customHeight="1" thickTop="1" thickBot="1" x14ac:dyDescent="0.25">
      <c r="B4" s="12" t="s">
        <v>7</v>
      </c>
      <c r="C4" s="13" t="s">
        <v>777</v>
      </c>
      <c r="D4" s="79" t="s">
        <v>778</v>
      </c>
      <c r="E4" s="79"/>
      <c r="F4" s="79"/>
      <c r="G4" s="79"/>
      <c r="H4" s="79"/>
      <c r="I4" s="14"/>
      <c r="J4" s="15" t="s">
        <v>10</v>
      </c>
      <c r="K4" s="16" t="s">
        <v>11</v>
      </c>
      <c r="L4" s="80" t="s">
        <v>12</v>
      </c>
      <c r="M4" s="80"/>
      <c r="N4" s="80"/>
      <c r="O4" s="80"/>
      <c r="P4" s="15" t="s">
        <v>13</v>
      </c>
      <c r="Q4" s="80" t="s">
        <v>486</v>
      </c>
      <c r="R4" s="80"/>
      <c r="S4" s="15" t="s">
        <v>15</v>
      </c>
      <c r="T4" s="80"/>
      <c r="U4" s="81"/>
    </row>
    <row r="5" spans="1:34" customFormat="1" ht="15.75" thickTop="1" thickBot="1" x14ac:dyDescent="0.25">
      <c r="B5" s="74" t="s">
        <v>845</v>
      </c>
      <c r="C5" s="74"/>
      <c r="D5" s="74"/>
      <c r="E5" s="74"/>
      <c r="F5" s="74"/>
      <c r="G5" s="74"/>
      <c r="H5" s="74"/>
      <c r="I5" s="74"/>
      <c r="J5" s="74"/>
      <c r="K5" s="74"/>
      <c r="L5" s="74"/>
      <c r="M5" s="74"/>
      <c r="N5" s="74"/>
      <c r="O5" s="74"/>
      <c r="P5" s="74"/>
      <c r="Q5" s="74"/>
      <c r="R5" s="74"/>
      <c r="S5" s="74"/>
      <c r="T5" s="74"/>
      <c r="U5" s="74"/>
    </row>
    <row r="6" spans="1:34" customFormat="1" ht="14.25" thickTop="1" thickBot="1" x14ac:dyDescent="0.25">
      <c r="B6" s="75" t="s">
        <v>846</v>
      </c>
      <c r="C6" s="76"/>
      <c r="D6" s="76"/>
      <c r="E6" s="76"/>
      <c r="F6" s="76"/>
      <c r="G6" s="76"/>
      <c r="H6" s="76"/>
      <c r="I6" s="76"/>
      <c r="J6" s="76"/>
      <c r="K6" s="76"/>
      <c r="L6" s="76"/>
      <c r="M6" s="76"/>
      <c r="N6" s="76"/>
      <c r="O6" s="76"/>
      <c r="P6" s="76"/>
      <c r="Q6" s="76"/>
      <c r="R6" s="76"/>
      <c r="S6" s="76"/>
      <c r="T6" s="76"/>
      <c r="U6" s="77"/>
    </row>
    <row r="7" spans="1:34" customFormat="1" ht="14.25" x14ac:dyDescent="0.2">
      <c r="B7" s="55" t="s">
        <v>847</v>
      </c>
      <c r="C7" s="56"/>
      <c r="D7" s="56"/>
      <c r="E7" s="56"/>
      <c r="F7" s="56"/>
      <c r="G7" s="56"/>
      <c r="H7" s="56"/>
      <c r="I7" s="56"/>
      <c r="J7" s="56"/>
      <c r="K7" s="56"/>
      <c r="L7" s="56"/>
      <c r="M7" s="56"/>
      <c r="N7" s="56"/>
      <c r="O7" s="56"/>
      <c r="P7" s="56"/>
      <c r="Q7" s="56"/>
      <c r="R7" s="56"/>
      <c r="S7" s="56"/>
      <c r="T7" s="56"/>
      <c r="U7" s="57"/>
    </row>
    <row r="8" spans="1:34" customFormat="1" x14ac:dyDescent="0.2">
      <c r="B8" s="58" t="s">
        <v>848</v>
      </c>
      <c r="C8" s="59"/>
      <c r="D8" s="59"/>
      <c r="E8" s="59"/>
      <c r="F8" s="59"/>
      <c r="G8" s="59"/>
      <c r="H8" s="59"/>
      <c r="I8" s="59"/>
      <c r="J8" s="59"/>
      <c r="K8" s="59"/>
      <c r="L8" s="59"/>
      <c r="M8" s="59"/>
      <c r="N8" s="59"/>
      <c r="O8" s="59"/>
      <c r="P8" s="59"/>
      <c r="Q8" s="59"/>
      <c r="R8" s="59"/>
      <c r="S8" s="59"/>
      <c r="T8" s="59"/>
      <c r="U8" s="60"/>
    </row>
    <row r="9" spans="1:34" customFormat="1" ht="14.25" x14ac:dyDescent="0.2">
      <c r="B9" s="61"/>
      <c r="C9" s="62" t="s">
        <v>849</v>
      </c>
      <c r="D9" s="62"/>
      <c r="E9" s="62"/>
      <c r="F9" s="62"/>
      <c r="G9" s="62"/>
      <c r="H9" s="62"/>
      <c r="I9" s="62"/>
      <c r="J9" s="62"/>
      <c r="K9" s="62"/>
      <c r="L9" s="62"/>
      <c r="M9" s="62"/>
      <c r="N9" s="62"/>
      <c r="O9" s="62"/>
      <c r="P9" s="62"/>
      <c r="Q9" s="62"/>
      <c r="R9" s="62"/>
      <c r="S9" s="62"/>
      <c r="T9" s="62"/>
      <c r="U9" s="63"/>
    </row>
    <row r="10" spans="1:34" customFormat="1" x14ac:dyDescent="0.2">
      <c r="B10" s="58"/>
      <c r="C10" s="59" t="s">
        <v>859</v>
      </c>
      <c r="D10" s="59"/>
      <c r="E10" s="59"/>
      <c r="F10" s="59"/>
      <c r="G10" s="59"/>
      <c r="H10" s="59"/>
      <c r="I10" s="59"/>
      <c r="J10" s="59"/>
      <c r="K10" s="59"/>
      <c r="L10" s="59"/>
      <c r="M10" s="59"/>
      <c r="N10" s="59"/>
      <c r="O10" s="59"/>
      <c r="P10" s="59"/>
      <c r="Q10" s="59"/>
      <c r="R10" s="59"/>
      <c r="S10" s="59"/>
      <c r="T10" s="59"/>
      <c r="U10" s="60"/>
    </row>
    <row r="11" spans="1:34" customFormat="1" ht="14.25" x14ac:dyDescent="0.2">
      <c r="B11" s="61"/>
      <c r="C11" s="62"/>
      <c r="D11" s="62" t="s">
        <v>851</v>
      </c>
      <c r="E11" s="62"/>
      <c r="F11" s="62"/>
      <c r="G11" s="62"/>
      <c r="H11" s="62"/>
      <c r="I11" s="62"/>
      <c r="J11" s="62"/>
      <c r="K11" s="62"/>
      <c r="L11" s="62"/>
      <c r="M11" s="62"/>
      <c r="N11" s="62"/>
      <c r="O11" s="62"/>
      <c r="P11" s="62"/>
      <c r="Q11" s="62"/>
      <c r="R11" s="62"/>
      <c r="S11" s="62"/>
      <c r="T11" s="62"/>
      <c r="U11" s="63"/>
    </row>
    <row r="12" spans="1:34" customFormat="1" x14ac:dyDescent="0.2">
      <c r="B12" s="58"/>
      <c r="C12" s="59"/>
      <c r="D12" s="59" t="s">
        <v>862</v>
      </c>
      <c r="E12" s="59"/>
      <c r="F12" s="59"/>
      <c r="G12" s="59"/>
      <c r="H12" s="59"/>
      <c r="I12" s="59"/>
      <c r="J12" s="59"/>
      <c r="K12" s="59"/>
      <c r="L12" s="59"/>
      <c r="M12" s="59"/>
      <c r="N12" s="59"/>
      <c r="O12" s="59"/>
      <c r="P12" s="59"/>
      <c r="Q12" s="59"/>
      <c r="R12" s="59"/>
      <c r="S12" s="59"/>
      <c r="T12" s="59"/>
      <c r="U12" s="60"/>
    </row>
    <row r="13" spans="1:34" customFormat="1" ht="13.5" thickBot="1" x14ac:dyDescent="0.25">
      <c r="B13" s="64"/>
      <c r="C13" s="65"/>
      <c r="D13" s="65"/>
      <c r="E13" s="65"/>
      <c r="F13" s="65"/>
      <c r="G13" s="65"/>
      <c r="H13" s="65"/>
      <c r="I13" s="65"/>
      <c r="J13" s="65"/>
      <c r="K13" s="65"/>
      <c r="L13" s="65"/>
      <c r="M13" s="65"/>
      <c r="N13" s="65"/>
      <c r="O13" s="65"/>
      <c r="P13" s="65"/>
      <c r="Q13" s="65"/>
      <c r="R13" s="65"/>
      <c r="S13" s="65"/>
      <c r="T13" s="65"/>
      <c r="U13" s="66"/>
    </row>
    <row r="14" spans="1:34" ht="15.75" customHeight="1" x14ac:dyDescent="0.2">
      <c r="B14" s="71" t="s">
        <v>16</v>
      </c>
      <c r="C14" s="72"/>
      <c r="D14" s="72"/>
      <c r="E14" s="72"/>
      <c r="F14" s="72"/>
      <c r="G14" s="72"/>
      <c r="H14" s="72"/>
      <c r="I14" s="72"/>
      <c r="J14" s="72"/>
      <c r="K14" s="72"/>
      <c r="L14" s="72"/>
      <c r="M14" s="72"/>
      <c r="N14" s="72"/>
      <c r="O14" s="72"/>
      <c r="P14" s="72"/>
      <c r="Q14" s="72"/>
      <c r="R14" s="72"/>
      <c r="S14" s="72"/>
      <c r="T14" s="72"/>
      <c r="U14" s="73"/>
    </row>
    <row r="15" spans="1:34" ht="43.5" customHeight="1" thickBot="1" x14ac:dyDescent="0.25">
      <c r="B15" s="17" t="s">
        <v>17</v>
      </c>
      <c r="C15" s="82" t="s">
        <v>18</v>
      </c>
      <c r="D15" s="82"/>
      <c r="E15" s="82"/>
      <c r="F15" s="82"/>
      <c r="G15" s="82"/>
      <c r="H15" s="18"/>
      <c r="I15" s="18"/>
      <c r="J15" s="18" t="s">
        <v>19</v>
      </c>
      <c r="K15" s="82" t="s">
        <v>20</v>
      </c>
      <c r="L15" s="82"/>
      <c r="M15" s="82"/>
      <c r="N15" s="19"/>
      <c r="O15" s="20" t="s">
        <v>21</v>
      </c>
      <c r="P15" s="82" t="s">
        <v>22</v>
      </c>
      <c r="Q15" s="82"/>
      <c r="R15" s="21"/>
      <c r="S15" s="20" t="s">
        <v>23</v>
      </c>
      <c r="T15" s="82" t="s">
        <v>779</v>
      </c>
      <c r="U15" s="83"/>
    </row>
    <row r="16" spans="1:34" ht="22.5" customHeight="1" thickTop="1" thickBot="1" x14ac:dyDescent="0.25">
      <c r="B16" s="8" t="s">
        <v>25</v>
      </c>
      <c r="C16" s="9"/>
      <c r="D16" s="9"/>
      <c r="E16" s="9"/>
      <c r="F16" s="9"/>
      <c r="G16" s="9"/>
      <c r="H16" s="10"/>
      <c r="I16" s="10"/>
      <c r="J16" s="10"/>
      <c r="K16" s="10"/>
      <c r="L16" s="10"/>
      <c r="M16" s="10"/>
      <c r="N16" s="10"/>
      <c r="O16" s="10"/>
      <c r="P16" s="10"/>
      <c r="Q16" s="10"/>
      <c r="R16" s="10"/>
      <c r="S16" s="10"/>
      <c r="T16" s="10"/>
      <c r="U16" s="11"/>
    </row>
    <row r="17" spans="1:22" ht="16.5" customHeight="1" thickTop="1" x14ac:dyDescent="0.2">
      <c r="B17" s="84" t="s">
        <v>26</v>
      </c>
      <c r="C17" s="87" t="s">
        <v>27</v>
      </c>
      <c r="D17" s="87"/>
      <c r="E17" s="87"/>
      <c r="F17" s="87"/>
      <c r="G17" s="87"/>
      <c r="H17" s="88"/>
      <c r="I17" s="93" t="s">
        <v>28</v>
      </c>
      <c r="J17" s="94"/>
      <c r="K17" s="94"/>
      <c r="L17" s="94"/>
      <c r="M17" s="94"/>
      <c r="N17" s="94"/>
      <c r="O17" s="94"/>
      <c r="P17" s="94"/>
      <c r="Q17" s="94"/>
      <c r="R17" s="94"/>
      <c r="S17" s="95"/>
      <c r="T17" s="96" t="s">
        <v>29</v>
      </c>
      <c r="U17" s="97"/>
    </row>
    <row r="18" spans="1:22" ht="19.5" customHeight="1" x14ac:dyDescent="0.2">
      <c r="B18" s="85"/>
      <c r="C18" s="89"/>
      <c r="D18" s="89"/>
      <c r="E18" s="89"/>
      <c r="F18" s="89"/>
      <c r="G18" s="89"/>
      <c r="H18" s="90"/>
      <c r="I18" s="98" t="s">
        <v>30</v>
      </c>
      <c r="J18" s="99"/>
      <c r="K18" s="99"/>
      <c r="L18" s="99" t="s">
        <v>31</v>
      </c>
      <c r="M18" s="99"/>
      <c r="N18" s="99"/>
      <c r="O18" s="99"/>
      <c r="P18" s="99" t="s">
        <v>32</v>
      </c>
      <c r="Q18" s="99" t="s">
        <v>33</v>
      </c>
      <c r="R18" s="102" t="s">
        <v>34</v>
      </c>
      <c r="S18" s="103"/>
      <c r="T18" s="99" t="s">
        <v>35</v>
      </c>
      <c r="U18" s="104" t="s">
        <v>36</v>
      </c>
    </row>
    <row r="19" spans="1:22" ht="26.25" customHeight="1" thickBot="1" x14ac:dyDescent="0.25">
      <c r="B19" s="86"/>
      <c r="C19" s="91"/>
      <c r="D19" s="91"/>
      <c r="E19" s="91"/>
      <c r="F19" s="91"/>
      <c r="G19" s="91"/>
      <c r="H19" s="92"/>
      <c r="I19" s="100"/>
      <c r="J19" s="101"/>
      <c r="K19" s="101"/>
      <c r="L19" s="101"/>
      <c r="M19" s="101"/>
      <c r="N19" s="101"/>
      <c r="O19" s="101"/>
      <c r="P19" s="101"/>
      <c r="Q19" s="101"/>
      <c r="R19" s="23" t="s">
        <v>37</v>
      </c>
      <c r="S19" s="24" t="s">
        <v>38</v>
      </c>
      <c r="T19" s="101"/>
      <c r="U19" s="105"/>
    </row>
    <row r="20" spans="1:22" ht="150.75" customHeight="1" thickTop="1" thickBot="1" x14ac:dyDescent="0.25">
      <c r="A20" s="25"/>
      <c r="B20" s="26" t="s">
        <v>39</v>
      </c>
      <c r="C20" s="106" t="s">
        <v>780</v>
      </c>
      <c r="D20" s="106"/>
      <c r="E20" s="106"/>
      <c r="F20" s="106"/>
      <c r="G20" s="106"/>
      <c r="H20" s="106"/>
      <c r="I20" s="106" t="s">
        <v>781</v>
      </c>
      <c r="J20" s="106"/>
      <c r="K20" s="106"/>
      <c r="L20" s="106" t="s">
        <v>782</v>
      </c>
      <c r="M20" s="106"/>
      <c r="N20" s="106"/>
      <c r="O20" s="106"/>
      <c r="P20" s="27" t="s">
        <v>43</v>
      </c>
      <c r="Q20" s="27" t="s">
        <v>49</v>
      </c>
      <c r="R20" s="27">
        <v>36.69</v>
      </c>
      <c r="S20" s="27" t="s">
        <v>45</v>
      </c>
      <c r="T20" s="27" t="s">
        <v>45</v>
      </c>
      <c r="U20" s="28" t="str">
        <f>IF(ISERR((S20-T20)*100/S20+100),"N/A",(S20-T20)*100/S20+100)</f>
        <v>N/A</v>
      </c>
    </row>
    <row r="21" spans="1:22" ht="124.5" customHeight="1" thickTop="1" x14ac:dyDescent="0.2">
      <c r="A21" s="25"/>
      <c r="B21" s="26" t="s">
        <v>50</v>
      </c>
      <c r="C21" s="106" t="s">
        <v>783</v>
      </c>
      <c r="D21" s="106"/>
      <c r="E21" s="106"/>
      <c r="F21" s="106"/>
      <c r="G21" s="106"/>
      <c r="H21" s="106"/>
      <c r="I21" s="106" t="s">
        <v>784</v>
      </c>
      <c r="J21" s="106"/>
      <c r="K21" s="106"/>
      <c r="L21" s="106" t="s">
        <v>785</v>
      </c>
      <c r="M21" s="106"/>
      <c r="N21" s="106"/>
      <c r="O21" s="106"/>
      <c r="P21" s="27" t="s">
        <v>201</v>
      </c>
      <c r="Q21" s="27" t="s">
        <v>559</v>
      </c>
      <c r="R21" s="32">
        <v>5727077</v>
      </c>
      <c r="S21" s="32">
        <v>4793400</v>
      </c>
      <c r="T21" s="32">
        <v>4985211</v>
      </c>
      <c r="U21" s="28">
        <f>IF(ISERR(T21/S21*100),"N/A",T21/S21*100)</f>
        <v>104.00156465139567</v>
      </c>
    </row>
    <row r="22" spans="1:22" ht="124.5" customHeight="1" thickBot="1" x14ac:dyDescent="0.25">
      <c r="A22" s="25"/>
      <c r="B22" s="29" t="s">
        <v>46</v>
      </c>
      <c r="C22" s="107" t="s">
        <v>46</v>
      </c>
      <c r="D22" s="107"/>
      <c r="E22" s="107"/>
      <c r="F22" s="107"/>
      <c r="G22" s="107"/>
      <c r="H22" s="107"/>
      <c r="I22" s="107" t="s">
        <v>786</v>
      </c>
      <c r="J22" s="107"/>
      <c r="K22" s="107"/>
      <c r="L22" s="107" t="s">
        <v>787</v>
      </c>
      <c r="M22" s="107"/>
      <c r="N22" s="107"/>
      <c r="O22" s="107"/>
      <c r="P22" s="30" t="s">
        <v>43</v>
      </c>
      <c r="Q22" s="30" t="s">
        <v>49</v>
      </c>
      <c r="R22" s="30">
        <v>4.49</v>
      </c>
      <c r="S22" s="30" t="s">
        <v>45</v>
      </c>
      <c r="T22" s="30" t="s">
        <v>45</v>
      </c>
      <c r="U22" s="31" t="str">
        <f>IF(ISERR((S22-T22)*100/S22+100),"N/A",(S22-T22)*100/S22+100)</f>
        <v>N/A</v>
      </c>
    </row>
    <row r="23" spans="1:22" ht="96.75" customHeight="1" thickTop="1" x14ac:dyDescent="0.2">
      <c r="A23" s="25"/>
      <c r="B23" s="26" t="s">
        <v>55</v>
      </c>
      <c r="C23" s="106" t="s">
        <v>788</v>
      </c>
      <c r="D23" s="106"/>
      <c r="E23" s="106"/>
      <c r="F23" s="106"/>
      <c r="G23" s="106"/>
      <c r="H23" s="106"/>
      <c r="I23" s="106" t="s">
        <v>789</v>
      </c>
      <c r="J23" s="106"/>
      <c r="K23" s="106"/>
      <c r="L23" s="106" t="s">
        <v>790</v>
      </c>
      <c r="M23" s="106"/>
      <c r="N23" s="106"/>
      <c r="O23" s="106"/>
      <c r="P23" s="27" t="s">
        <v>43</v>
      </c>
      <c r="Q23" s="27" t="s">
        <v>575</v>
      </c>
      <c r="R23" s="27">
        <v>94</v>
      </c>
      <c r="S23" s="27">
        <v>94</v>
      </c>
      <c r="T23" s="27">
        <v>85.7</v>
      </c>
      <c r="U23" s="28">
        <f t="shared" ref="U23:U30" si="0">IF(ISERR(T23/S23*100),"N/A",T23/S23*100)</f>
        <v>91.170212765957444</v>
      </c>
    </row>
    <row r="24" spans="1:22" ht="75" customHeight="1" x14ac:dyDescent="0.2">
      <c r="A24" s="25"/>
      <c r="B24" s="29" t="s">
        <v>46</v>
      </c>
      <c r="C24" s="107" t="s">
        <v>791</v>
      </c>
      <c r="D24" s="107"/>
      <c r="E24" s="107"/>
      <c r="F24" s="107"/>
      <c r="G24" s="107"/>
      <c r="H24" s="107"/>
      <c r="I24" s="107" t="s">
        <v>792</v>
      </c>
      <c r="J24" s="107"/>
      <c r="K24" s="107"/>
      <c r="L24" s="107" t="s">
        <v>793</v>
      </c>
      <c r="M24" s="107"/>
      <c r="N24" s="107"/>
      <c r="O24" s="107"/>
      <c r="P24" s="30" t="s">
        <v>43</v>
      </c>
      <c r="Q24" s="30" t="s">
        <v>575</v>
      </c>
      <c r="R24" s="30">
        <v>48.13</v>
      </c>
      <c r="S24" s="30">
        <v>39.270000000000003</v>
      </c>
      <c r="T24" s="30">
        <v>39.909999999999997</v>
      </c>
      <c r="U24" s="31">
        <f t="shared" si="0"/>
        <v>101.62974280621337</v>
      </c>
    </row>
    <row r="25" spans="1:22" ht="75" customHeight="1" x14ac:dyDescent="0.2">
      <c r="A25" s="25"/>
      <c r="B25" s="29" t="s">
        <v>46</v>
      </c>
      <c r="C25" s="107" t="s">
        <v>794</v>
      </c>
      <c r="D25" s="107"/>
      <c r="E25" s="107"/>
      <c r="F25" s="107"/>
      <c r="G25" s="107"/>
      <c r="H25" s="107"/>
      <c r="I25" s="107" t="s">
        <v>795</v>
      </c>
      <c r="J25" s="107"/>
      <c r="K25" s="107"/>
      <c r="L25" s="107" t="s">
        <v>796</v>
      </c>
      <c r="M25" s="107"/>
      <c r="N25" s="107"/>
      <c r="O25" s="107"/>
      <c r="P25" s="30" t="s">
        <v>43</v>
      </c>
      <c r="Q25" s="30" t="s">
        <v>500</v>
      </c>
      <c r="R25" s="30">
        <v>68.3</v>
      </c>
      <c r="S25" s="30" t="s">
        <v>45</v>
      </c>
      <c r="T25" s="30" t="s">
        <v>45</v>
      </c>
      <c r="U25" s="31" t="str">
        <f t="shared" si="0"/>
        <v>N/A</v>
      </c>
    </row>
    <row r="26" spans="1:22" ht="75" customHeight="1" thickBot="1" x14ac:dyDescent="0.25">
      <c r="A26" s="25"/>
      <c r="B26" s="29" t="s">
        <v>46</v>
      </c>
      <c r="C26" s="107" t="s">
        <v>797</v>
      </c>
      <c r="D26" s="107"/>
      <c r="E26" s="107"/>
      <c r="F26" s="107"/>
      <c r="G26" s="107"/>
      <c r="H26" s="107"/>
      <c r="I26" s="107" t="s">
        <v>798</v>
      </c>
      <c r="J26" s="107"/>
      <c r="K26" s="107"/>
      <c r="L26" s="107" t="s">
        <v>799</v>
      </c>
      <c r="M26" s="107"/>
      <c r="N26" s="107"/>
      <c r="O26" s="107"/>
      <c r="P26" s="30" t="s">
        <v>315</v>
      </c>
      <c r="Q26" s="30" t="s">
        <v>60</v>
      </c>
      <c r="R26" s="30">
        <v>300.41000000000003</v>
      </c>
      <c r="S26" s="30" t="s">
        <v>45</v>
      </c>
      <c r="T26" s="30" t="s">
        <v>45</v>
      </c>
      <c r="U26" s="31" t="str">
        <f t="shared" si="0"/>
        <v>N/A</v>
      </c>
    </row>
    <row r="27" spans="1:22" ht="75" customHeight="1" thickTop="1" x14ac:dyDescent="0.2">
      <c r="A27" s="25"/>
      <c r="B27" s="26" t="s">
        <v>93</v>
      </c>
      <c r="C27" s="106" t="s">
        <v>800</v>
      </c>
      <c r="D27" s="106"/>
      <c r="E27" s="106"/>
      <c r="F27" s="106"/>
      <c r="G27" s="106"/>
      <c r="H27" s="106"/>
      <c r="I27" s="106" t="s">
        <v>515</v>
      </c>
      <c r="J27" s="106"/>
      <c r="K27" s="106"/>
      <c r="L27" s="106" t="s">
        <v>801</v>
      </c>
      <c r="M27" s="106"/>
      <c r="N27" s="106"/>
      <c r="O27" s="106"/>
      <c r="P27" s="27" t="s">
        <v>43</v>
      </c>
      <c r="Q27" s="27" t="s">
        <v>575</v>
      </c>
      <c r="R27" s="27">
        <v>100</v>
      </c>
      <c r="S27" s="27">
        <v>92.71</v>
      </c>
      <c r="T27" s="27">
        <v>91.6</v>
      </c>
      <c r="U27" s="28">
        <f t="shared" si="0"/>
        <v>98.802718153381505</v>
      </c>
    </row>
    <row r="28" spans="1:22" ht="113.25" customHeight="1" x14ac:dyDescent="0.2">
      <c r="A28" s="25"/>
      <c r="B28" s="29" t="s">
        <v>46</v>
      </c>
      <c r="C28" s="107" t="s">
        <v>802</v>
      </c>
      <c r="D28" s="107"/>
      <c r="E28" s="107"/>
      <c r="F28" s="107"/>
      <c r="G28" s="107"/>
      <c r="H28" s="107"/>
      <c r="I28" s="107" t="s">
        <v>803</v>
      </c>
      <c r="J28" s="107"/>
      <c r="K28" s="107"/>
      <c r="L28" s="107" t="s">
        <v>804</v>
      </c>
      <c r="M28" s="107"/>
      <c r="N28" s="107"/>
      <c r="O28" s="107"/>
      <c r="P28" s="30" t="s">
        <v>43</v>
      </c>
      <c r="Q28" s="30" t="s">
        <v>575</v>
      </c>
      <c r="R28" s="30">
        <v>100</v>
      </c>
      <c r="S28" s="30">
        <v>11.5</v>
      </c>
      <c r="T28" s="30">
        <v>11.5</v>
      </c>
      <c r="U28" s="31">
        <f t="shared" si="0"/>
        <v>100</v>
      </c>
    </row>
    <row r="29" spans="1:22" ht="75" customHeight="1" x14ac:dyDescent="0.2">
      <c r="A29" s="25"/>
      <c r="B29" s="29" t="s">
        <v>46</v>
      </c>
      <c r="C29" s="107" t="s">
        <v>805</v>
      </c>
      <c r="D29" s="107"/>
      <c r="E29" s="107"/>
      <c r="F29" s="107"/>
      <c r="G29" s="107"/>
      <c r="H29" s="107"/>
      <c r="I29" s="107" t="s">
        <v>806</v>
      </c>
      <c r="J29" s="107"/>
      <c r="K29" s="107"/>
      <c r="L29" s="107" t="s">
        <v>807</v>
      </c>
      <c r="M29" s="107"/>
      <c r="N29" s="107"/>
      <c r="O29" s="107"/>
      <c r="P29" s="30" t="s">
        <v>107</v>
      </c>
      <c r="Q29" s="30" t="s">
        <v>60</v>
      </c>
      <c r="R29" s="33">
        <v>462</v>
      </c>
      <c r="S29" s="33" t="s">
        <v>45</v>
      </c>
      <c r="T29" s="33" t="s">
        <v>45</v>
      </c>
      <c r="U29" s="31" t="str">
        <f t="shared" si="0"/>
        <v>N/A</v>
      </c>
    </row>
    <row r="30" spans="1:22" ht="75" customHeight="1" thickBot="1" x14ac:dyDescent="0.25">
      <c r="A30" s="25"/>
      <c r="B30" s="29" t="s">
        <v>46</v>
      </c>
      <c r="C30" s="107" t="s">
        <v>46</v>
      </c>
      <c r="D30" s="107"/>
      <c r="E30" s="107"/>
      <c r="F30" s="107"/>
      <c r="G30" s="107"/>
      <c r="H30" s="107"/>
      <c r="I30" s="107" t="s">
        <v>808</v>
      </c>
      <c r="J30" s="107"/>
      <c r="K30" s="107"/>
      <c r="L30" s="107" t="s">
        <v>809</v>
      </c>
      <c r="M30" s="107"/>
      <c r="N30" s="107"/>
      <c r="O30" s="107"/>
      <c r="P30" s="30" t="s">
        <v>43</v>
      </c>
      <c r="Q30" s="30" t="s">
        <v>60</v>
      </c>
      <c r="R30" s="30">
        <v>100</v>
      </c>
      <c r="S30" s="30" t="s">
        <v>45</v>
      </c>
      <c r="T30" s="30" t="s">
        <v>45</v>
      </c>
      <c r="U30" s="31" t="str">
        <f t="shared" si="0"/>
        <v>N/A</v>
      </c>
    </row>
    <row r="31" spans="1:22" ht="22.5" customHeight="1" thickTop="1" thickBot="1" x14ac:dyDescent="0.25">
      <c r="B31" s="8" t="s">
        <v>108</v>
      </c>
      <c r="C31" s="9"/>
      <c r="D31" s="9"/>
      <c r="E31" s="9"/>
      <c r="F31" s="9"/>
      <c r="G31" s="9"/>
      <c r="H31" s="10"/>
      <c r="I31" s="10"/>
      <c r="J31" s="10"/>
      <c r="K31" s="10"/>
      <c r="L31" s="10"/>
      <c r="M31" s="10"/>
      <c r="N31" s="10"/>
      <c r="O31" s="10"/>
      <c r="P31" s="10"/>
      <c r="Q31" s="10"/>
      <c r="R31" s="10"/>
      <c r="S31" s="10"/>
      <c r="T31" s="10"/>
      <c r="U31" s="11"/>
      <c r="V31" s="34"/>
    </row>
    <row r="32" spans="1:22" ht="26.25" customHeight="1" thickTop="1" x14ac:dyDescent="0.2">
      <c r="B32" s="35"/>
      <c r="C32" s="36"/>
      <c r="D32" s="36"/>
      <c r="E32" s="36"/>
      <c r="F32" s="36"/>
      <c r="G32" s="36"/>
      <c r="H32" s="37"/>
      <c r="I32" s="37"/>
      <c r="J32" s="37"/>
      <c r="K32" s="37"/>
      <c r="L32" s="37"/>
      <c r="M32" s="37"/>
      <c r="N32" s="37"/>
      <c r="O32" s="37"/>
      <c r="P32" s="38"/>
      <c r="Q32" s="39"/>
      <c r="R32" s="40" t="s">
        <v>109</v>
      </c>
      <c r="S32" s="22" t="s">
        <v>110</v>
      </c>
      <c r="T32" s="40" t="s">
        <v>111</v>
      </c>
      <c r="U32" s="22" t="s">
        <v>112</v>
      </c>
    </row>
    <row r="33" spans="2:21" ht="26.25" customHeight="1" thickBot="1" x14ac:dyDescent="0.25">
      <c r="B33" s="41"/>
      <c r="C33" s="42"/>
      <c r="D33" s="42"/>
      <c r="E33" s="42"/>
      <c r="F33" s="42"/>
      <c r="G33" s="42"/>
      <c r="H33" s="43"/>
      <c r="I33" s="43"/>
      <c r="J33" s="43"/>
      <c r="K33" s="43"/>
      <c r="L33" s="43"/>
      <c r="M33" s="43"/>
      <c r="N33" s="43"/>
      <c r="O33" s="43"/>
      <c r="P33" s="44"/>
      <c r="Q33" s="45"/>
      <c r="R33" s="46" t="s">
        <v>113</v>
      </c>
      <c r="S33" s="45" t="s">
        <v>113</v>
      </c>
      <c r="T33" s="45" t="s">
        <v>113</v>
      </c>
      <c r="U33" s="45" t="s">
        <v>114</v>
      </c>
    </row>
    <row r="34" spans="2:21" ht="13.5" customHeight="1" thickBot="1" x14ac:dyDescent="0.25">
      <c r="B34" s="111" t="s">
        <v>115</v>
      </c>
      <c r="C34" s="112"/>
      <c r="D34" s="112"/>
      <c r="E34" s="47"/>
      <c r="F34" s="47"/>
      <c r="G34" s="47"/>
      <c r="H34" s="48"/>
      <c r="I34" s="48"/>
      <c r="J34" s="48"/>
      <c r="K34" s="48"/>
      <c r="L34" s="48"/>
      <c r="M34" s="48"/>
      <c r="N34" s="48"/>
      <c r="O34" s="48"/>
      <c r="P34" s="49"/>
      <c r="Q34" s="49"/>
      <c r="R34" s="50">
        <v>42225.520621000003</v>
      </c>
      <c r="S34" s="50">
        <v>9214.041373</v>
      </c>
      <c r="T34" s="50">
        <v>9195.3051799699988</v>
      </c>
      <c r="U34" s="51">
        <f>+IF(ISERR(T34/S34*100),"N/A",T34/S34*100)</f>
        <v>99.796656078787493</v>
      </c>
    </row>
    <row r="35" spans="2:21" ht="13.5" customHeight="1" thickBot="1" x14ac:dyDescent="0.25">
      <c r="B35" s="113" t="s">
        <v>116</v>
      </c>
      <c r="C35" s="114"/>
      <c r="D35" s="114"/>
      <c r="E35" s="52"/>
      <c r="F35" s="52"/>
      <c r="G35" s="52"/>
      <c r="H35" s="53"/>
      <c r="I35" s="53"/>
      <c r="J35" s="53"/>
      <c r="K35" s="53"/>
      <c r="L35" s="53"/>
      <c r="M35" s="53"/>
      <c r="N35" s="53"/>
      <c r="O35" s="53"/>
      <c r="P35" s="54"/>
      <c r="Q35" s="54"/>
      <c r="R35" s="50">
        <v>42225.520621000011</v>
      </c>
      <c r="S35" s="50">
        <v>9243.4974877700024</v>
      </c>
      <c r="T35" s="50">
        <v>9195.3051799699988</v>
      </c>
      <c r="U35" s="51">
        <f>+IF(ISERR(T35/S35*100),"N/A",T35/S35*100)</f>
        <v>99.478635572046542</v>
      </c>
    </row>
    <row r="36" spans="2:21" ht="14.85" customHeight="1" thickTop="1" thickBot="1" x14ac:dyDescent="0.25">
      <c r="B36" s="8" t="s">
        <v>117</v>
      </c>
      <c r="C36" s="9"/>
      <c r="D36" s="9"/>
      <c r="E36" s="9"/>
      <c r="F36" s="9"/>
      <c r="G36" s="9"/>
      <c r="H36" s="10"/>
      <c r="I36" s="10"/>
      <c r="J36" s="10"/>
      <c r="K36" s="10"/>
      <c r="L36" s="10"/>
      <c r="M36" s="10"/>
      <c r="N36" s="10"/>
      <c r="O36" s="10"/>
      <c r="P36" s="10"/>
      <c r="Q36" s="10"/>
      <c r="R36" s="10"/>
      <c r="S36" s="10"/>
      <c r="T36" s="10"/>
      <c r="U36" s="11"/>
    </row>
    <row r="37" spans="2:21" ht="44.25" customHeight="1" thickTop="1" x14ac:dyDescent="0.2">
      <c r="B37" s="115" t="s">
        <v>118</v>
      </c>
      <c r="C37" s="116"/>
      <c r="D37" s="116"/>
      <c r="E37" s="116"/>
      <c r="F37" s="116"/>
      <c r="G37" s="116"/>
      <c r="H37" s="116"/>
      <c r="I37" s="116"/>
      <c r="J37" s="116"/>
      <c r="K37" s="116"/>
      <c r="L37" s="116"/>
      <c r="M37" s="116"/>
      <c r="N37" s="116"/>
      <c r="O37" s="116"/>
      <c r="P37" s="116"/>
      <c r="Q37" s="116"/>
      <c r="R37" s="116"/>
      <c r="S37" s="116"/>
      <c r="T37" s="116"/>
      <c r="U37" s="117"/>
    </row>
    <row r="38" spans="2:21" ht="34.5" customHeight="1" x14ac:dyDescent="0.2">
      <c r="B38" s="108" t="s">
        <v>810</v>
      </c>
      <c r="C38" s="109"/>
      <c r="D38" s="109"/>
      <c r="E38" s="109"/>
      <c r="F38" s="109"/>
      <c r="G38" s="109"/>
      <c r="H38" s="109"/>
      <c r="I38" s="109"/>
      <c r="J38" s="109"/>
      <c r="K38" s="109"/>
      <c r="L38" s="109"/>
      <c r="M38" s="109"/>
      <c r="N38" s="109"/>
      <c r="O38" s="109"/>
      <c r="P38" s="109"/>
      <c r="Q38" s="109"/>
      <c r="R38" s="109"/>
      <c r="S38" s="109"/>
      <c r="T38" s="109"/>
      <c r="U38" s="110"/>
    </row>
    <row r="39" spans="2:21" ht="34.5" customHeight="1" x14ac:dyDescent="0.2">
      <c r="B39" s="108" t="s">
        <v>811</v>
      </c>
      <c r="C39" s="109"/>
      <c r="D39" s="109"/>
      <c r="E39" s="109"/>
      <c r="F39" s="109"/>
      <c r="G39" s="109"/>
      <c r="H39" s="109"/>
      <c r="I39" s="109"/>
      <c r="J39" s="109"/>
      <c r="K39" s="109"/>
      <c r="L39" s="109"/>
      <c r="M39" s="109"/>
      <c r="N39" s="109"/>
      <c r="O39" s="109"/>
      <c r="P39" s="109"/>
      <c r="Q39" s="109"/>
      <c r="R39" s="109"/>
      <c r="S39" s="109"/>
      <c r="T39" s="109"/>
      <c r="U39" s="110"/>
    </row>
    <row r="40" spans="2:21" ht="34.5" customHeight="1" x14ac:dyDescent="0.2">
      <c r="B40" s="108" t="s">
        <v>812</v>
      </c>
      <c r="C40" s="109"/>
      <c r="D40" s="109"/>
      <c r="E40" s="109"/>
      <c r="F40" s="109"/>
      <c r="G40" s="109"/>
      <c r="H40" s="109"/>
      <c r="I40" s="109"/>
      <c r="J40" s="109"/>
      <c r="K40" s="109"/>
      <c r="L40" s="109"/>
      <c r="M40" s="109"/>
      <c r="N40" s="109"/>
      <c r="O40" s="109"/>
      <c r="P40" s="109"/>
      <c r="Q40" s="109"/>
      <c r="R40" s="109"/>
      <c r="S40" s="109"/>
      <c r="T40" s="109"/>
      <c r="U40" s="110"/>
    </row>
    <row r="41" spans="2:21" ht="34.5" customHeight="1" x14ac:dyDescent="0.2">
      <c r="B41" s="108" t="s">
        <v>813</v>
      </c>
      <c r="C41" s="109"/>
      <c r="D41" s="109"/>
      <c r="E41" s="109"/>
      <c r="F41" s="109"/>
      <c r="G41" s="109"/>
      <c r="H41" s="109"/>
      <c r="I41" s="109"/>
      <c r="J41" s="109"/>
      <c r="K41" s="109"/>
      <c r="L41" s="109"/>
      <c r="M41" s="109"/>
      <c r="N41" s="109"/>
      <c r="O41" s="109"/>
      <c r="P41" s="109"/>
      <c r="Q41" s="109"/>
      <c r="R41" s="109"/>
      <c r="S41" s="109"/>
      <c r="T41" s="109"/>
      <c r="U41" s="110"/>
    </row>
    <row r="42" spans="2:21" ht="34.5" customHeight="1" x14ac:dyDescent="0.2">
      <c r="B42" s="108" t="s">
        <v>814</v>
      </c>
      <c r="C42" s="109"/>
      <c r="D42" s="109"/>
      <c r="E42" s="109"/>
      <c r="F42" s="109"/>
      <c r="G42" s="109"/>
      <c r="H42" s="109"/>
      <c r="I42" s="109"/>
      <c r="J42" s="109"/>
      <c r="K42" s="109"/>
      <c r="L42" s="109"/>
      <c r="M42" s="109"/>
      <c r="N42" s="109"/>
      <c r="O42" s="109"/>
      <c r="P42" s="109"/>
      <c r="Q42" s="109"/>
      <c r="R42" s="109"/>
      <c r="S42" s="109"/>
      <c r="T42" s="109"/>
      <c r="U42" s="110"/>
    </row>
  </sheetData>
  <mergeCells count="64">
    <mergeCell ref="B40:U40"/>
    <mergeCell ref="B41:U41"/>
    <mergeCell ref="B42:U42"/>
    <mergeCell ref="B34:D34"/>
    <mergeCell ref="B35:D35"/>
    <mergeCell ref="B37:U37"/>
    <mergeCell ref="B38:U38"/>
    <mergeCell ref="B39:U39"/>
    <mergeCell ref="C29:H29"/>
    <mergeCell ref="I29:K29"/>
    <mergeCell ref="L29:O29"/>
    <mergeCell ref="C30:H30"/>
    <mergeCell ref="I30:K30"/>
    <mergeCell ref="L30:O30"/>
    <mergeCell ref="C27:H27"/>
    <mergeCell ref="I27:K27"/>
    <mergeCell ref="L27:O27"/>
    <mergeCell ref="C28:H28"/>
    <mergeCell ref="I28:K28"/>
    <mergeCell ref="L28:O28"/>
    <mergeCell ref="C25:H25"/>
    <mergeCell ref="I25:K25"/>
    <mergeCell ref="L25:O25"/>
    <mergeCell ref="C26:H26"/>
    <mergeCell ref="I26:K26"/>
    <mergeCell ref="L26:O26"/>
    <mergeCell ref="C23:H23"/>
    <mergeCell ref="I23:K23"/>
    <mergeCell ref="L23:O23"/>
    <mergeCell ref="C24:H24"/>
    <mergeCell ref="I24:K24"/>
    <mergeCell ref="L24:O24"/>
    <mergeCell ref="C21:H21"/>
    <mergeCell ref="I21:K21"/>
    <mergeCell ref="L21:O21"/>
    <mergeCell ref="C22:H22"/>
    <mergeCell ref="I22:K22"/>
    <mergeCell ref="L22:O22"/>
    <mergeCell ref="C20:H20"/>
    <mergeCell ref="I20:K20"/>
    <mergeCell ref="L20:O20"/>
    <mergeCell ref="C15:G15"/>
    <mergeCell ref="K15:M15"/>
    <mergeCell ref="P15:Q15"/>
    <mergeCell ref="T15:U15"/>
    <mergeCell ref="B17:B19"/>
    <mergeCell ref="C17:H19"/>
    <mergeCell ref="I17:S17"/>
    <mergeCell ref="T17:U17"/>
    <mergeCell ref="I18:K19"/>
    <mergeCell ref="L18:O19"/>
    <mergeCell ref="P18:P19"/>
    <mergeCell ref="Q18:Q19"/>
    <mergeCell ref="R18:S18"/>
    <mergeCell ref="T18:T19"/>
    <mergeCell ref="U18:U19"/>
    <mergeCell ref="B14:U14"/>
    <mergeCell ref="B5:U5"/>
    <mergeCell ref="B6:U6"/>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0" fitToHeight="10" orientation="landscape" r:id="rId1"/>
  <headerFooter>
    <oddFooter>&amp;R&amp;P de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7"/>
  <sheetViews>
    <sheetView view="pageBreakPreview" zoomScale="80" zoomScaleNormal="80" zoomScaleSheetLayoutView="80" workbookViewId="0">
      <selection activeCell="U13" sqref="U13"/>
    </sheetView>
  </sheetViews>
  <sheetFormatPr baseColWidth="10" defaultColWidth="10" defaultRowHeight="12.75" x14ac:dyDescent="0.2"/>
  <cols>
    <col min="1" max="1" width="3.5" style="1" customWidth="1"/>
    <col min="2" max="2" width="15.625" style="1" customWidth="1"/>
    <col min="3" max="3" width="6.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10.625"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78" t="s">
        <v>0</v>
      </c>
      <c r="C1" s="78"/>
      <c r="D1" s="78"/>
      <c r="E1" s="78"/>
      <c r="F1" s="78"/>
      <c r="G1" s="78"/>
      <c r="H1" s="78"/>
      <c r="I1" s="78"/>
      <c r="J1" s="78"/>
      <c r="K1" s="78"/>
      <c r="L1" s="78"/>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51.75" customHeight="1" thickTop="1" thickBot="1" x14ac:dyDescent="0.25">
      <c r="B4" s="12" t="s">
        <v>7</v>
      </c>
      <c r="C4" s="13" t="s">
        <v>815</v>
      </c>
      <c r="D4" s="79" t="s">
        <v>816</v>
      </c>
      <c r="E4" s="79"/>
      <c r="F4" s="79"/>
      <c r="G4" s="79"/>
      <c r="H4" s="79"/>
      <c r="I4" s="14"/>
      <c r="J4" s="15" t="s">
        <v>10</v>
      </c>
      <c r="K4" s="16" t="s">
        <v>11</v>
      </c>
      <c r="L4" s="80" t="s">
        <v>12</v>
      </c>
      <c r="M4" s="80"/>
      <c r="N4" s="80"/>
      <c r="O4" s="80"/>
      <c r="P4" s="15" t="s">
        <v>13</v>
      </c>
      <c r="Q4" s="80" t="s">
        <v>817</v>
      </c>
      <c r="R4" s="80"/>
      <c r="S4" s="15" t="s">
        <v>15</v>
      </c>
      <c r="T4" s="80"/>
      <c r="U4" s="81"/>
    </row>
    <row r="5" spans="1:34" customFormat="1" ht="15.75" thickTop="1" thickBot="1" x14ac:dyDescent="0.25">
      <c r="B5" s="74" t="s">
        <v>845</v>
      </c>
      <c r="C5" s="74"/>
      <c r="D5" s="74"/>
      <c r="E5" s="74"/>
      <c r="F5" s="74"/>
      <c r="G5" s="74"/>
      <c r="H5" s="74"/>
      <c r="I5" s="74"/>
      <c r="J5" s="74"/>
      <c r="K5" s="74"/>
      <c r="L5" s="74"/>
      <c r="M5" s="74"/>
      <c r="N5" s="74"/>
      <c r="O5" s="74"/>
      <c r="P5" s="74"/>
      <c r="Q5" s="74"/>
      <c r="R5" s="74"/>
      <c r="S5" s="74"/>
      <c r="T5" s="74"/>
      <c r="U5" s="74"/>
    </row>
    <row r="6" spans="1:34" customFormat="1" ht="14.25" thickTop="1" thickBot="1" x14ac:dyDescent="0.25">
      <c r="B6" s="75" t="s">
        <v>846</v>
      </c>
      <c r="C6" s="76"/>
      <c r="D6" s="76"/>
      <c r="E6" s="76"/>
      <c r="F6" s="76"/>
      <c r="G6" s="76"/>
      <c r="H6" s="76"/>
      <c r="I6" s="76"/>
      <c r="J6" s="76"/>
      <c r="K6" s="76"/>
      <c r="L6" s="76"/>
      <c r="M6" s="76"/>
      <c r="N6" s="76"/>
      <c r="O6" s="76"/>
      <c r="P6" s="76"/>
      <c r="Q6" s="76"/>
      <c r="R6" s="76"/>
      <c r="S6" s="76"/>
      <c r="T6" s="76"/>
      <c r="U6" s="77"/>
    </row>
    <row r="7" spans="1:34" customFormat="1" ht="14.25" x14ac:dyDescent="0.2">
      <c r="B7" s="55" t="s">
        <v>847</v>
      </c>
      <c r="C7" s="56"/>
      <c r="D7" s="56"/>
      <c r="E7" s="56"/>
      <c r="F7" s="56"/>
      <c r="G7" s="56"/>
      <c r="H7" s="56"/>
      <c r="I7" s="56"/>
      <c r="J7" s="56"/>
      <c r="K7" s="56"/>
      <c r="L7" s="56"/>
      <c r="M7" s="56"/>
      <c r="N7" s="56"/>
      <c r="O7" s="56"/>
      <c r="P7" s="56"/>
      <c r="Q7" s="56"/>
      <c r="R7" s="56"/>
      <c r="S7" s="56"/>
      <c r="T7" s="56"/>
      <c r="U7" s="57"/>
    </row>
    <row r="8" spans="1:34" customFormat="1" x14ac:dyDescent="0.2">
      <c r="B8" s="58" t="s">
        <v>848</v>
      </c>
      <c r="C8" s="59"/>
      <c r="D8" s="59"/>
      <c r="E8" s="59"/>
      <c r="F8" s="59"/>
      <c r="G8" s="59"/>
      <c r="H8" s="59"/>
      <c r="I8" s="59"/>
      <c r="J8" s="59"/>
      <c r="K8" s="59"/>
      <c r="L8" s="59"/>
      <c r="M8" s="59"/>
      <c r="N8" s="59"/>
      <c r="O8" s="59"/>
      <c r="P8" s="59"/>
      <c r="Q8" s="59"/>
      <c r="R8" s="59"/>
      <c r="S8" s="59"/>
      <c r="T8" s="59"/>
      <c r="U8" s="60"/>
    </row>
    <row r="9" spans="1:34" customFormat="1" ht="14.25" x14ac:dyDescent="0.2">
      <c r="B9" s="61"/>
      <c r="C9" s="62" t="s">
        <v>849</v>
      </c>
      <c r="D9" s="62"/>
      <c r="E9" s="62"/>
      <c r="F9" s="62"/>
      <c r="G9" s="62"/>
      <c r="H9" s="62"/>
      <c r="I9" s="62"/>
      <c r="J9" s="62"/>
      <c r="K9" s="62"/>
      <c r="L9" s="62"/>
      <c r="M9" s="62"/>
      <c r="N9" s="62"/>
      <c r="O9" s="62"/>
      <c r="P9" s="62"/>
      <c r="Q9" s="62"/>
      <c r="R9" s="62"/>
      <c r="S9" s="62"/>
      <c r="T9" s="62"/>
      <c r="U9" s="63"/>
    </row>
    <row r="10" spans="1:34" customFormat="1" x14ac:dyDescent="0.2">
      <c r="B10" s="58"/>
      <c r="C10" s="59" t="s">
        <v>859</v>
      </c>
      <c r="D10" s="59"/>
      <c r="E10" s="59"/>
      <c r="F10" s="59"/>
      <c r="G10" s="59"/>
      <c r="H10" s="59"/>
      <c r="I10" s="59"/>
      <c r="J10" s="59"/>
      <c r="K10" s="59"/>
      <c r="L10" s="59"/>
      <c r="M10" s="59"/>
      <c r="N10" s="59"/>
      <c r="O10" s="59"/>
      <c r="P10" s="59"/>
      <c r="Q10" s="59"/>
      <c r="R10" s="59"/>
      <c r="S10" s="59"/>
      <c r="T10" s="59"/>
      <c r="U10" s="60"/>
    </row>
    <row r="11" spans="1:34" customFormat="1" ht="14.25" x14ac:dyDescent="0.2">
      <c r="B11" s="61"/>
      <c r="C11" s="62"/>
      <c r="D11" s="62" t="s">
        <v>851</v>
      </c>
      <c r="E11" s="62"/>
      <c r="F11" s="62"/>
      <c r="G11" s="62"/>
      <c r="H11" s="62"/>
      <c r="I11" s="62"/>
      <c r="J11" s="62"/>
      <c r="K11" s="62"/>
      <c r="L11" s="62"/>
      <c r="M11" s="62"/>
      <c r="N11" s="62"/>
      <c r="O11" s="62"/>
      <c r="P11" s="62"/>
      <c r="Q11" s="62"/>
      <c r="R11" s="62"/>
      <c r="S11" s="62"/>
      <c r="T11" s="62"/>
      <c r="U11" s="63"/>
    </row>
    <row r="12" spans="1:34" customFormat="1" x14ac:dyDescent="0.2">
      <c r="B12" s="58"/>
      <c r="C12" s="59"/>
      <c r="D12" s="59" t="s">
        <v>860</v>
      </c>
      <c r="E12" s="59"/>
      <c r="F12" s="59"/>
      <c r="G12" s="59"/>
      <c r="H12" s="59"/>
      <c r="I12" s="59"/>
      <c r="J12" s="59"/>
      <c r="K12" s="59"/>
      <c r="L12" s="59"/>
      <c r="M12" s="59"/>
      <c r="N12" s="59"/>
      <c r="O12" s="59"/>
      <c r="P12" s="59"/>
      <c r="Q12" s="59"/>
      <c r="R12" s="59"/>
      <c r="S12" s="59"/>
      <c r="T12" s="59"/>
      <c r="U12" s="60"/>
    </row>
    <row r="13" spans="1:34" customFormat="1" ht="13.5" thickBot="1" x14ac:dyDescent="0.25">
      <c r="B13" s="64"/>
      <c r="C13" s="65"/>
      <c r="D13" s="65"/>
      <c r="E13" s="65"/>
      <c r="F13" s="65"/>
      <c r="G13" s="65"/>
      <c r="H13" s="65"/>
      <c r="I13" s="65"/>
      <c r="J13" s="65"/>
      <c r="K13" s="65"/>
      <c r="L13" s="65"/>
      <c r="M13" s="65"/>
      <c r="N13" s="65"/>
      <c r="O13" s="65"/>
      <c r="P13" s="65"/>
      <c r="Q13" s="65"/>
      <c r="R13" s="65"/>
      <c r="S13" s="65"/>
      <c r="T13" s="65"/>
      <c r="U13" s="66"/>
    </row>
    <row r="14" spans="1:34" ht="15.75" customHeight="1" x14ac:dyDescent="0.2">
      <c r="B14" s="71" t="s">
        <v>16</v>
      </c>
      <c r="C14" s="72"/>
      <c r="D14" s="72"/>
      <c r="E14" s="72"/>
      <c r="F14" s="72"/>
      <c r="G14" s="72"/>
      <c r="H14" s="72"/>
      <c r="I14" s="72"/>
      <c r="J14" s="72"/>
      <c r="K14" s="72"/>
      <c r="L14" s="72"/>
      <c r="M14" s="72"/>
      <c r="N14" s="72"/>
      <c r="O14" s="72"/>
      <c r="P14" s="72"/>
      <c r="Q14" s="72"/>
      <c r="R14" s="72"/>
      <c r="S14" s="72"/>
      <c r="T14" s="72"/>
      <c r="U14" s="73"/>
    </row>
    <row r="15" spans="1:34" ht="54.75" customHeight="1" thickBot="1" x14ac:dyDescent="0.25">
      <c r="B15" s="17" t="s">
        <v>17</v>
      </c>
      <c r="C15" s="82" t="s">
        <v>18</v>
      </c>
      <c r="D15" s="82"/>
      <c r="E15" s="82"/>
      <c r="F15" s="82"/>
      <c r="G15" s="82"/>
      <c r="H15" s="18"/>
      <c r="I15" s="18"/>
      <c r="J15" s="18" t="s">
        <v>19</v>
      </c>
      <c r="K15" s="82" t="s">
        <v>20</v>
      </c>
      <c r="L15" s="82"/>
      <c r="M15" s="82"/>
      <c r="N15" s="19"/>
      <c r="O15" s="20" t="s">
        <v>21</v>
      </c>
      <c r="P15" s="82" t="s">
        <v>22</v>
      </c>
      <c r="Q15" s="82"/>
      <c r="R15" s="21"/>
      <c r="S15" s="20" t="s">
        <v>23</v>
      </c>
      <c r="T15" s="82" t="s">
        <v>718</v>
      </c>
      <c r="U15" s="83"/>
    </row>
    <row r="16" spans="1:34" ht="22.5" customHeight="1" thickTop="1" thickBot="1" x14ac:dyDescent="0.25">
      <c r="B16" s="8" t="s">
        <v>25</v>
      </c>
      <c r="C16" s="9"/>
      <c r="D16" s="9"/>
      <c r="E16" s="9"/>
      <c r="F16" s="9"/>
      <c r="G16" s="9"/>
      <c r="H16" s="10"/>
      <c r="I16" s="10"/>
      <c r="J16" s="10"/>
      <c r="K16" s="10"/>
      <c r="L16" s="10"/>
      <c r="M16" s="10"/>
      <c r="N16" s="10"/>
      <c r="O16" s="10"/>
      <c r="P16" s="10"/>
      <c r="Q16" s="10"/>
      <c r="R16" s="10"/>
      <c r="S16" s="10"/>
      <c r="T16" s="10"/>
      <c r="U16" s="11"/>
    </row>
    <row r="17" spans="1:22" ht="16.5" customHeight="1" thickTop="1" x14ac:dyDescent="0.2">
      <c r="B17" s="84" t="s">
        <v>26</v>
      </c>
      <c r="C17" s="87" t="s">
        <v>27</v>
      </c>
      <c r="D17" s="87"/>
      <c r="E17" s="87"/>
      <c r="F17" s="87"/>
      <c r="G17" s="87"/>
      <c r="H17" s="88"/>
      <c r="I17" s="93" t="s">
        <v>28</v>
      </c>
      <c r="J17" s="94"/>
      <c r="K17" s="94"/>
      <c r="L17" s="94"/>
      <c r="M17" s="94"/>
      <c r="N17" s="94"/>
      <c r="O17" s="94"/>
      <c r="P17" s="94"/>
      <c r="Q17" s="94"/>
      <c r="R17" s="94"/>
      <c r="S17" s="95"/>
      <c r="T17" s="96" t="s">
        <v>29</v>
      </c>
      <c r="U17" s="97"/>
    </row>
    <row r="18" spans="1:22" ht="19.5" customHeight="1" x14ac:dyDescent="0.2">
      <c r="B18" s="85"/>
      <c r="C18" s="89"/>
      <c r="D18" s="89"/>
      <c r="E18" s="89"/>
      <c r="F18" s="89"/>
      <c r="G18" s="89"/>
      <c r="H18" s="90"/>
      <c r="I18" s="98" t="s">
        <v>30</v>
      </c>
      <c r="J18" s="99"/>
      <c r="K18" s="99"/>
      <c r="L18" s="99" t="s">
        <v>31</v>
      </c>
      <c r="M18" s="99"/>
      <c r="N18" s="99"/>
      <c r="O18" s="99"/>
      <c r="P18" s="99" t="s">
        <v>32</v>
      </c>
      <c r="Q18" s="99" t="s">
        <v>33</v>
      </c>
      <c r="R18" s="102" t="s">
        <v>34</v>
      </c>
      <c r="S18" s="103"/>
      <c r="T18" s="99" t="s">
        <v>35</v>
      </c>
      <c r="U18" s="104" t="s">
        <v>36</v>
      </c>
    </row>
    <row r="19" spans="1:22" ht="26.25" customHeight="1" thickBot="1" x14ac:dyDescent="0.25">
      <c r="B19" s="86"/>
      <c r="C19" s="91"/>
      <c r="D19" s="91"/>
      <c r="E19" s="91"/>
      <c r="F19" s="91"/>
      <c r="G19" s="91"/>
      <c r="H19" s="92"/>
      <c r="I19" s="100"/>
      <c r="J19" s="101"/>
      <c r="K19" s="101"/>
      <c r="L19" s="101"/>
      <c r="M19" s="101"/>
      <c r="N19" s="101"/>
      <c r="O19" s="101"/>
      <c r="P19" s="101"/>
      <c r="Q19" s="101"/>
      <c r="R19" s="23" t="s">
        <v>37</v>
      </c>
      <c r="S19" s="24" t="s">
        <v>38</v>
      </c>
      <c r="T19" s="101"/>
      <c r="U19" s="105"/>
    </row>
    <row r="20" spans="1:22" ht="129.75" customHeight="1" thickTop="1" thickBot="1" x14ac:dyDescent="0.25">
      <c r="A20" s="25"/>
      <c r="B20" s="26" t="s">
        <v>39</v>
      </c>
      <c r="C20" s="106" t="s">
        <v>818</v>
      </c>
      <c r="D20" s="106"/>
      <c r="E20" s="106"/>
      <c r="F20" s="106"/>
      <c r="G20" s="106"/>
      <c r="H20" s="106"/>
      <c r="I20" s="106" t="s">
        <v>819</v>
      </c>
      <c r="J20" s="106"/>
      <c r="K20" s="106"/>
      <c r="L20" s="106" t="s">
        <v>820</v>
      </c>
      <c r="M20" s="106"/>
      <c r="N20" s="106"/>
      <c r="O20" s="106"/>
      <c r="P20" s="27" t="s">
        <v>43</v>
      </c>
      <c r="Q20" s="27" t="s">
        <v>49</v>
      </c>
      <c r="R20" s="27" t="s">
        <v>45</v>
      </c>
      <c r="S20" s="27" t="s">
        <v>45</v>
      </c>
      <c r="T20" s="27" t="s">
        <v>45</v>
      </c>
      <c r="U20" s="28" t="str">
        <f t="shared" ref="U20:U26" si="0">IF(ISERR(T20/S20*100),"N/A",T20/S20*100)</f>
        <v>N/A</v>
      </c>
    </row>
    <row r="21" spans="1:22" ht="151.5" customHeight="1" thickTop="1" x14ac:dyDescent="0.2">
      <c r="A21" s="25"/>
      <c r="B21" s="26" t="s">
        <v>50</v>
      </c>
      <c r="C21" s="106" t="s">
        <v>821</v>
      </c>
      <c r="D21" s="106"/>
      <c r="E21" s="106"/>
      <c r="F21" s="106"/>
      <c r="G21" s="106"/>
      <c r="H21" s="106"/>
      <c r="I21" s="106" t="s">
        <v>822</v>
      </c>
      <c r="J21" s="106"/>
      <c r="K21" s="106"/>
      <c r="L21" s="106" t="s">
        <v>823</v>
      </c>
      <c r="M21" s="106"/>
      <c r="N21" s="106"/>
      <c r="O21" s="106"/>
      <c r="P21" s="27" t="s">
        <v>43</v>
      </c>
      <c r="Q21" s="27" t="s">
        <v>49</v>
      </c>
      <c r="R21" s="27" t="s">
        <v>45</v>
      </c>
      <c r="S21" s="27" t="s">
        <v>45</v>
      </c>
      <c r="T21" s="27" t="s">
        <v>45</v>
      </c>
      <c r="U21" s="28" t="str">
        <f t="shared" si="0"/>
        <v>N/A</v>
      </c>
    </row>
    <row r="22" spans="1:22" ht="151.5" customHeight="1" thickBot="1" x14ac:dyDescent="0.25">
      <c r="A22" s="25"/>
      <c r="B22" s="29" t="s">
        <v>46</v>
      </c>
      <c r="C22" s="107" t="s">
        <v>46</v>
      </c>
      <c r="D22" s="107"/>
      <c r="E22" s="107"/>
      <c r="F22" s="107"/>
      <c r="G22" s="107"/>
      <c r="H22" s="107"/>
      <c r="I22" s="107" t="s">
        <v>824</v>
      </c>
      <c r="J22" s="107"/>
      <c r="K22" s="107"/>
      <c r="L22" s="107" t="s">
        <v>825</v>
      </c>
      <c r="M22" s="107"/>
      <c r="N22" s="107"/>
      <c r="O22" s="107"/>
      <c r="P22" s="30" t="s">
        <v>43</v>
      </c>
      <c r="Q22" s="30" t="s">
        <v>54</v>
      </c>
      <c r="R22" s="30">
        <v>80</v>
      </c>
      <c r="S22" s="30" t="s">
        <v>45</v>
      </c>
      <c r="T22" s="30" t="s">
        <v>45</v>
      </c>
      <c r="U22" s="31" t="str">
        <f t="shared" si="0"/>
        <v>N/A</v>
      </c>
    </row>
    <row r="23" spans="1:22" ht="75" customHeight="1" thickTop="1" x14ac:dyDescent="0.2">
      <c r="A23" s="25"/>
      <c r="B23" s="26" t="s">
        <v>55</v>
      </c>
      <c r="C23" s="106" t="s">
        <v>826</v>
      </c>
      <c r="D23" s="106"/>
      <c r="E23" s="106"/>
      <c r="F23" s="106"/>
      <c r="G23" s="106"/>
      <c r="H23" s="106"/>
      <c r="I23" s="106" t="s">
        <v>827</v>
      </c>
      <c r="J23" s="106"/>
      <c r="K23" s="106"/>
      <c r="L23" s="106" t="s">
        <v>828</v>
      </c>
      <c r="M23" s="106"/>
      <c r="N23" s="106"/>
      <c r="O23" s="106"/>
      <c r="P23" s="27" t="s">
        <v>829</v>
      </c>
      <c r="Q23" s="27" t="s">
        <v>86</v>
      </c>
      <c r="R23" s="32">
        <v>3258296</v>
      </c>
      <c r="S23" s="32">
        <v>981474</v>
      </c>
      <c r="T23" s="32">
        <v>344462</v>
      </c>
      <c r="U23" s="28">
        <f t="shared" si="0"/>
        <v>35.096395829130472</v>
      </c>
    </row>
    <row r="24" spans="1:22" ht="110.25" customHeight="1" thickBot="1" x14ac:dyDescent="0.25">
      <c r="A24" s="25"/>
      <c r="B24" s="29" t="s">
        <v>46</v>
      </c>
      <c r="C24" s="107" t="s">
        <v>830</v>
      </c>
      <c r="D24" s="107"/>
      <c r="E24" s="107"/>
      <c r="F24" s="107"/>
      <c r="G24" s="107"/>
      <c r="H24" s="107"/>
      <c r="I24" s="107" t="s">
        <v>831</v>
      </c>
      <c r="J24" s="107"/>
      <c r="K24" s="107"/>
      <c r="L24" s="107" t="s">
        <v>832</v>
      </c>
      <c r="M24" s="107"/>
      <c r="N24" s="107"/>
      <c r="O24" s="107"/>
      <c r="P24" s="30" t="s">
        <v>201</v>
      </c>
      <c r="Q24" s="30" t="s">
        <v>86</v>
      </c>
      <c r="R24" s="33">
        <v>48000</v>
      </c>
      <c r="S24" s="33">
        <v>12000</v>
      </c>
      <c r="T24" s="33">
        <v>790</v>
      </c>
      <c r="U24" s="31">
        <f t="shared" si="0"/>
        <v>6.583333333333333</v>
      </c>
    </row>
    <row r="25" spans="1:22" ht="75" customHeight="1" thickTop="1" x14ac:dyDescent="0.2">
      <c r="A25" s="25"/>
      <c r="B25" s="26" t="s">
        <v>93</v>
      </c>
      <c r="C25" s="106" t="s">
        <v>833</v>
      </c>
      <c r="D25" s="106"/>
      <c r="E25" s="106"/>
      <c r="F25" s="106"/>
      <c r="G25" s="106"/>
      <c r="H25" s="106"/>
      <c r="I25" s="106" t="s">
        <v>834</v>
      </c>
      <c r="J25" s="106"/>
      <c r="K25" s="106"/>
      <c r="L25" s="106" t="s">
        <v>835</v>
      </c>
      <c r="M25" s="106"/>
      <c r="N25" s="106"/>
      <c r="O25" s="106"/>
      <c r="P25" s="27" t="s">
        <v>836</v>
      </c>
      <c r="Q25" s="27" t="s">
        <v>159</v>
      </c>
      <c r="R25" s="32">
        <v>6</v>
      </c>
      <c r="S25" s="32">
        <v>1</v>
      </c>
      <c r="T25" s="32">
        <v>1</v>
      </c>
      <c r="U25" s="28">
        <f t="shared" si="0"/>
        <v>100</v>
      </c>
    </row>
    <row r="26" spans="1:22" ht="75" customHeight="1" thickBot="1" x14ac:dyDescent="0.25">
      <c r="A26" s="25"/>
      <c r="B26" s="29" t="s">
        <v>46</v>
      </c>
      <c r="C26" s="107" t="s">
        <v>837</v>
      </c>
      <c r="D26" s="107"/>
      <c r="E26" s="107"/>
      <c r="F26" s="107"/>
      <c r="G26" s="107"/>
      <c r="H26" s="107"/>
      <c r="I26" s="107" t="s">
        <v>838</v>
      </c>
      <c r="J26" s="107"/>
      <c r="K26" s="107"/>
      <c r="L26" s="107" t="s">
        <v>839</v>
      </c>
      <c r="M26" s="107"/>
      <c r="N26" s="107"/>
      <c r="O26" s="107"/>
      <c r="P26" s="30" t="s">
        <v>840</v>
      </c>
      <c r="Q26" s="30" t="s">
        <v>159</v>
      </c>
      <c r="R26" s="33">
        <v>24000</v>
      </c>
      <c r="S26" s="33">
        <v>6000</v>
      </c>
      <c r="T26" s="33">
        <v>395</v>
      </c>
      <c r="U26" s="31">
        <f t="shared" si="0"/>
        <v>6.583333333333333</v>
      </c>
    </row>
    <row r="27" spans="1:22" ht="22.5" customHeight="1" thickTop="1" thickBot="1" x14ac:dyDescent="0.25">
      <c r="B27" s="8" t="s">
        <v>108</v>
      </c>
      <c r="C27" s="9"/>
      <c r="D27" s="9"/>
      <c r="E27" s="9"/>
      <c r="F27" s="9"/>
      <c r="G27" s="9"/>
      <c r="H27" s="10"/>
      <c r="I27" s="10"/>
      <c r="J27" s="10"/>
      <c r="K27" s="10"/>
      <c r="L27" s="10"/>
      <c r="M27" s="10"/>
      <c r="N27" s="10"/>
      <c r="O27" s="10"/>
      <c r="P27" s="10"/>
      <c r="Q27" s="10"/>
      <c r="R27" s="10"/>
      <c r="S27" s="10"/>
      <c r="T27" s="10"/>
      <c r="U27" s="11"/>
      <c r="V27" s="34"/>
    </row>
    <row r="28" spans="1:22" ht="26.25" customHeight="1" thickTop="1" x14ac:dyDescent="0.2">
      <c r="B28" s="35"/>
      <c r="C28" s="36"/>
      <c r="D28" s="36"/>
      <c r="E28" s="36"/>
      <c r="F28" s="36"/>
      <c r="G28" s="36"/>
      <c r="H28" s="37"/>
      <c r="I28" s="37"/>
      <c r="J28" s="37"/>
      <c r="K28" s="37"/>
      <c r="L28" s="37"/>
      <c r="M28" s="37"/>
      <c r="N28" s="37"/>
      <c r="O28" s="37"/>
      <c r="P28" s="38"/>
      <c r="Q28" s="39"/>
      <c r="R28" s="40" t="s">
        <v>109</v>
      </c>
      <c r="S28" s="22" t="s">
        <v>110</v>
      </c>
      <c r="T28" s="40" t="s">
        <v>111</v>
      </c>
      <c r="U28" s="22" t="s">
        <v>112</v>
      </c>
    </row>
    <row r="29" spans="1:22" ht="26.25" customHeight="1" thickBot="1" x14ac:dyDescent="0.25">
      <c r="B29" s="41"/>
      <c r="C29" s="42"/>
      <c r="D29" s="42"/>
      <c r="E29" s="42"/>
      <c r="F29" s="42"/>
      <c r="G29" s="42"/>
      <c r="H29" s="43"/>
      <c r="I29" s="43"/>
      <c r="J29" s="43"/>
      <c r="K29" s="43"/>
      <c r="L29" s="43"/>
      <c r="M29" s="43"/>
      <c r="N29" s="43"/>
      <c r="O29" s="43"/>
      <c r="P29" s="44"/>
      <c r="Q29" s="45"/>
      <c r="R29" s="46" t="s">
        <v>113</v>
      </c>
      <c r="S29" s="45" t="s">
        <v>113</v>
      </c>
      <c r="T29" s="45" t="s">
        <v>113</v>
      </c>
      <c r="U29" s="45" t="s">
        <v>114</v>
      </c>
    </row>
    <row r="30" spans="1:22" ht="13.5" customHeight="1" thickBot="1" x14ac:dyDescent="0.25">
      <c r="B30" s="111" t="s">
        <v>115</v>
      </c>
      <c r="C30" s="112"/>
      <c r="D30" s="112"/>
      <c r="E30" s="47"/>
      <c r="F30" s="47"/>
      <c r="G30" s="47"/>
      <c r="H30" s="48"/>
      <c r="I30" s="48"/>
      <c r="J30" s="48"/>
      <c r="K30" s="48"/>
      <c r="L30" s="48"/>
      <c r="M30" s="48"/>
      <c r="N30" s="48"/>
      <c r="O30" s="48"/>
      <c r="P30" s="49"/>
      <c r="Q30" s="49"/>
      <c r="R30" s="50">
        <v>1015.178824</v>
      </c>
      <c r="S30" s="50">
        <v>970.54128500000002</v>
      </c>
      <c r="T30" s="50">
        <v>950.86495519000016</v>
      </c>
      <c r="U30" s="51">
        <f>+IF(ISERR(T30/S30*100),"N/A",T30/S30*100)</f>
        <v>97.972643707784172</v>
      </c>
    </row>
    <row r="31" spans="1:22" ht="13.5" customHeight="1" thickBot="1" x14ac:dyDescent="0.25">
      <c r="B31" s="113" t="s">
        <v>116</v>
      </c>
      <c r="C31" s="114"/>
      <c r="D31" s="114"/>
      <c r="E31" s="52"/>
      <c r="F31" s="52"/>
      <c r="G31" s="52"/>
      <c r="H31" s="53"/>
      <c r="I31" s="53"/>
      <c r="J31" s="53"/>
      <c r="K31" s="53"/>
      <c r="L31" s="53"/>
      <c r="M31" s="53"/>
      <c r="N31" s="53"/>
      <c r="O31" s="53"/>
      <c r="P31" s="54"/>
      <c r="Q31" s="54"/>
      <c r="R31" s="50">
        <v>1015.178824</v>
      </c>
      <c r="S31" s="50">
        <v>951.96838659000002</v>
      </c>
      <c r="T31" s="50">
        <v>950.86495519000016</v>
      </c>
      <c r="U31" s="51">
        <f>+IF(ISERR(T31/S31*100),"N/A",T31/S31*100)</f>
        <v>99.884089491253761</v>
      </c>
    </row>
    <row r="32" spans="1:22" ht="14.85" customHeight="1" thickTop="1" thickBot="1" x14ac:dyDescent="0.25">
      <c r="B32" s="8" t="s">
        <v>117</v>
      </c>
      <c r="C32" s="9"/>
      <c r="D32" s="9"/>
      <c r="E32" s="9"/>
      <c r="F32" s="9"/>
      <c r="G32" s="9"/>
      <c r="H32" s="10"/>
      <c r="I32" s="10"/>
      <c r="J32" s="10"/>
      <c r="K32" s="10"/>
      <c r="L32" s="10"/>
      <c r="M32" s="10"/>
      <c r="N32" s="10"/>
      <c r="O32" s="10"/>
      <c r="P32" s="10"/>
      <c r="Q32" s="10"/>
      <c r="R32" s="10"/>
      <c r="S32" s="10"/>
      <c r="T32" s="10"/>
      <c r="U32" s="11"/>
    </row>
    <row r="33" spans="2:21" ht="44.25" customHeight="1" thickTop="1" x14ac:dyDescent="0.2">
      <c r="B33" s="115" t="s">
        <v>118</v>
      </c>
      <c r="C33" s="116"/>
      <c r="D33" s="116"/>
      <c r="E33" s="116"/>
      <c r="F33" s="116"/>
      <c r="G33" s="116"/>
      <c r="H33" s="116"/>
      <c r="I33" s="116"/>
      <c r="J33" s="116"/>
      <c r="K33" s="116"/>
      <c r="L33" s="116"/>
      <c r="M33" s="116"/>
      <c r="N33" s="116"/>
      <c r="O33" s="116"/>
      <c r="P33" s="116"/>
      <c r="Q33" s="116"/>
      <c r="R33" s="116"/>
      <c r="S33" s="116"/>
      <c r="T33" s="116"/>
      <c r="U33" s="117"/>
    </row>
    <row r="34" spans="2:21" ht="69" customHeight="1" x14ac:dyDescent="0.2">
      <c r="B34" s="108" t="s">
        <v>841</v>
      </c>
      <c r="C34" s="109"/>
      <c r="D34" s="109"/>
      <c r="E34" s="109"/>
      <c r="F34" s="109"/>
      <c r="G34" s="109"/>
      <c r="H34" s="109"/>
      <c r="I34" s="109"/>
      <c r="J34" s="109"/>
      <c r="K34" s="109"/>
      <c r="L34" s="109"/>
      <c r="M34" s="109"/>
      <c r="N34" s="109"/>
      <c r="O34" s="109"/>
      <c r="P34" s="109"/>
      <c r="Q34" s="109"/>
      <c r="R34" s="109"/>
      <c r="S34" s="109"/>
      <c r="T34" s="109"/>
      <c r="U34" s="110"/>
    </row>
    <row r="35" spans="2:21" ht="50.25" customHeight="1" x14ac:dyDescent="0.2">
      <c r="B35" s="108" t="s">
        <v>842</v>
      </c>
      <c r="C35" s="109"/>
      <c r="D35" s="109"/>
      <c r="E35" s="109"/>
      <c r="F35" s="109"/>
      <c r="G35" s="109"/>
      <c r="H35" s="109"/>
      <c r="I35" s="109"/>
      <c r="J35" s="109"/>
      <c r="K35" s="109"/>
      <c r="L35" s="109"/>
      <c r="M35" s="109"/>
      <c r="N35" s="109"/>
      <c r="O35" s="109"/>
      <c r="P35" s="109"/>
      <c r="Q35" s="109"/>
      <c r="R35" s="109"/>
      <c r="S35" s="109"/>
      <c r="T35" s="109"/>
      <c r="U35" s="110"/>
    </row>
    <row r="36" spans="2:21" ht="48" customHeight="1" x14ac:dyDescent="0.2">
      <c r="B36" s="108" t="s">
        <v>843</v>
      </c>
      <c r="C36" s="109"/>
      <c r="D36" s="109"/>
      <c r="E36" s="109"/>
      <c r="F36" s="109"/>
      <c r="G36" s="109"/>
      <c r="H36" s="109"/>
      <c r="I36" s="109"/>
      <c r="J36" s="109"/>
      <c r="K36" s="109"/>
      <c r="L36" s="109"/>
      <c r="M36" s="109"/>
      <c r="N36" s="109"/>
      <c r="O36" s="109"/>
      <c r="P36" s="109"/>
      <c r="Q36" s="109"/>
      <c r="R36" s="109"/>
      <c r="S36" s="109"/>
      <c r="T36" s="109"/>
      <c r="U36" s="110"/>
    </row>
    <row r="37" spans="2:21" ht="64.5" customHeight="1" thickBot="1" x14ac:dyDescent="0.25">
      <c r="B37" s="118" t="s">
        <v>844</v>
      </c>
      <c r="C37" s="119"/>
      <c r="D37" s="119"/>
      <c r="E37" s="119"/>
      <c r="F37" s="119"/>
      <c r="G37" s="119"/>
      <c r="H37" s="119"/>
      <c r="I37" s="119"/>
      <c r="J37" s="119"/>
      <c r="K37" s="119"/>
      <c r="L37" s="119"/>
      <c r="M37" s="119"/>
      <c r="N37" s="119"/>
      <c r="O37" s="119"/>
      <c r="P37" s="119"/>
      <c r="Q37" s="119"/>
      <c r="R37" s="119"/>
      <c r="S37" s="119"/>
      <c r="T37" s="119"/>
      <c r="U37" s="120"/>
    </row>
  </sheetData>
  <mergeCells count="51">
    <mergeCell ref="B34:U34"/>
    <mergeCell ref="B35:U35"/>
    <mergeCell ref="B36:U36"/>
    <mergeCell ref="B37:U37"/>
    <mergeCell ref="B30:D30"/>
    <mergeCell ref="B31:D31"/>
    <mergeCell ref="B33:U33"/>
    <mergeCell ref="C25:H25"/>
    <mergeCell ref="I25:K25"/>
    <mergeCell ref="L25:O25"/>
    <mergeCell ref="C26:H26"/>
    <mergeCell ref="I26:K26"/>
    <mergeCell ref="L26:O26"/>
    <mergeCell ref="C23:H23"/>
    <mergeCell ref="I23:K23"/>
    <mergeCell ref="L23:O23"/>
    <mergeCell ref="C24:H24"/>
    <mergeCell ref="I24:K24"/>
    <mergeCell ref="L24:O24"/>
    <mergeCell ref="C21:H21"/>
    <mergeCell ref="I21:K21"/>
    <mergeCell ref="L21:O21"/>
    <mergeCell ref="C22:H22"/>
    <mergeCell ref="I22:K22"/>
    <mergeCell ref="L22:O22"/>
    <mergeCell ref="C20:H20"/>
    <mergeCell ref="I20:K20"/>
    <mergeCell ref="L20:O20"/>
    <mergeCell ref="C15:G15"/>
    <mergeCell ref="K15:M15"/>
    <mergeCell ref="P15:Q15"/>
    <mergeCell ref="T15:U15"/>
    <mergeCell ref="B17:B19"/>
    <mergeCell ref="C17:H19"/>
    <mergeCell ref="I17:S17"/>
    <mergeCell ref="T17:U17"/>
    <mergeCell ref="I18:K19"/>
    <mergeCell ref="L18:O19"/>
    <mergeCell ref="P18:P19"/>
    <mergeCell ref="Q18:Q19"/>
    <mergeCell ref="R18:S18"/>
    <mergeCell ref="T18:T19"/>
    <mergeCell ref="U18:U19"/>
    <mergeCell ref="B14:U14"/>
    <mergeCell ref="B5:U5"/>
    <mergeCell ref="B6:U6"/>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0"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26</vt:i4>
      </vt:variant>
    </vt:vector>
  </HeadingPairs>
  <TitlesOfParts>
    <vt:vector size="39" baseType="lpstr">
      <vt:lpstr>Portada</vt:lpstr>
      <vt:lpstr>20 E003</vt:lpstr>
      <vt:lpstr>20 S052</vt:lpstr>
      <vt:lpstr>20 S053</vt:lpstr>
      <vt:lpstr>20 S054</vt:lpstr>
      <vt:lpstr>20 S061</vt:lpstr>
      <vt:lpstr>20 S070</vt:lpstr>
      <vt:lpstr>20 S071</vt:lpstr>
      <vt:lpstr>20 S072</vt:lpstr>
      <vt:lpstr>20 S155</vt:lpstr>
      <vt:lpstr>20 S174</vt:lpstr>
      <vt:lpstr>20 S176</vt:lpstr>
      <vt:lpstr>20 S241</vt:lpstr>
      <vt:lpstr>'20 E003'!Área_de_impresión</vt:lpstr>
      <vt:lpstr>'20 S052'!Área_de_impresión</vt:lpstr>
      <vt:lpstr>'20 S053'!Área_de_impresión</vt:lpstr>
      <vt:lpstr>'20 S054'!Área_de_impresión</vt:lpstr>
      <vt:lpstr>'20 S061'!Área_de_impresión</vt:lpstr>
      <vt:lpstr>'20 S070'!Área_de_impresión</vt:lpstr>
      <vt:lpstr>'20 S071'!Área_de_impresión</vt:lpstr>
      <vt:lpstr>'20 S072'!Área_de_impresión</vt:lpstr>
      <vt:lpstr>'20 S155'!Área_de_impresión</vt:lpstr>
      <vt:lpstr>'20 S174'!Área_de_impresión</vt:lpstr>
      <vt:lpstr>'20 S176'!Área_de_impresión</vt:lpstr>
      <vt:lpstr>'20 S241'!Área_de_impresión</vt:lpstr>
      <vt:lpstr>Portada!Área_de_impresión</vt:lpstr>
      <vt:lpstr>'20 E003'!Títulos_a_imprimir</vt:lpstr>
      <vt:lpstr>'20 S052'!Títulos_a_imprimir</vt:lpstr>
      <vt:lpstr>'20 S053'!Títulos_a_imprimir</vt:lpstr>
      <vt:lpstr>'20 S054'!Títulos_a_imprimir</vt:lpstr>
      <vt:lpstr>'20 S061'!Títulos_a_imprimir</vt:lpstr>
      <vt:lpstr>'20 S070'!Títulos_a_imprimir</vt:lpstr>
      <vt:lpstr>'20 S071'!Títulos_a_imprimir</vt:lpstr>
      <vt:lpstr>'20 S072'!Títulos_a_imprimir</vt:lpstr>
      <vt:lpstr>'20 S155'!Títulos_a_imprimir</vt:lpstr>
      <vt:lpstr>'20 S174'!Títulos_a_imprimir</vt:lpstr>
      <vt:lpstr>'20 S176'!Títulos_a_imprimir</vt:lpstr>
      <vt:lpstr>'20 S241'!Títulos_a_imprimir</vt:lpstr>
      <vt:lpstr>Portada!Títulos_a_imprimir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Elizabeth Alejandra Martinez Gonzalez</cp:lastModifiedBy>
  <cp:lastPrinted>2014-04-25T15:36:52Z</cp:lastPrinted>
  <dcterms:created xsi:type="dcterms:W3CDTF">2009-03-25T01:44:41Z</dcterms:created>
  <dcterms:modified xsi:type="dcterms:W3CDTF">2014-04-29T01:46:08Z</dcterms:modified>
</cp:coreProperties>
</file>