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90" yWindow="2325" windowWidth="17175" windowHeight="9870" activeTab="1"/>
  </bookViews>
  <sheets>
    <sheet name="Portada" sheetId="1" r:id="rId1"/>
    <sheet name="19 S038" sheetId="2" r:id="rId2"/>
  </sheets>
  <definedNames>
    <definedName name="_xlnm.Print_Area" localSheetId="1">'19 S038'!$B$2:$U$70</definedName>
    <definedName name="_xlnm.Print_Area" localSheetId="0">Portada!$B$1:$AD$86</definedName>
    <definedName name="_xlnm.Print_Titles" localSheetId="1">'19 S038'!$1:$4</definedName>
    <definedName name="_xlnm.Print_Titles" localSheetId="0">Portada!$1:$4</definedName>
  </definedNames>
  <calcPr calcId="145621"/>
</workbook>
</file>

<file path=xl/calcChain.xml><?xml version="1.0" encoding="utf-8"?>
<calcChain xmlns="http://schemas.openxmlformats.org/spreadsheetml/2006/main">
  <c r="U44" i="2" l="1"/>
  <c r="U43" i="2"/>
  <c r="U39" i="2"/>
  <c r="U38" i="2"/>
  <c r="U37" i="2"/>
  <c r="U36" i="2"/>
  <c r="U35" i="2"/>
  <c r="U34" i="2"/>
  <c r="U33" i="2"/>
  <c r="U32" i="2"/>
  <c r="U31" i="2"/>
  <c r="U30" i="2"/>
  <c r="U29" i="2"/>
  <c r="U28" i="2"/>
  <c r="U27" i="2"/>
  <c r="U26" i="2"/>
  <c r="U25" i="2"/>
  <c r="U24" i="2"/>
  <c r="U23" i="2"/>
  <c r="U22" i="2"/>
  <c r="U21" i="2"/>
  <c r="U20" i="2"/>
  <c r="U19" i="2"/>
</calcChain>
</file>

<file path=xl/sharedStrings.xml><?xml version="1.0" encoding="utf-8"?>
<sst xmlns="http://schemas.openxmlformats.org/spreadsheetml/2006/main" count="209" uniqueCount="152">
  <si>
    <t>Informes sobre la Situación Económica,
las Finanzas Públicas y la Deuda Pública</t>
  </si>
  <si>
    <t xml:space="preserve">    Primer Trimestre 2014</t>
  </si>
  <si>
    <t>Aportaciones a Seguridad Social</t>
  </si>
  <si>
    <t>Programas presupuestarios cuya MIR se incluye en el reporte</t>
  </si>
  <si>
    <t xml:space="preserve">S-038 Programa IMSS-Oportunidades
</t>
  </si>
  <si>
    <t xml:space="preserve">      Primer Trimestre 2014</t>
  </si>
  <si>
    <t>DATOS DEL PROGRAMA</t>
  </si>
  <si>
    <t>Programa presupuestario</t>
  </si>
  <si>
    <t>S038</t>
  </si>
  <si>
    <t>Programa IMSS-Oportunidades</t>
  </si>
  <si>
    <t>Ramo</t>
  </si>
  <si>
    <t>19</t>
  </si>
  <si>
    <t>Unidad responsable</t>
  </si>
  <si>
    <t>416-Dirección General de Programación y Presupuesto "A"</t>
  </si>
  <si>
    <t>Enfoques transversales</t>
  </si>
  <si>
    <t>ALINEACIÓN</t>
  </si>
  <si>
    <t>Plan Nacional de Desarrollo 2013-2018</t>
  </si>
  <si>
    <t>Metas Nacionales</t>
  </si>
  <si>
    <t>2      -      México Incluyente</t>
  </si>
  <si>
    <t>Objetivo</t>
  </si>
  <si>
    <t>3      -      Asegurar el acceso a los servicios de salud</t>
  </si>
  <si>
    <t>Estrategia</t>
  </si>
  <si>
    <t>3      -      Mejorar la atención de la salud a la población en situación de vulnerabilidad</t>
  </si>
  <si>
    <t>Clasificación Funcional</t>
  </si>
  <si>
    <t>Finalidad</t>
  </si>
  <si>
    <t>2 - Desarrollo Social</t>
  </si>
  <si>
    <t>Función</t>
  </si>
  <si>
    <t>3 - Salud</t>
  </si>
  <si>
    <t>Subfunción</t>
  </si>
  <si>
    <t>2 - Prestación de Servicios de Salud a la Persona</t>
  </si>
  <si>
    <t>Actividad Institucional</t>
  </si>
  <si>
    <t>6 - Administración del Programa IMSS-Oportunidades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</si>
  <si>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</si>
  <si>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</si>
  <si>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</si>
  <si>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</si>
  <si>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</si>
  <si>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</si>
  <si>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</si>
  <si>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</si>
  <si>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</si>
  <si>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</si>
  <si>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</si>
  <si>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</si>
  <si>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</si>
  <si>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</si>
  <si>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</si>
  <si>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mejorar el estado de salud de la población que carece de acceso a los servicios de salud y se encuentra en condiciones de marginación, mediante la prestación de servicios de salud, con énfasis en la prevención de riesgos y daños y la participación de la comunidad</t>
  </si>
  <si>
    <r>
      <t>Tasa de mortalidad en menores de 5 años del Programa IMSS-Oportunidades</t>
    </r>
    <r>
      <rPr>
        <i/>
        <sz val="10"/>
        <color indexed="30"/>
        <rFont val="Soberana Sans"/>
        <family val="3"/>
      </rPr>
      <t xml:space="preserve">
Indicador Seleccionado</t>
    </r>
  </si>
  <si>
    <t>(Número de defunciones de menores de 5 años registradas en las comunidades donde opera el Programa IMSS Oportunidades) / (número de nacidos vivos regisrados en las comunidades donde opera el Programa IMSS Oportunidades) X 1000</t>
  </si>
  <si>
    <t>Tasa</t>
  </si>
  <si>
    <t>Estratégico-Eficacia-Mensual</t>
  </si>
  <si>
    <t/>
  </si>
  <si>
    <r>
      <t>Razón de Mortalidad Materna</t>
    </r>
    <r>
      <rPr>
        <i/>
        <sz val="10"/>
        <color indexed="30"/>
        <rFont val="Soberana Sans"/>
        <family val="3"/>
      </rPr>
      <t xml:space="preserve">
Indicador Seleccionado</t>
    </r>
  </si>
  <si>
    <t>(Numero total de defunciones maternas registradas en el ámbito de responsabilidad de IMSS-Oportunidades) / (Número de nacidos vivos estimados por CONAPO) X 100 mil</t>
  </si>
  <si>
    <t>Razón</t>
  </si>
  <si>
    <t>Propósito</t>
  </si>
  <si>
    <t>La población que carece de seguridad social y que habita prioritariamente en zonas rurales y urbano-marginadas tiene acceso a los servicios de salud</t>
  </si>
  <si>
    <r>
      <t>Cobertura de esquemas completos de vacunación en niños de un año en población amparada por IMSS-Oportunidades. (%)</t>
    </r>
    <r>
      <rPr>
        <i/>
        <sz val="10"/>
        <color indexed="30"/>
        <rFont val="Soberana Sans"/>
        <family val="3"/>
      </rPr>
      <t xml:space="preserve">
</t>
    </r>
  </si>
  <si>
    <t>(Número de niños de un año con esquema básico completo de vacunación reportados en el PROVAC en el semestre) / (número de niños de un año de edad  del censo nominal reportados en el PROVAC en el semestre) x 100</t>
  </si>
  <si>
    <t>Porcentaje</t>
  </si>
  <si>
    <t>Estratégico-Eficacia-Semestral</t>
  </si>
  <si>
    <t>N/A</t>
  </si>
  <si>
    <t>Componente</t>
  </si>
  <si>
    <t>A ATENCIÓN MÉDICA. La Población amparada por el Programa tuvo acceso a las acciones integrales de salud de primer y segundo niveles de atención para propiciar el desarrollo satisfactorio de la vida.</t>
  </si>
  <si>
    <r>
      <t>Cobertura de protección anticonceptiva postparto.</t>
    </r>
    <r>
      <rPr>
        <i/>
        <sz val="10"/>
        <color indexed="30"/>
        <rFont val="Soberana Sans"/>
        <family val="3"/>
      </rPr>
      <t xml:space="preserve">
</t>
    </r>
  </si>
  <si>
    <t>(Número de aceptantes institucionales de métodos anticonceptivos en el postparto incluye cesárea)/ (Total de partos atendidos en la institución) x 100</t>
  </si>
  <si>
    <t>Gestión-Eficacia-Mensual</t>
  </si>
  <si>
    <r>
      <t>Logro con relación a la meta de citología cervical en mujeres de 25 a 64 años a través de citología cérvical</t>
    </r>
    <r>
      <rPr>
        <i/>
        <sz val="10"/>
        <color indexed="30"/>
        <rFont val="Soberana Sans"/>
        <family val="3"/>
      </rPr>
      <t xml:space="preserve">
</t>
    </r>
  </si>
  <si>
    <t xml:space="preserve">Número total de citologias cervicales de detección de primera vez y subsecuentes, tomadas a mujeres de 25 a 64 años/Meta programada de citologías cervicales de detección a mujeres de 25 a 64 años)X100   </t>
  </si>
  <si>
    <t>Actividad</t>
  </si>
  <si>
    <t xml:space="preserve">A 1 Atención a la Salud reproductiva y materno infantil.  </t>
  </si>
  <si>
    <r>
      <t>Proporción de parto institucional</t>
    </r>
    <r>
      <rPr>
        <i/>
        <sz val="10"/>
        <color indexed="30"/>
        <rFont val="Soberana Sans"/>
        <family val="3"/>
      </rPr>
      <t xml:space="preserve">
</t>
    </r>
  </si>
  <si>
    <t>(Número total de partos atendidos en Unidad Médica Rural y Hospital Rural)/ (Número total de partos atendidos en unidades de 1er y 2do. Nivel y por personal comunitario ) x 100</t>
  </si>
  <si>
    <r>
      <t>Promedio de consultas prenatales por embarazada.</t>
    </r>
    <r>
      <rPr>
        <i/>
        <sz val="10"/>
        <color indexed="30"/>
        <rFont val="Soberana Sans"/>
        <family val="3"/>
      </rPr>
      <t xml:space="preserve">
</t>
    </r>
  </si>
  <si>
    <t>(Número total de consultas prenatales institucionales de 1ra. Vez y subsecuentes) / (Número total de consultas prenatales institucionales de 1ra vez)</t>
  </si>
  <si>
    <t>Promedio</t>
  </si>
  <si>
    <t>Gestión-Eficiencia-Mensual</t>
  </si>
  <si>
    <t xml:space="preserve">A 2 Alimentación y nutrición familiar.  </t>
  </si>
  <si>
    <r>
      <t>Valoración somatométrica del estado nutricional en el menor de 5 años</t>
    </r>
    <r>
      <rPr>
        <i/>
        <sz val="10"/>
        <color indexed="30"/>
        <rFont val="Soberana Sans"/>
        <family val="3"/>
      </rPr>
      <t xml:space="preserve">
</t>
    </r>
  </si>
  <si>
    <t>(Número de valoraciones somatométricas del estado nutricional en menores de 5 años (en niños con diagnóstico previo clasificados con y sin desnutrición)/Meta Programática de Valoraciones somatométricas del estado nutricional en menores de 5 años (Clave 83000, al periodo que se evalúa))X 100</t>
  </si>
  <si>
    <t xml:space="preserve">A 3 Prevención y control de enfermedades crónico degenerativas.  </t>
  </si>
  <si>
    <r>
      <t>Detección oportuna de diabetes mellitus</t>
    </r>
    <r>
      <rPr>
        <i/>
        <sz val="10"/>
        <color indexed="30"/>
        <rFont val="Soberana Sans"/>
        <family val="3"/>
      </rPr>
      <t xml:space="preserve">
</t>
    </r>
  </si>
  <si>
    <t xml:space="preserve">(Número de detecciones de Diabetes Mellitus)/( Meta Programática de Detecciones de Diabetes Mellitus (Clave 83002, al periodo que se evalúa)) x 100 </t>
  </si>
  <si>
    <r>
      <t>Detección oportuna de hipertensión arterial</t>
    </r>
    <r>
      <rPr>
        <i/>
        <sz val="10"/>
        <color indexed="30"/>
        <rFont val="Soberana Sans"/>
        <family val="3"/>
      </rPr>
      <t xml:space="preserve">
</t>
    </r>
  </si>
  <si>
    <t>(Número de detecciones de Hipertensión Arterial)/( Meta Programática de Detecciones de Hipertensión Arterial (Clave 83003, al periodo que se evalúa))x100</t>
  </si>
  <si>
    <t>A 4 Prestación de servicios médicos asistenciales</t>
  </si>
  <si>
    <r>
      <t>Porcentaje de ocupación hospitalaria.</t>
    </r>
    <r>
      <rPr>
        <i/>
        <sz val="10"/>
        <color indexed="30"/>
        <rFont val="Soberana Sans"/>
        <family val="3"/>
      </rPr>
      <t xml:space="preserve">
</t>
    </r>
  </si>
  <si>
    <t>(Total de días paciente= Total de días camas ocupadas en un período dado)/(Total días cama=Total de días camas disponibles del mismo período)   X 100</t>
  </si>
  <si>
    <t>null5 Selección e integración de grupos: Voluntarios de Salud, Voluntarios y Comités de Salud</t>
  </si>
  <si>
    <r>
      <t xml:space="preserve">Porcentaje de voluntarios de salud activos con relación a la meta anual establecida </t>
    </r>
    <r>
      <rPr>
        <i/>
        <sz val="10"/>
        <color indexed="30"/>
        <rFont val="Soberana Sans"/>
        <family val="3"/>
      </rPr>
      <t xml:space="preserve">
</t>
    </r>
  </si>
  <si>
    <t>( Voluntarios de salud activos)/(meta anual establecida) X 100</t>
  </si>
  <si>
    <t>Gestión-Eficacia-Bimestral</t>
  </si>
  <si>
    <t>null6 Personas derivadas por Voluntarios de Salud y Voluntarios a la Unidad Médica</t>
  </si>
  <si>
    <r>
      <t>Porcentaje de personas derivadas a la Unidad Médica por voluntarios de salud y voluntarios con relación al número de personas identificadas</t>
    </r>
    <r>
      <rPr>
        <i/>
        <sz val="10"/>
        <color indexed="30"/>
        <rFont val="Soberana Sans"/>
        <family val="3"/>
      </rPr>
      <t xml:space="preserve">
</t>
    </r>
  </si>
  <si>
    <t>(Suma de personas derivadas por Voluntarios de Salud y Voluntarios a la Unidad Médica) / (Personas identificadas por Voluntarios de Salud y Voluntarias) X 100</t>
  </si>
  <si>
    <t>Gestión-Eficiencia-Bimestral</t>
  </si>
  <si>
    <t>null7 Interrelación con parteras rurales para el trabajo conjunto de salud materno infantil</t>
  </si>
  <si>
    <r>
      <t>Porcentaje de embarazadas derivadas por parteras rurales a la Unidad Médica para control prenatal.</t>
    </r>
    <r>
      <rPr>
        <i/>
        <sz val="10"/>
        <color indexed="30"/>
        <rFont val="Soberana Sans"/>
        <family val="3"/>
      </rPr>
      <t xml:space="preserve">
</t>
    </r>
  </si>
  <si>
    <t>(Suma de embarazadas derivadas por parteras a UM, de pimera vez y subsecuentes, para control prenatal) / (Suma de Embarazadas atendidas de primera vez y subsecuentes por Partera, para control prenatal) x 100</t>
  </si>
  <si>
    <t>null8 Promover la participación familiar en la aplicación de métodos sencillos para desinfección del agua para consumo humano y su manejo adecuado.</t>
  </si>
  <si>
    <r>
      <t>Porcentaje de familias participantes en agua limpia respecto al total de familias del universo de trabajo.</t>
    </r>
    <r>
      <rPr>
        <i/>
        <sz val="10"/>
        <color indexed="30"/>
        <rFont val="Soberana Sans"/>
        <family val="3"/>
      </rPr>
      <t xml:space="preserve">
</t>
    </r>
  </si>
  <si>
    <t>(Familias que participan en agua limpia)/(Total de familias del universo de trabajo)X 100</t>
  </si>
  <si>
    <t>null9 Promover la participación familiar para que disponga adecuadamente de la excreta humana</t>
  </si>
  <si>
    <r>
      <t>Porcentaje de familias participantes en disposición sanitaria de la excreta humana respecto al total de familias del universo de trabajo.</t>
    </r>
    <r>
      <rPr>
        <i/>
        <sz val="10"/>
        <color indexed="30"/>
        <rFont val="Soberana Sans"/>
        <family val="3"/>
      </rPr>
      <t xml:space="preserve">
</t>
    </r>
  </si>
  <si>
    <t xml:space="preserve">(Familias que participan en la disposición sanitaria de excreta humana)/(Total de familias del universo de trabajo)x100   </t>
  </si>
  <si>
    <t>null10 Promover la participación familiar en la eliminación adecuada de basuras y desechos.</t>
  </si>
  <si>
    <r>
      <t>Porcentaje de familias participantes en disposición sanitaria de basura y desechos.</t>
    </r>
    <r>
      <rPr>
        <i/>
        <sz val="10"/>
        <color indexed="30"/>
        <rFont val="Soberana Sans"/>
        <family val="3"/>
      </rPr>
      <t xml:space="preserve">
</t>
    </r>
  </si>
  <si>
    <t xml:space="preserve">(Familias que participan en disposición sanitaria de basura y desechos)/(Total de familias del universo de trabajo)x100  </t>
  </si>
  <si>
    <t>null11 Promover la participación familiar en el control de la fauna nociva y transmisora.</t>
  </si>
  <si>
    <r>
      <t xml:space="preserve">Porcentaje de familias participantes en el control de fauna nociva y transmisora, respecto del total del universo de trabajo. </t>
    </r>
    <r>
      <rPr>
        <i/>
        <sz val="10"/>
        <color indexed="30"/>
        <rFont val="Soberana Sans"/>
        <family val="3"/>
      </rPr>
      <t xml:space="preserve">
</t>
    </r>
  </si>
  <si>
    <t>(Familias que participan en control de fauna nociva y transmisora)/(Total de familias del universo de trabajo)x100</t>
  </si>
  <si>
    <t>null12 Los Comités de Salud asumen la responsabilidad de la gestoría local y la comunicación entre la comunidad y los servicios de salud.</t>
  </si>
  <si>
    <r>
      <t>Promedio de asistentes a talleres comunitarios en relación a talleres realizados.</t>
    </r>
    <r>
      <rPr>
        <i/>
        <sz val="10"/>
        <color indexed="30"/>
        <rFont val="Soberana Sans"/>
        <family val="3"/>
      </rPr>
      <t xml:space="preserve">
</t>
    </r>
  </si>
  <si>
    <t>(Asistentes a talleres comunitarios) / (el total de talleres realizados)</t>
  </si>
  <si>
    <t>null13 Administración de los Recursos Humanos.</t>
  </si>
  <si>
    <r>
      <t>Porcentaje de cobertura de la plantilla operativa de confianza y base</t>
    </r>
    <r>
      <rPr>
        <i/>
        <sz val="10"/>
        <color indexed="30"/>
        <rFont val="Soberana Sans"/>
        <family val="3"/>
      </rPr>
      <t xml:space="preserve">
</t>
    </r>
  </si>
  <si>
    <t xml:space="preserve"> (Plazas ocupadas de Confianza y Base (balance de plazas mensual))/(Plazas Confianza y Base autorizadas (plantilla))x100</t>
  </si>
  <si>
    <t>null14 Garantizar la totalidad de abasto de medicamentos, biológicos, material de curación, material radiológico, material de laboratorio y diversos (papelería, útiles de oficina, impresos y material de aseo) para la operación del Programa en las Delegaciones.</t>
  </si>
  <si>
    <r>
      <t>Porcentaje de suministro de medicamentos en relación a medicamentos solicitados</t>
    </r>
    <r>
      <rPr>
        <i/>
        <sz val="10"/>
        <color indexed="30"/>
        <rFont val="Soberana Sans"/>
        <family val="3"/>
      </rPr>
      <t xml:space="preserve">
</t>
    </r>
  </si>
  <si>
    <t>(Renglones surtidos)/(renglones solicitados)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</si>
  <si>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</si>
  <si>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</si>
  <si>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</si>
  <si>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</si>
  <si>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</si>
  <si>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</si>
  <si>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</si>
  <si>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</si>
  <si>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</si>
  <si>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</si>
  <si>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</si>
  <si>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de mortalidad en menores de 5 años del Programa IMSS-Oportunidades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</si>
  <si>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Razón de Mortalidad Materna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</si>
  <si>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Cobertura de protección anticonceptiva postparto.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</si>
  <si>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Logro con relación a la meta de citología cervical en mujeres de 25 a 64 años a través de citología cérvical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</si>
  <si>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Proporción de parto institucional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</si>
  <si>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Promedio de consultas prenatales por embarazada.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</si>
  <si>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Valoración somatométrica del estado nutricional en el menor de 5 años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</si>
  <si>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Detección oportuna de diabetes mellitus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</si>
  <si>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Detección oportuna de hipertensión arterial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</si>
  <si>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Porcentaje de ocupación hospitalaria.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del mes de marzo será cargado en el apartado de otros motivos en el mes de abril. Efecto:  Otros Motivos:</t>
    </r>
  </si>
  <si>
    <r>
      <t xml:space="preserve">Porcentaje de voluntarios de salud activos con relación a la meta anual establecida 
</t>
    </r>
    <r>
      <rPr>
        <sz val="10"/>
        <rFont val="Soberana Sans"/>
        <family val="2"/>
      </rPr>
      <t xml:space="preserve"> Causa : Se mantiene dentro del rango óptimo el cumplimiento de la cobertura con voluntarios de salud, principalmente en las localidades donde no hay unidades médicas, así como en aquellas tipo sede que por  su extensión demográfica cuentan con algún voluntario de salud para apoyarles en las tareas de promoción y educación para la salud. Efecto:  Otros Motivos:</t>
    </r>
  </si>
  <si>
    <r>
      <t xml:space="preserve">Porcentaje de personas derivadas a la Unidad Médica por voluntarios de salud y voluntarios con relación al número de personas identificadas
</t>
    </r>
    <r>
      <rPr>
        <sz val="10"/>
        <rFont val="Soberana Sans"/>
        <family val="2"/>
      </rPr>
      <t xml:space="preserve"> Causa : Se mantiene el valor esperado en la identificación y derivación oportuna a la Unidad Médica de personas que requieren algún tipo de atención, sean sanas o enferma. Efecto:  Otros Motivos:</t>
    </r>
  </si>
  <si>
    <r>
      <t xml:space="preserve">Porcentaje de embarazadas derivadas por parteras rurales a la Unidad Médica para control prenatal.
</t>
    </r>
    <r>
      <rPr>
        <sz val="10"/>
        <rFont val="Soberana Sans"/>
        <family val="2"/>
      </rPr>
      <t xml:space="preserve"> Causa : Se mantiene  dentro del rango óptimo, como resultado  de la orientación a las parteras voluntarias rurales  en las UMR y los talleres delegacionales realizados en 2013 para fortalecer la derivación oportuna de las embarazadas a control prenatal y coadyuvar en la disminución de la Muerte Materna en el Programa. Efecto:  Otros Motivos:</t>
    </r>
  </si>
  <si>
    <r>
      <t xml:space="preserve">Porcentaje de familias participantes en agua limpia respecto al total de familias del universo de trabajo.
</t>
    </r>
    <r>
      <rPr>
        <sz val="10"/>
        <rFont val="Soberana Sans"/>
        <family val="2"/>
      </rPr>
      <t xml:space="preserve"> Causa : El indicador inicia el año con un ligero porcentaje arriba y estando dentro de los parámetros esperados, esto como resultado de la promoción permanente en acciones de desinfección, manejo adecuado y cuidado del agua para consumo humano, así como a la distribución de insumos adquiridos con recursos institucionales y gestionados con dependencias estatales, municipales y locales. Es importante destacar la relevancia de la transmisión de mensajes de salud (con el apoyo de megáfonos enviados a las delegaciones por la Unidad IMSS-Oportunidades), la impartición de talleres comunitarios correspondientes al bloque de enfermedades por mal saneamiento ambiental, así como el impulso de acciones integrales para la instrumentación de proyectos de intervención comunitarios, con el fin de evitar riesgos a la salud en favor de mantener el agua en excelentes condiciones.  Efecto:  Otros Motivos:</t>
    </r>
  </si>
  <si>
    <r>
      <t xml:space="preserve">Porcentaje de familias participantes en disposición sanitaria de la excreta humana respecto al total de familias del universo de trabajo.
</t>
    </r>
    <r>
      <rPr>
        <sz val="10"/>
        <rFont val="Soberana Sans"/>
        <family val="2"/>
      </rPr>
      <t xml:space="preserve"> Causa : Este indicador inicia el año con ligero porcentaje, y encontrándose dentro del rango esperado, esto como  la realización constante de la promoción y actividades en el manejo adecuado de excretas y acciones como la aplicación de cal adquirida con recursos institucionales, así como obras para la mejora y construcción de dispositivos sanitarios con recursos gestionados en otras dependencias.  Aunado a esto, se transmitieron mensajes de salud (con el apoyo de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Efecto:  Otros Motivos:</t>
    </r>
  </si>
  <si>
    <r>
      <t xml:space="preserve">Porcentaje de familias participantes en disposición sanitaria de basura y desechos.
</t>
    </r>
    <r>
      <rPr>
        <sz val="10"/>
        <rFont val="Soberana Sans"/>
        <family val="2"/>
      </rPr>
      <t xml:space="preserve"> Causa : El indicador mantuvo un resultado óptimo, derivado de la promoción en la separación y confinamiento de basura orgánica a nivel familiar y realización de jornadas de limpieza para la disposición sanitaria de basura y desechos, con el apoyo de recursos gestionados y coordinación con autoridades estatales, municipales y locales. También se transmitieron mensajes de salud (a través de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Efecto:  Otros Motivos:</t>
    </r>
  </si>
  <si>
    <r>
      <t xml:space="preserve">Porcentaje de familias participantes en el control de fauna nociva y transmisora, respecto del total del universo de trabajo. 
</t>
    </r>
    <r>
      <rPr>
        <sz val="10"/>
        <rFont val="Soberana Sans"/>
        <family val="2"/>
      </rPr>
      <t xml:space="preserve"> Causa : Este indicador tuvo una ligero porcentaje por arriba de lo esperado y del rango nacional, debido a la promoción permanente de acciones para el control de la fauna nociva y transmisora, la realización de jornadas de saneamiento con el apoyo de paquetes de herramientas, la aplicación de cal, larvicidas e insecticidas, rociado intradomiciliario y nebulizaciones, así como por la distribución a las familias beneficiarias de pabellones impregnados con piretroides (estos equipos e insumos fueron adquiridos con recursos institucionales).  Es importante destacar la relevancia de la transmisión de mensajes de salud (con el apoyo de megáfonos enviados a las delegaciones por la Unidad IMSS-Oportunidades), la impartición de talleres comunitarios del bloque de enfermedades por mal saneamiento ambiental y el impulso de acciones integrales para la instrumentación de proyectos de intervención comunitarios, con el fin de evitar riesgos a la salud. Efecto:  Otros Motivos:</t>
    </r>
  </si>
  <si>
    <r>
      <t xml:space="preserve">Promedio de asistentes a talleres comunitarios en relación a talleres realizados.
</t>
    </r>
    <r>
      <rPr>
        <sz val="10"/>
        <rFont val="Soberana Sans"/>
        <family val="2"/>
      </rPr>
      <t xml:space="preserve"> Causa : El indicador continúa con los resultados esperados ya que la capacitación de los grupos de voluntarios en la estrategia de talleres comunitarios tiene como objetivo habilitarles para  la  réplica de los talleres comunitarios con las familias de sus localidades sobre las diferentes temáticas de salud con base en su diagnóstico de salud comunitario.  Efecto:  Otros Motivos:</t>
    </r>
  </si>
  <si>
    <r>
      <t xml:space="preserve">Porcentaje de cobertura de la plantilla operativa de confianza y base
</t>
    </r>
    <r>
      <rPr>
        <sz val="10"/>
        <rFont val="Soberana Sans"/>
        <family val="2"/>
      </rPr>
      <t xml:space="preserve"> Causa : Se mantiene dentro del rango óptimo, dado que se cuenta con personal en bolsa de trabajo para cubrir las plazas vacantes que se generen en el tipo de contratación 02 base, así como la cobertura del personal de estatuto. Efecto:  Otros Motivos:</t>
    </r>
  </si>
  <si>
    <r>
      <t xml:space="preserve">Porcentaje de suministro de medicamentos en relación a medicamentos solicitados
</t>
    </r>
    <r>
      <rPr>
        <sz val="10"/>
        <rFont val="Soberana Sans"/>
        <family val="2"/>
      </rPr>
      <t xml:space="preserve"> Causa : El Sistema de Información en Salud para Población Abierta (SISPA) se encuentra en un proceso de reingeniería, por lo que al mes de marzo únicamente se dispone de reportes estadísticos de los meses enero, febrero. Por lo anterior, el resultado y la justificación de cada indicador de dichos meses se incluirán en el apartado de otros motivos de marzo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</si>
</sst>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name val="Soberana Sans"/>
      <family val="3"/>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right/>
      <top style="medium">
        <color rgb="FFA6A6A6"/>
      </top>
      <bottom/>
      <diagonal/>
    </border>
    <border>
      <left/>
      <right/>
      <top/>
      <bottom style="thick">
        <color rgb="FF969696"/>
      </bottom>
      <diagonal/>
    </border>
    <border>
      <left style="medium">
        <color rgb="FF000000"/>
      </left>
      <right/>
      <top style="thick">
        <color rgb="FF969696"/>
      </top>
      <bottom/>
      <diagonal/>
    </border>
    <border>
      <left style="medium">
        <color rgb="FF000000"/>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18" fillId="0" borderId="19" xfId="0" applyFont="1" applyBorder="1" applyAlignment="1">
      <alignment horizontal="left" vertical="top"/>
    </xf>
    <xf numFmtId="0" fontId="20" fillId="0" borderId="19" xfId="0" applyFont="1" applyBorder="1" applyAlignment="1">
      <alignment horizontal="justify" vertical="top"/>
    </xf>
    <xf numFmtId="0" fontId="18" fillId="0" borderId="19" xfId="0" applyFont="1" applyBorder="1" applyAlignment="1">
      <alignment horizontal="right" vertical="top"/>
    </xf>
    <xf numFmtId="0" fontId="0" fillId="0" borderId="19" xfId="0" applyBorder="1" applyAlignment="1">
      <alignment vertical="top"/>
    </xf>
    <xf numFmtId="0" fontId="18" fillId="0" borderId="19" xfId="0" applyFont="1" applyBorder="1" applyAlignment="1">
      <alignment vertical="top"/>
    </xf>
    <xf numFmtId="0" fontId="20" fillId="0" borderId="19" xfId="0" applyFont="1" applyBorder="1" applyAlignment="1">
      <alignment vertical="top"/>
    </xf>
    <xf numFmtId="0" fontId="0" fillId="0" borderId="0" xfId="0" applyFont="1" applyBorder="1" applyAlignment="1">
      <alignment horizontal="left" vertical="top"/>
    </xf>
    <xf numFmtId="0" fontId="20" fillId="0" borderId="0" xfId="0" applyFont="1" applyBorder="1" applyAlignment="1">
      <alignment horizontal="justify" vertical="top"/>
    </xf>
    <xf numFmtId="0" fontId="18" fillId="0" borderId="0" xfId="0" applyFont="1" applyBorder="1" applyAlignment="1">
      <alignment horizontal="right" vertical="top"/>
    </xf>
    <xf numFmtId="0" fontId="0" fillId="0" borderId="0" xfId="0" applyBorder="1" applyAlignment="1">
      <alignment vertical="top"/>
    </xf>
    <xf numFmtId="0" fontId="18" fillId="0" borderId="0" xfId="0" applyFont="1" applyBorder="1" applyAlignment="1">
      <alignment vertical="top"/>
    </xf>
    <xf numFmtId="0" fontId="20" fillId="0" borderId="0" xfId="0" applyFont="1" applyBorder="1" applyAlignment="1">
      <alignment vertical="top"/>
    </xf>
    <xf numFmtId="0" fontId="18" fillId="0" borderId="0" xfId="0" applyFont="1" applyBorder="1" applyAlignment="1">
      <alignment horizontal="justify" vertical="top"/>
    </xf>
    <xf numFmtId="0" fontId="31" fillId="0" borderId="0" xfId="0" applyFont="1" applyBorder="1" applyAlignment="1">
      <alignment horizontal="left" vertical="top"/>
    </xf>
    <xf numFmtId="0" fontId="20" fillId="0" borderId="0" xfId="0" applyFont="1" applyBorder="1" applyAlignment="1">
      <alignment horizontal="left" vertical="top"/>
    </xf>
    <xf numFmtId="0" fontId="18" fillId="0" borderId="20" xfId="0" applyFont="1" applyBorder="1" applyAlignment="1">
      <alignment horizontal="justify" vertical="top"/>
    </xf>
    <xf numFmtId="0" fontId="20" fillId="0" borderId="20" xfId="0" applyFont="1" applyBorder="1" applyAlignment="1">
      <alignment horizontal="justify" vertical="top"/>
    </xf>
    <xf numFmtId="0" fontId="20" fillId="0" borderId="20" xfId="0" applyFont="1" applyBorder="1" applyAlignment="1">
      <alignment horizontal="left" vertical="top"/>
    </xf>
    <xf numFmtId="0" fontId="18" fillId="0" borderId="20" xfId="0" applyFont="1" applyBorder="1" applyAlignment="1">
      <alignment horizontal="right" vertical="top"/>
    </xf>
    <xf numFmtId="0" fontId="0" fillId="0" borderId="20" xfId="0" applyBorder="1" applyAlignment="1">
      <alignment vertical="top"/>
    </xf>
    <xf numFmtId="0" fontId="18" fillId="0" borderId="20" xfId="0" applyFont="1" applyBorder="1" applyAlignment="1">
      <alignment vertical="top"/>
    </xf>
    <xf numFmtId="0" fontId="20" fillId="0" borderId="20" xfId="0" applyFont="1" applyBorder="1" applyAlignment="1">
      <alignment vertical="top"/>
    </xf>
    <xf numFmtId="0" fontId="19" fillId="0" borderId="13" xfId="0" applyFont="1" applyBorder="1" applyAlignment="1">
      <alignment horizontal="center" vertical="top" wrapText="1"/>
    </xf>
    <xf numFmtId="0" fontId="19" fillId="0" borderId="15" xfId="0" applyFont="1" applyBorder="1" applyAlignment="1">
      <alignment horizontal="center" vertical="top" wrapText="1"/>
    </xf>
    <xf numFmtId="0" fontId="19" fillId="0" borderId="0" xfId="0" applyFont="1" applyBorder="1" applyAlignment="1">
      <alignment horizontal="center" vertical="top" wrapText="1"/>
    </xf>
    <xf numFmtId="0" fontId="18" fillId="0" borderId="22" xfId="0" applyFont="1" applyBorder="1" applyAlignment="1">
      <alignment horizontal="justify" vertical="top" wrapText="1"/>
    </xf>
    <xf numFmtId="0" fontId="20" fillId="0" borderId="20" xfId="0" applyFont="1" applyBorder="1" applyAlignment="1">
      <alignment horizontal="justify" vertical="top" wrapText="1"/>
    </xf>
    <xf numFmtId="0" fontId="18" fillId="0" borderId="20" xfId="0" applyFont="1" applyBorder="1" applyAlignment="1">
      <alignment horizontal="right" vertical="top" wrapText="1"/>
    </xf>
    <xf numFmtId="0" fontId="0" fillId="0" borderId="20" xfId="0" applyBorder="1" applyAlignment="1">
      <alignment vertical="top" wrapText="1"/>
    </xf>
    <xf numFmtId="0" fontId="18" fillId="0" borderId="20" xfId="0" applyFont="1" applyBorder="1" applyAlignment="1">
      <alignment vertical="top" wrapText="1"/>
    </xf>
    <xf numFmtId="0" fontId="20" fillId="0" borderId="20" xfId="0" applyFont="1" applyBorder="1" applyAlignment="1">
      <alignment vertical="top" wrapText="1"/>
    </xf>
    <xf numFmtId="0" fontId="20" fillId="0" borderId="23"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1"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1" xfId="0" applyFont="1" applyFill="1" applyBorder="1" applyAlignment="1">
      <alignment horizontal="center" vertical="center" wrapText="1"/>
    </xf>
    <xf numFmtId="0" fontId="18" fillId="36" borderId="42"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20" fillId="0" borderId="0" xfId="0" applyFont="1" applyAlignment="1">
      <alignment vertical="top" wrapText="1"/>
    </xf>
    <xf numFmtId="0" fontId="18" fillId="0" borderId="44" xfId="0" applyFont="1" applyFill="1" applyBorder="1" applyAlignment="1">
      <alignment vertical="top" wrapText="1"/>
    </xf>
    <xf numFmtId="0" fontId="0" fillId="0" borderId="45" xfId="0" applyFill="1" applyBorder="1" applyAlignment="1">
      <alignment horizontal="justify" vertical="top" wrapText="1"/>
    </xf>
    <xf numFmtId="4" fontId="20" fillId="0" borderId="45" xfId="0" applyNumberFormat="1" applyFont="1" applyBorder="1" applyAlignment="1">
      <alignment horizontal="right" vertical="top" wrapText="1"/>
    </xf>
    <xf numFmtId="168" fontId="0" fillId="0" borderId="46" xfId="0" applyNumberFormat="1" applyBorder="1" applyAlignment="1">
      <alignment horizontal="right" vertical="top" wrapText="1"/>
    </xf>
    <xf numFmtId="0" fontId="18" fillId="0" borderId="47" xfId="0" applyFont="1" applyFill="1" applyBorder="1" applyAlignment="1">
      <alignment vertical="top" wrapText="1"/>
    </xf>
    <xf numFmtId="0" fontId="0" fillId="0" borderId="48" xfId="0" applyFill="1" applyBorder="1" applyAlignment="1">
      <alignment horizontal="justify" vertical="top" wrapText="1"/>
    </xf>
    <xf numFmtId="4" fontId="20" fillId="0" borderId="48" xfId="0" applyNumberFormat="1" applyFont="1" applyBorder="1" applyAlignment="1">
      <alignment horizontal="right" vertical="top" wrapText="1"/>
    </xf>
    <xf numFmtId="4" fontId="0" fillId="0" borderId="49" xfId="0" applyNumberFormat="1" applyBorder="1" applyAlignment="1">
      <alignment horizontal="right" vertical="top" wrapText="1"/>
    </xf>
    <xf numFmtId="3" fontId="0" fillId="0" borderId="0" xfId="0" applyNumberFormat="1" applyAlignment="1">
      <alignment vertical="top" wrapText="1"/>
    </xf>
    <xf numFmtId="0" fontId="32" fillId="36" borderId="21" xfId="0" applyFont="1" applyFill="1" applyBorder="1" applyAlignment="1">
      <alignment horizontal="centerContinuous" vertical="center"/>
    </xf>
    <xf numFmtId="0" fontId="33" fillId="36" borderId="14" xfId="0" applyFont="1" applyFill="1" applyBorder="1" applyAlignment="1">
      <alignment horizontal="centerContinuous" vertical="center"/>
    </xf>
    <xf numFmtId="0" fontId="33"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50" xfId="0" applyFont="1" applyFill="1" applyBorder="1" applyAlignment="1">
      <alignment vertical="center" wrapText="1"/>
    </xf>
    <xf numFmtId="0" fontId="18" fillId="36" borderId="33" xfId="0" applyFont="1" applyFill="1" applyBorder="1" applyAlignment="1">
      <alignment horizontal="center" vertical="center" wrapText="1"/>
    </xf>
    <xf numFmtId="0" fontId="32" fillId="36" borderId="51" xfId="0" applyFont="1" applyFill="1" applyBorder="1" applyAlignment="1">
      <alignment horizontal="centerContinuous" vertical="center"/>
    </xf>
    <xf numFmtId="0" fontId="33" fillId="36" borderId="52" xfId="0" applyFont="1" applyFill="1" applyBorder="1" applyAlignment="1">
      <alignment horizontal="centerContinuous" vertical="center"/>
    </xf>
    <xf numFmtId="0" fontId="33"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4" fontId="0" fillId="0" borderId="56" xfId="0" applyNumberFormat="1" applyFill="1" applyBorder="1" applyAlignment="1">
      <alignment horizontal="right" vertical="top" wrapText="1"/>
    </xf>
    <xf numFmtId="4"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4" fontId="0" fillId="0" borderId="59" xfId="0" applyNumberFormat="1" applyBorder="1" applyAlignment="1">
      <alignment vertical="top"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7" xfId="0" applyFont="1" applyFill="1" applyBorder="1" applyAlignment="1">
      <alignment horizontal="justify" vertical="top" wrapText="1"/>
    </xf>
    <xf numFmtId="0" fontId="18" fillId="0" borderId="49" xfId="0" applyFont="1" applyFill="1" applyBorder="1" applyAlignment="1">
      <alignment horizontal="justify" vertical="top" wrapText="1"/>
    </xf>
    <xf numFmtId="0" fontId="18" fillId="0" borderId="48"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6"/>
  <sheetViews>
    <sheetView tabSelected="1" view="pageBreakPreview" topLeftCell="B40" zoomScaleNormal="80" zoomScaleSheetLayoutView="100" workbookViewId="0">
      <selection activeCell="B47" sqref="B47:U4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2</v>
      </c>
      <c r="M4" s="23"/>
      <c r="N4" s="23"/>
      <c r="O4" s="23"/>
      <c r="P4" s="21" t="s">
        <v>12</v>
      </c>
      <c r="Q4" s="23" t="s">
        <v>13</v>
      </c>
      <c r="R4" s="23"/>
      <c r="S4" s="21" t="s">
        <v>14</v>
      </c>
      <c r="T4" s="23"/>
      <c r="U4" s="24"/>
    </row>
    <row r="5" spans="1:34" ht="20.25" customHeight="1" thickBot="1" x14ac:dyDescent="0.25">
      <c r="B5" s="25" t="s">
        <v>15</v>
      </c>
      <c r="C5" s="27"/>
      <c r="D5" s="27"/>
      <c r="E5" s="27"/>
      <c r="F5" s="27"/>
      <c r="G5" s="27"/>
      <c r="H5" s="27"/>
      <c r="I5" s="27"/>
      <c r="J5" s="27"/>
      <c r="K5" s="27"/>
      <c r="L5" s="27"/>
      <c r="M5" s="27"/>
      <c r="N5" s="27"/>
      <c r="O5" s="27"/>
      <c r="P5" s="27"/>
      <c r="Q5" s="27"/>
      <c r="R5" s="27"/>
      <c r="S5" s="27"/>
      <c r="T5" s="27"/>
      <c r="U5" s="26"/>
    </row>
    <row r="6" spans="1:34" ht="20.25" customHeight="1" thickBot="1" x14ac:dyDescent="0.25">
      <c r="B6" s="28" t="s">
        <v>16</v>
      </c>
      <c r="C6" s="30"/>
      <c r="D6" s="30"/>
      <c r="E6" s="30"/>
      <c r="F6" s="30"/>
      <c r="G6" s="30"/>
      <c r="H6" s="30"/>
      <c r="I6" s="30"/>
      <c r="J6" s="30"/>
      <c r="K6" s="30"/>
      <c r="L6" s="30"/>
      <c r="M6" s="30"/>
      <c r="N6" s="30"/>
      <c r="O6" s="30"/>
      <c r="P6" s="30"/>
      <c r="Q6" s="30"/>
      <c r="R6" s="30"/>
      <c r="S6" s="30"/>
      <c r="T6" s="30"/>
      <c r="U6" s="29"/>
    </row>
    <row r="7" spans="1:34" ht="18.75" customHeight="1" x14ac:dyDescent="0.2">
      <c r="B7" s="31" t="s">
        <v>17</v>
      </c>
      <c r="C7" s="32"/>
      <c r="D7" s="32"/>
      <c r="E7" s="32"/>
      <c r="F7" s="32"/>
      <c r="G7" s="32"/>
      <c r="H7" s="33"/>
      <c r="I7" s="33"/>
      <c r="J7" s="33"/>
      <c r="K7" s="32"/>
      <c r="L7" s="32"/>
      <c r="M7" s="32"/>
      <c r="N7" s="34"/>
      <c r="O7" s="35"/>
      <c r="P7" s="32"/>
      <c r="Q7" s="32"/>
      <c r="R7" s="36"/>
      <c r="S7" s="35"/>
      <c r="T7" s="32"/>
      <c r="U7" s="32"/>
    </row>
    <row r="8" spans="1:34" ht="18.75" customHeight="1" x14ac:dyDescent="0.2">
      <c r="B8" s="37" t="s">
        <v>18</v>
      </c>
      <c r="C8" s="38"/>
      <c r="D8" s="38"/>
      <c r="E8" s="38"/>
      <c r="F8" s="38"/>
      <c r="G8" s="38"/>
      <c r="H8" s="39"/>
      <c r="I8" s="39"/>
      <c r="J8" s="39"/>
      <c r="K8" s="38"/>
      <c r="L8" s="38"/>
      <c r="M8" s="38"/>
      <c r="N8" s="40"/>
      <c r="O8" s="41"/>
      <c r="P8" s="38"/>
      <c r="Q8" s="38"/>
      <c r="R8" s="42"/>
      <c r="S8" s="41"/>
      <c r="T8" s="38"/>
      <c r="U8" s="38"/>
    </row>
    <row r="9" spans="1:34" ht="18.75" customHeight="1" x14ac:dyDescent="0.2">
      <c r="B9" s="43"/>
      <c r="C9" s="44" t="s">
        <v>19</v>
      </c>
      <c r="D9" s="38"/>
      <c r="E9" s="38"/>
      <c r="F9" s="38"/>
      <c r="G9" s="38"/>
      <c r="H9" s="39"/>
      <c r="I9" s="39"/>
      <c r="J9" s="39"/>
      <c r="K9" s="38"/>
      <c r="L9" s="38"/>
      <c r="M9" s="38"/>
      <c r="N9" s="40"/>
      <c r="O9" s="41"/>
      <c r="P9" s="38"/>
      <c r="Q9" s="38"/>
      <c r="R9" s="42"/>
      <c r="S9" s="41"/>
      <c r="T9" s="38"/>
      <c r="U9" s="38"/>
    </row>
    <row r="10" spans="1:34" ht="18.75" customHeight="1" x14ac:dyDescent="0.2">
      <c r="B10" s="43"/>
      <c r="C10" s="45" t="s">
        <v>20</v>
      </c>
      <c r="D10" s="38"/>
      <c r="E10" s="38"/>
      <c r="F10" s="38"/>
      <c r="G10" s="38"/>
      <c r="H10" s="39"/>
      <c r="I10" s="39"/>
      <c r="J10" s="39"/>
      <c r="K10" s="38"/>
      <c r="L10" s="38"/>
      <c r="M10" s="38"/>
      <c r="N10" s="40"/>
      <c r="O10" s="41"/>
      <c r="P10" s="38"/>
      <c r="Q10" s="38"/>
      <c r="R10" s="42"/>
      <c r="S10" s="41"/>
      <c r="T10" s="38"/>
      <c r="U10" s="38"/>
    </row>
    <row r="11" spans="1:34" ht="18.75" customHeight="1" x14ac:dyDescent="0.2">
      <c r="B11" s="43"/>
      <c r="C11" s="38"/>
      <c r="D11" s="44" t="s">
        <v>21</v>
      </c>
      <c r="E11" s="38"/>
      <c r="F11" s="38"/>
      <c r="G11" s="38"/>
      <c r="H11" s="39"/>
      <c r="I11" s="39"/>
      <c r="J11" s="39"/>
      <c r="K11" s="38"/>
      <c r="L11" s="38"/>
      <c r="M11" s="38"/>
      <c r="N11" s="40"/>
      <c r="O11" s="41"/>
      <c r="P11" s="38"/>
      <c r="Q11" s="38"/>
      <c r="R11" s="42"/>
      <c r="S11" s="41"/>
      <c r="T11" s="38"/>
      <c r="U11" s="38"/>
    </row>
    <row r="12" spans="1:34" ht="18.75" customHeight="1" thickBot="1" x14ac:dyDescent="0.25">
      <c r="B12" s="46"/>
      <c r="C12" s="47"/>
      <c r="D12" s="48" t="s">
        <v>22</v>
      </c>
      <c r="E12" s="47"/>
      <c r="F12" s="47"/>
      <c r="G12" s="47"/>
      <c r="H12" s="49"/>
      <c r="I12" s="49"/>
      <c r="J12" s="49"/>
      <c r="K12" s="47"/>
      <c r="L12" s="47"/>
      <c r="M12" s="47"/>
      <c r="N12" s="50"/>
      <c r="O12" s="51"/>
      <c r="P12" s="47"/>
      <c r="Q12" s="47"/>
      <c r="R12" s="52"/>
      <c r="S12" s="51"/>
      <c r="T12" s="47"/>
      <c r="U12" s="47"/>
    </row>
    <row r="13" spans="1:34" ht="18.75" customHeight="1" thickTop="1" x14ac:dyDescent="0.2">
      <c r="B13" s="53" t="s">
        <v>23</v>
      </c>
      <c r="C13" s="55"/>
      <c r="D13" s="55"/>
      <c r="E13" s="55"/>
      <c r="F13" s="55"/>
      <c r="G13" s="55"/>
      <c r="H13" s="55"/>
      <c r="I13" s="55"/>
      <c r="J13" s="55"/>
      <c r="K13" s="55"/>
      <c r="L13" s="55"/>
      <c r="M13" s="55"/>
      <c r="N13" s="55"/>
      <c r="O13" s="55"/>
      <c r="P13" s="55"/>
      <c r="Q13" s="55"/>
      <c r="R13" s="55"/>
      <c r="S13" s="55"/>
      <c r="T13" s="55"/>
      <c r="U13" s="54"/>
    </row>
    <row r="14" spans="1:34" ht="43.5" customHeight="1" thickBot="1" x14ac:dyDescent="0.25">
      <c r="B14" s="56" t="s">
        <v>24</v>
      </c>
      <c r="C14" s="57" t="s">
        <v>25</v>
      </c>
      <c r="D14" s="57"/>
      <c r="E14" s="57"/>
      <c r="F14" s="57"/>
      <c r="G14" s="57"/>
      <c r="H14" s="58"/>
      <c r="I14" s="58"/>
      <c r="J14" s="58" t="s">
        <v>26</v>
      </c>
      <c r="K14" s="57" t="s">
        <v>27</v>
      </c>
      <c r="L14" s="57"/>
      <c r="M14" s="57"/>
      <c r="N14" s="59"/>
      <c r="O14" s="60" t="s">
        <v>28</v>
      </c>
      <c r="P14" s="57" t="s">
        <v>29</v>
      </c>
      <c r="Q14" s="57"/>
      <c r="R14" s="61"/>
      <c r="S14" s="60" t="s">
        <v>30</v>
      </c>
      <c r="T14" s="57" t="s">
        <v>31</v>
      </c>
      <c r="U14" s="62"/>
    </row>
    <row r="15" spans="1:34" ht="22.5" customHeight="1" thickTop="1" thickBot="1" x14ac:dyDescent="0.25">
      <c r="B15" s="13" t="s">
        <v>32</v>
      </c>
      <c r="C15" s="14"/>
      <c r="D15" s="14"/>
      <c r="E15" s="14"/>
      <c r="F15" s="14"/>
      <c r="G15" s="14"/>
      <c r="H15" s="15"/>
      <c r="I15" s="15"/>
      <c r="J15" s="15"/>
      <c r="K15" s="15"/>
      <c r="L15" s="15"/>
      <c r="M15" s="15"/>
      <c r="N15" s="15"/>
      <c r="O15" s="15"/>
      <c r="P15" s="15"/>
      <c r="Q15" s="15"/>
      <c r="R15" s="15"/>
      <c r="S15" s="15"/>
      <c r="T15" s="15"/>
      <c r="U15" s="16"/>
    </row>
    <row r="16" spans="1:34" ht="16.5" customHeight="1" thickTop="1" x14ac:dyDescent="0.2">
      <c r="B16" s="64" t="s">
        <v>33</v>
      </c>
      <c r="C16" s="67" t="s">
        <v>34</v>
      </c>
      <c r="D16" s="67"/>
      <c r="E16" s="67"/>
      <c r="F16" s="67"/>
      <c r="G16" s="67"/>
      <c r="H16" s="68"/>
      <c r="I16" s="73" t="s">
        <v>35</v>
      </c>
      <c r="J16" s="75"/>
      <c r="K16" s="75"/>
      <c r="L16" s="75"/>
      <c r="M16" s="75"/>
      <c r="N16" s="75"/>
      <c r="O16" s="75"/>
      <c r="P16" s="75"/>
      <c r="Q16" s="75"/>
      <c r="R16" s="75"/>
      <c r="S16" s="74"/>
      <c r="T16" s="77" t="s">
        <v>36</v>
      </c>
      <c r="U16" s="76"/>
    </row>
    <row r="17" spans="1:21" ht="19.5" customHeight="1" x14ac:dyDescent="0.2">
      <c r="B17" s="66"/>
      <c r="C17" s="63"/>
      <c r="D17" s="63"/>
      <c r="E17" s="63"/>
      <c r="F17" s="63"/>
      <c r="G17" s="63"/>
      <c r="H17" s="71"/>
      <c r="I17" s="78" t="s">
        <v>37</v>
      </c>
      <c r="J17" s="79"/>
      <c r="K17" s="79"/>
      <c r="L17" s="79" t="s">
        <v>38</v>
      </c>
      <c r="M17" s="79"/>
      <c r="N17" s="79"/>
      <c r="O17" s="79"/>
      <c r="P17" s="79" t="s">
        <v>39</v>
      </c>
      <c r="Q17" s="79" t="s">
        <v>40</v>
      </c>
      <c r="R17" s="83" t="s">
        <v>41</v>
      </c>
      <c r="S17" s="82"/>
      <c r="T17" s="79" t="s">
        <v>42</v>
      </c>
      <c r="U17" s="84" t="s">
        <v>43</v>
      </c>
    </row>
    <row r="18" spans="1:21" ht="26.25" customHeight="1" thickBot="1" x14ac:dyDescent="0.25">
      <c r="B18" s="65"/>
      <c r="C18" s="69"/>
      <c r="D18" s="69"/>
      <c r="E18" s="69"/>
      <c r="F18" s="69"/>
      <c r="G18" s="69"/>
      <c r="H18" s="70"/>
      <c r="I18" s="80"/>
      <c r="J18" s="81"/>
      <c r="K18" s="81"/>
      <c r="L18" s="81"/>
      <c r="M18" s="81"/>
      <c r="N18" s="81"/>
      <c r="O18" s="81"/>
      <c r="P18" s="81"/>
      <c r="Q18" s="81"/>
      <c r="R18" s="86" t="s">
        <v>44</v>
      </c>
      <c r="S18" s="87" t="s">
        <v>45</v>
      </c>
      <c r="T18" s="81"/>
      <c r="U18" s="85"/>
    </row>
    <row r="19" spans="1:21" ht="122.25" customHeight="1" thickTop="1" x14ac:dyDescent="0.2">
      <c r="A19" s="88"/>
      <c r="B19" s="89" t="s">
        <v>46</v>
      </c>
      <c r="C19" s="90" t="s">
        <v>47</v>
      </c>
      <c r="D19" s="90"/>
      <c r="E19" s="90"/>
      <c r="F19" s="90"/>
      <c r="G19" s="90"/>
      <c r="H19" s="90"/>
      <c r="I19" s="90" t="s">
        <v>48</v>
      </c>
      <c r="J19" s="90"/>
      <c r="K19" s="90"/>
      <c r="L19" s="90" t="s">
        <v>49</v>
      </c>
      <c r="M19" s="90"/>
      <c r="N19" s="90"/>
      <c r="O19" s="90"/>
      <c r="P19" s="91" t="s">
        <v>50</v>
      </c>
      <c r="Q19" s="91" t="s">
        <v>51</v>
      </c>
      <c r="R19" s="91">
        <v>7.6</v>
      </c>
      <c r="S19" s="91">
        <v>7.6</v>
      </c>
      <c r="T19" s="91">
        <v>0</v>
      </c>
      <c r="U19" s="92">
        <f>IF(ISERR((S19-T19)*100/S19+100),"N/A",(S19-T19)*100/S19+100)</f>
        <v>200</v>
      </c>
    </row>
    <row r="20" spans="1:21" ht="127.5" customHeight="1" thickBot="1" x14ac:dyDescent="0.25">
      <c r="A20" s="88"/>
      <c r="B20" s="93" t="s">
        <v>52</v>
      </c>
      <c r="C20" s="94" t="s">
        <v>52</v>
      </c>
      <c r="D20" s="94"/>
      <c r="E20" s="94"/>
      <c r="F20" s="94"/>
      <c r="G20" s="94"/>
      <c r="H20" s="94"/>
      <c r="I20" s="94" t="s">
        <v>53</v>
      </c>
      <c r="J20" s="94"/>
      <c r="K20" s="94"/>
      <c r="L20" s="94" t="s">
        <v>54</v>
      </c>
      <c r="M20" s="94"/>
      <c r="N20" s="94"/>
      <c r="O20" s="94"/>
      <c r="P20" s="95" t="s">
        <v>55</v>
      </c>
      <c r="Q20" s="95" t="s">
        <v>51</v>
      </c>
      <c r="R20" s="95">
        <v>40</v>
      </c>
      <c r="S20" s="95">
        <v>40</v>
      </c>
      <c r="T20" s="95">
        <v>0</v>
      </c>
      <c r="U20" s="96">
        <f>IF(ISERR((S20-T20)*100/S20+100),"N/A",(S20-T20)*100/S20+100)</f>
        <v>200</v>
      </c>
    </row>
    <row r="21" spans="1:21" ht="118.5" customHeight="1" thickTop="1" thickBot="1" x14ac:dyDescent="0.25">
      <c r="A21" s="88"/>
      <c r="B21" s="89" t="s">
        <v>56</v>
      </c>
      <c r="C21" s="90" t="s">
        <v>57</v>
      </c>
      <c r="D21" s="90"/>
      <c r="E21" s="90"/>
      <c r="F21" s="90"/>
      <c r="G21" s="90"/>
      <c r="H21" s="90"/>
      <c r="I21" s="90" t="s">
        <v>58</v>
      </c>
      <c r="J21" s="90"/>
      <c r="K21" s="90"/>
      <c r="L21" s="90" t="s">
        <v>59</v>
      </c>
      <c r="M21" s="90"/>
      <c r="N21" s="90"/>
      <c r="O21" s="90"/>
      <c r="P21" s="91" t="s">
        <v>60</v>
      </c>
      <c r="Q21" s="91" t="s">
        <v>61</v>
      </c>
      <c r="R21" s="91">
        <v>77.8</v>
      </c>
      <c r="S21" s="91" t="s">
        <v>62</v>
      </c>
      <c r="T21" s="91" t="s">
        <v>62</v>
      </c>
      <c r="U21" s="92" t="str">
        <f t="shared" ref="U21:U39" si="0">IF(ISERR(T21/S21*100),"N/A",T21/S21*100)</f>
        <v>N/A</v>
      </c>
    </row>
    <row r="22" spans="1:21" ht="92.25" customHeight="1" thickTop="1" x14ac:dyDescent="0.2">
      <c r="A22" s="88"/>
      <c r="B22" s="89" t="s">
        <v>63</v>
      </c>
      <c r="C22" s="90" t="s">
        <v>64</v>
      </c>
      <c r="D22" s="90"/>
      <c r="E22" s="90"/>
      <c r="F22" s="90"/>
      <c r="G22" s="90"/>
      <c r="H22" s="90"/>
      <c r="I22" s="90" t="s">
        <v>65</v>
      </c>
      <c r="J22" s="90"/>
      <c r="K22" s="90"/>
      <c r="L22" s="90" t="s">
        <v>66</v>
      </c>
      <c r="M22" s="90"/>
      <c r="N22" s="90"/>
      <c r="O22" s="90"/>
      <c r="P22" s="91" t="s">
        <v>60</v>
      </c>
      <c r="Q22" s="91" t="s">
        <v>67</v>
      </c>
      <c r="R22" s="91">
        <v>80</v>
      </c>
      <c r="S22" s="91">
        <v>80</v>
      </c>
      <c r="T22" s="91">
        <v>0</v>
      </c>
      <c r="U22" s="92">
        <f t="shared" si="0"/>
        <v>0</v>
      </c>
    </row>
    <row r="23" spans="1:21" ht="75" customHeight="1" thickBot="1" x14ac:dyDescent="0.25">
      <c r="A23" s="88"/>
      <c r="B23" s="93" t="s">
        <v>52</v>
      </c>
      <c r="C23" s="94" t="s">
        <v>52</v>
      </c>
      <c r="D23" s="94"/>
      <c r="E23" s="94"/>
      <c r="F23" s="94"/>
      <c r="G23" s="94"/>
      <c r="H23" s="94"/>
      <c r="I23" s="94" t="s">
        <v>68</v>
      </c>
      <c r="J23" s="94"/>
      <c r="K23" s="94"/>
      <c r="L23" s="94" t="s">
        <v>69</v>
      </c>
      <c r="M23" s="94"/>
      <c r="N23" s="94"/>
      <c r="O23" s="94"/>
      <c r="P23" s="95" t="s">
        <v>60</v>
      </c>
      <c r="Q23" s="95" t="s">
        <v>51</v>
      </c>
      <c r="R23" s="95">
        <v>90</v>
      </c>
      <c r="S23" s="95">
        <v>90</v>
      </c>
      <c r="T23" s="95">
        <v>0</v>
      </c>
      <c r="U23" s="96">
        <f t="shared" si="0"/>
        <v>0</v>
      </c>
    </row>
    <row r="24" spans="1:21" ht="75" customHeight="1" thickTop="1" x14ac:dyDescent="0.2">
      <c r="A24" s="88"/>
      <c r="B24" s="89" t="s">
        <v>70</v>
      </c>
      <c r="C24" s="90" t="s">
        <v>71</v>
      </c>
      <c r="D24" s="90"/>
      <c r="E24" s="90"/>
      <c r="F24" s="90"/>
      <c r="G24" s="90"/>
      <c r="H24" s="90"/>
      <c r="I24" s="90" t="s">
        <v>72</v>
      </c>
      <c r="J24" s="90"/>
      <c r="K24" s="90"/>
      <c r="L24" s="90" t="s">
        <v>73</v>
      </c>
      <c r="M24" s="90"/>
      <c r="N24" s="90"/>
      <c r="O24" s="90"/>
      <c r="P24" s="91" t="s">
        <v>60</v>
      </c>
      <c r="Q24" s="91" t="s">
        <v>67</v>
      </c>
      <c r="R24" s="91">
        <v>80</v>
      </c>
      <c r="S24" s="91">
        <v>80</v>
      </c>
      <c r="T24" s="91">
        <v>0</v>
      </c>
      <c r="U24" s="92">
        <f t="shared" si="0"/>
        <v>0</v>
      </c>
    </row>
    <row r="25" spans="1:21" ht="75" customHeight="1" x14ac:dyDescent="0.2">
      <c r="A25" s="88"/>
      <c r="B25" s="93" t="s">
        <v>52</v>
      </c>
      <c r="C25" s="94" t="s">
        <v>52</v>
      </c>
      <c r="D25" s="94"/>
      <c r="E25" s="94"/>
      <c r="F25" s="94"/>
      <c r="G25" s="94"/>
      <c r="H25" s="94"/>
      <c r="I25" s="94" t="s">
        <v>74</v>
      </c>
      <c r="J25" s="94"/>
      <c r="K25" s="94"/>
      <c r="L25" s="94" t="s">
        <v>75</v>
      </c>
      <c r="M25" s="94"/>
      <c r="N25" s="94"/>
      <c r="O25" s="94"/>
      <c r="P25" s="95" t="s">
        <v>76</v>
      </c>
      <c r="Q25" s="95" t="s">
        <v>77</v>
      </c>
      <c r="R25" s="95">
        <v>5</v>
      </c>
      <c r="S25" s="95">
        <v>5</v>
      </c>
      <c r="T25" s="95">
        <v>0</v>
      </c>
      <c r="U25" s="96">
        <f t="shared" si="0"/>
        <v>0</v>
      </c>
    </row>
    <row r="26" spans="1:21" ht="116.25" customHeight="1" x14ac:dyDescent="0.2">
      <c r="A26" s="88"/>
      <c r="B26" s="93" t="s">
        <v>52</v>
      </c>
      <c r="C26" s="94" t="s">
        <v>78</v>
      </c>
      <c r="D26" s="94"/>
      <c r="E26" s="94"/>
      <c r="F26" s="94"/>
      <c r="G26" s="94"/>
      <c r="H26" s="94"/>
      <c r="I26" s="94" t="s">
        <v>79</v>
      </c>
      <c r="J26" s="94"/>
      <c r="K26" s="94"/>
      <c r="L26" s="94" t="s">
        <v>80</v>
      </c>
      <c r="M26" s="94"/>
      <c r="N26" s="94"/>
      <c r="O26" s="94"/>
      <c r="P26" s="95" t="s">
        <v>60</v>
      </c>
      <c r="Q26" s="95" t="s">
        <v>77</v>
      </c>
      <c r="R26" s="95">
        <v>90</v>
      </c>
      <c r="S26" s="95">
        <v>90</v>
      </c>
      <c r="T26" s="95">
        <v>0</v>
      </c>
      <c r="U26" s="96">
        <f t="shared" si="0"/>
        <v>0</v>
      </c>
    </row>
    <row r="27" spans="1:21" ht="75" customHeight="1" x14ac:dyDescent="0.2">
      <c r="A27" s="88"/>
      <c r="B27" s="93" t="s">
        <v>52</v>
      </c>
      <c r="C27" s="94" t="s">
        <v>81</v>
      </c>
      <c r="D27" s="94"/>
      <c r="E27" s="94"/>
      <c r="F27" s="94"/>
      <c r="G27" s="94"/>
      <c r="H27" s="94"/>
      <c r="I27" s="94" t="s">
        <v>82</v>
      </c>
      <c r="J27" s="94"/>
      <c r="K27" s="94"/>
      <c r="L27" s="94" t="s">
        <v>83</v>
      </c>
      <c r="M27" s="94"/>
      <c r="N27" s="94"/>
      <c r="O27" s="94"/>
      <c r="P27" s="95" t="s">
        <v>60</v>
      </c>
      <c r="Q27" s="95" t="s">
        <v>77</v>
      </c>
      <c r="R27" s="95">
        <v>90</v>
      </c>
      <c r="S27" s="95">
        <v>90</v>
      </c>
      <c r="T27" s="95">
        <v>0</v>
      </c>
      <c r="U27" s="96">
        <f t="shared" si="0"/>
        <v>0</v>
      </c>
    </row>
    <row r="28" spans="1:21" ht="75" customHeight="1" x14ac:dyDescent="0.2">
      <c r="A28" s="88"/>
      <c r="B28" s="93" t="s">
        <v>52</v>
      </c>
      <c r="C28" s="94" t="s">
        <v>52</v>
      </c>
      <c r="D28" s="94"/>
      <c r="E28" s="94"/>
      <c r="F28" s="94"/>
      <c r="G28" s="94"/>
      <c r="H28" s="94"/>
      <c r="I28" s="94" t="s">
        <v>84</v>
      </c>
      <c r="J28" s="94"/>
      <c r="K28" s="94"/>
      <c r="L28" s="94" t="s">
        <v>85</v>
      </c>
      <c r="M28" s="94"/>
      <c r="N28" s="94"/>
      <c r="O28" s="94"/>
      <c r="P28" s="95" t="s">
        <v>60</v>
      </c>
      <c r="Q28" s="95" t="s">
        <v>77</v>
      </c>
      <c r="R28" s="95">
        <v>90</v>
      </c>
      <c r="S28" s="95">
        <v>90</v>
      </c>
      <c r="T28" s="95">
        <v>0</v>
      </c>
      <c r="U28" s="96">
        <f t="shared" si="0"/>
        <v>0</v>
      </c>
    </row>
    <row r="29" spans="1:21" ht="75" customHeight="1" x14ac:dyDescent="0.2">
      <c r="A29" s="88"/>
      <c r="B29" s="93" t="s">
        <v>52</v>
      </c>
      <c r="C29" s="94" t="s">
        <v>86</v>
      </c>
      <c r="D29" s="94"/>
      <c r="E29" s="94"/>
      <c r="F29" s="94"/>
      <c r="G29" s="94"/>
      <c r="H29" s="94"/>
      <c r="I29" s="94" t="s">
        <v>87</v>
      </c>
      <c r="J29" s="94"/>
      <c r="K29" s="94"/>
      <c r="L29" s="94" t="s">
        <v>88</v>
      </c>
      <c r="M29" s="94"/>
      <c r="N29" s="94"/>
      <c r="O29" s="94"/>
      <c r="P29" s="95" t="s">
        <v>60</v>
      </c>
      <c r="Q29" s="95" t="s">
        <v>77</v>
      </c>
      <c r="R29" s="95">
        <v>80</v>
      </c>
      <c r="S29" s="95">
        <v>80</v>
      </c>
      <c r="T29" s="95">
        <v>0</v>
      </c>
      <c r="U29" s="96">
        <f t="shared" si="0"/>
        <v>0</v>
      </c>
    </row>
    <row r="30" spans="1:21" ht="75" customHeight="1" x14ac:dyDescent="0.2">
      <c r="A30" s="88"/>
      <c r="B30" s="93" t="s">
        <v>52</v>
      </c>
      <c r="C30" s="94" t="s">
        <v>89</v>
      </c>
      <c r="D30" s="94"/>
      <c r="E30" s="94"/>
      <c r="F30" s="94"/>
      <c r="G30" s="94"/>
      <c r="H30" s="94"/>
      <c r="I30" s="94" t="s">
        <v>90</v>
      </c>
      <c r="J30" s="94"/>
      <c r="K30" s="94"/>
      <c r="L30" s="94" t="s">
        <v>91</v>
      </c>
      <c r="M30" s="94"/>
      <c r="N30" s="94"/>
      <c r="O30" s="94"/>
      <c r="P30" s="95" t="s">
        <v>60</v>
      </c>
      <c r="Q30" s="95" t="s">
        <v>92</v>
      </c>
      <c r="R30" s="95">
        <v>98</v>
      </c>
      <c r="S30" s="95">
        <v>96</v>
      </c>
      <c r="T30" s="95">
        <v>99.5</v>
      </c>
      <c r="U30" s="96">
        <f t="shared" si="0"/>
        <v>103.64583333333333</v>
      </c>
    </row>
    <row r="31" spans="1:21" ht="91.5" customHeight="1" x14ac:dyDescent="0.2">
      <c r="A31" s="88"/>
      <c r="B31" s="93" t="s">
        <v>52</v>
      </c>
      <c r="C31" s="94" t="s">
        <v>93</v>
      </c>
      <c r="D31" s="94"/>
      <c r="E31" s="94"/>
      <c r="F31" s="94"/>
      <c r="G31" s="94"/>
      <c r="H31" s="94"/>
      <c r="I31" s="94" t="s">
        <v>94</v>
      </c>
      <c r="J31" s="94"/>
      <c r="K31" s="94"/>
      <c r="L31" s="94" t="s">
        <v>95</v>
      </c>
      <c r="M31" s="94"/>
      <c r="N31" s="94"/>
      <c r="O31" s="94"/>
      <c r="P31" s="95" t="s">
        <v>60</v>
      </c>
      <c r="Q31" s="95" t="s">
        <v>96</v>
      </c>
      <c r="R31" s="95">
        <v>79</v>
      </c>
      <c r="S31" s="95">
        <v>79</v>
      </c>
      <c r="T31" s="95">
        <v>88.7</v>
      </c>
      <c r="U31" s="96">
        <f t="shared" si="0"/>
        <v>112.27848101265823</v>
      </c>
    </row>
    <row r="32" spans="1:21" ht="125.25" customHeight="1" x14ac:dyDescent="0.2">
      <c r="A32" s="88"/>
      <c r="B32" s="93" t="s">
        <v>52</v>
      </c>
      <c r="C32" s="94" t="s">
        <v>97</v>
      </c>
      <c r="D32" s="94"/>
      <c r="E32" s="94"/>
      <c r="F32" s="94"/>
      <c r="G32" s="94"/>
      <c r="H32" s="94"/>
      <c r="I32" s="94" t="s">
        <v>98</v>
      </c>
      <c r="J32" s="94"/>
      <c r="K32" s="94"/>
      <c r="L32" s="94" t="s">
        <v>99</v>
      </c>
      <c r="M32" s="94"/>
      <c r="N32" s="94"/>
      <c r="O32" s="94"/>
      <c r="P32" s="95" t="s">
        <v>60</v>
      </c>
      <c r="Q32" s="95" t="s">
        <v>92</v>
      </c>
      <c r="R32" s="95">
        <v>85</v>
      </c>
      <c r="S32" s="95">
        <v>85</v>
      </c>
      <c r="T32" s="95">
        <v>100.1</v>
      </c>
      <c r="U32" s="96">
        <f t="shared" si="0"/>
        <v>117.76470588235293</v>
      </c>
    </row>
    <row r="33" spans="1:22" ht="75" customHeight="1" x14ac:dyDescent="0.2">
      <c r="A33" s="88"/>
      <c r="B33" s="93" t="s">
        <v>52</v>
      </c>
      <c r="C33" s="94" t="s">
        <v>100</v>
      </c>
      <c r="D33" s="94"/>
      <c r="E33" s="94"/>
      <c r="F33" s="94"/>
      <c r="G33" s="94"/>
      <c r="H33" s="94"/>
      <c r="I33" s="94" t="s">
        <v>101</v>
      </c>
      <c r="J33" s="94"/>
      <c r="K33" s="94"/>
      <c r="L33" s="94" t="s">
        <v>102</v>
      </c>
      <c r="M33" s="94"/>
      <c r="N33" s="94"/>
      <c r="O33" s="94"/>
      <c r="P33" s="95" t="s">
        <v>60</v>
      </c>
      <c r="Q33" s="95" t="s">
        <v>92</v>
      </c>
      <c r="R33" s="95">
        <v>92.4</v>
      </c>
      <c r="S33" s="95">
        <v>92.4</v>
      </c>
      <c r="T33" s="95">
        <v>95.3</v>
      </c>
      <c r="U33" s="96">
        <f t="shared" si="0"/>
        <v>103.13852813852813</v>
      </c>
    </row>
    <row r="34" spans="1:22" ht="75" customHeight="1" x14ac:dyDescent="0.2">
      <c r="A34" s="88"/>
      <c r="B34" s="93" t="s">
        <v>52</v>
      </c>
      <c r="C34" s="94" t="s">
        <v>103</v>
      </c>
      <c r="D34" s="94"/>
      <c r="E34" s="94"/>
      <c r="F34" s="94"/>
      <c r="G34" s="94"/>
      <c r="H34" s="94"/>
      <c r="I34" s="94" t="s">
        <v>104</v>
      </c>
      <c r="J34" s="94"/>
      <c r="K34" s="94"/>
      <c r="L34" s="94" t="s">
        <v>105</v>
      </c>
      <c r="M34" s="94"/>
      <c r="N34" s="94"/>
      <c r="O34" s="94"/>
      <c r="P34" s="95" t="s">
        <v>60</v>
      </c>
      <c r="Q34" s="95" t="s">
        <v>92</v>
      </c>
      <c r="R34" s="95">
        <v>91.5</v>
      </c>
      <c r="S34" s="95">
        <v>91.5</v>
      </c>
      <c r="T34" s="95">
        <v>94.9</v>
      </c>
      <c r="U34" s="96">
        <f t="shared" si="0"/>
        <v>103.71584699453553</v>
      </c>
    </row>
    <row r="35" spans="1:22" ht="75" customHeight="1" x14ac:dyDescent="0.2">
      <c r="A35" s="88"/>
      <c r="B35" s="93" t="s">
        <v>52</v>
      </c>
      <c r="C35" s="94" t="s">
        <v>106</v>
      </c>
      <c r="D35" s="94"/>
      <c r="E35" s="94"/>
      <c r="F35" s="94"/>
      <c r="G35" s="94"/>
      <c r="H35" s="94"/>
      <c r="I35" s="94" t="s">
        <v>107</v>
      </c>
      <c r="J35" s="94"/>
      <c r="K35" s="94"/>
      <c r="L35" s="94" t="s">
        <v>108</v>
      </c>
      <c r="M35" s="94"/>
      <c r="N35" s="94"/>
      <c r="O35" s="94"/>
      <c r="P35" s="95" t="s">
        <v>60</v>
      </c>
      <c r="Q35" s="95" t="s">
        <v>92</v>
      </c>
      <c r="R35" s="95">
        <v>92.5</v>
      </c>
      <c r="S35" s="95">
        <v>92.5</v>
      </c>
      <c r="T35" s="95">
        <v>95.5</v>
      </c>
      <c r="U35" s="96">
        <f t="shared" si="0"/>
        <v>103.24324324324323</v>
      </c>
    </row>
    <row r="36" spans="1:22" ht="75" customHeight="1" x14ac:dyDescent="0.2">
      <c r="A36" s="88"/>
      <c r="B36" s="93" t="s">
        <v>52</v>
      </c>
      <c r="C36" s="94" t="s">
        <v>109</v>
      </c>
      <c r="D36" s="94"/>
      <c r="E36" s="94"/>
      <c r="F36" s="94"/>
      <c r="G36" s="94"/>
      <c r="H36" s="94"/>
      <c r="I36" s="94" t="s">
        <v>110</v>
      </c>
      <c r="J36" s="94"/>
      <c r="K36" s="94"/>
      <c r="L36" s="94" t="s">
        <v>111</v>
      </c>
      <c r="M36" s="94"/>
      <c r="N36" s="94"/>
      <c r="O36" s="94"/>
      <c r="P36" s="95" t="s">
        <v>60</v>
      </c>
      <c r="Q36" s="95" t="s">
        <v>92</v>
      </c>
      <c r="R36" s="95">
        <v>90.8</v>
      </c>
      <c r="S36" s="95">
        <v>90.8</v>
      </c>
      <c r="T36" s="95">
        <v>93.8</v>
      </c>
      <c r="U36" s="96">
        <f t="shared" si="0"/>
        <v>103.30396475770924</v>
      </c>
    </row>
    <row r="37" spans="1:22" ht="75" customHeight="1" x14ac:dyDescent="0.2">
      <c r="A37" s="88"/>
      <c r="B37" s="93" t="s">
        <v>52</v>
      </c>
      <c r="C37" s="94" t="s">
        <v>112</v>
      </c>
      <c r="D37" s="94"/>
      <c r="E37" s="94"/>
      <c r="F37" s="94"/>
      <c r="G37" s="94"/>
      <c r="H37" s="94"/>
      <c r="I37" s="94" t="s">
        <v>113</v>
      </c>
      <c r="J37" s="94"/>
      <c r="K37" s="94"/>
      <c r="L37" s="94" t="s">
        <v>114</v>
      </c>
      <c r="M37" s="94"/>
      <c r="N37" s="94"/>
      <c r="O37" s="94"/>
      <c r="P37" s="95" t="s">
        <v>76</v>
      </c>
      <c r="Q37" s="95" t="s">
        <v>92</v>
      </c>
      <c r="R37" s="95">
        <v>13</v>
      </c>
      <c r="S37" s="95">
        <v>13</v>
      </c>
      <c r="T37" s="95">
        <v>15.8</v>
      </c>
      <c r="U37" s="96">
        <f t="shared" si="0"/>
        <v>121.53846153846155</v>
      </c>
    </row>
    <row r="38" spans="1:22" ht="75" customHeight="1" x14ac:dyDescent="0.2">
      <c r="A38" s="88"/>
      <c r="B38" s="93" t="s">
        <v>52</v>
      </c>
      <c r="C38" s="94" t="s">
        <v>115</v>
      </c>
      <c r="D38" s="94"/>
      <c r="E38" s="94"/>
      <c r="F38" s="94"/>
      <c r="G38" s="94"/>
      <c r="H38" s="94"/>
      <c r="I38" s="94" t="s">
        <v>116</v>
      </c>
      <c r="J38" s="94"/>
      <c r="K38" s="94"/>
      <c r="L38" s="94" t="s">
        <v>117</v>
      </c>
      <c r="M38" s="94"/>
      <c r="N38" s="94"/>
      <c r="O38" s="94"/>
      <c r="P38" s="95" t="s">
        <v>60</v>
      </c>
      <c r="Q38" s="95" t="s">
        <v>77</v>
      </c>
      <c r="R38" s="95">
        <v>95</v>
      </c>
      <c r="S38" s="95">
        <v>95</v>
      </c>
      <c r="T38" s="95">
        <v>95.2</v>
      </c>
      <c r="U38" s="96">
        <f t="shared" si="0"/>
        <v>100.21052631578948</v>
      </c>
    </row>
    <row r="39" spans="1:22" ht="101.25" customHeight="1" thickBot="1" x14ac:dyDescent="0.25">
      <c r="A39" s="88"/>
      <c r="B39" s="93" t="s">
        <v>52</v>
      </c>
      <c r="C39" s="94" t="s">
        <v>118</v>
      </c>
      <c r="D39" s="94"/>
      <c r="E39" s="94"/>
      <c r="F39" s="94"/>
      <c r="G39" s="94"/>
      <c r="H39" s="94"/>
      <c r="I39" s="94" t="s">
        <v>119</v>
      </c>
      <c r="J39" s="94"/>
      <c r="K39" s="94"/>
      <c r="L39" s="94" t="s">
        <v>120</v>
      </c>
      <c r="M39" s="94"/>
      <c r="N39" s="94"/>
      <c r="O39" s="94"/>
      <c r="P39" s="95" t="s">
        <v>60</v>
      </c>
      <c r="Q39" s="95" t="s">
        <v>67</v>
      </c>
      <c r="R39" s="95">
        <v>93</v>
      </c>
      <c r="S39" s="95">
        <v>93</v>
      </c>
      <c r="T39" s="95">
        <v>90.5</v>
      </c>
      <c r="U39" s="96">
        <f t="shared" si="0"/>
        <v>97.311827956989248</v>
      </c>
    </row>
    <row r="40" spans="1:22" ht="22.5" customHeight="1" thickTop="1" thickBot="1" x14ac:dyDescent="0.25">
      <c r="B40" s="13" t="s">
        <v>121</v>
      </c>
      <c r="C40" s="14"/>
      <c r="D40" s="14"/>
      <c r="E40" s="14"/>
      <c r="F40" s="14"/>
      <c r="G40" s="14"/>
      <c r="H40" s="15"/>
      <c r="I40" s="15"/>
      <c r="J40" s="15"/>
      <c r="K40" s="15"/>
      <c r="L40" s="15"/>
      <c r="M40" s="15"/>
      <c r="N40" s="15"/>
      <c r="O40" s="15"/>
      <c r="P40" s="15"/>
      <c r="Q40" s="15"/>
      <c r="R40" s="15"/>
      <c r="S40" s="15"/>
      <c r="T40" s="15"/>
      <c r="U40" s="16"/>
      <c r="V40" s="97"/>
    </row>
    <row r="41" spans="1:22" ht="26.25" customHeight="1" thickTop="1" x14ac:dyDescent="0.2">
      <c r="B41" s="98"/>
      <c r="C41" s="99"/>
      <c r="D41" s="99"/>
      <c r="E41" s="99"/>
      <c r="F41" s="99"/>
      <c r="G41" s="99"/>
      <c r="H41" s="100"/>
      <c r="I41" s="100"/>
      <c r="J41" s="100"/>
      <c r="K41" s="100"/>
      <c r="L41" s="100"/>
      <c r="M41" s="100"/>
      <c r="N41" s="100"/>
      <c r="O41" s="100"/>
      <c r="P41" s="101"/>
      <c r="Q41" s="102"/>
      <c r="R41" s="103" t="s">
        <v>122</v>
      </c>
      <c r="S41" s="72" t="s">
        <v>123</v>
      </c>
      <c r="T41" s="103" t="s">
        <v>124</v>
      </c>
      <c r="U41" s="72" t="s">
        <v>125</v>
      </c>
    </row>
    <row r="42" spans="1:22" ht="26.25" customHeight="1" thickBot="1" x14ac:dyDescent="0.25">
      <c r="B42" s="104"/>
      <c r="C42" s="105"/>
      <c r="D42" s="105"/>
      <c r="E42" s="105"/>
      <c r="F42" s="105"/>
      <c r="G42" s="105"/>
      <c r="H42" s="106"/>
      <c r="I42" s="106"/>
      <c r="J42" s="106"/>
      <c r="K42" s="106"/>
      <c r="L42" s="106"/>
      <c r="M42" s="106"/>
      <c r="N42" s="106"/>
      <c r="O42" s="106"/>
      <c r="P42" s="107"/>
      <c r="Q42" s="108"/>
      <c r="R42" s="109" t="s">
        <v>126</v>
      </c>
      <c r="S42" s="108" t="s">
        <v>126</v>
      </c>
      <c r="T42" s="108" t="s">
        <v>126</v>
      </c>
      <c r="U42" s="108" t="s">
        <v>127</v>
      </c>
    </row>
    <row r="43" spans="1:22" ht="13.5" customHeight="1" thickBot="1" x14ac:dyDescent="0.25">
      <c r="B43" s="110" t="s">
        <v>128</v>
      </c>
      <c r="C43" s="111"/>
      <c r="D43" s="111"/>
      <c r="E43" s="112"/>
      <c r="F43" s="112"/>
      <c r="G43" s="112"/>
      <c r="H43" s="113"/>
      <c r="I43" s="113"/>
      <c r="J43" s="113"/>
      <c r="K43" s="113"/>
      <c r="L43" s="113"/>
      <c r="M43" s="113"/>
      <c r="N43" s="113"/>
      <c r="O43" s="113"/>
      <c r="P43" s="114"/>
      <c r="Q43" s="114"/>
      <c r="R43" s="115">
        <v>9319.2999999999993</v>
      </c>
      <c r="S43" s="115">
        <v>2177.7252330000001</v>
      </c>
      <c r="T43" s="115">
        <v>2177.7252330000001</v>
      </c>
      <c r="U43" s="116">
        <f>+IF(ISERR(T43/S43*100),"N/A",T43/S43*100)</f>
        <v>100</v>
      </c>
    </row>
    <row r="44" spans="1:22" ht="13.5" customHeight="1" thickBot="1" x14ac:dyDescent="0.25">
      <c r="B44" s="117" t="s">
        <v>129</v>
      </c>
      <c r="C44" s="118"/>
      <c r="D44" s="118"/>
      <c r="E44" s="119"/>
      <c r="F44" s="119"/>
      <c r="G44" s="119"/>
      <c r="H44" s="120"/>
      <c r="I44" s="120"/>
      <c r="J44" s="120"/>
      <c r="K44" s="120"/>
      <c r="L44" s="120"/>
      <c r="M44" s="120"/>
      <c r="N44" s="120"/>
      <c r="O44" s="120"/>
      <c r="P44" s="121"/>
      <c r="Q44" s="121"/>
      <c r="R44" s="115">
        <v>9319.2999999999993</v>
      </c>
      <c r="S44" s="115">
        <v>2177.7252330000001</v>
      </c>
      <c r="T44" s="115">
        <v>2177.7252330000001</v>
      </c>
      <c r="U44" s="116">
        <f>+IF(ISERR(T44/S44*100),"N/A",T44/S44*100)</f>
        <v>100</v>
      </c>
    </row>
    <row r="45" spans="1:22" ht="14.85" customHeight="1" thickTop="1" thickBot="1" x14ac:dyDescent="0.25">
      <c r="B45" s="13" t="s">
        <v>130</v>
      </c>
      <c r="C45" s="14"/>
      <c r="D45" s="14"/>
      <c r="E45" s="14"/>
      <c r="F45" s="14"/>
      <c r="G45" s="14"/>
      <c r="H45" s="15"/>
      <c r="I45" s="15"/>
      <c r="J45" s="15"/>
      <c r="K45" s="15"/>
      <c r="L45" s="15"/>
      <c r="M45" s="15"/>
      <c r="N45" s="15"/>
      <c r="O45" s="15"/>
      <c r="P45" s="15"/>
      <c r="Q45" s="15"/>
      <c r="R45" s="15"/>
      <c r="S45" s="15"/>
      <c r="T45" s="15"/>
      <c r="U45" s="16"/>
    </row>
    <row r="46" spans="1:22" ht="44.25" customHeight="1" thickTop="1" x14ac:dyDescent="0.2">
      <c r="B46" s="122" t="s">
        <v>131</v>
      </c>
      <c r="C46" s="124"/>
      <c r="D46" s="124"/>
      <c r="E46" s="124"/>
      <c r="F46" s="124"/>
      <c r="G46" s="124"/>
      <c r="H46" s="124"/>
      <c r="I46" s="124"/>
      <c r="J46" s="124"/>
      <c r="K46" s="124"/>
      <c r="L46" s="124"/>
      <c r="M46" s="124"/>
      <c r="N46" s="124"/>
      <c r="O46" s="124"/>
      <c r="P46" s="124"/>
      <c r="Q46" s="124"/>
      <c r="R46" s="124"/>
      <c r="S46" s="124"/>
      <c r="T46" s="124"/>
      <c r="U46" s="123"/>
    </row>
    <row r="47" spans="1:22" ht="67.5" customHeight="1" x14ac:dyDescent="0.2">
      <c r="B47" s="125" t="s">
        <v>132</v>
      </c>
      <c r="C47" s="127"/>
      <c r="D47" s="127"/>
      <c r="E47" s="127"/>
      <c r="F47" s="127"/>
      <c r="G47" s="127"/>
      <c r="H47" s="127"/>
      <c r="I47" s="127"/>
      <c r="J47" s="127"/>
      <c r="K47" s="127"/>
      <c r="L47" s="127"/>
      <c r="M47" s="127"/>
      <c r="N47" s="127"/>
      <c r="O47" s="127"/>
      <c r="P47" s="127"/>
      <c r="Q47" s="127"/>
      <c r="R47" s="127"/>
      <c r="S47" s="127"/>
      <c r="T47" s="127"/>
      <c r="U47" s="126"/>
    </row>
    <row r="48" spans="1:22" ht="68.25" customHeight="1" x14ac:dyDescent="0.2">
      <c r="B48" s="125" t="s">
        <v>133</v>
      </c>
      <c r="C48" s="127"/>
      <c r="D48" s="127"/>
      <c r="E48" s="127"/>
      <c r="F48" s="127"/>
      <c r="G48" s="127"/>
      <c r="H48" s="127"/>
      <c r="I48" s="127"/>
      <c r="J48" s="127"/>
      <c r="K48" s="127"/>
      <c r="L48" s="127"/>
      <c r="M48" s="127"/>
      <c r="N48" s="127"/>
      <c r="O48" s="127"/>
      <c r="P48" s="127"/>
      <c r="Q48" s="127"/>
      <c r="R48" s="127"/>
      <c r="S48" s="127"/>
      <c r="T48" s="127"/>
      <c r="U48" s="126"/>
    </row>
    <row r="49" spans="2:21" ht="68.25" customHeight="1" x14ac:dyDescent="0.2">
      <c r="B49" s="125" t="s">
        <v>134</v>
      </c>
      <c r="C49" s="127"/>
      <c r="D49" s="127"/>
      <c r="E49" s="127"/>
      <c r="F49" s="127"/>
      <c r="G49" s="127"/>
      <c r="H49" s="127"/>
      <c r="I49" s="127"/>
      <c r="J49" s="127"/>
      <c r="K49" s="127"/>
      <c r="L49" s="127"/>
      <c r="M49" s="127"/>
      <c r="N49" s="127"/>
      <c r="O49" s="127"/>
      <c r="P49" s="127"/>
      <c r="Q49" s="127"/>
      <c r="R49" s="127"/>
      <c r="S49" s="127"/>
      <c r="T49" s="127"/>
      <c r="U49" s="126"/>
    </row>
    <row r="50" spans="2:21" ht="68.25" customHeight="1" x14ac:dyDescent="0.2">
      <c r="B50" s="125" t="s">
        <v>135</v>
      </c>
      <c r="C50" s="127"/>
      <c r="D50" s="127"/>
      <c r="E50" s="127"/>
      <c r="F50" s="127"/>
      <c r="G50" s="127"/>
      <c r="H50" s="127"/>
      <c r="I50" s="127"/>
      <c r="J50" s="127"/>
      <c r="K50" s="127"/>
      <c r="L50" s="127"/>
      <c r="M50" s="127"/>
      <c r="N50" s="127"/>
      <c r="O50" s="127"/>
      <c r="P50" s="127"/>
      <c r="Q50" s="127"/>
      <c r="R50" s="127"/>
      <c r="S50" s="127"/>
      <c r="T50" s="127"/>
      <c r="U50" s="126"/>
    </row>
    <row r="51" spans="2:21" ht="68.25" customHeight="1" x14ac:dyDescent="0.2">
      <c r="B51" s="125" t="s">
        <v>136</v>
      </c>
      <c r="C51" s="127"/>
      <c r="D51" s="127"/>
      <c r="E51" s="127"/>
      <c r="F51" s="127"/>
      <c r="G51" s="127"/>
      <c r="H51" s="127"/>
      <c r="I51" s="127"/>
      <c r="J51" s="127"/>
      <c r="K51" s="127"/>
      <c r="L51" s="127"/>
      <c r="M51" s="127"/>
      <c r="N51" s="127"/>
      <c r="O51" s="127"/>
      <c r="P51" s="127"/>
      <c r="Q51" s="127"/>
      <c r="R51" s="127"/>
      <c r="S51" s="127"/>
      <c r="T51" s="127"/>
      <c r="U51" s="126"/>
    </row>
    <row r="52" spans="2:21" ht="71.25" customHeight="1" x14ac:dyDescent="0.2">
      <c r="B52" s="125" t="s">
        <v>137</v>
      </c>
      <c r="C52" s="127"/>
      <c r="D52" s="127"/>
      <c r="E52" s="127"/>
      <c r="F52" s="127"/>
      <c r="G52" s="127"/>
      <c r="H52" s="127"/>
      <c r="I52" s="127"/>
      <c r="J52" s="127"/>
      <c r="K52" s="127"/>
      <c r="L52" s="127"/>
      <c r="M52" s="127"/>
      <c r="N52" s="127"/>
      <c r="O52" s="127"/>
      <c r="P52" s="127"/>
      <c r="Q52" s="127"/>
      <c r="R52" s="127"/>
      <c r="S52" s="127"/>
      <c r="T52" s="127"/>
      <c r="U52" s="126"/>
    </row>
    <row r="53" spans="2:21" ht="71.25" customHeight="1" x14ac:dyDescent="0.2">
      <c r="B53" s="125" t="s">
        <v>138</v>
      </c>
      <c r="C53" s="127"/>
      <c r="D53" s="127"/>
      <c r="E53" s="127"/>
      <c r="F53" s="127"/>
      <c r="G53" s="127"/>
      <c r="H53" s="127"/>
      <c r="I53" s="127"/>
      <c r="J53" s="127"/>
      <c r="K53" s="127"/>
      <c r="L53" s="127"/>
      <c r="M53" s="127"/>
      <c r="N53" s="127"/>
      <c r="O53" s="127"/>
      <c r="P53" s="127"/>
      <c r="Q53" s="127"/>
      <c r="R53" s="127"/>
      <c r="S53" s="127"/>
      <c r="T53" s="127"/>
      <c r="U53" s="126"/>
    </row>
    <row r="54" spans="2:21" ht="71.25" customHeight="1" x14ac:dyDescent="0.2">
      <c r="B54" s="125" t="s">
        <v>139</v>
      </c>
      <c r="C54" s="127"/>
      <c r="D54" s="127"/>
      <c r="E54" s="127"/>
      <c r="F54" s="127"/>
      <c r="G54" s="127"/>
      <c r="H54" s="127"/>
      <c r="I54" s="127"/>
      <c r="J54" s="127"/>
      <c r="K54" s="127"/>
      <c r="L54" s="127"/>
      <c r="M54" s="127"/>
      <c r="N54" s="127"/>
      <c r="O54" s="127"/>
      <c r="P54" s="127"/>
      <c r="Q54" s="127"/>
      <c r="R54" s="127"/>
      <c r="S54" s="127"/>
      <c r="T54" s="127"/>
      <c r="U54" s="126"/>
    </row>
    <row r="55" spans="2:21" ht="71.25" customHeight="1" x14ac:dyDescent="0.2">
      <c r="B55" s="125" t="s">
        <v>140</v>
      </c>
      <c r="C55" s="127"/>
      <c r="D55" s="127"/>
      <c r="E55" s="127"/>
      <c r="F55" s="127"/>
      <c r="G55" s="127"/>
      <c r="H55" s="127"/>
      <c r="I55" s="127"/>
      <c r="J55" s="127"/>
      <c r="K55" s="127"/>
      <c r="L55" s="127"/>
      <c r="M55" s="127"/>
      <c r="N55" s="127"/>
      <c r="O55" s="127"/>
      <c r="P55" s="127"/>
      <c r="Q55" s="127"/>
      <c r="R55" s="127"/>
      <c r="S55" s="127"/>
      <c r="T55" s="127"/>
      <c r="U55" s="126"/>
    </row>
    <row r="56" spans="2:21" ht="71.25" customHeight="1" x14ac:dyDescent="0.2">
      <c r="B56" s="125" t="s">
        <v>141</v>
      </c>
      <c r="C56" s="127"/>
      <c r="D56" s="127"/>
      <c r="E56" s="127"/>
      <c r="F56" s="127"/>
      <c r="G56" s="127"/>
      <c r="H56" s="127"/>
      <c r="I56" s="127"/>
      <c r="J56" s="127"/>
      <c r="K56" s="127"/>
      <c r="L56" s="127"/>
      <c r="M56" s="127"/>
      <c r="N56" s="127"/>
      <c r="O56" s="127"/>
      <c r="P56" s="127"/>
      <c r="Q56" s="127"/>
      <c r="R56" s="127"/>
      <c r="S56" s="127"/>
      <c r="T56" s="127"/>
      <c r="U56" s="126"/>
    </row>
    <row r="57" spans="2:21" ht="71.25" customHeight="1" x14ac:dyDescent="0.2">
      <c r="B57" s="125" t="s">
        <v>142</v>
      </c>
      <c r="C57" s="127"/>
      <c r="D57" s="127"/>
      <c r="E57" s="127"/>
      <c r="F57" s="127"/>
      <c r="G57" s="127"/>
      <c r="H57" s="127"/>
      <c r="I57" s="127"/>
      <c r="J57" s="127"/>
      <c r="K57" s="127"/>
      <c r="L57" s="127"/>
      <c r="M57" s="127"/>
      <c r="N57" s="127"/>
      <c r="O57" s="127"/>
      <c r="P57" s="127"/>
      <c r="Q57" s="127"/>
      <c r="R57" s="127"/>
      <c r="S57" s="127"/>
      <c r="T57" s="127"/>
      <c r="U57" s="126"/>
    </row>
    <row r="58" spans="2:21" ht="71.25" customHeight="1" x14ac:dyDescent="0.2">
      <c r="B58" s="125" t="s">
        <v>143</v>
      </c>
      <c r="C58" s="127"/>
      <c r="D58" s="127"/>
      <c r="E58" s="127"/>
      <c r="F58" s="127"/>
      <c r="G58" s="127"/>
      <c r="H58" s="127"/>
      <c r="I58" s="127"/>
      <c r="J58" s="127"/>
      <c r="K58" s="127"/>
      <c r="L58" s="127"/>
      <c r="M58" s="127"/>
      <c r="N58" s="127"/>
      <c r="O58" s="127"/>
      <c r="P58" s="127"/>
      <c r="Q58" s="127"/>
      <c r="R58" s="127"/>
      <c r="S58" s="127"/>
      <c r="T58" s="127"/>
      <c r="U58" s="126"/>
    </row>
    <row r="59" spans="2:21" ht="71.25" customHeight="1" x14ac:dyDescent="0.2">
      <c r="B59" s="125" t="s">
        <v>144</v>
      </c>
      <c r="C59" s="127"/>
      <c r="D59" s="127"/>
      <c r="E59" s="127"/>
      <c r="F59" s="127"/>
      <c r="G59" s="127"/>
      <c r="H59" s="127"/>
      <c r="I59" s="127"/>
      <c r="J59" s="127"/>
      <c r="K59" s="127"/>
      <c r="L59" s="127"/>
      <c r="M59" s="127"/>
      <c r="N59" s="127"/>
      <c r="O59" s="127"/>
      <c r="P59" s="127"/>
      <c r="Q59" s="127"/>
      <c r="R59" s="127"/>
      <c r="S59" s="127"/>
      <c r="T59" s="127"/>
      <c r="U59" s="126"/>
    </row>
    <row r="60" spans="2:21" ht="81.75" customHeight="1" x14ac:dyDescent="0.2">
      <c r="B60" s="125" t="s">
        <v>145</v>
      </c>
      <c r="C60" s="127"/>
      <c r="D60" s="127"/>
      <c r="E60" s="127"/>
      <c r="F60" s="127"/>
      <c r="G60" s="127"/>
      <c r="H60" s="127"/>
      <c r="I60" s="127"/>
      <c r="J60" s="127"/>
      <c r="K60" s="127"/>
      <c r="L60" s="127"/>
      <c r="M60" s="127"/>
      <c r="N60" s="127"/>
      <c r="O60" s="127"/>
      <c r="P60" s="127"/>
      <c r="Q60" s="127"/>
      <c r="R60" s="127"/>
      <c r="S60" s="127"/>
      <c r="T60" s="127"/>
      <c r="U60" s="126"/>
    </row>
    <row r="61" spans="2:21" ht="76.5" customHeight="1" x14ac:dyDescent="0.2">
      <c r="B61" s="125" t="s">
        <v>146</v>
      </c>
      <c r="C61" s="127"/>
      <c r="D61" s="127"/>
      <c r="E61" s="127"/>
      <c r="F61" s="127"/>
      <c r="G61" s="127"/>
      <c r="H61" s="127"/>
      <c r="I61" s="127"/>
      <c r="J61" s="127"/>
      <c r="K61" s="127"/>
      <c r="L61" s="127"/>
      <c r="M61" s="127"/>
      <c r="N61" s="127"/>
      <c r="O61" s="127"/>
      <c r="P61" s="127"/>
      <c r="Q61" s="127"/>
      <c r="R61" s="127"/>
      <c r="S61" s="127"/>
      <c r="T61" s="127"/>
      <c r="U61" s="126"/>
    </row>
    <row r="62" spans="2:21" ht="66" customHeight="1" x14ac:dyDescent="0.2">
      <c r="B62" s="125" t="s">
        <v>147</v>
      </c>
      <c r="C62" s="127"/>
      <c r="D62" s="127"/>
      <c r="E62" s="127"/>
      <c r="F62" s="127"/>
      <c r="G62" s="127"/>
      <c r="H62" s="127"/>
      <c r="I62" s="127"/>
      <c r="J62" s="127"/>
      <c r="K62" s="127"/>
      <c r="L62" s="127"/>
      <c r="M62" s="127"/>
      <c r="N62" s="127"/>
      <c r="O62" s="127"/>
      <c r="P62" s="127"/>
      <c r="Q62" s="127"/>
      <c r="R62" s="127"/>
      <c r="S62" s="127"/>
      <c r="T62" s="127"/>
      <c r="U62" s="126"/>
    </row>
    <row r="63" spans="2:21" ht="89.45" customHeight="1" x14ac:dyDescent="0.2">
      <c r="B63" s="125" t="s">
        <v>148</v>
      </c>
      <c r="C63" s="127"/>
      <c r="D63" s="127"/>
      <c r="E63" s="127"/>
      <c r="F63" s="127"/>
      <c r="G63" s="127"/>
      <c r="H63" s="127"/>
      <c r="I63" s="127"/>
      <c r="J63" s="127"/>
      <c r="K63" s="127"/>
      <c r="L63" s="127"/>
      <c r="M63" s="127"/>
      <c r="N63" s="127"/>
      <c r="O63" s="127"/>
      <c r="P63" s="127"/>
      <c r="Q63" s="127"/>
      <c r="R63" s="127"/>
      <c r="S63" s="127"/>
      <c r="T63" s="127"/>
      <c r="U63" s="126"/>
    </row>
    <row r="64" spans="2:21" ht="78.75" customHeight="1" x14ac:dyDescent="0.2">
      <c r="B64" s="125" t="s">
        <v>149</v>
      </c>
      <c r="C64" s="127"/>
      <c r="D64" s="127"/>
      <c r="E64" s="127"/>
      <c r="F64" s="127"/>
      <c r="G64" s="127"/>
      <c r="H64" s="127"/>
      <c r="I64" s="127"/>
      <c r="J64" s="127"/>
      <c r="K64" s="127"/>
      <c r="L64" s="127"/>
      <c r="M64" s="127"/>
      <c r="N64" s="127"/>
      <c r="O64" s="127"/>
      <c r="P64" s="127"/>
      <c r="Q64" s="127"/>
      <c r="R64" s="127"/>
      <c r="S64" s="127"/>
      <c r="T64" s="127"/>
      <c r="U64" s="126"/>
    </row>
    <row r="65" spans="2:21" ht="26.25" customHeight="1" x14ac:dyDescent="0.2">
      <c r="B65" s="125" t="s">
        <v>150</v>
      </c>
      <c r="C65" s="127"/>
      <c r="D65" s="127"/>
      <c r="E65" s="127"/>
      <c r="F65" s="127"/>
      <c r="G65" s="127"/>
      <c r="H65" s="127"/>
      <c r="I65" s="127"/>
      <c r="J65" s="127"/>
      <c r="K65" s="127"/>
      <c r="L65" s="127"/>
      <c r="M65" s="127"/>
      <c r="N65" s="127"/>
      <c r="O65" s="127"/>
      <c r="P65" s="127"/>
      <c r="Q65" s="127"/>
      <c r="R65" s="127"/>
      <c r="S65" s="127"/>
      <c r="T65" s="127"/>
      <c r="U65" s="126"/>
    </row>
    <row r="66" spans="2:21" ht="56.25" customHeight="1" thickBot="1" x14ac:dyDescent="0.25">
      <c r="B66" s="128" t="s">
        <v>151</v>
      </c>
      <c r="C66" s="130"/>
      <c r="D66" s="130"/>
      <c r="E66" s="130"/>
      <c r="F66" s="130"/>
      <c r="G66" s="130"/>
      <c r="H66" s="130"/>
      <c r="I66" s="130"/>
      <c r="J66" s="130"/>
      <c r="K66" s="130"/>
      <c r="L66" s="130"/>
      <c r="M66" s="130"/>
      <c r="N66" s="130"/>
      <c r="O66" s="130"/>
      <c r="P66" s="130"/>
      <c r="Q66" s="130"/>
      <c r="R66" s="130"/>
      <c r="S66" s="130"/>
      <c r="T66" s="130"/>
      <c r="U66" s="129"/>
    </row>
  </sheetData>
  <mergeCells count="109">
    <mergeCell ref="B65:U65"/>
    <mergeCell ref="B66:U66"/>
    <mergeCell ref="B59:U59"/>
    <mergeCell ref="B60:U60"/>
    <mergeCell ref="B61:U61"/>
    <mergeCell ref="B62:U62"/>
    <mergeCell ref="B63:U63"/>
    <mergeCell ref="B64:U64"/>
    <mergeCell ref="B53:U53"/>
    <mergeCell ref="B54:U54"/>
    <mergeCell ref="B55:U55"/>
    <mergeCell ref="B56:U56"/>
    <mergeCell ref="B57:U57"/>
    <mergeCell ref="B58:U58"/>
    <mergeCell ref="B47:U47"/>
    <mergeCell ref="B48:U48"/>
    <mergeCell ref="B49:U49"/>
    <mergeCell ref="B50:U50"/>
    <mergeCell ref="B51:U51"/>
    <mergeCell ref="B52:U52"/>
    <mergeCell ref="C39:H39"/>
    <mergeCell ref="I39:K39"/>
    <mergeCell ref="L39:O39"/>
    <mergeCell ref="B43:D43"/>
    <mergeCell ref="B44:D44"/>
    <mergeCell ref="B46:U46"/>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U17:U18"/>
    <mergeCell ref="C19:H19"/>
    <mergeCell ref="I19:K19"/>
    <mergeCell ref="L19:O19"/>
    <mergeCell ref="C20:H20"/>
    <mergeCell ref="I20:K20"/>
    <mergeCell ref="L20:O20"/>
    <mergeCell ref="B16:B18"/>
    <mergeCell ref="C16:H18"/>
    <mergeCell ref="I16:S16"/>
    <mergeCell ref="T16:U16"/>
    <mergeCell ref="I17:K18"/>
    <mergeCell ref="L17:O18"/>
    <mergeCell ref="P17:P18"/>
    <mergeCell ref="Q17:Q18"/>
    <mergeCell ref="R17:S17"/>
    <mergeCell ref="T17:T18"/>
    <mergeCell ref="B6:U6"/>
    <mergeCell ref="B13:U13"/>
    <mergeCell ref="C14:G14"/>
    <mergeCell ref="K14:M14"/>
    <mergeCell ref="P14:Q14"/>
    <mergeCell ref="T14:U14"/>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19 S038</vt:lpstr>
      <vt:lpstr>'19 S038'!Área_de_impresión</vt:lpstr>
      <vt:lpstr>Portada!Área_de_impresión</vt:lpstr>
      <vt:lpstr>'19 S038'!Títulos_a_imprimir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2014-04-29T16:16:37Z</dcterms:modified>
</cp:coreProperties>
</file>