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activeTab="9"/>
  </bookViews>
  <sheets>
    <sheet name="Portada" sheetId="1" r:id="rId1"/>
    <sheet name="16 G013" sheetId="2" r:id="rId2"/>
    <sheet name="16 K007" sheetId="3" r:id="rId3"/>
    <sheet name="16 K129" sheetId="4" r:id="rId4"/>
    <sheet name="16 K131" sheetId="5" r:id="rId5"/>
    <sheet name="16 S046" sheetId="6" r:id="rId6"/>
    <sheet name="16 S071" sheetId="7" r:id="rId7"/>
    <sheet name="16 S074" sheetId="8" r:id="rId8"/>
    <sheet name="16 S075" sheetId="9" r:id="rId9"/>
    <sheet name="16 S079" sheetId="10" r:id="rId10"/>
    <sheet name="16 S218" sheetId="11" r:id="rId11"/>
    <sheet name="16 S219" sheetId="12" r:id="rId12"/>
    <sheet name="16 U020" sheetId="13" r:id="rId13"/>
  </sheets>
  <definedNames>
    <definedName name="_xlnm.Print_Area" localSheetId="1">'16 G013'!$B$2:$U$64</definedName>
    <definedName name="_xlnm.Print_Area" localSheetId="2">'16 K007'!$B$2:$U$48</definedName>
    <definedName name="_xlnm.Print_Area" localSheetId="3">'16 K129'!$B$2:$U$41</definedName>
    <definedName name="_xlnm.Print_Area" localSheetId="4">'16 K131'!$B$2:$U$53</definedName>
    <definedName name="_xlnm.Print_Area" localSheetId="5">'16 S046'!$B$2:$U$57</definedName>
    <definedName name="_xlnm.Print_Area" localSheetId="6">'16 S071'!$B$2:$U$36</definedName>
    <definedName name="_xlnm.Print_Area" localSheetId="7">'16 S074'!$B$2:$U$41</definedName>
    <definedName name="_xlnm.Print_Area" localSheetId="8">'16 S075'!$B$2:$U$42</definedName>
    <definedName name="_xlnm.Print_Area" localSheetId="9">'16 S079'!$B$2:$U$69</definedName>
    <definedName name="_xlnm.Print_Area" localSheetId="10">'16 S218'!$B$2:$U$39</definedName>
    <definedName name="_xlnm.Print_Area" localSheetId="11">'16 S219'!$B$2:$U$73</definedName>
    <definedName name="_xlnm.Print_Area" localSheetId="12">'16 U020'!$B$2:$U$35</definedName>
    <definedName name="_xlnm.Print_Area" localSheetId="0">Portada!$B$1:$AD$86</definedName>
    <definedName name="_xlnm.Print_Titles" localSheetId="1">'16 G013'!$1:$4</definedName>
    <definedName name="_xlnm.Print_Titles" localSheetId="2">'16 K007'!$1:$4</definedName>
    <definedName name="_xlnm.Print_Titles" localSheetId="3">'16 K129'!$1:$4</definedName>
    <definedName name="_xlnm.Print_Titles" localSheetId="4">'16 K131'!$1:$4</definedName>
    <definedName name="_xlnm.Print_Titles" localSheetId="5">'16 S046'!$1:$4</definedName>
    <definedName name="_xlnm.Print_Titles" localSheetId="6">'16 S071'!$1:$4</definedName>
    <definedName name="_xlnm.Print_Titles" localSheetId="7">'16 S074'!$1:$4</definedName>
    <definedName name="_xlnm.Print_Titles" localSheetId="8">'16 S075'!$1:$4</definedName>
    <definedName name="_xlnm.Print_Titles" localSheetId="9">'16 S079'!$1:$4</definedName>
    <definedName name="_xlnm.Print_Titles" localSheetId="10">'16 S218'!$1:$4</definedName>
    <definedName name="_xlnm.Print_Titles" localSheetId="11">'16 S219'!$1:$4</definedName>
    <definedName name="_xlnm.Print_Titles" localSheetId="12">'16 U020'!$1:$4</definedName>
    <definedName name="_xlnm.Print_Titles" localSheetId="0">Portada!$1:$4</definedName>
  </definedNames>
  <calcPr calcId="145621"/>
</workbook>
</file>

<file path=xl/calcChain.xml><?xml version="1.0" encoding="utf-8"?>
<calcChain xmlns="http://schemas.openxmlformats.org/spreadsheetml/2006/main">
  <c r="U45" i="10" l="1"/>
  <c r="U20" i="2"/>
  <c r="U21" i="2"/>
  <c r="U22" i="2"/>
  <c r="U20" i="13"/>
  <c r="U21" i="13"/>
  <c r="U22" i="13"/>
  <c r="U20" i="12"/>
  <c r="U21" i="12"/>
  <c r="U22" i="12"/>
  <c r="U20" i="11"/>
  <c r="U21" i="11"/>
  <c r="U22" i="11"/>
  <c r="U20" i="10"/>
  <c r="U21" i="10"/>
  <c r="U22" i="10"/>
  <c r="U20" i="9"/>
  <c r="U21" i="9"/>
  <c r="U22" i="9"/>
  <c r="U20" i="8"/>
  <c r="U21" i="8"/>
  <c r="U22" i="8"/>
  <c r="U20" i="7"/>
  <c r="U21" i="7"/>
  <c r="U22" i="7"/>
  <c r="U20" i="6"/>
  <c r="U21" i="6"/>
  <c r="U22" i="6"/>
  <c r="U20" i="5"/>
  <c r="U21" i="5"/>
  <c r="U22" i="5"/>
  <c r="U20" i="4"/>
  <c r="U21" i="4"/>
  <c r="U22" i="4"/>
  <c r="U20" i="3"/>
  <c r="U21" i="3"/>
  <c r="U22" i="3"/>
  <c r="U23" i="13" l="1"/>
  <c r="U48" i="12"/>
  <c r="U43" i="12"/>
  <c r="U42" i="12"/>
  <c r="U41" i="12"/>
  <c r="U40" i="12"/>
  <c r="U39" i="12"/>
  <c r="U38" i="12"/>
  <c r="U37" i="12"/>
  <c r="U36" i="12"/>
  <c r="U35" i="12"/>
  <c r="U34" i="12"/>
  <c r="U33" i="12"/>
  <c r="U32" i="12"/>
  <c r="U31" i="12"/>
  <c r="U30" i="12"/>
  <c r="U29" i="12"/>
  <c r="U28" i="12"/>
  <c r="U27" i="12"/>
  <c r="U26" i="12"/>
  <c r="U25" i="12"/>
  <c r="U24" i="12"/>
  <c r="U23" i="12"/>
  <c r="U25" i="11"/>
  <c r="U24" i="11"/>
  <c r="U23" i="11"/>
  <c r="U40" i="10"/>
  <c r="U39" i="10"/>
  <c r="U38" i="10"/>
  <c r="U37" i="10"/>
  <c r="U36" i="10"/>
  <c r="U35" i="10"/>
  <c r="U34" i="10"/>
  <c r="U33" i="10"/>
  <c r="U32" i="10"/>
  <c r="U31" i="10"/>
  <c r="U30" i="10"/>
  <c r="U29" i="10"/>
  <c r="U28" i="10"/>
  <c r="U27" i="10"/>
  <c r="U26" i="10"/>
  <c r="U25" i="10"/>
  <c r="U24" i="10"/>
  <c r="U23" i="10"/>
  <c r="U29" i="9"/>
  <c r="U28" i="9"/>
  <c r="U27" i="9"/>
  <c r="U26" i="9"/>
  <c r="U25" i="9"/>
  <c r="U24" i="9"/>
  <c r="U23" i="9"/>
  <c r="U28" i="8"/>
  <c r="U27" i="8"/>
  <c r="U26" i="8"/>
  <c r="U25" i="8"/>
  <c r="U24" i="8"/>
  <c r="U23" i="8"/>
  <c r="U23" i="7"/>
  <c r="U33" i="6"/>
  <c r="U32" i="6"/>
  <c r="U31" i="6"/>
  <c r="U30" i="6"/>
  <c r="U29" i="6"/>
  <c r="U28" i="6"/>
  <c r="U27" i="6"/>
  <c r="U26" i="6"/>
  <c r="U25" i="6"/>
  <c r="U24" i="6"/>
  <c r="U23" i="6"/>
  <c r="U33" i="5"/>
  <c r="U32" i="5"/>
  <c r="U31" i="5"/>
  <c r="U30" i="5"/>
  <c r="U29" i="5"/>
  <c r="U28" i="5"/>
  <c r="U27" i="5"/>
  <c r="U26" i="5"/>
  <c r="U25" i="5"/>
  <c r="U24" i="5"/>
  <c r="U23" i="5"/>
  <c r="U27" i="4"/>
  <c r="U26" i="4"/>
  <c r="U25" i="4"/>
  <c r="U24" i="4"/>
  <c r="U23" i="4"/>
  <c r="U32" i="3"/>
  <c r="U31" i="3"/>
  <c r="U30" i="3"/>
  <c r="U29" i="3"/>
  <c r="U28" i="3"/>
  <c r="U27" i="3"/>
  <c r="U26" i="3"/>
  <c r="U25" i="3"/>
  <c r="U24" i="3"/>
  <c r="U23" i="3"/>
  <c r="U37" i="2"/>
  <c r="U36" i="2"/>
  <c r="U35" i="2"/>
  <c r="U34" i="2"/>
  <c r="U33" i="2"/>
  <c r="U32" i="2"/>
  <c r="U31" i="2"/>
  <c r="U30" i="2"/>
  <c r="U29" i="2"/>
  <c r="U28" i="2"/>
  <c r="U27" i="2"/>
  <c r="U26" i="2"/>
  <c r="U25" i="2"/>
  <c r="U24" i="2"/>
  <c r="U23" i="2"/>
  <c r="U32" i="8" l="1"/>
  <c r="U34" i="9"/>
  <c r="U37" i="6"/>
  <c r="U33" i="9"/>
  <c r="U33" i="8"/>
  <c r="U32" i="4"/>
  <c r="U42" i="2"/>
  <c r="U28" i="7"/>
  <c r="U44" i="10"/>
  <c r="U29" i="11"/>
  <c r="U27" i="13"/>
  <c r="U37" i="3"/>
  <c r="U31" i="4"/>
  <c r="U30" i="11"/>
  <c r="U47" i="12"/>
  <c r="U38" i="5"/>
  <c r="U36" i="3"/>
  <c r="U38" i="6"/>
  <c r="U37" i="5"/>
  <c r="U27" i="7"/>
  <c r="U41" i="2"/>
  <c r="U28" i="13"/>
</calcChain>
</file>

<file path=xl/sharedStrings.xml><?xml version="1.0" encoding="utf-8"?>
<sst xmlns="http://schemas.openxmlformats.org/spreadsheetml/2006/main" count="1755" uniqueCount="616">
  <si>
    <t>Informes sobre la Situación Económica,
las Finanzas Públicas y la Deuda Pública</t>
  </si>
  <si>
    <t xml:space="preserve">    Primer Trimestre 2014</t>
  </si>
  <si>
    <t>Ramo 16
Medio Ambiente y Recursos Naturales</t>
  </si>
  <si>
    <t>Programas presupuestarios cuya MIR se incluye en el reporte</t>
  </si>
  <si>
    <t xml:space="preserve">G-013 Consolidar el Sistema Nacional de Áreas Naturales Protegidas
K-007 Proyectos de infraestructura económica de agua potable, alcantarillado y saneamiento
K-129 Infraestructura para la Protección de Centros de Población y Áreas Productivas
K-131 Túnel Emisor Oriente y Planta de Tratamiento Atotonilco
S-046 Programa de Conservación para el Desarrollo Sostenible (PROCODES)
S-071 Programa de Empleo Temporal (PET)
S-074 Programa de Agua Potable, Alcantarillado y Saneamiento en Zonas Urbanas
S-075 Programa para la Construcción y Rehabilitación de Sistemas de Agua Potable y Saneamiento en Zonas Rurales
S-079 Programa de Rehabilitación, Modernización, Tecnificación y Equipamiento de Distritos de Riego y Temporal Tecnificado
S-218 Programa de Tratamiento de Aguas Residuales
S-219 Programa Nacional Forestal Pago por Servicios Ambientales
U-020 Fomento para la Conservación y Aprovechamiento Sustentable de la Vida Silvestre
</t>
  </si>
  <si>
    <t xml:space="preserve">      Primer Trimestre 2014</t>
  </si>
  <si>
    <t>DATOS DEL PROGRAMA</t>
  </si>
  <si>
    <t>Programa presupuestario</t>
  </si>
  <si>
    <t>G013</t>
  </si>
  <si>
    <t>Consolidar el Sistema Nacional de Áreas Naturales Protegidas</t>
  </si>
  <si>
    <t>Ramo</t>
  </si>
  <si>
    <t>16</t>
  </si>
  <si>
    <t>Medio Ambiente y Recursos Naturales</t>
  </si>
  <si>
    <t>Unidad responsable</t>
  </si>
  <si>
    <t>F00-Comisión Nacional de Áreas Naturales Protegidas</t>
  </si>
  <si>
    <t>Enfoques transversales</t>
  </si>
  <si>
    <t>Clasificación Funcional</t>
  </si>
  <si>
    <t>Finalidad</t>
  </si>
  <si>
    <t>2 - Desarrollo Social</t>
  </si>
  <si>
    <t>Función</t>
  </si>
  <si>
    <t>1 - Protección Ambiental</t>
  </si>
  <si>
    <t>Subfunción</t>
  </si>
  <si>
    <t>5 - Protección de la Diversidad Biológica y del Paisaje</t>
  </si>
  <si>
    <t>Actividad Institucional</t>
  </si>
  <si>
    <t>8 - Impulso a la participación social, acceso a la información y divulgación del conocimiento ambiental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</si>
  <si>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</si>
  <si>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</si>
  <si>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</si>
  <si>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</si>
  <si>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</si>
  <si>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</si>
  <si>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</si>
  <si>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</si>
  <si>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</si>
  <si>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</si>
  <si>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</si>
  <si>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</si>
  <si>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</si>
  <si>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</si>
  <si>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</si>
  <si>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recuperar la funcionalidad de cuencas y paisajes a través de la conservación, restauración y aprovechamiento sustentable del patrimonio natural mediante el instrumento de Áreas Naturales Protegidas</t>
  </si>
  <si>
    <r>
      <t>Porcentaje de superficie del territorio nacional decretada como Área Protegida y/o bajo otras modalidades de conservación</t>
    </r>
    <r>
      <rPr>
        <i/>
        <sz val="10"/>
        <color indexed="30"/>
        <rFont val="Soberana Sans"/>
        <family val="3"/>
      </rPr>
      <t xml:space="preserve">
Indicador Seleccionado</t>
    </r>
  </si>
  <si>
    <t>(Total de superficie decretada como Área Natural Protegida a nivel federal / total de superficie del Territorio Nacional) X 100</t>
  </si>
  <si>
    <t>Porcentaje</t>
  </si>
  <si>
    <t>Estratégico-Eficacia-Anual</t>
  </si>
  <si>
    <t>N/A</t>
  </si>
  <si>
    <t>Propósito</t>
  </si>
  <si>
    <t>Las Areas Naturales Protegidas son atendidas.</t>
  </si>
  <si>
    <r>
      <t>Número de Áreas Protegidas Federales atendidas</t>
    </r>
    <r>
      <rPr>
        <i/>
        <sz val="10"/>
        <color indexed="30"/>
        <rFont val="Soberana Sans"/>
        <family val="3"/>
      </rPr>
      <t xml:space="preserve">
</t>
    </r>
  </si>
  <si>
    <t xml:space="preserve">Número de Áreas Protegidas Federales con actividades de conservación </t>
  </si>
  <si>
    <t>Área natural protegida</t>
  </si>
  <si>
    <t>Estratégico-Eficacia-Semestral</t>
  </si>
  <si>
    <t>Componente</t>
  </si>
  <si>
    <t>A Áreas Protegidas Federales vigiladas</t>
  </si>
  <si>
    <r>
      <t>Porcentaje de Áreas Protegidas Federales en las que se protege el patrimonio natural mediante acciones recurrentes de vigilancia</t>
    </r>
    <r>
      <rPr>
        <i/>
        <sz val="10"/>
        <color indexed="30"/>
        <rFont val="Soberana Sans"/>
        <family val="3"/>
      </rPr>
      <t xml:space="preserve">
</t>
    </r>
  </si>
  <si>
    <t>(Total de Áreas Naturales Protegidas que realizan acciones de vigilancia en el año / Total de Áreas Naturales Protegidas con personal) X 100</t>
  </si>
  <si>
    <t>Gestión-Eficacia-Trimestral</t>
  </si>
  <si>
    <t/>
  </si>
  <si>
    <t>B Personas sensibilizadas para la conservación del patrimonio natural</t>
  </si>
  <si>
    <r>
      <t>Número de personas que participan en eventos enfocados a la conservación</t>
    </r>
    <r>
      <rPr>
        <i/>
        <sz val="10"/>
        <color indexed="30"/>
        <rFont val="Soberana Sans"/>
        <family val="3"/>
      </rPr>
      <t xml:space="preserve">
</t>
    </r>
  </si>
  <si>
    <t>Número de personas que participan en eventos enfocados a la conservación</t>
  </si>
  <si>
    <t>Persona</t>
  </si>
  <si>
    <t>Estratégico-Eficacia-Trimestral</t>
  </si>
  <si>
    <t>C Ecosistemas de Áreas Protegidas Federales restaurados</t>
  </si>
  <si>
    <r>
      <t>Porcentaje de la superficie de Áreas Protegidas Federales en proceso de restauración</t>
    </r>
    <r>
      <rPr>
        <i/>
        <sz val="10"/>
        <color indexed="30"/>
        <rFont val="Soberana Sans"/>
        <family val="3"/>
      </rPr>
      <t xml:space="preserve">
</t>
    </r>
  </si>
  <si>
    <t xml:space="preserve">(Hectáreas en proceso de restauración en Áreas Protegidas Federales /Total de hectáreas susceptibles de restauración programadas) X 100 </t>
  </si>
  <si>
    <t>D Infraestructura instalada en Áreas Naturales Protegidas para la atención de visitantes</t>
  </si>
  <si>
    <r>
      <t>Porcentaje de Áreas Protegidas Federales con infraestructura y servicios de apoyo para la atención de visitantes</t>
    </r>
    <r>
      <rPr>
        <i/>
        <sz val="10"/>
        <color indexed="30"/>
        <rFont val="Soberana Sans"/>
        <family val="3"/>
      </rPr>
      <t xml:space="preserve">
</t>
    </r>
  </si>
  <si>
    <t>(Número de Áreas Protegidas Federales que cuentan con infraestructura y servicios de apoyo para la atención de visitantes / Número total de Áreas Protegidas Federales con vocación turística programadas) X 100</t>
  </si>
  <si>
    <t>Actividad</t>
  </si>
  <si>
    <t>A 1 Prevención y detección de ilícitos ambientales en las Áreas Protegidas Federales</t>
  </si>
  <si>
    <r>
      <t>Número de puntos de control para la realización de acciones de vigilancia</t>
    </r>
    <r>
      <rPr>
        <i/>
        <sz val="10"/>
        <color indexed="30"/>
        <rFont val="Soberana Sans"/>
        <family val="3"/>
      </rPr>
      <t xml:space="preserve">
</t>
    </r>
  </si>
  <si>
    <t xml:space="preserve">Número de puntos de control </t>
  </si>
  <si>
    <t>Puntos de control</t>
  </si>
  <si>
    <r>
      <t>Número de reuniones de coordinación con autoridades responsables de la aplicación de la normatividad ambiental</t>
    </r>
    <r>
      <rPr>
        <i/>
        <sz val="10"/>
        <color indexed="30"/>
        <rFont val="Soberana Sans"/>
        <family val="3"/>
      </rPr>
      <t xml:space="preserve">
</t>
    </r>
  </si>
  <si>
    <t>Número de reuniones de coordinación por año</t>
  </si>
  <si>
    <t>Reuniones</t>
  </si>
  <si>
    <r>
      <t>Número de recorridos de vigilancia realizados en Áreas Naturales Protegidas federales por año</t>
    </r>
    <r>
      <rPr>
        <i/>
        <sz val="10"/>
        <color indexed="30"/>
        <rFont val="Soberana Sans"/>
        <family val="3"/>
      </rPr>
      <t xml:space="preserve">
</t>
    </r>
  </si>
  <si>
    <t>Número de recorridos realizados en Áreas Naturales Protegidas federales</t>
  </si>
  <si>
    <t>Recorridos</t>
  </si>
  <si>
    <t>B 2 Realización de actividades de difusión que contribuyen al fomento de una cultura para la conservación de las Áreas Protegidas Federales</t>
  </si>
  <si>
    <r>
      <t>Número de eventos de difusión en Áreas Naturales Protegidas por año</t>
    </r>
    <r>
      <rPr>
        <i/>
        <sz val="10"/>
        <color indexed="30"/>
        <rFont val="Soberana Sans"/>
        <family val="3"/>
      </rPr>
      <t xml:space="preserve">
</t>
    </r>
  </si>
  <si>
    <t xml:space="preserve">Número de eventos por año organizados en Áreas Protegidas Federales </t>
  </si>
  <si>
    <t>Evento</t>
  </si>
  <si>
    <r>
      <t>Número de materiales de difusión elaborados</t>
    </r>
    <r>
      <rPr>
        <i/>
        <sz val="10"/>
        <color indexed="30"/>
        <rFont val="Soberana Sans"/>
        <family val="3"/>
      </rPr>
      <t xml:space="preserve">
</t>
    </r>
  </si>
  <si>
    <t>Número de materiales de difusión elaborados y diseñados</t>
  </si>
  <si>
    <t>Materiales</t>
  </si>
  <si>
    <r>
      <t>Número de actividades de educación ambiental para la conservación</t>
    </r>
    <r>
      <rPr>
        <i/>
        <sz val="10"/>
        <color indexed="30"/>
        <rFont val="Soberana Sans"/>
        <family val="3"/>
      </rPr>
      <t xml:space="preserve">
</t>
    </r>
  </si>
  <si>
    <t>Número de Actividades de educación ambiental realizadas por año</t>
  </si>
  <si>
    <t>C 3 Ejecución de actividades orientadas a la recuperación de ecosistemas en las Áreas Protegidas Federales</t>
  </si>
  <si>
    <r>
      <t>Número de hectáreas reforestadas en Áreas Protegidas Federales</t>
    </r>
    <r>
      <rPr>
        <i/>
        <sz val="10"/>
        <color indexed="30"/>
        <rFont val="Soberana Sans"/>
        <family val="3"/>
      </rPr>
      <t xml:space="preserve">
</t>
    </r>
  </si>
  <si>
    <t>Superficie reforestada en Areas Protegidas federales</t>
  </si>
  <si>
    <t>Hectárea</t>
  </si>
  <si>
    <r>
      <t>Número de campañas de restauración de hábitats en Áreas Protegidas Federales.</t>
    </r>
    <r>
      <rPr>
        <i/>
        <sz val="10"/>
        <color indexed="30"/>
        <rFont val="Soberana Sans"/>
        <family val="3"/>
      </rPr>
      <t xml:space="preserve">
</t>
    </r>
  </si>
  <si>
    <t xml:space="preserve">Número de campañas de restauración de hábitats en Áreas Protegidas Federales </t>
  </si>
  <si>
    <t>Campaña</t>
  </si>
  <si>
    <r>
      <t xml:space="preserve">Número de Áreas Protegidas federales que realizan acciones de reforestación y/o rehabilitación de hábitats </t>
    </r>
    <r>
      <rPr>
        <i/>
        <sz val="10"/>
        <color indexed="30"/>
        <rFont val="Soberana Sans"/>
        <family val="3"/>
      </rPr>
      <t xml:space="preserve">
</t>
    </r>
  </si>
  <si>
    <t xml:space="preserve">Número de Áreas Protegidas federales con acciones de reforestación y/o rehabilitación de hábitats </t>
  </si>
  <si>
    <t>D 4 Realización de actividades de apoyo para la atención de visitantes en las Áreas Protegidas Federales</t>
  </si>
  <si>
    <r>
      <t>Número de senderos y señalización en Áreas Naturales Protegidas federales.</t>
    </r>
    <r>
      <rPr>
        <i/>
        <sz val="10"/>
        <color indexed="30"/>
        <rFont val="Soberana Sans"/>
        <family val="3"/>
      </rPr>
      <t xml:space="preserve">
</t>
    </r>
  </si>
  <si>
    <t>Número de senderos y/o señalización en Áreas Protegidas federales</t>
  </si>
  <si>
    <t>Senderos y señalización</t>
  </si>
  <si>
    <r>
      <t>Número de empresas turísticas comunitarias que operan de manera sustentable en Areas Protegidas federales.</t>
    </r>
    <r>
      <rPr>
        <i/>
        <sz val="10"/>
        <color indexed="30"/>
        <rFont val="Soberana Sans"/>
        <family val="3"/>
      </rPr>
      <t xml:space="preserve">
</t>
    </r>
  </si>
  <si>
    <t>Número de Empresas turísticas que operan sustentablemente en Areas Protegidas federales.</t>
  </si>
  <si>
    <t>Empresa</t>
  </si>
  <si>
    <r>
      <t>Número de visitantes en Áreas Naturales Protegidas Federales</t>
    </r>
    <r>
      <rPr>
        <i/>
        <sz val="10"/>
        <color indexed="30"/>
        <rFont val="Soberana Sans"/>
        <family val="3"/>
      </rPr>
      <t xml:space="preserve">
</t>
    </r>
  </si>
  <si>
    <t>Número de visitantes en Áreas Protegidas Federales por año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</si>
  <si>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</si>
  <si>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</si>
  <si>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</si>
  <si>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</si>
  <si>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</si>
  <si>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</si>
  <si>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</si>
  <si>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</si>
  <si>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</si>
  <si>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</si>
  <si>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</si>
  <si>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Áreas Protegidas Federales en las que se protege el patrimonio natural mediante acciones recurrentes de vigilancia
</t>
    </r>
    <r>
      <rPr>
        <sz val="10"/>
        <rFont val="Soberana Sans"/>
        <family val="2"/>
      </rPr>
      <t xml:space="preserve"> Causa : No se reporta avance en la meta, ya que esta programada para otro trimestre Efecto:  Otros Motivos:</t>
    </r>
  </si>
  <si>
    <r>
      <t xml:space="preserve">Número de personas que participan en eventos enfocados a la conservación
</t>
    </r>
    <r>
      <rPr>
        <sz val="10"/>
        <rFont val="Soberana Sans"/>
        <family val="2"/>
      </rPr>
      <t xml:space="preserve"> Causa : No se reporta avance en la meta, ya que esta programada para otro trimestre Efecto:  Otros Motivos:</t>
    </r>
  </si>
  <si>
    <r>
      <t xml:space="preserve">Porcentaje de la superficie de Áreas Protegidas Federales en proceso de restauración
</t>
    </r>
    <r>
      <rPr>
        <sz val="10"/>
        <rFont val="Soberana Sans"/>
        <family val="2"/>
      </rPr>
      <t xml:space="preserve"> Causa : No se reporta avance en la meta, ya que esta programada para otro trimestre Efecto:  Otros Motivos:</t>
    </r>
  </si>
  <si>
    <r>
      <t xml:space="preserve">Porcentaje de Áreas Protegidas Federales con infraestructura y servicios de apoyo para la atención de visitantes
</t>
    </r>
    <r>
      <rPr>
        <sz val="10"/>
        <rFont val="Soberana Sans"/>
        <family val="2"/>
      </rPr>
      <t xml:space="preserve"> Causa : No se reporta avance en la meta, ya que esta programada para otro trimestre Efecto:  Otros Motivos:</t>
    </r>
  </si>
  <si>
    <r>
      <t xml:space="preserve">Número de puntos de control para la realización de acciones de vigilancia
</t>
    </r>
    <r>
      <rPr>
        <sz val="10"/>
        <rFont val="Soberana Sans"/>
        <family val="2"/>
      </rPr>
      <t xml:space="preserve"> Causa : No se reporta avance en la meta, ya que esta programada para otro trimestre Efecto:  Otros Motivos:</t>
    </r>
  </si>
  <si>
    <r>
      <t xml:space="preserve">Número de reuniones de coordinación con autoridades responsables de la aplicación de la normatividad ambiental
</t>
    </r>
    <r>
      <rPr>
        <sz val="10"/>
        <rFont val="Soberana Sans"/>
        <family val="2"/>
      </rPr>
      <t xml:space="preserve"> Causa : No se reporta avance en la meta, ya que esta programada para otro trimestre Efecto:  Otros Motivos:</t>
    </r>
  </si>
  <si>
    <r>
      <t xml:space="preserve">Número de recorridos de vigilancia realizados en Áreas Naturales Protegidas federales por año
</t>
    </r>
    <r>
      <rPr>
        <sz val="10"/>
        <rFont val="Soberana Sans"/>
        <family val="2"/>
      </rPr>
      <t xml:space="preserve"> Causa : No se reporta avance en la meta, ya que esta programada para otro trimestre Efecto:  Otros Motivos:</t>
    </r>
  </si>
  <si>
    <r>
      <t xml:space="preserve">Número de eventos de difusión en Áreas Naturales Protegidas por año
</t>
    </r>
    <r>
      <rPr>
        <sz val="10"/>
        <rFont val="Soberana Sans"/>
        <family val="2"/>
      </rPr>
      <t xml:space="preserve"> Causa : No se reporta avance en la meta, ya que esta programada para otro trimestre Efecto:  Otros Motivos:</t>
    </r>
  </si>
  <si>
    <r>
      <t xml:space="preserve">Número de materiales de difusión elaborados
</t>
    </r>
    <r>
      <rPr>
        <sz val="10"/>
        <rFont val="Soberana Sans"/>
        <family val="2"/>
      </rPr>
      <t xml:space="preserve"> Causa : No se reporta avance en la meta, ya que esta programada para otro trimestre Efecto:  Otros Motivos:</t>
    </r>
  </si>
  <si>
    <r>
      <t xml:space="preserve">Número de actividades de educación ambiental para la conservación
</t>
    </r>
    <r>
      <rPr>
        <sz val="10"/>
        <rFont val="Soberana Sans"/>
        <family val="2"/>
      </rPr>
      <t xml:space="preserve"> Causa : No se reporta avance en la meta, ya que esta programada para otro trimestre Efecto:  Otros Motivos:</t>
    </r>
  </si>
  <si>
    <r>
      <t xml:space="preserve">Número de hectáreas reforestadas en Áreas Protegidas Federales
</t>
    </r>
    <r>
      <rPr>
        <sz val="10"/>
        <rFont val="Soberana Sans"/>
        <family val="2"/>
      </rPr>
      <t xml:space="preserve"> Causa : No se reporta avance en la meta, ya que esta programada para otro trimestre Efecto:  Otros Motivos:</t>
    </r>
  </si>
  <si>
    <r>
      <t xml:space="preserve">Número de campañas de restauración de hábitats en Áreas Protegidas Federales.
</t>
    </r>
    <r>
      <rPr>
        <sz val="10"/>
        <rFont val="Soberana Sans"/>
        <family val="2"/>
      </rPr>
      <t xml:space="preserve"> Causa : No se reporta avance en la meta, ya que esta programada para otro trimestre Efecto:  Otros Motivos:</t>
    </r>
  </si>
  <si>
    <r>
      <t xml:space="preserve">Número de Áreas Protegidas federales que realizan acciones de reforestación y/o rehabilitación de hábitats 
</t>
    </r>
    <r>
      <rPr>
        <sz val="10"/>
        <rFont val="Soberana Sans"/>
        <family val="2"/>
      </rPr>
      <t xml:space="preserve"> Causa : No se reporta avance en la meta, ya que esta programada para otro trimestre Efecto:  Otros Motivos:</t>
    </r>
  </si>
  <si>
    <r>
      <t xml:space="preserve">Número de senderos y señalización en Áreas Naturales Protegidas federales.
</t>
    </r>
    <r>
      <rPr>
        <sz val="10"/>
        <rFont val="Soberana Sans"/>
        <family val="2"/>
      </rPr>
      <t xml:space="preserve"> Causa : No se reporta avance en la meta, ya que esta programada para otro trimestre Efecto:  Otros Motivos:</t>
    </r>
  </si>
  <si>
    <r>
      <t xml:space="preserve">Número de empresas turísticas comunitarias que operan de manera sustentable en Areas Protegidas federales.
</t>
    </r>
    <r>
      <rPr>
        <sz val="10"/>
        <rFont val="Soberana Sans"/>
        <family val="2"/>
      </rPr>
      <t xml:space="preserve"> Causa : No se reporta avance en la meta, ya que esta programada para otro trimestre Efecto:  Otros Motivos:</t>
    </r>
  </si>
  <si>
    <r>
      <t xml:space="preserve">Número de visitantes en Áreas Naturales Protegidas Federales
</t>
    </r>
    <r>
      <rPr>
        <sz val="10"/>
        <rFont val="Soberana Sans"/>
        <family val="2"/>
      </rPr>
      <t xml:space="preserve"> Causa : No se reporta avance en la meta, ya que esta programada para otro trimestre Efecto:  Otros Motivos:</t>
    </r>
  </si>
  <si>
    <t>K007</t>
  </si>
  <si>
    <t>Proyectos de infraestructura económica de agua potable, alcantarillado y saneamiento</t>
  </si>
  <si>
    <t>B00-Comisión Nacional del Agua</t>
  </si>
  <si>
    <t>2 - Vivienda y Servicios a la Comunidad</t>
  </si>
  <si>
    <t>3 - Abastecimiento de Agua</t>
  </si>
  <si>
    <t>3 - Manejo eficiente y sustentable del agua y prevención de inundaciones</t>
  </si>
  <si>
    <t>Contribuir a fortalecer la gestión integrada y sustentable del agua, garantizando su acceso a la población y a los ecosistemas, mediante la construcción de infraestructura hidráulica de almacenamiento y abastecimiento de agua potable.</t>
  </si>
  <si>
    <r>
      <t xml:space="preserve">Porcentaje de infraestructura instalada para conducción de agua potable que aporta la Tercera Línea de Conducción del Sistema Cutzamala, en relación con la línea 1 y 2 de conducción existentes en el Sistema Cutzamala.  </t>
    </r>
    <r>
      <rPr>
        <i/>
        <sz val="10"/>
        <color indexed="30"/>
        <rFont val="Soberana Sans"/>
        <family val="3"/>
      </rPr>
      <t xml:space="preserve">
</t>
    </r>
  </si>
  <si>
    <t xml:space="preserve">(Capacidad de infraestructura instalada para conducción de agua potable que aporta la tercera línea de conducción del Sistema Cutzamala / Capacidad de infraestructura instalada para conducción de agua potable que aportan la línea 1 y 2 de conducción existentes en el Sistema Cutzamala) * 100   </t>
  </si>
  <si>
    <t>Estratégico-Eficacia-Quinquenal</t>
  </si>
  <si>
    <r>
      <t xml:space="preserve">Porcentaje de infraestructura instalada para la regulación de agua que aporta la presa Zapotillo, en relación con la asignación de agua del Río Verde para los Estados de Guanajuato y Jalisco de acuerdo a su Decreto de Reserva  </t>
    </r>
    <r>
      <rPr>
        <i/>
        <sz val="10"/>
        <color indexed="30"/>
        <rFont val="Soberana Sans"/>
        <family val="3"/>
      </rPr>
      <t xml:space="preserve">
</t>
    </r>
  </si>
  <si>
    <t xml:space="preserve">(Capacidad de infraestructura instalada para la regulación de agua que aporta la presa Zapotillo  del Río Verde para los Estados de Guanajuato y Jalisco  / Asignación de agua del Río Verde para los Estados de Guanajuato y Jalisco de acuerdo a su Decreto de Reserva)*100  </t>
  </si>
  <si>
    <t>La población del Valle de México, Valle de Toluca, León, Gto., Guadalajara, Jal., y localidades de los Altos de Jalisco, se benefician con la ampliación del sistema de almacenamiento y abastecimiento de agua potable.</t>
  </si>
  <si>
    <r>
      <t xml:space="preserve">Porcentaje de población del Valle de México y Valle de Toluca potencialmente protegida de la falta de abastecimiento de agua potable, considerando la capacidad instalada de la Tercera Línea de Conducción del Sistema Cutzamala.  </t>
    </r>
    <r>
      <rPr>
        <i/>
        <sz val="10"/>
        <color indexed="30"/>
        <rFont val="Soberana Sans"/>
        <family val="3"/>
      </rPr>
      <t xml:space="preserve">
</t>
    </r>
  </si>
  <si>
    <t xml:space="preserve">(Población en el Valle de México y Valle de Toluca potencialmente beneficiada con la capacidad instalada de la Tercera Línea de Conducción del Sistema Cutzamala / Población en el Valle de México y Valle de Toluca que recibe el suministro de agua potable de las Líneas 1 y 2 del Sistema Cutzamala) * 100   </t>
  </si>
  <si>
    <r>
      <t xml:space="preserve">Porcentaje de población de León, Gto., Guadalajara, Jal. y localidades de los Altos de Jalisco que potencialmente contarán con un volumen disponible que podrá ser aprovechado para abastecimiento de agua potable, considerando la capacidad instalada de regulación en la presa.     </t>
    </r>
    <r>
      <rPr>
        <i/>
        <sz val="10"/>
        <color indexed="30"/>
        <rFont val="Soberana Sans"/>
        <family val="3"/>
      </rPr>
      <t xml:space="preserve">
</t>
    </r>
  </si>
  <si>
    <t xml:space="preserve">(Porcentaje de población de León, Gto., Guadalajara, Jal. y localidades de los Altos de Jalisco que potencialmente contarán con un volumen disponible que podrá ser aprovechado para abastecimiento de agua / población total de León, Gto., Guadalajara, Jal. Y localidades de los Altos de Jalisco que podrán recibir el agua almacenada en la presa)*100  </t>
  </si>
  <si>
    <t>A Componente e Indicador no procedentes, se efectuaran las gestiones correspondientes para darlos de baja.</t>
  </si>
  <si>
    <r>
      <t>Porcentaje de avance físico de tunel y/o colectores pluviales, de estiaje y sanitarios para minimizar los problemas de inundaciones en los municipios colindantes al  cauce del Río San Javier y/o al colector de Alivio de Valle Dorado</t>
    </r>
    <r>
      <rPr>
        <i/>
        <sz val="10"/>
        <color indexed="30"/>
        <rFont val="Soberana Sans"/>
        <family val="3"/>
      </rPr>
      <t xml:space="preserve">
Indicador Seleccionado</t>
    </r>
  </si>
  <si>
    <t>{¿[(porcentaje de avance de construcción de cada proyecto)*(importe total del construcción de cada proyecto)]} / [¿(importe total de construcción de todos los proyectos)]*100</t>
  </si>
  <si>
    <t>B Tercera Línea de Conducción del Sistema Cutzamala construida.</t>
  </si>
  <si>
    <r>
      <t>Porcentaje de avance físico en la construcción de la Tercera Línea de Conducción del Sistema Cutzamala.</t>
    </r>
    <r>
      <rPr>
        <i/>
        <sz val="10"/>
        <color indexed="30"/>
        <rFont val="Soberana Sans"/>
        <family val="3"/>
      </rPr>
      <t xml:space="preserve">
</t>
    </r>
  </si>
  <si>
    <t xml:space="preserve">(Longitud equivalente construida de la Tercera Línea de Conducción del Sistema Cutzamala / Longitud equivalente proyectada de la Tercera Línea de Conducción del Sistema Cutzamala) * 100     </t>
  </si>
  <si>
    <t>C Presa de almacenamiento Zapotillo construida</t>
  </si>
  <si>
    <r>
      <t>Porcentaje de avance en la construcción de la cortina y reubicación de las poblaciones de Acacico, Palmarejo y Temacapulín</t>
    </r>
    <r>
      <rPr>
        <i/>
        <sz val="10"/>
        <color indexed="30"/>
        <rFont val="Soberana Sans"/>
        <family val="3"/>
      </rPr>
      <t xml:space="preserve">
</t>
    </r>
  </si>
  <si>
    <t xml:space="preserve">[((Volumen de concreto suministrado e instalado / Volumen de concreto proyectado para la cortina) * 100*0.8)+((Viviendas construidas en la nueva ubicación / Viviendas proyectadas para reubicar a la población de Acacico*0.2) * 100)]    </t>
  </si>
  <si>
    <t>B 1 Suministro de tubería de acero de 99" de diámetro para la Tercera Línea de Conducción del Sistema Cutzamala.</t>
  </si>
  <si>
    <r>
      <t xml:space="preserve">Porcentaje de avance en el suministro de tubería de acero de 99 pulgadas de diámetro para la Tercera Línea de Conducción del Sistema Cutzamala.  </t>
    </r>
    <r>
      <rPr>
        <i/>
        <sz val="10"/>
        <color indexed="30"/>
        <rFont val="Soberana Sans"/>
        <family val="3"/>
      </rPr>
      <t xml:space="preserve">
</t>
    </r>
  </si>
  <si>
    <t xml:space="preserve">(Metros lineales de tubería  de acero de 99 pulgadas de diámetro suministrados / Metros lineales de tubería  de acero de 99 pulgadas de diámetro proyectados para suministro) * 100   </t>
  </si>
  <si>
    <t>B 2 Suministro de válvulas de admisión y expulsión de aire para la Tercera Línea de Conducción del Sistema Cutzamala.</t>
  </si>
  <si>
    <r>
      <t xml:space="preserve">Porcentaje de avance en el suministro de válvulas de admisión y expulsión de aire para la Tercera Línea de Conducción del Sistema Cutzamala.  </t>
    </r>
    <r>
      <rPr>
        <i/>
        <sz val="10"/>
        <color indexed="30"/>
        <rFont val="Soberana Sans"/>
        <family val="3"/>
      </rPr>
      <t xml:space="preserve">
</t>
    </r>
  </si>
  <si>
    <t xml:space="preserve">(Válvulas de admisión y expulsión de aire suministradas / Válvulas de admisión y expulsión de aire proyectadas para suministro) * 100   </t>
  </si>
  <si>
    <t>B 3 Instalación de tubería de acero de 99" de diámetro para la Tercera Línea de Conducción del Sistema Cutzamala.</t>
  </si>
  <si>
    <r>
      <t xml:space="preserve">Porcentaje de avance en la instalación de tubería de acero de 99 pulgadas de diámetro para la Tercera Línea de Conducción del Sistema Cutzamala.  </t>
    </r>
    <r>
      <rPr>
        <i/>
        <sz val="10"/>
        <color indexed="30"/>
        <rFont val="Soberana Sans"/>
        <family val="3"/>
      </rPr>
      <t xml:space="preserve">
</t>
    </r>
  </si>
  <si>
    <t xml:space="preserve">(Metros lineales de tubería  de acero de 99 pulgadas de diámetro instalados  / Metros lineales de tubería de acero de 99 pulgadas  de diámetro proyectados para instalación) * 100   </t>
  </si>
  <si>
    <t>B 4 Instalación de válvulas de admisión y expulsión de aire para la Tercera Línea de Conducción del Sistema Cutzamala.</t>
  </si>
  <si>
    <r>
      <t xml:space="preserve">Porcentaje de avance en la instalación de válvulas de admisión y expulsión de aire para la Tercera Línea de Conducción del Sistema Cutzamala.  </t>
    </r>
    <r>
      <rPr>
        <i/>
        <sz val="10"/>
        <color indexed="30"/>
        <rFont val="Soberana Sans"/>
        <family val="3"/>
      </rPr>
      <t xml:space="preserve">
</t>
    </r>
  </si>
  <si>
    <t xml:space="preserve">(Válvulas de admisión y expulsión de aire instaladas / Válvulas de admisión y expulsión de aire proyectadas para instalación) * 100   </t>
  </si>
  <si>
    <t>C 5 Construcción de cortina de 105 m de altura con un volumen de construcción de 1.5 Mm3</t>
  </si>
  <si>
    <r>
      <t xml:space="preserve">Porcentaje de avance en la construcción de la cortina de concreto compactado con rodillo (CCR)  </t>
    </r>
    <r>
      <rPr>
        <i/>
        <sz val="10"/>
        <color indexed="30"/>
        <rFont val="Soberana Sans"/>
        <family val="3"/>
      </rPr>
      <t xml:space="preserve">
</t>
    </r>
  </si>
  <si>
    <t xml:space="preserve">(Volumen de concreto suministrado e instalado / Volumen de concreto proyectado para la cortina) * 100  </t>
  </si>
  <si>
    <t>Gestión-Eficacia-Semestral</t>
  </si>
  <si>
    <t>C 6 Reubicación de las localidades Acacico, Palmarejo y Temacapulín mediante la construcción de 330 viviendas</t>
  </si>
  <si>
    <r>
      <t xml:space="preserve">Porcentaje de avance en la construcción de viviendas para reubicar a las poblaciones de Acacico, Palmarejo y Temacapulín  </t>
    </r>
    <r>
      <rPr>
        <i/>
        <sz val="10"/>
        <color indexed="30"/>
        <rFont val="Soberana Sans"/>
        <family val="3"/>
      </rPr>
      <t xml:space="preserve">
</t>
    </r>
  </si>
  <si>
    <t xml:space="preserve">(Viviendas construidas en la nueva ubicación / Viviendas proyectadas para reubicar a la población de Acacico, Palmarejo y  Temacapulín) * 100  </t>
  </si>
  <si>
    <r>
      <t xml:space="preserve">Porcentaje de avance físico de tunel y/o colectores pluviales, de estiaje y sanitarios para minimizar los problemas de inundaciones en los municipios colindantes al  cauce del Río San Javier y/o al colector de Alivio de Valle Dorado
</t>
    </r>
    <r>
      <rPr>
        <sz val="10"/>
        <rFont val="Soberana Sans"/>
        <family val="2"/>
      </rPr>
      <t xml:space="preserve"> Causa : A este periodo no se tienen programado metas Efecto: ninguno Otros Motivos:</t>
    </r>
  </si>
  <si>
    <r>
      <t xml:space="preserve">Porcentaje de avance en el suministro de tubería de acero de 99 pulgadas de diámetro para la Tercera Línea de Conducción del Sistema Cutzamala.  
</t>
    </r>
    <r>
      <rPr>
        <sz val="10"/>
        <rFont val="Soberana Sans"/>
        <family val="2"/>
      </rPr>
      <t xml:space="preserve"> Causa : En este periodo no se tenia programado  Efecto:  Otros Motivos:</t>
    </r>
  </si>
  <si>
    <r>
      <t xml:space="preserve">Porcentaje de avance en el suministro de válvulas de admisión y expulsión de aire para la Tercera Línea de Conducción del Sistema Cutzamala.  
</t>
    </r>
    <r>
      <rPr>
        <sz val="10"/>
        <rFont val="Soberana Sans"/>
        <family val="2"/>
      </rPr>
      <t xml:space="preserve"> Causa : Esta de acuerdo a lo programado Efecto:  Otros Motivos:</t>
    </r>
  </si>
  <si>
    <r>
      <t xml:space="preserve">Porcentaje de avance en la instalación de tubería de acero de 99 pulgadas de diámetro para la Tercera Línea de Conducción del Sistema Cutzamala.  
</t>
    </r>
    <r>
      <rPr>
        <sz val="10"/>
        <rFont val="Soberana Sans"/>
        <family val="2"/>
      </rPr>
      <t xml:space="preserve"> Causa : Esta de acuerdo a lo programado Efecto:  Otros Motivos:</t>
    </r>
  </si>
  <si>
    <r>
      <t xml:space="preserve">Porcentaje de avance en la instalación de válvulas de admisión y expulsión de aire para la Tercera Línea de Conducción del Sistema Cutzamala.  
</t>
    </r>
    <r>
      <rPr>
        <sz val="10"/>
        <rFont val="Soberana Sans"/>
        <family val="2"/>
      </rPr>
      <t xml:space="preserve"> Causa : para este periodo no se programo nada, esta de acuerdo a lo planeado Efecto:  Otros Motivos:</t>
    </r>
  </si>
  <si>
    <t>K129</t>
  </si>
  <si>
    <t>Infraestructura para la Protección de Centros de Población y Áreas Productivas</t>
  </si>
  <si>
    <t>2 - Administración del Agua</t>
  </si>
  <si>
    <t>Contribuir a incrementar la seguridad hídrica ante sequias e inundaciones mediante, la construcción de infraestructura hidráulica de protección a centros de población y áreas productivas.</t>
  </si>
  <si>
    <r>
      <t>Porcentaje de hectareas con mitigación por riesgo a inundaciones</t>
    </r>
    <r>
      <rPr>
        <i/>
        <sz val="10"/>
        <color indexed="30"/>
        <rFont val="Soberana Sans"/>
        <family val="3"/>
      </rPr>
      <t xml:space="preserve">
</t>
    </r>
  </si>
  <si>
    <t>(¿Hpo/¿Hp) x 100  (Número de hectáreas que han visto reducido su riesgo a los efectos de los eventos meteorológicos extremos, en el periodo / Número de hectáreas susceptibles a los efectos de las inundaciones, programado en el año) x100</t>
  </si>
  <si>
    <r>
      <t>Porcentaje de habitantes con mitigación por riesgo a inundaciones</t>
    </r>
    <r>
      <rPr>
        <i/>
        <sz val="10"/>
        <color indexed="30"/>
        <rFont val="Soberana Sans"/>
        <family val="3"/>
      </rPr>
      <t xml:space="preserve">
Indicador Seleccionado</t>
    </r>
  </si>
  <si>
    <t>(Hp / Hri) X 100  (Número de habitantes que han visto reducido su riesgo a los efectos de los eventos meteorológicos extremos, en el periodo / Número de habitantes susceptibles a los efectos de las inundaciones, programado en el año)x100</t>
  </si>
  <si>
    <t>Los centros de población y áreas productivas cuentan con las obras de infraestructura hidráulica para mitigar los efectos de inundación.</t>
  </si>
  <si>
    <r>
      <t>Porcentaje de obras de infraestructura en construcción</t>
    </r>
    <r>
      <rPr>
        <i/>
        <sz val="10"/>
        <color indexed="30"/>
        <rFont val="Soberana Sans"/>
        <family val="3"/>
      </rPr>
      <t xml:space="preserve">
</t>
    </r>
  </si>
  <si>
    <t>( Oc / Op) X 100  (Número de obras de infraestructura  hidráulica de protección construidas, en el periodo / Número de obras de infraestructura hidráulica de protección programadas para construcción en el año)x100</t>
  </si>
  <si>
    <t>A Infraestructura hidráulica de protección para centros de población y Áreas productivas construida.</t>
  </si>
  <si>
    <r>
      <t>Porcentaje de Avance Físico de obra en construcción de infraestructura hidráulica para áreas productivas</t>
    </r>
    <r>
      <rPr>
        <i/>
        <sz val="10"/>
        <color indexed="30"/>
        <rFont val="Soberana Sans"/>
        <family val="3"/>
      </rPr>
      <t xml:space="preserve">
</t>
    </r>
  </si>
  <si>
    <t>(¿AFc/¿AFp) x 100  (Avance físico de obras en construcción de infraestructura hidráulica de protección, en el periodo / Total de avance físico de obra en construcción de Infraestructura hidráulica de protección, programada en el año) x 100</t>
  </si>
  <si>
    <r>
      <t>Porcentaje de Avance Físico de obra en infraestructura hidráulica para centros de población</t>
    </r>
    <r>
      <rPr>
        <i/>
        <sz val="10"/>
        <color indexed="30"/>
        <rFont val="Soberana Sans"/>
        <family val="3"/>
      </rPr>
      <t xml:space="preserve">
</t>
    </r>
  </si>
  <si>
    <t>( AFc /  AFp) X 100  (Avance físico de obras en construcción de infraestructura hidráulica de protección, en el periodo / Total de avance físico de obras en construcción de Infraestructura hidráulica de protección programadas en el año) x 100</t>
  </si>
  <si>
    <t>A 1 Estudios de Factibilidad y proyectos Ejecutivos de obras de protección.</t>
  </si>
  <si>
    <r>
      <t>Porcentaje de estudios y proyectos ejecutivos realizados</t>
    </r>
    <r>
      <rPr>
        <i/>
        <sz val="10"/>
        <color indexed="30"/>
        <rFont val="Soberana Sans"/>
        <family val="3"/>
      </rPr>
      <t xml:space="preserve">
</t>
    </r>
  </si>
  <si>
    <t>( NEIPEc /NEIPp) X 100  (Número de estudios y proyectos ejecutivos realizados en el año /Número de estudios y proyectos ejecutivos programados, en el año) x 100</t>
  </si>
  <si>
    <t>A 2 Presupuesto para la Infraestructura Hidráulica para protección a centros de población y áreas productivas.</t>
  </si>
  <si>
    <r>
      <t xml:space="preserve">Porcentaje de Avance Financiero del presupuesto autorizado para infraestructura hidráulica para centros de población       </t>
    </r>
    <r>
      <rPr>
        <i/>
        <sz val="10"/>
        <color indexed="30"/>
        <rFont val="Soberana Sans"/>
        <family val="3"/>
      </rPr>
      <t xml:space="preserve">
</t>
    </r>
  </si>
  <si>
    <t>( PEPCP / PPPCP) X 100  (Presupuesto ejercido en Protección en Centros de Población (PCP) / Presupuesto programado en Protección en Centros de Población (PCP) ) x 100</t>
  </si>
  <si>
    <r>
      <t>Porcentaje de Avance Financiero de obra en construcción de infraestructura hidráulica para áreas productivas.</t>
    </r>
    <r>
      <rPr>
        <i/>
        <sz val="10"/>
        <color indexed="30"/>
        <rFont val="Soberana Sans"/>
        <family val="3"/>
      </rPr>
      <t xml:space="preserve">
</t>
    </r>
  </si>
  <si>
    <t>( PEPAP / PPPAP) X 100  (Presupuesto ejercido en Protección de Areas Productivas (PAP) / Presupuesto programado en  Protección de Areas Productivas (PAP) ) x 100</t>
  </si>
  <si>
    <r>
      <t xml:space="preserve">Porcentaje de estudios y proyectos ejecutivos realizados
</t>
    </r>
    <r>
      <rPr>
        <sz val="10"/>
        <rFont val="Soberana Sans"/>
        <family val="2"/>
      </rPr>
      <t xml:space="preserve"> Causa : No se tienen programados avances para este primer trimestre. Efecto:  Otros Motivos:</t>
    </r>
  </si>
  <si>
    <r>
      <t xml:space="preserve">Porcentaje de Avance Financiero del presupuesto autorizado para infraestructura hidráulica para centros de población       
</t>
    </r>
    <r>
      <rPr>
        <sz val="10"/>
        <rFont val="Soberana Sans"/>
        <family val="2"/>
      </rPr>
      <t xml:space="preserve"> Causa : No se tienen avances programados para este trimestre. Efecto:  Otros Motivos:</t>
    </r>
  </si>
  <si>
    <r>
      <t xml:space="preserve">Porcentaje de Avance Financiero de obra en construcción de infraestructura hidráulica para áreas productivas.
</t>
    </r>
    <r>
      <rPr>
        <sz val="10"/>
        <rFont val="Soberana Sans"/>
        <family val="2"/>
      </rPr>
      <t xml:space="preserve"> Causa : No se tienen programadas metas para este trimestre. Efecto:  Otros Motivos:</t>
    </r>
  </si>
  <si>
    <t>K131</t>
  </si>
  <si>
    <t>Túnel Emisor Oriente y Planta de Tratamiento Atotonilco</t>
  </si>
  <si>
    <t>3 - Ordenación de Aguas Residuales, Drenaje y Alcantarillado</t>
  </si>
  <si>
    <t>Contribuir a fortalecer la gestión integrada y sustentable del agua, garantizando su acceso a la población y a los ecosistemas, mediante la construcción de infraestructura hidráulica de drenaje y saneamiento en el Valle de México.</t>
  </si>
  <si>
    <r>
      <t>Porcentaje de capacidad instalada de Drenaje operando que aporta el Túnel Emisor Oriente (TEO), en relación con la capacidad de Drenaje necesaria en el Valle de México.</t>
    </r>
    <r>
      <rPr>
        <i/>
        <sz val="10"/>
        <color indexed="30"/>
        <rFont val="Soberana Sans"/>
        <family val="3"/>
      </rPr>
      <t xml:space="preserve">
</t>
    </r>
  </si>
  <si>
    <t>(avance en la capacidad instalada de drenaje operando del Túnel Emisor Oriente / capacidad de drenaje necesaria en el Valle de México) * 100</t>
  </si>
  <si>
    <t>Estratégico-Eficacia-Sexenal</t>
  </si>
  <si>
    <r>
      <t xml:space="preserve">Porcentaje de capacidad instalada operando para el  tratamiento de aguas residuales que aporta  la Planta de Tratamiento de Aguas Residuales (PTAR) Atotonilco, en relación con la capacidad  necesaria para el tratamiento de aguas residuales del Valle de México.  </t>
    </r>
    <r>
      <rPr>
        <i/>
        <sz val="10"/>
        <color indexed="30"/>
        <rFont val="Soberana Sans"/>
        <family val="3"/>
      </rPr>
      <t xml:space="preserve">
</t>
    </r>
  </si>
  <si>
    <t xml:space="preserve">(Capacidad instalada operando para el  tratamiento de aguas residuales de la Planta de Tratamiento de Aguas Residuales  Atotonilco / capacidad  necesaria para el tratamiento de aguas residuales del Valle de México) * 100 </t>
  </si>
  <si>
    <t>Estratégico-Eficacia-Trianual</t>
  </si>
  <si>
    <t>La población del Valle de México se beneficia con la ampliación del sistema de drenaje y el tratamiento de aguas residuales.</t>
  </si>
  <si>
    <r>
      <t>Porcentaje  de población del Valle de México potencialmente protegida de inundaciones de alto impacto, considerando la capacidad instalada de Drenaje del Túnel Emisor Oriente (TEO), incluyendo la que aún no se encuentra en operación.</t>
    </r>
    <r>
      <rPr>
        <i/>
        <sz val="10"/>
        <color indexed="30"/>
        <rFont val="Soberana Sans"/>
        <family val="3"/>
      </rPr>
      <t xml:space="preserve">
</t>
    </r>
  </si>
  <si>
    <t xml:space="preserve">(Población total del Valle de México potencialmente protegida de inundaciones de alto impacto y la que se afectaría indirectamente por las mismas / Población total del Valle de México) * 100   </t>
  </si>
  <si>
    <r>
      <t xml:space="preserve">Porcentaje de la población en el Valle de México y otras regiones potencialmente beneficiada con el tratamiento de aguas residuales, considerando la capacidad instalada de la Planta de Tratamiento de Aguas Residuales (PTAR) Atotonilco.  </t>
    </r>
    <r>
      <rPr>
        <i/>
        <sz val="10"/>
        <color indexed="30"/>
        <rFont val="Soberana Sans"/>
        <family val="3"/>
      </rPr>
      <t xml:space="preserve">
</t>
    </r>
  </si>
  <si>
    <t xml:space="preserve">(Población en el Valle de México y otras regiones potencialmente beneficiada con el tratamiento de aguas residuales / Población en el Valle de México y otras regiones que se encuentra afectada directamente por las aguas residuales sin tratar) * 100   </t>
  </si>
  <si>
    <t>A Túnel Emisor Oriente (TEO) construido.</t>
  </si>
  <si>
    <r>
      <t>Porcentaje de Avance Fisico del Tunel Emisor Oriente</t>
    </r>
    <r>
      <rPr>
        <i/>
        <sz val="10"/>
        <color indexed="30"/>
        <rFont val="Soberana Sans"/>
        <family val="3"/>
      </rPr>
      <t xml:space="preserve">
Indicador Seleccionado</t>
    </r>
  </si>
  <si>
    <t>((Porcentaje de avance de construcción)*(total de construcción)+(porcentaje de proyecto ejecutivo)*(total de proyecto ejecutivo))*0.8 + (¿ (porcentaje de avance de obra o proyecto complementario)*(total de obra o proyecto complementario))*0.2</t>
  </si>
  <si>
    <t>B Planta de Tratamiento de Aguas Residuales (PTAR) construida.</t>
  </si>
  <si>
    <r>
      <t xml:space="preserve">Porcentaje de avance físico en la construcción de la Planta de Tratamiento de Aguas Residuales (PTAR) Atotonilco.  </t>
    </r>
    <r>
      <rPr>
        <i/>
        <sz val="10"/>
        <color indexed="30"/>
        <rFont val="Soberana Sans"/>
        <family val="3"/>
      </rPr>
      <t xml:space="preserve">
</t>
    </r>
  </si>
  <si>
    <t xml:space="preserve">(Metros cuadrados construidos equivalentes de la PTAR Atotonilco / metros cuadrados de construcción equivalentes proyectados de la PTAR Atotonilco) * 100   </t>
  </si>
  <si>
    <t>A 1 Construcción de lumbreras del Túnel Emisor Oriente (TEO).</t>
  </si>
  <si>
    <r>
      <t xml:space="preserve">Porcentaje de avance físico en la construcción de lumbreras del Túnel Emisor Oriente (TEO).  </t>
    </r>
    <r>
      <rPr>
        <i/>
        <sz val="10"/>
        <color indexed="30"/>
        <rFont val="Soberana Sans"/>
        <family val="3"/>
      </rPr>
      <t xml:space="preserve">
</t>
    </r>
  </si>
  <si>
    <t xml:space="preserve">(Número de lumbreras terminadas / Número total de lumbreras proyectadas) * 100   </t>
  </si>
  <si>
    <t>A 2 Excavación del Túnel Emisor Oriente (TEO) y colocación de revestimiento primario.</t>
  </si>
  <si>
    <r>
      <t>Porcentaje de avance físico en la fabricación de anillos de dovelas para el Túnel Emisor Oriente (TEO).</t>
    </r>
    <r>
      <rPr>
        <i/>
        <sz val="10"/>
        <color indexed="30"/>
        <rFont val="Soberana Sans"/>
        <family val="3"/>
      </rPr>
      <t xml:space="preserve">
</t>
    </r>
  </si>
  <si>
    <r>
      <t xml:space="preserve">Porcentaje de avance físico en la excavación del Túnel Emisor Oriente (TEO) y revestimiento primario.  </t>
    </r>
    <r>
      <rPr>
        <i/>
        <sz val="10"/>
        <color indexed="30"/>
        <rFont val="Soberana Sans"/>
        <family val="3"/>
      </rPr>
      <t xml:space="preserve">
</t>
    </r>
  </si>
  <si>
    <t xml:space="preserve">(Metros lineales excavados y revestimiento primario / Total de metros lineales excavados y revestimiento primario proyectados) * 100   </t>
  </si>
  <si>
    <t>A 3 Fabricación de anillos de dovelas para el Túnel Emisor Oriente (TEO).</t>
  </si>
  <si>
    <r>
      <t xml:space="preserve">Porcentaje de avance físico en la fabricación de anillos de dovelas para el Túnel Emisor Oriente (TEO).  </t>
    </r>
    <r>
      <rPr>
        <i/>
        <sz val="10"/>
        <color indexed="30"/>
        <rFont val="Soberana Sans"/>
        <family val="3"/>
      </rPr>
      <t xml:space="preserve">
</t>
    </r>
  </si>
  <si>
    <t xml:space="preserve">(Anillos de dovelas fabricados / Total de anillos de dovelas proyectados) * 100   </t>
  </si>
  <si>
    <t>A 4 Revestimiento definitivo del Túnel Emisor Oriente (TEO).</t>
  </si>
  <si>
    <r>
      <t xml:space="preserve">Porcentaje de avance físico en el revestimiento definitivo del Túnel Emisor Oriente (TEO).  </t>
    </r>
    <r>
      <rPr>
        <i/>
        <sz val="10"/>
        <color indexed="30"/>
        <rFont val="Soberana Sans"/>
        <family val="3"/>
      </rPr>
      <t xml:space="preserve">
</t>
    </r>
  </si>
  <si>
    <t xml:space="preserve">(Metros lineales con revestimiento definitivo realizados / Total de metros lineales con revestimiento definitivo proyectados) * 100   </t>
  </si>
  <si>
    <t>B 5 Construcción del Tren de Procesos Químico (TPQ) de la Planta de Tratamiento de Aguas Residuales (PTAR) Atotonilco.</t>
  </si>
  <si>
    <r>
      <t xml:space="preserve">Porcentaje de avance físico en la construcción del  Tren de Procesos Químicos (TPQ) de la Planta de Tratamiento de Aguas Residuales (PTAR) Atotonilco.  </t>
    </r>
    <r>
      <rPr>
        <i/>
        <sz val="10"/>
        <color indexed="30"/>
        <rFont val="Soberana Sans"/>
        <family val="3"/>
      </rPr>
      <t xml:space="preserve">
</t>
    </r>
  </si>
  <si>
    <t xml:space="preserve">(Metros cuadrados construidos equivalentes del TPQ de la PTAR Atotonilco / metros cuadrados de construcción equivalentes proyectados del TPQ de la PTAR Atotonilco) * 100   </t>
  </si>
  <si>
    <t>B 6 Construcción del Tren de Procesos Convencional (TPC) de la Planta de Tratamiento de Aguas Residuales (PTAR) Atotonilco.</t>
  </si>
  <si>
    <r>
      <t xml:space="preserve">Porcentaje de avance físico en la construcción del Tren de Procesos Convencional (TPC) de la Planta de Tratamiento de Aguas Residuales (PTAR) Atotonilco.  </t>
    </r>
    <r>
      <rPr>
        <i/>
        <sz val="10"/>
        <color indexed="30"/>
        <rFont val="Soberana Sans"/>
        <family val="3"/>
      </rPr>
      <t xml:space="preserve">
</t>
    </r>
  </si>
  <si>
    <t xml:space="preserve">(Metros cuadrados construidos equivalentes del TPC de la PTAR Atotonilco / metros cuadrados de construcción equivalentes proyectados del TPC de la PTAR Atotonilco) * 100   </t>
  </si>
  <si>
    <t>B 7 Construcción del Tren de Lodos y Cogeneración de la Planta de Tratamiento de Aguas Residuales (PTAR) Atotonilco.</t>
  </si>
  <si>
    <r>
      <t xml:space="preserve">Porcentaje de avance físico en la construcción del Tren de Lodos y Cogeneración de la Planta de Tratamiento de Aguas Residuales (PTAR) Atotonilco.  </t>
    </r>
    <r>
      <rPr>
        <i/>
        <sz val="10"/>
        <color indexed="30"/>
        <rFont val="Soberana Sans"/>
        <family val="3"/>
      </rPr>
      <t xml:space="preserve">
</t>
    </r>
  </si>
  <si>
    <t xml:space="preserve">(Metros cuadrados construidos equivalentes del Tren de Lodos y Cogeneración de la PTAR Atotonilco / metros cuadrados de construcción equivalentes proyectados del Tren de Lodos y Cogeneración de la PTAR Atotonilco) * 100   </t>
  </si>
  <si>
    <r>
      <t xml:space="preserve">Porcentaje de Avance Fisico del Tunel Emisor Oriente
</t>
    </r>
    <r>
      <rPr>
        <sz val="10"/>
        <rFont val="Soberana Sans"/>
        <family val="2"/>
      </rPr>
      <t xml:space="preserve"> Causa : Con base a la fracción IX, numeral 38, de los "Lineamientos para el registro, revisión, actualización, calendarización y seguimiento de la Matriz de Indicadores para Resultados de los Programas Presupuestarios 2014", emitidos por la SHCP mediante el Oficio No. 419-A-14-0137, la Gerencia de Recursos Financieros de la CONAGUA solicitó a la Dirección General de Programación y Presupuesto de la SEMANAT, mediate el Oficio B00.07.02.-0157, de fecha 24 de marzo de 2014, se gestione ante la SHCP la autorización para modificar dos Indicadores PEF, de los cuales se incluyó el Indicador PEF denominado "Porcentaje de Avance Físico Túnel Emisor Oriente", de conformidad a lo siguiente y otras consideraciones:    En el año 2013 se llevó a cabo la Evaluación de Diseño del Programa K131, el Grupo Consultor asignado emitió diversas recomendaciones que fueron consideradas al rediseñarse la MIR 2014, aplicándose los cambios en la reciente actualización realizada en el PASH, con excepción al Indicador PEF denominado "Porcentaje de Avance Físico Túnel Emisor Oriente". Efecto: Considerando las recomendaciones del Grupo Consultor, las modificaciones al Indicador son favorables, debido a que se muestra el avance físico real del Túnel Emisor Oriente, motivo por el cual se registró el avance real del 1er trimestre en en kilómetros.  Otros Motivos:</t>
    </r>
  </si>
  <si>
    <r>
      <t xml:space="preserve">Porcentaje de avance físico en la construcción de lumbreras del Túnel Emisor Oriente (TEO).  
</t>
    </r>
    <r>
      <rPr>
        <sz val="10"/>
        <rFont val="Soberana Sans"/>
        <family val="2"/>
      </rPr>
      <t xml:space="preserve"> Causa : La construcción de las lumbreras continúa avanzando, sin embargo, por procedimiento constructivo (paso de la tuneladora a través de la lumbrera en L-23A) se decidió que la TBM llegara a la lumbrera, para ejecutar el programa de mantenimiento a la máquina excavadora y una vez avanzada la excavación se terminaría su construcción.   En la lumbrera L19, debido a la estructura metálica especial para su construcción el proveedor se retrasó en la entrega, actualmente los trabajos están avanzando.  Efecto: No existe, las lumbreras programadas para finalizar en este trimestre no se encuentran en ruta crítica, por tanto no se afecta el avance de excavación en el túnel. Otros Motivos:</t>
    </r>
  </si>
  <si>
    <r>
      <t xml:space="preserve">Porcentaje de avance físico en la fabricación de anillos de dovelas para el Túnel Emisor Oriente (TEO).
</t>
    </r>
    <r>
      <rPr>
        <sz val="10"/>
        <rFont val="Soberana Sans"/>
        <family val="2"/>
      </rPr>
      <t xml:space="preserve"> Causa : Actualmente hay un stock suficiente para alimentar los frentes de excavación, se reiniciará la producción hasta el cuarto trimestre del año. Efecto: Ninguno Otros Motivos:</t>
    </r>
  </si>
  <si>
    <r>
      <t xml:space="preserve">Porcentaje de avance físico en la excavación del Túnel Emisor Oriente (TEO) y revestimiento primario.  
</t>
    </r>
    <r>
      <rPr>
        <sz val="10"/>
        <rFont val="Soberana Sans"/>
        <family val="2"/>
      </rPr>
      <t xml:space="preserve"> Causa : Por procedimiento constructivo, dos máquinas excavadoras (TBM,s) estuvieron en paso de lumbrera, se realizó el mantenimiento programado para estar en condiciones de reiniciar la excavación al siguiente frente; adicionalmente el reinicio de la excavación a partir de las lumbreras de paso es más lento debido a que se tiene que tener un avance mínimo de 100 anillos de dovelas para normalizar la excavación. Efecto: Ninguno, la meta se cumplirá en tiempo y forma. Otros Motivos:</t>
    </r>
  </si>
  <si>
    <r>
      <t xml:space="preserve">Porcentaje de avance físico en la fabricación de anillos de dovelas para el Túnel Emisor Oriente (TEO).  
</t>
    </r>
    <r>
      <rPr>
        <sz val="10"/>
        <rFont val="Soberana Sans"/>
        <family val="2"/>
      </rPr>
      <t xml:space="preserve"> Causa : Actualmente hay un stock suficiente para alimentar los frentes de excavación, se reiniciará la producción hasta el cuarto trimestre del año. Efecto: Ninguno Otros Motivos:</t>
    </r>
  </si>
  <si>
    <r>
      <t xml:space="preserve">Porcentaje de avance físico en el revestimiento definitivo del Túnel Emisor Oriente (TEO).  
</t>
    </r>
    <r>
      <rPr>
        <sz val="10"/>
        <rFont val="Soberana Sans"/>
        <family val="2"/>
      </rPr>
      <t xml:space="preserve"> Causa : Por procedimiento constructivo y paro temporal decidido por El Contratista, el avance en el revestimiento definitivo se ha detenido en este primer trimestre. Efecto: Ninguno significativo, para el revestimiento definitivo se prevee su terminación en tiempo y forma. Otros Motivos:</t>
    </r>
  </si>
  <si>
    <r>
      <t xml:space="preserve">Porcentaje de avance físico en la construcción del  Tren de Procesos Químicos (TPQ) de la Planta de Tratamiento de Aguas Residuales (PTAR) Atotonilco.  
</t>
    </r>
    <r>
      <rPr>
        <sz val="10"/>
        <rFont val="Soberana Sans"/>
        <family val="2"/>
      </rPr>
      <t xml:space="preserve"> Causa : El contratista tiene como meta terminar la planta en el tiempo pactado o en un tiempo menor, por ello ha aplicado más mano de obra y materiales, con lo que se tiene un adelanto conforme al programa planteado. Efecto: Se tiene un porcentaje mayor del programado como avance físico real en la construcción de la PTAR. Otros Motivos:</t>
    </r>
  </si>
  <si>
    <r>
      <t xml:space="preserve">Porcentaje de avance físico en la construcción del Tren de Procesos Convencional (TPC) de la Planta de Tratamiento de Aguas Residuales (PTAR) Atotonilco.  
</t>
    </r>
    <r>
      <rPr>
        <sz val="10"/>
        <rFont val="Soberana Sans"/>
        <family val="2"/>
      </rPr>
      <t xml:space="preserve"> Causa : El contratista tiene como meta terminar la planta en el tiempo pactado o en un tiempo menor, por ello ha aplicado más mano de obra y materiales, con lo que se tiene un adelanto conforme al programa planteado. Efecto: Se tiene un porcentaje mayor del programado como avance físico real en la construcción de la PTAR. Otros Motivos:</t>
    </r>
  </si>
  <si>
    <r>
      <t xml:space="preserve">Porcentaje de avance físico en la construcción del Tren de Lodos y Cogeneración de la Planta de Tratamiento de Aguas Residuales (PTAR) Atotonilco.  
</t>
    </r>
    <r>
      <rPr>
        <sz val="10"/>
        <rFont val="Soberana Sans"/>
        <family val="2"/>
      </rPr>
      <t xml:space="preserve"> Causa : El contratista tiene como meta terminar la planta en el tiempo pactado o en un tiempo menor, por ello ha aplicado más mano de obra y materiales, con lo que se tiene un adelanto conforme al programa planteado. Efecto: Se tiene un porcentaje mayor del programado como avance físico real en la construcción de la PTAR. Otros Motivos:</t>
    </r>
  </si>
  <si>
    <t>S046</t>
  </si>
  <si>
    <t>Programa de Conservación para el Desarrollo Sostenible (PROCODES)</t>
  </si>
  <si>
    <t>Perspectiva de Género</t>
  </si>
  <si>
    <t>Contribuir para recuperar la funcionalidad de cuencas y paisajes a través de la conservación, restauración y aprovechamiento sustentable del patrimonio natural en las Áreas Naturales Protegidas, zonas de influencia y otras modalidades para la conservación, mediante el fomento actividades productivas alternativas apropiadas a las características de cada región y el fortalecimiento de las capacidades locales para la gestión de su desarrollo.</t>
  </si>
  <si>
    <r>
      <t>Porcentaje de la superficie de las Áreas Naturales Protegidas, zonas de influencia y otras modalidades para la conservación, que se conserva mediante el uso y aprovechamiento sustentable .</t>
    </r>
    <r>
      <rPr>
        <i/>
        <sz val="10"/>
        <color indexed="30"/>
        <rFont val="Soberana Sans"/>
        <family val="3"/>
      </rPr>
      <t xml:space="preserve">
</t>
    </r>
  </si>
  <si>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</si>
  <si>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Las localidas asentadas en Areas Naturales Protegidas, zonas de influencia y otras modalidades de conservación se fortalecen y adquieren capacidades locales para realizar actividades de conservación de ecosistemas y su biodiversidad.</t>
  </si>
  <si>
    <r>
      <t>Porcentaje de localidades que adquirieron habilidades y conocimientos para realizar actividades de conservación de ecosistemas y su biodiversidad en Áreas Naturales Protegidas y zonas de influencia y otras modalidades de conservación.</t>
    </r>
    <r>
      <rPr>
        <i/>
        <sz val="10"/>
        <color indexed="30"/>
        <rFont val="Soberana Sans"/>
        <family val="3"/>
      </rPr>
      <t xml:space="preserve">
Indicador Seleccionado</t>
    </r>
  </si>
  <si>
    <t>(Número de localidades que reciben apoyos económicos para la realización de estudios técnicos y/o proyectos y/o cursos de capacitación / número total de localidades que solicitaron apoyos para la realización de estudios técnicos y/o proyectos y/o cursos de capacitación) X 100</t>
  </si>
  <si>
    <t>A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</si>
  <si>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r>
      <t>Porcentaje de recursos ejercidos por las brigadas de contingencia ambiental.</t>
    </r>
    <r>
      <rPr>
        <i/>
        <sz val="10"/>
        <color indexed="30"/>
        <rFont val="Soberana Sans"/>
        <family val="3"/>
      </rPr>
      <t xml:space="preserve">
</t>
    </r>
  </si>
  <si>
    <t>(Monto total de recursos ejercidos del Programa de Conservación para el Desarrollo Sostenible en brigadas de contingencia ambiental/ Monto total de recursos aprobado al Programa de Conservación para el Desarrollo Sostenible) x 100</t>
  </si>
  <si>
    <t>B Apoyos económicos otorgados a las localidades de las Áreas Naturales Protegidas, zonas de influencia y otras modalidades de conservación, por parte del Programa de Conservación para el Desarrollo Sostenible para la realización de estudios técnicos.</t>
  </si>
  <si>
    <t>(Número de localidades que reciben apoyos económicos para la realización de estudios técnicos/ número total de localidades que solicitaron apoyos para la realización de estudios técnicos) X 100</t>
  </si>
  <si>
    <t>C Apoyos económicos otorgados a las localidades de las Áreas Naturales Protegidas, zonas de influencia y otras modalidades de conservación, por parte del Programa de Conservación para el Desarrollo Sostenible para la realización de cursos de capacitación.</t>
  </si>
  <si>
    <r>
      <t>Porcentaje de localidades que reciben apoyos económicos para realizar cursos de capacitación</t>
    </r>
    <r>
      <rPr>
        <i/>
        <sz val="10"/>
        <color indexed="30"/>
        <rFont val="Soberana Sans"/>
        <family val="3"/>
      </rPr>
      <t xml:space="preserve">
</t>
    </r>
  </si>
  <si>
    <t>(Número de localidades que reciben apoyos económicos para la realización de cursos de capacitación/ número total de localidades que solicitaron apoyos para la realización de cursos de capacitación) X 100</t>
  </si>
  <si>
    <t>D Apoyos económicos otorgados a las localidades de las Áreas Naturales Protegidas, zonas de influencia y otras modalidades de conservación, por parte del Programa de Conservación para el Desarrollo Sostenible para la realización de proyectos.</t>
  </si>
  <si>
    <r>
      <t>Porcentaje de localidades que reciben apoyos económicos para realizar proyectos</t>
    </r>
    <r>
      <rPr>
        <i/>
        <sz val="10"/>
        <color indexed="30"/>
        <rFont val="Soberana Sans"/>
        <family val="3"/>
      </rPr>
      <t xml:space="preserve">
</t>
    </r>
  </si>
  <si>
    <t>(Número de localidades que reciben apoyos económicos para la realización de proyectos comunitarios/ número total de localidades que solicitaron apoyos para la realización de proyectos) X 100</t>
  </si>
  <si>
    <r>
      <t>Porcentaje de localidades que reciben apoyos económicos para realizar proyectos, cursos de capacitación y estudios técnicos, con participación de mujeres</t>
    </r>
    <r>
      <rPr>
        <i/>
        <sz val="10"/>
        <color indexed="30"/>
        <rFont val="Soberana Sans"/>
        <family val="3"/>
      </rPr>
      <t xml:space="preserve">
</t>
    </r>
  </si>
  <si>
    <t>(Número de localidades que reciben apoyos económicos para la realización de proyectos, cursos de capacitación y estudios técnicos, con participación de mujeres/ número total de localidades que solicitaron apoyos para la realización de proyectos y cursos de capacitación) X 100</t>
  </si>
  <si>
    <r>
      <t>Porcentaje de localidades que reciben apoyos económicos para realizar proyectos, cursos de capacitación y estudios técnicos, con participación de indígenas</t>
    </r>
    <r>
      <rPr>
        <i/>
        <sz val="10"/>
        <color indexed="30"/>
        <rFont val="Soberana Sans"/>
        <family val="3"/>
      </rPr>
      <t xml:space="preserve">
</t>
    </r>
  </si>
  <si>
    <t xml:space="preserve">(Número de localidades que reciben apoyos económicos para la realización de proyectos, cursos de capacitación y estudios técnicos con participación de indígenas/ número total de localidades que solicitaron apoyos para la realización de proyectos, cursos de capacitación y estudios técnicos) </t>
  </si>
  <si>
    <t>A 1 Suscripción de convenios de Brigadas comunitarias de contingencia ambiental</t>
  </si>
  <si>
    <r>
      <t>Convenios de concertación suscritos de brigadas comunitarias de contingencia ambiental.</t>
    </r>
    <r>
      <rPr>
        <i/>
        <sz val="10"/>
        <color indexed="30"/>
        <rFont val="Soberana Sans"/>
        <family val="3"/>
      </rPr>
      <t xml:space="preserve">
</t>
    </r>
  </si>
  <si>
    <t xml:space="preserve">Número total de convenios de concertación suscritos de brigadas comunitarias de contingencia ambiental conformadas </t>
  </si>
  <si>
    <t>Convenio</t>
  </si>
  <si>
    <t>B 2 Suscripción de convenios de concertación suscritos para realizar estudios técnicos</t>
  </si>
  <si>
    <r>
      <t>Convenios de concertación suscritos de Estudios Técnicos</t>
    </r>
    <r>
      <rPr>
        <i/>
        <sz val="10"/>
        <color indexed="30"/>
        <rFont val="Soberana Sans"/>
        <family val="3"/>
      </rPr>
      <t xml:space="preserve">
</t>
    </r>
  </si>
  <si>
    <t>Numero total de convenios de concertacion para realizar estudios tecnicos firmados</t>
  </si>
  <si>
    <t>C 3 Suscripción de convenios de concertación de Cursos de Capacitación</t>
  </si>
  <si>
    <r>
      <t>Convenios de concertación suscritos para realizar Cursos de Capacitación.</t>
    </r>
    <r>
      <rPr>
        <i/>
        <sz val="10"/>
        <color indexed="30"/>
        <rFont val="Soberana Sans"/>
        <family val="3"/>
      </rPr>
      <t xml:space="preserve">
</t>
    </r>
  </si>
  <si>
    <t>Número total de convenios de concertación suscritos para realizar Cursos de Capacitación.</t>
  </si>
  <si>
    <t>D 4 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</si>
  <si>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mujeres.  </t>
    </r>
    <r>
      <rPr>
        <i/>
        <sz val="10"/>
        <color indexed="30"/>
        <rFont val="Soberana Sans"/>
        <family val="3"/>
      </rPr>
      <t xml:space="preserve">
</t>
    </r>
  </si>
  <si>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</si>
  <si>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Gestión-Eficiencia-Trimestral</t>
  </si>
  <si>
    <t>D 5 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</si>
  <si>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indígenas  </t>
    </r>
    <r>
      <rPr>
        <i/>
        <sz val="10"/>
        <color indexed="30"/>
        <rFont val="Soberana Sans"/>
        <family val="3"/>
      </rPr>
      <t xml:space="preserve">
</t>
    </r>
  </si>
  <si>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</si>
  <si>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D 6 Suscripción de convenios de concertación de Proyectos Comunitarios</t>
  </si>
  <si>
    <r>
      <t>Convenios de concertación suscritos para realizar Proyectos Comunitarios</t>
    </r>
    <r>
      <rPr>
        <i/>
        <sz val="10"/>
        <color indexed="30"/>
        <rFont val="Soberana Sans"/>
        <family val="3"/>
      </rPr>
      <t xml:space="preserve">
</t>
    </r>
  </si>
  <si>
    <t>Número total de convenios de concertación suscritos para realizar Proyectos Comunitarios</t>
  </si>
  <si>
    <r>
      <t xml:space="preserve">Porcentaje de localidades que adquirieron habilidades y conocimientos para realizar actividades de conservación de ecosistemas y su biodiversidad en Áreas Naturales Protegidas y zonas de influencia y otras modalidades de conservación.
</t>
    </r>
    <r>
      <rPr>
        <sz val="10"/>
        <rFont val="Soberana Sans"/>
        <family val="2"/>
      </rPr>
      <t xml:space="preserve"> Causa : No se registra avance en la meta porque no está programado para este trimestre. Efecto:  Otros Motivos:</t>
    </r>
  </si>
  <si>
    <r>
      <t xml:space="preserve">Porcentaje de recursos ejercidos por las brigadas de contingencia ambiental.
</t>
    </r>
    <r>
      <rPr>
        <sz val="10"/>
        <rFont val="Soberana Sans"/>
        <family val="2"/>
      </rPr>
      <t xml:space="preserve"> Causa : No se registra avance en la meta porque no está programado para este trimestre. Efecto:  Otros Motivos:</t>
    </r>
  </si>
  <si>
    <r>
      <t xml:space="preserve">Porcentaje de localidades que reciben apoyos económicos para realizar estudios técnicos.
</t>
    </r>
    <r>
      <rPr>
        <sz val="10"/>
        <rFont val="Soberana Sans"/>
        <family val="2"/>
      </rPr>
      <t xml:space="preserve"> Causa : No se registra avance en la meta porque no está programado para este trimestre. Efecto:  Otros Motivos:</t>
    </r>
  </si>
  <si>
    <r>
      <t xml:space="preserve">Porcentaje de localidades que reciben apoyos económicos para realizar cursos de capacitación
</t>
    </r>
    <r>
      <rPr>
        <sz val="10"/>
        <rFont val="Soberana Sans"/>
        <family val="2"/>
      </rPr>
      <t xml:space="preserve"> Causa : No se registra avance en la meta porque no está programado para este trimestre. Efecto:  Otros Motivos:</t>
    </r>
  </si>
  <si>
    <r>
      <t xml:space="preserve">Porcentaje de localidades que reciben apoyos económicos para realizar proyectos
</t>
    </r>
    <r>
      <rPr>
        <sz val="10"/>
        <rFont val="Soberana Sans"/>
        <family val="2"/>
      </rPr>
      <t xml:space="preserve"> Causa : No se registra avance en la meta porque no está programado para este trimestre. Efecto:  Otros Motivos:</t>
    </r>
  </si>
  <si>
    <r>
      <t xml:space="preserve">Porcentaje de localidades que reciben apoyos económicos para realizar proyectos, cursos de capacitación y estudios técnicos, con participación de mujeres
</t>
    </r>
    <r>
      <rPr>
        <sz val="10"/>
        <rFont val="Soberana Sans"/>
        <family val="2"/>
      </rPr>
      <t xml:space="preserve"> Causa : No se registra avance en la meta porque no está programado para este trimestre. Efecto:  Otros Motivos:</t>
    </r>
  </si>
  <si>
    <r>
      <t xml:space="preserve">Porcentaje de localidades que reciben apoyos económicos para realizar proyectos, cursos de capacitación y estudios técnicos, con participación de indígenas
</t>
    </r>
    <r>
      <rPr>
        <sz val="10"/>
        <rFont val="Soberana Sans"/>
        <family val="2"/>
      </rPr>
      <t xml:space="preserve"> Causa : No se registra avance en la meta porque no está programado para este trimestre. Efecto:  Otros Motivos:</t>
    </r>
  </si>
  <si>
    <r>
      <t xml:space="preserve">Convenios de concertación suscritos de brigadas comunitarias de contingencia ambiental.
</t>
    </r>
    <r>
      <rPr>
        <sz val="10"/>
        <rFont val="Soberana Sans"/>
        <family val="2"/>
      </rPr>
      <t xml:space="preserve"> Causa : No se registra avance en la meta porque no está programado para este trimestre. Efecto:  Otros Motivos:</t>
    </r>
  </si>
  <si>
    <r>
      <t xml:space="preserve">Convenios de concertación suscritos de Estudios Técnicos
</t>
    </r>
    <r>
      <rPr>
        <sz val="10"/>
        <rFont val="Soberana Sans"/>
        <family val="2"/>
      </rPr>
      <t xml:space="preserve"> Causa : No se registra avance en la meta porque no está programado para este trimestre. Efecto:  Otros Motivos:</t>
    </r>
  </si>
  <si>
    <r>
      <t xml:space="preserve">Convenios de concertación suscritos para realizar Cursos de Capacitación.
</t>
    </r>
    <r>
      <rPr>
        <sz val="10"/>
        <rFont val="Soberana Sans"/>
        <family val="2"/>
      </rPr>
      <t xml:space="preserve"> Causa : No se registra avance en la meta porque no está programado para este trimestre. Efecto:  Otros Motivos:</t>
    </r>
  </si>
  <si>
    <r>
      <t xml:space="preserve">Procentaje de recursos ejercidos en proyctos y cursos de capacitación, del Programa de Conservación para el Desarrollo Sostenible, en donde existe participación de mujeres.  
</t>
    </r>
    <r>
      <rPr>
        <sz val="10"/>
        <rFont val="Soberana Sans"/>
        <family val="2"/>
      </rPr>
      <t xml:space="preserve"> Causa : No se registra avance en la meta porque no está programado para este trimestre. Efecto:  Otros Motivos:</t>
    </r>
  </si>
  <si>
    <r>
      <t xml:space="preserve">Procentaje de recursos ejercidos en proyctos y cursos de capacitación, del Programa de Conservación para el Desarrollo Sostenible, en donde existe participación de indígenas  
</t>
    </r>
    <r>
      <rPr>
        <sz val="10"/>
        <rFont val="Soberana Sans"/>
        <family val="2"/>
      </rPr>
      <t xml:space="preserve"> Causa : No se registra avance en la meta porque no está programado para este trimestre. Efecto:  Otros Motivos:</t>
    </r>
  </si>
  <si>
    <r>
      <t xml:space="preserve">Convenios de concertación suscritos para realizar Proyectos Comunitarios
</t>
    </r>
    <r>
      <rPr>
        <sz val="10"/>
        <rFont val="Soberana Sans"/>
        <family val="2"/>
      </rPr>
      <t xml:space="preserve"> Causa : No se registra avance en la meta porque no está programado para este trimestre. Efecto:  Otros Motivos:</t>
    </r>
  </si>
  <si>
    <t>S071</t>
  </si>
  <si>
    <t>Programa de Empleo Temporal (PET)</t>
  </si>
  <si>
    <t>413-Dirección General de Política Ambiental e Integración Regional y Sectorial</t>
  </si>
  <si>
    <t>6 - Otros de Protección Ambiental</t>
  </si>
  <si>
    <t>Contribuir a promover y facilitar el crecimiento sostenido y sustentable de bajo carbono con equidad y socialmente incluyente mediante la protección del bienestar socioeconómico de la población afectada por situaciones adversas que afectan su patrimonio o disminuyen sus ingresos.</t>
  </si>
  <si>
    <r>
      <t>Indice de del Impacto Socio - Económico del Programa</t>
    </r>
    <r>
      <rPr>
        <i/>
        <sz val="10"/>
        <color indexed="30"/>
        <rFont val="Soberana Sans"/>
        <family val="3"/>
      </rPr>
      <t xml:space="preserve">
</t>
    </r>
  </si>
  <si>
    <t xml:space="preserve">Indice de del Impacto Socio - económico del Programa = Apoyo económico promedio anual por beneficiario otorgado con recursos del Programa de Empleo Temporal/ costo promedio anual de la canasta básica alimentaria rural per cápita </t>
  </si>
  <si>
    <t>canasta básica alimentaria rural</t>
  </si>
  <si>
    <t>Las personas de 16 años de edad o más que vean disminuidos sus ingresos o afectado su patrimonio como consecuencia de situaciones sociales y económicas adversas, emergencias o desastres, reducen los efectos económicos y sociales negativo</t>
  </si>
  <si>
    <r>
      <t>Apoyo económico anual otorgado a los beneficiarios del Programa de Empleo Temporal</t>
    </r>
    <r>
      <rPr>
        <i/>
        <sz val="10"/>
        <color indexed="30"/>
        <rFont val="Soberana Sans"/>
        <family val="3"/>
      </rPr>
      <t xml:space="preserve">
</t>
    </r>
  </si>
  <si>
    <t>Suma de los recursos destinados a mano de obra del presupuesto total asignado al programa</t>
  </si>
  <si>
    <t>Estratégico-Eficiencia-Anual</t>
  </si>
  <si>
    <t>A Jornales entregados a beneficiarios.</t>
  </si>
  <si>
    <r>
      <t>Jornales generados</t>
    </r>
    <r>
      <rPr>
        <i/>
        <sz val="10"/>
        <color indexed="30"/>
        <rFont val="Soberana Sans"/>
        <family val="3"/>
      </rPr>
      <t xml:space="preserve">
Indicador Seleccionado</t>
    </r>
  </si>
  <si>
    <t xml:space="preserve">No de jornales generados </t>
  </si>
  <si>
    <t>Jornal</t>
  </si>
  <si>
    <t>Estratégico-Eficiencia-Trimestral</t>
  </si>
  <si>
    <t>A 1 Proyectos validados a las unidades ejecutoras</t>
  </si>
  <si>
    <r>
      <t>Proyectos validados</t>
    </r>
    <r>
      <rPr>
        <i/>
        <sz val="10"/>
        <color indexed="30"/>
        <rFont val="Soberana Sans"/>
        <family val="3"/>
      </rPr>
      <t xml:space="preserve">
</t>
    </r>
  </si>
  <si>
    <t xml:space="preserve">Número total de proyectos validados a las unidades ejecutoras </t>
  </si>
  <si>
    <t>Proyecto</t>
  </si>
  <si>
    <r>
      <t xml:space="preserve">Jornales generados
</t>
    </r>
    <r>
      <rPr>
        <sz val="10"/>
        <rFont val="Soberana Sans"/>
        <family val="2"/>
      </rPr>
      <t xml:space="preserve"> Causa : Se programo conforme la planeación Efecto: Se cumplió la meta programada Otros Motivos:</t>
    </r>
  </si>
  <si>
    <r>
      <t xml:space="preserve">Proyectos validados
</t>
    </r>
    <r>
      <rPr>
        <sz val="10"/>
        <rFont val="Soberana Sans"/>
        <family val="2"/>
      </rPr>
      <t xml:space="preserve"> Causa : Se incorporó la Procuraduría Federal de Protección al Ambiente al Programa de Empleo Temporal y hubo más proyectos por validar. Efecto: Se aprobó mayor número de proyectos de lo programado. Otros Motivos:</t>
    </r>
  </si>
  <si>
    <t>S074</t>
  </si>
  <si>
    <t>Programa de Agua Potable, Alcantarillado y Saneamiento en Zonas Urbanas</t>
  </si>
  <si>
    <t>Contribuir a Fortalecer la gestión integral y sustentable del agua, garantizando su acceso a la población y a los ecosistemas, con servicios formales de agua potable y alcantarillado en zonas urbanas.</t>
  </si>
  <si>
    <r>
      <t>Porcentaje de Cobertura de Agua Potable en Zonas Urbanas</t>
    </r>
    <r>
      <rPr>
        <i/>
        <sz val="10"/>
        <color indexed="30"/>
        <rFont val="Soberana Sans"/>
        <family val="3"/>
      </rPr>
      <t xml:space="preserve">
</t>
    </r>
  </si>
  <si>
    <t xml:space="preserve">(Habitantes de zonas urbanas con servicio de agua potable / Total de habitantes en zonas urbanas) X 100  </t>
  </si>
  <si>
    <t>Población en zonas urbanas dotada con servicio formal de agua potable y alcantarillado.</t>
  </si>
  <si>
    <r>
      <t>Porcentaje de variación de la población en zonas urbanas que cuenta por primera vez con el servicio formal de agua potable.</t>
    </r>
    <r>
      <rPr>
        <i/>
        <sz val="10"/>
        <color indexed="30"/>
        <rFont val="Soberana Sans"/>
        <family val="3"/>
      </rPr>
      <t xml:space="preserve">
Indicador Seleccionado</t>
    </r>
  </si>
  <si>
    <t>(Habitantes dotados por primera vez con servicio formal de agua potable con el programa en el año / total de habitantes de zonas urbanas en el año base) X 100</t>
  </si>
  <si>
    <r>
      <t xml:space="preserve">Porcentaje de variación de la población en zonas urbanas que cuenta por primera vez con el servicio formal de alcantarillado. </t>
    </r>
    <r>
      <rPr>
        <i/>
        <sz val="10"/>
        <color indexed="30"/>
        <rFont val="Soberana Sans"/>
        <family val="3"/>
      </rPr>
      <t xml:space="preserve">
Indicador Seleccionado</t>
    </r>
  </si>
  <si>
    <t xml:space="preserve">(Habitantes dotados por primera vez con servicio formal de alcantarilladlo con el programa en el año / total de habitantes de zonas urbanas en el año base) X 100  </t>
  </si>
  <si>
    <t xml:space="preserve">A Incremento de caudal de agua residual a tratar.                    </t>
  </si>
  <si>
    <r>
      <t xml:space="preserve">Porcentaje de agua residual a tratada. </t>
    </r>
    <r>
      <rPr>
        <i/>
        <sz val="10"/>
        <color indexed="30"/>
        <rFont val="Soberana Sans"/>
        <family val="3"/>
      </rPr>
      <t xml:space="preserve">
</t>
    </r>
  </si>
  <si>
    <t xml:space="preserve">(Caudal tratado con el programa / caudal a tratar con el programa en el sexenio) X 100  </t>
  </si>
  <si>
    <t>Gestión-Eficacia-Anual</t>
  </si>
  <si>
    <t>B Obras de agua potable ejecutadas</t>
  </si>
  <si>
    <r>
      <t>Porcentaje de obras de agua potable terminadas</t>
    </r>
    <r>
      <rPr>
        <i/>
        <sz val="10"/>
        <color indexed="30"/>
        <rFont val="Soberana Sans"/>
        <family val="3"/>
      </rPr>
      <t xml:space="preserve">
</t>
    </r>
  </si>
  <si>
    <t>(obras de agua potable terminadas/obras de agua potable programadas)*100</t>
  </si>
  <si>
    <t>C Obras ejecutadas de alcantarillado</t>
  </si>
  <si>
    <r>
      <t>Porcentaje de obras de alcantarillado terminadas</t>
    </r>
    <r>
      <rPr>
        <i/>
        <sz val="10"/>
        <color indexed="30"/>
        <rFont val="Soberana Sans"/>
        <family val="3"/>
      </rPr>
      <t xml:space="preserve">
</t>
    </r>
  </si>
  <si>
    <t xml:space="preserve">(Obras de alcantarillado terminadas / obras de alcantarillado programadas)*100  </t>
  </si>
  <si>
    <t>A 1 Integración de la información del cierre de ejercicio, (El cual es transversal a todos los componentes).</t>
  </si>
  <si>
    <r>
      <t>Porcentaje de informes de cierre de ejercicio de entidades federativas integrados.</t>
    </r>
    <r>
      <rPr>
        <i/>
        <sz val="10"/>
        <color indexed="30"/>
        <rFont val="Soberana Sans"/>
        <family val="3"/>
      </rPr>
      <t xml:space="preserve">
</t>
    </r>
  </si>
  <si>
    <t xml:space="preserve">(Informes de cierre preliminar del ejercicio presupuestal de entidades federativas / Número  de entidades federativas participantes en el programa ) X 100  </t>
  </si>
  <si>
    <t xml:space="preserve">A 2  Integración del programa operativo anual, (El cual es transversal a todos los componentes).                    </t>
  </si>
  <si>
    <r>
      <t xml:space="preserve">Porcentaje de Entidades Federativas con Anexos de ejecución y técnicos formalizados </t>
    </r>
    <r>
      <rPr>
        <i/>
        <sz val="10"/>
        <color indexed="30"/>
        <rFont val="Soberana Sans"/>
        <family val="3"/>
      </rPr>
      <t xml:space="preserve">
</t>
    </r>
  </si>
  <si>
    <t xml:space="preserve">(Entidades Federativas con anexos de ejecución y técnicos formalizados /  Entidades Federativas programadas para formalizar anexos de ejecución y técnicos en el año) X 100  </t>
  </si>
  <si>
    <t xml:space="preserve">A 3 Liberación de recursos comprometidos en anexos de ejecución y técnicos, (El cual es transversal a todos los componentes).                    </t>
  </si>
  <si>
    <r>
      <t>Porcentaje de recursos transferidos disponibles</t>
    </r>
    <r>
      <rPr>
        <i/>
        <sz val="10"/>
        <color indexed="30"/>
        <rFont val="Soberana Sans"/>
        <family val="3"/>
      </rPr>
      <t xml:space="preserve">
</t>
    </r>
  </si>
  <si>
    <t xml:space="preserve">(Recursos transferidos / recursos autorizados disponibles)*100  </t>
  </si>
  <si>
    <r>
      <t xml:space="preserve">Porcentaje de Entidades Federativas con Anexos de ejecución y técnicos formalizados 
</t>
    </r>
    <r>
      <rPr>
        <sz val="10"/>
        <rFont val="Soberana Sans"/>
        <family val="2"/>
      </rPr>
      <t xml:space="preserve"> Causa : Con base en las fechas establecidas en las reglas de operación, las entidades federativas envían los anexos para su formalización Efecto: Se supera la meta  Otros Motivos:</t>
    </r>
  </si>
  <si>
    <r>
      <t xml:space="preserve">Porcentaje de recursos transferidos disponibles
</t>
    </r>
    <r>
      <rPr>
        <sz val="10"/>
        <rFont val="Soberana Sans"/>
        <family val="2"/>
      </rPr>
      <t xml:space="preserve"> Causa : Con mayor número de anexos formalizados por las entidades federativas, por lo que se han podido trasferir mayores recursos Efecto: se supera la meta  Otros Motivos:</t>
    </r>
  </si>
  <si>
    <t>S075</t>
  </si>
  <si>
    <t>Programa para la Construcción y Rehabilitación de Sistemas de Agua Potable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</si>
  <si>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</si>
  <si>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r>
      <t>Porcentaje de cobertura de agua potable en localidades rurales</t>
    </r>
    <r>
      <rPr>
        <i/>
        <sz val="10"/>
        <color indexed="30"/>
        <rFont val="Soberana Sans"/>
        <family val="3"/>
      </rPr>
      <t xml:space="preserve">
Indicador Seleccionado</t>
    </r>
  </si>
  <si>
    <t xml:space="preserve">(Habitantes con servicio de agua potable en localidades rurales / Población total en localidades rurales) X 100  </t>
  </si>
  <si>
    <r>
      <t>Porcentaje de cobertura de alcantarillado en localidades rurales.</t>
    </r>
    <r>
      <rPr>
        <i/>
        <sz val="10"/>
        <color indexed="30"/>
        <rFont val="Soberana Sans"/>
        <family val="3"/>
      </rPr>
      <t xml:space="preserve">
</t>
    </r>
  </si>
  <si>
    <t xml:space="preserve">(Habitantes con servicio de alcantarillado en localidades rurales / Población total en localidades rurales) X 100  </t>
  </si>
  <si>
    <t>La población de las localidades rurales cuenta con sistemas de agua potable y alcantarillado, y participa organizadamente en la prestacion de los servicios.</t>
  </si>
  <si>
    <r>
      <t>Porcentaje de la población rural  beneficiada con el programa con sevicio de alcantarillado</t>
    </r>
    <r>
      <rPr>
        <i/>
        <sz val="10"/>
        <color indexed="30"/>
        <rFont val="Soberana Sans"/>
        <family val="3"/>
      </rPr>
      <t xml:space="preserve">
Indicador Seleccionado</t>
    </r>
  </si>
  <si>
    <t>(Habitantes beneficiados con el programa en el año con servicio de alcantarillado en localidades rurales / Habitantes que no cuentan con el servicio de alcantarillado en localidades rurales) X 100</t>
  </si>
  <si>
    <r>
      <t>Porcentaje de la población de localidades rurales beneficiada con el programa con sevicio de agua potable.</t>
    </r>
    <r>
      <rPr>
        <i/>
        <sz val="10"/>
        <color indexed="30"/>
        <rFont val="Soberana Sans"/>
        <family val="3"/>
      </rPr>
      <t xml:space="preserve">
</t>
    </r>
  </si>
  <si>
    <t xml:space="preserve">(Habitantes beneficiados con el programa en el año con servicio de agua potable en localidades rurales / Habitantes que no cuentan con el servicio de agua potable en localidades rurales) X 100  </t>
  </si>
  <si>
    <t>A C.1 Infraestructura de agua potable, y alcantarillado.</t>
  </si>
  <si>
    <r>
      <t>Porcentaje de obras de agua potable construidas y operanado.</t>
    </r>
    <r>
      <rPr>
        <i/>
        <sz val="10"/>
        <color indexed="30"/>
        <rFont val="Soberana Sans"/>
        <family val="3"/>
      </rPr>
      <t xml:space="preserve">
</t>
    </r>
  </si>
  <si>
    <t>(Número de obras de agua potable contruidas y operando en localidades rurales/ Número de obras de agua poble programadas en localidades rurales) x 100</t>
  </si>
  <si>
    <r>
      <t>Porcentaje de obras de alcantarillado construidas y operanado.</t>
    </r>
    <r>
      <rPr>
        <i/>
        <sz val="10"/>
        <color indexed="30"/>
        <rFont val="Soberana Sans"/>
        <family val="3"/>
      </rPr>
      <t xml:space="preserve">
</t>
    </r>
  </si>
  <si>
    <t xml:space="preserve">(Número de obras de alcantarillado construidas y operando en localidades rurales / Numero de obras de alcantarilldo programadas en localidades rruales) X 100  </t>
  </si>
  <si>
    <t>B Apoyar el fortalecimiento institucional de las áreas de atención al medio rural de los Estados y Municipios durante la ejecución del Programa.</t>
  </si>
  <si>
    <r>
      <t>Porcentaje de estados apoyados con acciones de fortalecimiento institucional.</t>
    </r>
    <r>
      <rPr>
        <i/>
        <sz val="10"/>
        <color indexed="30"/>
        <rFont val="Soberana Sans"/>
        <family val="3"/>
      </rPr>
      <t xml:space="preserve">
</t>
    </r>
  </si>
  <si>
    <t xml:space="preserve">(Estados apoyados con acciones de fortalecimiento / Total de estados participantes que programan acciones de fortalecimientoo) X 100  </t>
  </si>
  <si>
    <t>C Propiciar la participación social en la prestación de los servicios desde la planeación hasta su administración.</t>
  </si>
  <si>
    <r>
      <t>Porcentaje de figuras organizativas constituidas y capacitadas para colaborar en la prestación de los servicios.</t>
    </r>
    <r>
      <rPr>
        <i/>
        <sz val="10"/>
        <color indexed="30"/>
        <rFont val="Soberana Sans"/>
        <family val="3"/>
      </rPr>
      <t xml:space="preserve">
</t>
    </r>
  </si>
  <si>
    <t xml:space="preserve">(Figuras organizativas constituidas y capacitadas para la operación y mantenimiento de los sistemas / Figuras organizativas programadas) X 100  </t>
  </si>
  <si>
    <t>C 1 Integración del programa operativo anual que considera los 3 componentes del programa</t>
  </si>
  <si>
    <r>
      <t>Porcentaje de anexos formalizados</t>
    </r>
    <r>
      <rPr>
        <i/>
        <sz val="10"/>
        <color indexed="30"/>
        <rFont val="Soberana Sans"/>
        <family val="3"/>
      </rPr>
      <t xml:space="preserve">
</t>
    </r>
  </si>
  <si>
    <t xml:space="preserve">(Anexos formalizados / anexos programados) x 100  </t>
  </si>
  <si>
    <t>Gestión-Eficiencia-Mensual</t>
  </si>
  <si>
    <t>C 2 Segimiento en la ejecución del programa que considera sus tres componentes.</t>
  </si>
  <si>
    <r>
      <t>Porcentaje de recursos federales radicados</t>
    </r>
    <r>
      <rPr>
        <i/>
        <sz val="10"/>
        <color indexed="30"/>
        <rFont val="Soberana Sans"/>
        <family val="3"/>
      </rPr>
      <t xml:space="preserve">
</t>
    </r>
  </si>
  <si>
    <t>(Recursos radicados / recursos programados) x 100</t>
  </si>
  <si>
    <t>Gestión-Eficacia-Mensual</t>
  </si>
  <si>
    <r>
      <t xml:space="preserve">Porcentaje de anexos formalizados
</t>
    </r>
    <r>
      <rPr>
        <sz val="10"/>
        <rFont val="Soberana Sans"/>
        <family val="2"/>
      </rPr>
      <t xml:space="preserve"> Causa : Los gobiernos estatales aceleraron la definición de sus programas de obras y la elaboración de sus Anexos de Ejecución y Técnicos, con lo cual el proceso de suscripción fue más ágil en relación con lo ocurrido en años anteriores. Efecto: La suscripción de 18 Anexos de Ejecución y Técnicos con igual número de gobiernos estatales en vez de los 4 programados, hizo necesario solicitar la recalendarización de los recursos presupuestales. Otros Motivos:</t>
    </r>
  </si>
  <si>
    <r>
      <t xml:space="preserve">Porcentaje de recursos federales radicados
</t>
    </r>
    <r>
      <rPr>
        <sz val="10"/>
        <rFont val="Soberana Sans"/>
        <family val="2"/>
      </rPr>
      <t xml:space="preserve"> Causa : En el periodo se suscribieron 18 Anexos de Ejecución y Técnicos con igual número de gobiernos estatales, sobre 4 programados.  Efecto: En razón de la suscripción de 18 Anexos de Ejecución y Técnicos, en vez de 4 programados al período, se solicitó una recalendarización financiera a fin de cubrir las necesidades (licitación y contratación de obras y servicios) de las entidades federativas con Anexos de Ejecución y Técnicos suscritos. Otros Motivos:</t>
    </r>
  </si>
  <si>
    <t>S079</t>
  </si>
  <si>
    <t>Programa de Rehabilitación, Modernización, Tecnificación y Equipamiento de Distritos de Riego y Temporal Tecnificado</t>
  </si>
  <si>
    <t>3 - Desarrollo Económico</t>
  </si>
  <si>
    <t>2 - Agropecuaria, Silvicultura, Pesca y Caza</t>
  </si>
  <si>
    <t>5 - Hidroagrícola</t>
  </si>
  <si>
    <t>Contribuir a fortalecer el ambiente de negocios en el que operan las empresas y los productores mediante la infraestructura hidroagrícola, conservada, modernizada y/o tecnificada por las organizaciones de usuarios de los distritos de riego.</t>
  </si>
  <si>
    <r>
      <t>Incremento porcentual en la productividad del agua en Distritos de Riego con respecto al PNH</t>
    </r>
    <r>
      <rPr>
        <i/>
        <sz val="10"/>
        <color indexed="30"/>
        <rFont val="Soberana Sans"/>
        <family val="3"/>
      </rPr>
      <t xml:space="preserve">
</t>
    </r>
  </si>
  <si>
    <t>(Productividad del agua de riego en el año i  / Valor de productividad del agua de riego programada en el PNH) x100</t>
  </si>
  <si>
    <t>Infraestructura hidroagrícola, conservada, modernizada y/o tecnificada por las organizaciones de usuarios de los distritos de riego</t>
  </si>
  <si>
    <r>
      <t>Porcentaje de Superficie modernizada y/o tecnificada en distritos de riego, con respecto al programado en el año.</t>
    </r>
    <r>
      <rPr>
        <i/>
        <sz val="10"/>
        <color indexed="30"/>
        <rFont val="Soberana Sans"/>
        <family val="3"/>
      </rPr>
      <t xml:space="preserve">
Indicador Seleccionado</t>
    </r>
  </si>
  <si>
    <t>(Superficie modernizada y/o tecnificada acumulada en el periodo i, en distritos de riego / Superficie modernizada y/o tecnificada  programada en el año) x100</t>
  </si>
  <si>
    <r>
      <t>Porcentaje de Organizaciones de usuarios de los Distritos de Riego beneficiadas con acciones de la Componente Rehabilitación y Modernización de Distritos de Riego</t>
    </r>
    <r>
      <rPr>
        <i/>
        <sz val="10"/>
        <color indexed="30"/>
        <rFont val="Soberana Sans"/>
        <family val="3"/>
      </rPr>
      <t xml:space="preserve">
</t>
    </r>
  </si>
  <si>
    <t xml:space="preserve">(Número de Organizaciones de usuarios de los Distritos de Riego beneficiadas con acciones de la Componente Rehabilitación y Modernización de Distritos de Riego/ Número total de organizaciones de usuarios de los Distritos de Riego)x100  </t>
  </si>
  <si>
    <r>
      <t>Porcentaje de organizaciones de usuarios de los Distritos de Riego beneficiadas con acciones de la Componente Equipamiento, con respecto al total de Organizaciones de Usuarios de los Distritos de Riego</t>
    </r>
    <r>
      <rPr>
        <i/>
        <sz val="10"/>
        <color indexed="30"/>
        <rFont val="Soberana Sans"/>
        <family val="3"/>
      </rPr>
      <t xml:space="preserve">
</t>
    </r>
  </si>
  <si>
    <t>(Número de Organizaciones de usuarios de los Distritos de Riego beneficiadas con acciones de la Componente Equipamiento / Número total de organizaciones de usuarios de los Distritos de Riego)x100</t>
  </si>
  <si>
    <r>
      <t>Porcentaje de superficie con infraestructura conservada en Distritos de Riego, de la componente de Devolución de Pagos por Suministro de Agua en bloque en el año</t>
    </r>
    <r>
      <rPr>
        <i/>
        <sz val="10"/>
        <color indexed="30"/>
        <rFont val="Soberana Sans"/>
        <family val="3"/>
      </rPr>
      <t xml:space="preserve">
</t>
    </r>
  </si>
  <si>
    <t xml:space="preserve">(Superficie beneficiada con la infraestructura conservada/Superficie programada a beneficiar con la infraestructura conservada en el año) x 100 </t>
  </si>
  <si>
    <t>Estratégico-Eficacia-Mensual</t>
  </si>
  <si>
    <r>
      <t>Porcentaje de organizaciones de usuarios de los Distritos de Riego beneficiadas con acciones de la Componente Devolución de Pagos por Suministro de Agua en Bloque en el año.</t>
    </r>
    <r>
      <rPr>
        <i/>
        <sz val="10"/>
        <color indexed="30"/>
        <rFont val="Soberana Sans"/>
        <family val="3"/>
      </rPr>
      <t xml:space="preserve">
</t>
    </r>
  </si>
  <si>
    <t>(Número de Organizaciones de usuarios de los Distritos de Riego beneficiadas con acciones de la Componente Devolución de Pagos por Suministro de Agua en Bloque / Número total  total de  Organizaciones de Usuarios  contribuyentes en el año)x100</t>
  </si>
  <si>
    <r>
      <t>Porcentaje de superficie con infraestructura conservada en distritos de riego, con la componente de Equipamiento con respecto al programado en el año</t>
    </r>
    <r>
      <rPr>
        <i/>
        <sz val="10"/>
        <color indexed="30"/>
        <rFont val="Soberana Sans"/>
        <family val="3"/>
      </rPr>
      <t xml:space="preserve">
</t>
    </r>
  </si>
  <si>
    <t>(Superficie beneficiada con la infraestructura conservada/Superficie programada a beneficiar con la infraestructura conservada)X100</t>
  </si>
  <si>
    <t>A Apoyos entregados a las organizaciones de usuarios para la realización de acciones de modernización y/o tecnificación en los Distritos de Riego</t>
  </si>
  <si>
    <r>
      <t>Porcentaje de Superficie modernizada en Distritos de Riego, con respecto al programado en el año</t>
    </r>
    <r>
      <rPr>
        <i/>
        <sz val="10"/>
        <color indexed="30"/>
        <rFont val="Soberana Sans"/>
        <family val="3"/>
      </rPr>
      <t xml:space="preserve">
</t>
    </r>
  </si>
  <si>
    <t>(Superficie modernizada acumulada en el periodo i, en distritos de riego / Superficie modernizada programada en el año) x 100</t>
  </si>
  <si>
    <r>
      <t>Porcentaje de Superficie tecnificada a nivel parcelario, en Distritos de Riego, con respecto al programado en el año.</t>
    </r>
    <r>
      <rPr>
        <i/>
        <sz val="10"/>
        <color indexed="30"/>
        <rFont val="Soberana Sans"/>
        <family val="3"/>
      </rPr>
      <t xml:space="preserve">
</t>
    </r>
  </si>
  <si>
    <t xml:space="preserve">(Superficie tecnificada a nivel parcelario acumulada en el periodo i distritos de riego  / Superficie tecnificada programada en el año )x100  </t>
  </si>
  <si>
    <r>
      <t xml:space="preserve">Maquinaria y equipo rehabilitado en el año. </t>
    </r>
    <r>
      <rPr>
        <i/>
        <sz val="10"/>
        <color indexed="30"/>
        <rFont val="Soberana Sans"/>
        <family val="3"/>
      </rPr>
      <t xml:space="preserve">
</t>
    </r>
  </si>
  <si>
    <t xml:space="preserve">(Número de unidades rehabilitadas en el año / número de unidades programadas a rehabilitar en el año) x 100  </t>
  </si>
  <si>
    <r>
      <t xml:space="preserve">Maquinaria y equipo adquirido en el año. </t>
    </r>
    <r>
      <rPr>
        <i/>
        <sz val="10"/>
        <color indexed="30"/>
        <rFont val="Soberana Sans"/>
        <family val="3"/>
      </rPr>
      <t xml:space="preserve">
</t>
    </r>
  </si>
  <si>
    <t xml:space="preserve">(Número de unidades adquiridas en el año / número de unidades programadas a adquirir en el año) x 100  </t>
  </si>
  <si>
    <r>
      <t xml:space="preserve">Talleres equipados en el año  </t>
    </r>
    <r>
      <rPr>
        <i/>
        <sz val="10"/>
        <color indexed="30"/>
        <rFont val="Soberana Sans"/>
        <family val="3"/>
      </rPr>
      <t xml:space="preserve">
</t>
    </r>
  </si>
  <si>
    <t xml:space="preserve">(Número de talleres equipados en el año / el número de talleres equipados programados en el año) x 100  </t>
  </si>
  <si>
    <t xml:space="preserve">A 1 Seguimiento al ejercicio del Programa                                       </t>
  </si>
  <si>
    <r>
      <t>Porcentaje de Contratación de obras con respecto al Presupuesto autorizado a contratar en la Componente Rehabilitación y Modernización de Distritos de Riego.</t>
    </r>
    <r>
      <rPr>
        <i/>
        <sz val="10"/>
        <color indexed="30"/>
        <rFont val="Soberana Sans"/>
        <family val="3"/>
      </rPr>
      <t xml:space="preserve">
</t>
    </r>
  </si>
  <si>
    <t xml:space="preserve">(Monto del presupuesto acumulado contratado  en el periodo i / Monto del presupuesto anual autorizado a contratar en la Componente Rehabilitación y Modernización de Distritos de Rieg ) x 100 </t>
  </si>
  <si>
    <t>Gestión-Economía-Mensual</t>
  </si>
  <si>
    <r>
      <t>Porcentaje de contratación de adquisiciones con respecto al presupuesto autorizado a contratar en la Componente Equipamiento</t>
    </r>
    <r>
      <rPr>
        <i/>
        <sz val="10"/>
        <color indexed="30"/>
        <rFont val="Soberana Sans"/>
        <family val="3"/>
      </rPr>
      <t xml:space="preserve">
</t>
    </r>
  </si>
  <si>
    <t xml:space="preserve">(Monto del presupuesto contratado acumulado en el periodo / Monto total autorizado a contratar en la Componente Equipamiento) x 100 </t>
  </si>
  <si>
    <t>Gestión-Economía-Trimestral</t>
  </si>
  <si>
    <r>
      <t>Porcentaje del monto tramitado para la devolución de los pagos por suministro de agua en bloque</t>
    </r>
    <r>
      <rPr>
        <i/>
        <sz val="10"/>
        <color indexed="30"/>
        <rFont val="Soberana Sans"/>
        <family val="3"/>
      </rPr>
      <t xml:space="preserve">
</t>
    </r>
  </si>
  <si>
    <t>(Monto acumulado de los pagos tramitados por el suministro de agua en bloque/Monto total anual del presupuesto del pago por suministro de agua en bloque)x100</t>
  </si>
  <si>
    <t>A 2 Formalización de anexos y/o Convenios de Concertación, con respecto al presupuesto autorizado a formalizar</t>
  </si>
  <si>
    <r>
      <t xml:space="preserve">Porcentaje de Convenios de Concertación formalizados de la componente de Devolución de Pagos por Suministro de Agua en Bloque </t>
    </r>
    <r>
      <rPr>
        <i/>
        <sz val="10"/>
        <color indexed="30"/>
        <rFont val="Soberana Sans"/>
        <family val="3"/>
      </rPr>
      <t xml:space="preserve">
</t>
    </r>
  </si>
  <si>
    <t>(Monto del presupuesto formalizado en el periodo / Monto total anual del presupuesto autorizado a formalizar) x 100</t>
  </si>
  <si>
    <r>
      <t>Formalización de anexos de ejecución y técnicos y/o Convenios de Concertación de la Componente Equipamiento</t>
    </r>
    <r>
      <rPr>
        <i/>
        <sz val="10"/>
        <color indexed="30"/>
        <rFont val="Soberana Sans"/>
        <family val="3"/>
      </rPr>
      <t xml:space="preserve">
</t>
    </r>
  </si>
  <si>
    <t>(Monto del presupuesto formalizado en el periodo / Monto total anual del presupuesto autorizado a formalizar en la Componente Equipamiento) x 100</t>
  </si>
  <si>
    <r>
      <t>Porcentaje de Formalización de anexos de ejecución y técnicos y/o Convenios de Concertación de la Componente Rehabilitación y Modernización de Distritos de Riego</t>
    </r>
    <r>
      <rPr>
        <i/>
        <sz val="10"/>
        <color indexed="30"/>
        <rFont val="Soberana Sans"/>
        <family val="3"/>
      </rPr>
      <t xml:space="preserve">
</t>
    </r>
  </si>
  <si>
    <t>(Monto del presupuesto formalizado en el periodo i / Monto del presupuesto anual autorizado a formalizar en la Componente Rehabilitación y Modernización de Distritos de Riego) x 100</t>
  </si>
  <si>
    <t>A 3 Radicación de recursos a los Fideicomisos Fondo de Fomento Agropecuario Estatal (FOFAE´s)</t>
  </si>
  <si>
    <r>
      <t>Porcentaje de radicación de recursos a los Fideicomisos Fondo de Fomento Agropecuario Estatal (FOFAE´s) y Organizaciones de Usuarios  de la Componente Equipamiento</t>
    </r>
    <r>
      <rPr>
        <i/>
        <sz val="10"/>
        <color indexed="30"/>
        <rFont val="Soberana Sans"/>
        <family val="3"/>
      </rPr>
      <t xml:space="preserve">
</t>
    </r>
  </si>
  <si>
    <t xml:space="preserve">(Monto acumulado radicado en el periodo a los FOFAE´s y Organizaciones de Usuarios, / Monto total anual del presupuesto autorizado a formalizar en la Componente Equipamiento) x 100 </t>
  </si>
  <si>
    <r>
      <t xml:space="preserve">Porcentaje de recursos radicados a las Organizaciones de Usuarios de la Componente de Devolución de Pagos por Suministro de Agua en Bloque </t>
    </r>
    <r>
      <rPr>
        <i/>
        <sz val="10"/>
        <color indexed="30"/>
        <rFont val="Soberana Sans"/>
        <family val="3"/>
      </rPr>
      <t xml:space="preserve">
</t>
    </r>
  </si>
  <si>
    <t xml:space="preserve">(Monto acumulado radicado en el periodo a las Organizaciones de Usuarios, / Monto total anual del presupuesto autorizado a formalizar) x 100 </t>
  </si>
  <si>
    <r>
      <t>Porcentaaje de Radicación de recursos a los Fideicomisos Fondo de Fomento Agropecuario Estatal (FOFAE´s) y/o Organizaciones de Usuarios de Distritos de Riego de la Componente Rehabilitación y Modernización de Distritos de Riego</t>
    </r>
    <r>
      <rPr>
        <i/>
        <sz val="10"/>
        <color indexed="30"/>
        <rFont val="Soberana Sans"/>
        <family val="3"/>
      </rPr>
      <t xml:space="preserve">
</t>
    </r>
  </si>
  <si>
    <t xml:space="preserve">(Monto acumulado radicado en el periodo i a los FOFAE´s y/o Organizaciones de Usuarios de Distritos de Riego / Monto del presupuesto anual autorizado a formalizar en la Componente Rehabilitación y Modernización de Distritos de Riego) x 100 </t>
  </si>
  <si>
    <r>
      <t xml:space="preserve">Porcentaje de Superficie modernizada y/o tecnificada en distritos de riego, con respecto al programado en el año.
</t>
    </r>
    <r>
      <rPr>
        <sz val="10"/>
        <rFont val="Soberana Sans"/>
        <family val="2"/>
      </rPr>
      <t xml:space="preserve"> Causa : Ninguna, debido a que la meta de este Indicador se programó por trimestre, por lo que hasta el tercer trimestre se tienen metas programadas. Efecto: Ninguno, en virtud de que no se tienen programadas metas en el mes de reporte Otros Motivos:</t>
    </r>
  </si>
  <si>
    <r>
      <t xml:space="preserve">Porcentaje de superficie con infraestructura conservada en Distritos de Riego, de la componente de Devolución de Pagos por Suministro de Agua en bloque en el año
</t>
    </r>
    <r>
      <rPr>
        <sz val="10"/>
        <rFont val="Soberana Sans"/>
        <family val="2"/>
      </rPr>
      <t xml:space="preserve"> Causa : El importe radicado permite el beneficio de   %respecto a lo programado Efecto: Las organizaciones de usuarios que no han sido beneficiadas no realizan conservación de la infraestructura concesionada, afectando la preservación de la misma Otros Motivos:</t>
    </r>
  </si>
  <si>
    <r>
      <t xml:space="preserve">Porcentaje de organizaciones de usuarios de los Distritos de Riego beneficiadas con acciones de la Componente Devolución de Pagos por Suministro de Agua en Bloque en el año.
</t>
    </r>
    <r>
      <rPr>
        <sz val="10"/>
        <rFont val="Soberana Sans"/>
        <family val="2"/>
      </rPr>
      <t xml:space="preserve"> Causa : Con el importe radicado se ha beneficiado el   15.4% respecto a lo programado  Efecto: Las organizaciones de usuarios que no han sido beneficiadas no realizan conservación de la infraestructura concesionada, afectando la preservación de la misma. Otros Motivos:</t>
    </r>
  </si>
  <si>
    <r>
      <t xml:space="preserve">Porcentaje de superficie con infraestructura conservada en distritos de riego, con la componente de Equipamiento con respecto al programado en el año
</t>
    </r>
    <r>
      <rPr>
        <sz val="10"/>
        <rFont val="Soberana Sans"/>
        <family val="2"/>
      </rPr>
      <t xml:space="preserve"> Causa : Se encuentran en proceso la radicacion del recurso para poder empezar con los procesos de licitacion para la adquisición de maquinaria y equipo. Efecto:  Otros Motivos:</t>
    </r>
  </si>
  <si>
    <r>
      <t xml:space="preserve">Porcentaje de Superficie modernizada en Distritos de Riego, con respecto al programado en el año
</t>
    </r>
    <r>
      <rPr>
        <sz val="10"/>
        <rFont val="Soberana Sans"/>
        <family val="2"/>
      </rPr>
      <t xml:space="preserve"> Causa : Ninguna, devido a que la meta de este Indicador se programó por trimestre, por lo que hasta el tercer trimestre se tienen metas programadas. Efecto: Ninguno, en virtud de que no se tienen programadas metas en el mes de reporte. Otros Motivos:</t>
    </r>
  </si>
  <si>
    <r>
      <t xml:space="preserve">Porcentaje de Superficie tecnificada a nivel parcelario, en Distritos de Riego, con respecto al programado en el año.
</t>
    </r>
    <r>
      <rPr>
        <sz val="10"/>
        <rFont val="Soberana Sans"/>
        <family val="2"/>
      </rPr>
      <t xml:space="preserve"> Causa : Ninguna, devido a que la meta de este Indicador se programó por trimestre, por lo que hasta el tercer trimestre se tienen metas programadas. Efecto: Ninguno, en virtud de que no se tienen programadas metas en el mes de reporte. Otros Motivos:</t>
    </r>
  </si>
  <si>
    <r>
      <t xml:space="preserve">Maquinaria y equipo rehabilitado en el año. 
</t>
    </r>
    <r>
      <rPr>
        <sz val="10"/>
        <rFont val="Soberana Sans"/>
        <family val="2"/>
      </rPr>
      <t xml:space="preserve"> Causa : No se tienen programado la rehabilitación de maquinaria para este trimestre, debido a que se encuentran en formalización los Anexos y convenios para la radicación del recurso asignado. Efecto:  Otros Motivos:</t>
    </r>
  </si>
  <si>
    <r>
      <t xml:space="preserve">Maquinaria y equipo adquirido en el año. 
</t>
    </r>
    <r>
      <rPr>
        <sz val="10"/>
        <rFont val="Soberana Sans"/>
        <family val="2"/>
      </rPr>
      <t xml:space="preserve"> Causa : No se tienen programado la adquisición de maquinaria para este trimestre, debido a que se encuentran en formalización los Anexos y convenios para la radicación del recurso asignado. Efecto:  Otros Motivos:</t>
    </r>
  </si>
  <si>
    <r>
      <t xml:space="preserve">Talleres equipados en el año  
</t>
    </r>
    <r>
      <rPr>
        <sz val="10"/>
        <rFont val="Soberana Sans"/>
        <family val="2"/>
      </rPr>
      <t xml:space="preserve"> Causa : No se tienen programado equipamientos de taller para este trimestre, debido a que se encuentran en formalización los Anexos y convenios para la radicación del recurso asignado. Efecto:  Otros Motivos:</t>
    </r>
  </si>
  <si>
    <r>
      <t xml:space="preserve">Porcentaje de Contratación de obras con respecto al Presupuesto autorizado a contratar en la Componente Rehabilitación y Modernización de Distritos de Riego.
</t>
    </r>
    <r>
      <rPr>
        <sz val="10"/>
        <rFont val="Soberana Sans"/>
        <family val="2"/>
      </rPr>
      <t xml:space="preserve"> Causa : Ninguno, en virtud de que al mes de reporte no se tienen metas programadas Efecto: Ninguna, devido a que hasta el mes de junio se programaron metas. Otros Motivos:</t>
    </r>
  </si>
  <si>
    <r>
      <t xml:space="preserve">Porcentaje de contratación de adquisiciones con respecto al presupuesto autorizado a contratar en la Componente Equipamiento
</t>
    </r>
    <r>
      <rPr>
        <sz val="10"/>
        <rFont val="Soberana Sans"/>
        <family val="2"/>
      </rPr>
      <t xml:space="preserve"> Causa : No se tienen programado la adquisición de maquinaria para este trimestre, debido a que se encuentran en formalización los Anexos y convenios para la radicación del recurso asignado. Efecto:  Otros Motivos:</t>
    </r>
  </si>
  <si>
    <r>
      <t xml:space="preserve">Porcentaje del monto tramitado para la devolución de los pagos por suministro de agua en bloque
</t>
    </r>
    <r>
      <rPr>
        <sz val="10"/>
        <rFont val="Soberana Sans"/>
        <family val="2"/>
      </rPr>
      <t xml:space="preserve"> Causa : Está en proceso de revisión la base de datos de los pagos realizados por las organizaciones de usuarios. Efecto: Los pagos que no cubren con los requisitos para ser validados, se retrasan en el proceso de gestión. Otros Motivos:</t>
    </r>
  </si>
  <si>
    <r>
      <t xml:space="preserve">Porcentaje de Convenios de Concertación formalizados de la componente de Devolución de Pagos por Suministro de Agua en Bloque 
</t>
    </r>
    <r>
      <rPr>
        <sz val="10"/>
        <rFont val="Soberana Sans"/>
        <family val="2"/>
      </rPr>
      <t xml:space="preserve"> Causa : Las entidades formalizan los convenios conforme a los modelos autorizados que consideran hasta la recaudación esperada del ciclo agrícola 2013 ¿ 2014. Efecto: Sin este instrumento no se puede llevar a cabo la radicación de los recursos.  Otros Motivos:</t>
    </r>
  </si>
  <si>
    <r>
      <t xml:space="preserve">Formalización de anexos de ejecución y técnicos y/o Convenios de Concertación de la Componente Equipamiento
</t>
    </r>
    <r>
      <rPr>
        <sz val="10"/>
        <rFont val="Soberana Sans"/>
        <family val="2"/>
      </rPr>
      <t xml:space="preserve"> Causa : Se encuentran en proceso de formalización los Anexos y convenios para la radicación del recurso asignado. Efecto:  Otros Motivos:</t>
    </r>
  </si>
  <si>
    <r>
      <t xml:space="preserve">Porcentaje de Formalización de anexos de ejecución y técnicos y/o Convenios de Concertación de la Componente Rehabilitación y Modernización de Distritos de Riego
</t>
    </r>
    <r>
      <rPr>
        <sz val="10"/>
        <rFont val="Soberana Sans"/>
        <family val="2"/>
      </rPr>
      <t xml:space="preserve"> Causa : Al mes de reporte se tiene un avance del 70.77%, el cual es menor al programado, debido a que aún se encuentran en proceso de formalización los Anexos de Ejecución y Técnicos y/o Convenios de Concertación con los Gobiernos de los Estados y/o Asociaciones Civiles de Usuarios, según sea el caso. Efecto: Ninguno, ya que se contunua con el proceso de formalización el resto de los Anexos de Ejecución y Técnicos y/o Convenios de Concertación según sea el caso. Otros Motivos:</t>
    </r>
  </si>
  <si>
    <r>
      <t xml:space="preserve">Porcentaje de radicación de recursos a los Fideicomisos Fondo de Fomento Agropecuario Estatal (FOFAE´s) y Organizaciones de Usuarios  de la Componente Equipamiento
</t>
    </r>
    <r>
      <rPr>
        <sz val="10"/>
        <rFont val="Soberana Sans"/>
        <family val="2"/>
      </rPr>
      <t xml:space="preserve"> Causa : Se encuentran en proceso de formalización los Anexos y convenios para la radicación del recurso asignado, ademas de que esta sujeto a la disponibilidad de recurso para la radicación. Efecto:  Otros Motivos:</t>
    </r>
  </si>
  <si>
    <r>
      <t xml:space="preserve">Porcentaje de recursos radicados a las Organizaciones de Usuarios de la Componente de Devolución de Pagos por Suministro de Agua en Bloque 
</t>
    </r>
    <r>
      <rPr>
        <sz val="10"/>
        <rFont val="Soberana Sans"/>
        <family val="2"/>
      </rPr>
      <t xml:space="preserve"> Causa : La radicación de 14.28 mdp que representa el 9.5% respecto a lo programado se fundamenta en el Articulo.- Quinto (5.3.4.2) de la Reglas de Operación Vigentes,  el cual indica que a fin de cumplir la obligación de la Conagua con los usuarios de los Distritos de Riego para devolver Pagos por concepto de Suministro de Agua en Bloque, éstos se cubrirán con parte de los recursos aprobados en el Presupuesto de Egresos de la Federación en el Programa Presupuestario S079 Rehabilitación, Modernización y Equipamiento de Distritos de Riego   Cabe mencionar que dichos recursos cuenta con la  Resolución favorable que emite la Unidad de Política de Ingresos de la Subsecretaría de Ingresos de la SHCP, por haber acreditado la recaudación y entero a la TESOFE por el suministro de agua en bloque.   Efecto: Las organizaciones de usuarios, al no contar con el recurso solicitado por la devolución de pagos por el suministro de agua en bloque no realizan conservación de la infraestructura concesionada, afectando la preservación de la misma. Otros Motivos:</t>
    </r>
  </si>
  <si>
    <r>
      <t xml:space="preserve">Porcentaaje de Radicación de recursos a los Fideicomisos Fondo de Fomento Agropecuario Estatal (FOFAE´s) y/o Organizaciones de Usuarios de Distritos de Riego de la Componente Rehabilitación y Modernización de Distritos de Riego
</t>
    </r>
    <r>
      <rPr>
        <sz val="10"/>
        <rFont val="Soberana Sans"/>
        <family val="2"/>
      </rPr>
      <t xml:space="preserve"> Causa : Al mes de reporte se tiene un avance del 18.39%, el cual es mayor al programado, debido a que la radicación de recursos se realiza conforme a la disponibilidad presupuestaria autorizada por la SHCP en los sitemas de la Conagua. Efecto: Ninguno, ya que la radicación de recursos se realiza conforme a la disponibilidad presupuestaria autorizada por la SHCP en los sitemas de la Conagua. Otros Motivos:</t>
    </r>
  </si>
  <si>
    <t>S218</t>
  </si>
  <si>
    <t>Programa de Tratamiento de Aguas Residuales</t>
  </si>
  <si>
    <t>Contribuir a detener y revertir la pérdida del capital natural y la contaminación del agua, aire y suelo, mediante el tratamiento del agua residual municipal colectada.</t>
  </si>
  <si>
    <r>
      <t>Cobertura de tratamiento de aguas residuales colectadas.</t>
    </r>
    <r>
      <rPr>
        <i/>
        <sz val="10"/>
        <color indexed="30"/>
        <rFont val="Soberana Sans"/>
        <family val="3"/>
      </rPr>
      <t xml:space="preserve">
</t>
    </r>
  </si>
  <si>
    <t>[Caudal de agua residual municipal tratada / Caudal de agua residual colectada]*100</t>
  </si>
  <si>
    <t>El agua residual colectada es tratada.</t>
  </si>
  <si>
    <r>
      <t>Cobertura de agua residual tratada que aporta el Programa.</t>
    </r>
    <r>
      <rPr>
        <i/>
        <sz val="10"/>
        <color indexed="30"/>
        <rFont val="Soberana Sans"/>
        <family val="3"/>
      </rPr>
      <t xml:space="preserve">
Indicador Seleccionado</t>
    </r>
  </si>
  <si>
    <t xml:space="preserve">[Caudal de agua residual municipal tratada con el programa / Caudal de agua residual colectada]*100  </t>
  </si>
  <si>
    <t>A Plantas de Tratamiento de Aguas Residuales construidas, rehabilitadas y/o ampliadas</t>
  </si>
  <si>
    <r>
      <t>Porcentaje de Plantas de Tratamiento construidas, rehabilitadas y/o ampliadas en el ejercicio.</t>
    </r>
    <r>
      <rPr>
        <i/>
        <sz val="10"/>
        <color indexed="30"/>
        <rFont val="Soberana Sans"/>
        <family val="3"/>
      </rPr>
      <t xml:space="preserve">
</t>
    </r>
  </si>
  <si>
    <t>(Número de plantas construidas, rehabilitadas o ampliadas en el ejercicio / Número de plantas convenidas para construir, rehabilitar o ampliar con el programa) * 100</t>
  </si>
  <si>
    <t>B Plantas de Tratamiento de Aguas Residuales que operan cumpliendo la normatividad con apoyo del Programa</t>
  </si>
  <si>
    <r>
      <t>Porcentaje de plantas de tratamiento de aguas residuales operando en cumplimiento con la normatividad con apoyo del Programa</t>
    </r>
    <r>
      <rPr>
        <i/>
        <sz val="10"/>
        <color indexed="30"/>
        <rFont val="Soberana Sans"/>
        <family val="3"/>
      </rPr>
      <t xml:space="preserve">
</t>
    </r>
  </si>
  <si>
    <t>(Número de plantas con apoyo del Programa, que cumplen con la normatividad en el ejercicio / Número de plantas inscritas para apoyo del Programa en el ejercicio)*100</t>
  </si>
  <si>
    <t>A 1 Formalización de los anexos de ejecución y técnicos con entidades federativas.</t>
  </si>
  <si>
    <t>(Entidades Federativas con anexos de ejecución y técnicos formalizados en el año / Entidades Federativas programadas para formalizar anexos de ejecución y técnicos en el año)*100</t>
  </si>
  <si>
    <t>A 2 Transferencia de presupuesto para las entidades federativas para la construcción, rehabilitación y/o ampliación de plantas de tratamiento de aguas residuales.</t>
  </si>
  <si>
    <r>
      <t>Porcentaje de recursos radicados.</t>
    </r>
    <r>
      <rPr>
        <i/>
        <sz val="10"/>
        <color indexed="30"/>
        <rFont val="Soberana Sans"/>
        <family val="3"/>
      </rPr>
      <t xml:space="preserve">
</t>
    </r>
  </si>
  <si>
    <t xml:space="preserve">(Recursos radicados en el ejercicio / recursos autorizados disponibles en el ejercicio)*100 </t>
  </si>
  <si>
    <r>
      <t xml:space="preserve">Porcentaje de plantas de tratamiento de aguas residuales operando en cumplimiento con la normatividad con apoyo del Programa
</t>
    </r>
    <r>
      <rPr>
        <sz val="10"/>
        <rFont val="Soberana Sans"/>
        <family val="2"/>
      </rPr>
      <t xml:space="preserve"> Causa : En el primer trimestre a pesar de haber programado una meta cero, de acuerdo a las Reglas de Operación se pagaron los incentivos del cuarto trimestre de 2013. Efecto: Apoyos a los organismos operadores para la operación y mantenimiento de sus plantas de tratamiento de aguas residuales con cargo al Programa. Otros Motivos:</t>
    </r>
  </si>
  <si>
    <r>
      <t xml:space="preserve">Porcentaje de Entidades Federativas con Anexos de ejecución y técnicos formalizados 
</t>
    </r>
    <r>
      <rPr>
        <sz val="10"/>
        <rFont val="Soberana Sans"/>
        <family val="2"/>
      </rPr>
      <t xml:space="preserve"> Causa : Mayor voluntad de las entidades federativas para formalizar anexos de ejecución y técnicos en el primer trimestre. Efecto: Mayores beneficios para la población que recibe los servicios aprobados en los anexos técnicos. Otros Motivos:</t>
    </r>
  </si>
  <si>
    <r>
      <t xml:space="preserve">Porcentaje de recursos radicados.
</t>
    </r>
    <r>
      <rPr>
        <sz val="10"/>
        <rFont val="Soberana Sans"/>
        <family val="2"/>
      </rPr>
      <t xml:space="preserve"> Causa : Mayores recursos autorizados disponibles en el PEF Efecto: Mayor participación de las entidades federativas Otros Motivos:</t>
    </r>
  </si>
  <si>
    <t>S219</t>
  </si>
  <si>
    <t>Programa Nacional Forestal Pago por Servicios Ambientales</t>
  </si>
  <si>
    <t>RHQ-Comisión Nacional Forestal</t>
  </si>
  <si>
    <t>2 - Silvicultura</t>
  </si>
  <si>
    <t>4 - Producción y Protección Forestal</t>
  </si>
  <si>
    <t>Contribuir a recuperar la funcionalidad de cuencas y paisajes a través de la conservación, restauración y aprovechamiento sustentablemente del patrimonio natural, mediante la incorporación de superficie forestal a esquemas de aprovechamiento sustentable y desarrollo de capacidades locales.</t>
  </si>
  <si>
    <r>
      <t>Porcentaje de la superficie conservada por medio de sistemas de áreas protegidas y otras modalidades de conservación.</t>
    </r>
    <r>
      <rPr>
        <i/>
        <sz val="10"/>
        <color indexed="30"/>
        <rFont val="Soberana Sans"/>
        <family val="3"/>
      </rPr>
      <t xml:space="preserve">
</t>
    </r>
  </si>
  <si>
    <t>(Superficie forestal bajo manejo certificado (vigente) + la superficie incorporada a esquemas de Pago por Servicios Ambientales vigente en el año t/Total de superficie del Territorio Nacional)*100</t>
  </si>
  <si>
    <r>
      <t>Porcentaje de cobertura de la superficie forestal rehabilitada o restaurada.</t>
    </r>
    <r>
      <rPr>
        <i/>
        <sz val="10"/>
        <color indexed="30"/>
        <rFont val="Soberana Sans"/>
        <family val="3"/>
      </rPr>
      <t xml:space="preserve">
</t>
    </r>
  </si>
  <si>
    <t>(Superficie en hectáreas con acciones de restauración forestal en el año 2013 a t)/(Superficie programada para realizar acciones de restauración forestal en el periodo 2013-2018)</t>
  </si>
  <si>
    <r>
      <t>Porcentaje del valor de la producción obtenida a partir del aprovechamiento sustentable de los recursos naturales.</t>
    </r>
    <r>
      <rPr>
        <i/>
        <sz val="10"/>
        <color indexed="30"/>
        <rFont val="Soberana Sans"/>
        <family val="3"/>
      </rPr>
      <t xml:space="preserve">
</t>
    </r>
  </si>
  <si>
    <t>(Valor de la producción maderable + valor de la producción no maderable + viveros forestales en el año t)/(Valor de la producción programada aobtener a partir del aprovechamiento sustentable de los recursos naturales en el periodo 2013-2018)*100</t>
  </si>
  <si>
    <t>La superficie forestal y preferentemente forestal es incorporada por sus dueños o poseedores a procesos integrales de conservación, restauración,  aprovechamiento sustentable, así como al desarrollo de capacidades locales.</t>
  </si>
  <si>
    <r>
      <t xml:space="preserve">Porcentaje de superficie con aptitud forestal incorporada a procesos de restauración en micro-cuencas. </t>
    </r>
    <r>
      <rPr>
        <i/>
        <sz val="10"/>
        <color indexed="30"/>
        <rFont val="Soberana Sans"/>
        <family val="3"/>
      </rPr>
      <t xml:space="preserve">
Indicador Seleccionado</t>
    </r>
  </si>
  <si>
    <t>(Superficie con aptitud forestal incorporada a procesos de restauración en el periodo 2013 a t / superficie prioritaria para llevar a cabo procesos de restauración) *100</t>
  </si>
  <si>
    <r>
      <t>Porcentaje de superficie que permanece vigente en el programa de pago por servicios ambientales.</t>
    </r>
    <r>
      <rPr>
        <i/>
        <sz val="10"/>
        <color indexed="30"/>
        <rFont val="Soberana Sans"/>
        <family val="3"/>
      </rPr>
      <t xml:space="preserve">
</t>
    </r>
  </si>
  <si>
    <t>(Superficie con refrendo de pago en el año t / Superficie total incorporada al pago por servicios ambientales en el periodo t-4 a t-1) *100</t>
  </si>
  <si>
    <r>
      <t xml:space="preserve">Porcentaje de superficie autorizada para el manejo sustentable </t>
    </r>
    <r>
      <rPr>
        <i/>
        <sz val="10"/>
        <color indexed="30"/>
        <rFont val="Soberana Sans"/>
        <family val="3"/>
      </rPr>
      <t xml:space="preserve">
</t>
    </r>
  </si>
  <si>
    <t>[(Superficie que obtiene una autorización para incorporarse al manejo forestal sustentable al año t, apoyada con recursos económicos en el año t-2) /(Superficie apoyada para incorporarse al manejo forestal sustentable en el año t-2 )] *100</t>
  </si>
  <si>
    <t>Estratégico-Eficiencia-Semestral</t>
  </si>
  <si>
    <t>A Acciones de restauración y conservación realizada por los dueños, poseedores  y usuarios de los terrenos forestales y preferentemente forestales.</t>
  </si>
  <si>
    <r>
      <t>Porcentaje de cobertura de la meta programada para restauración forestal</t>
    </r>
    <r>
      <rPr>
        <i/>
        <sz val="10"/>
        <color indexed="30"/>
        <rFont val="Soberana Sans"/>
        <family val="3"/>
      </rPr>
      <t xml:space="preserve">
</t>
    </r>
  </si>
  <si>
    <t>(Superficie con convenio para la ejecución de acciones de restauración forestal en el año t con recursos provenientes del PEF del año t / Superficie programada para la ejecución de acciones de restauración forestal en el año t) * 100</t>
  </si>
  <si>
    <t>B Grupos de atención diferenciada (mujeres, indígenas y población en condición de marginación) apoyados a través de Reglas de Operación</t>
  </si>
  <si>
    <r>
      <t>Porcentaje de apoyos otorgados que se ubican en los municipios indígenas de CDI</t>
    </r>
    <r>
      <rPr>
        <i/>
        <sz val="10"/>
        <color indexed="30"/>
        <rFont val="Soberana Sans"/>
        <family val="3"/>
      </rPr>
      <t xml:space="preserve">
</t>
    </r>
  </si>
  <si>
    <t>(Número de apoyos con recurso asignado en el año t que se ubican dentro de los municipios indígenas de CDI / Total de apoyos con recurso asignado en el año t a través del PRONAFOR bajo Reglas de Operación) *100</t>
  </si>
  <si>
    <r>
      <t xml:space="preserve"> Porcentaje de apoyos otorgados a mujeres </t>
    </r>
    <r>
      <rPr>
        <i/>
        <sz val="10"/>
        <color indexed="30"/>
        <rFont val="Soberana Sans"/>
        <family val="3"/>
      </rPr>
      <t xml:space="preserve">
</t>
    </r>
  </si>
  <si>
    <t>(Número de apoyos con recurso asignado en el año t a mujeres / Total de apoyos con recurso asignado a personas físicas en el año t)*100</t>
  </si>
  <si>
    <r>
      <t>Porcentaje de apoyos otorgados que se ubican en Municipios de la Cruzada Nacional contra el Hambre</t>
    </r>
    <r>
      <rPr>
        <i/>
        <sz val="10"/>
        <color indexed="30"/>
        <rFont val="Soberana Sans"/>
        <family val="3"/>
      </rPr>
      <t xml:space="preserve">
</t>
    </r>
  </si>
  <si>
    <t>(Número de apoyos con recurso asignado que se ubican dentro de los municipios de la Cruzada Nacional contra el Hambre / Total de apoyos  con recurso asignado a través de Reglas de Operación en el ejercicio fiscal) *100</t>
  </si>
  <si>
    <t>C Superficie forestal apoyada para su incorporación a esquema de manejo forestal</t>
  </si>
  <si>
    <r>
      <t>Porcentaje de superficie apoyada para la ejecución de prácticas de cultivo forestal y de mejoramiento del hábitat bajo el esquema de Reglas de Operación.</t>
    </r>
    <r>
      <rPr>
        <i/>
        <sz val="10"/>
        <color indexed="30"/>
        <rFont val="Soberana Sans"/>
        <family val="3"/>
      </rPr>
      <t xml:space="preserve">
</t>
    </r>
  </si>
  <si>
    <t>(Superficie apoyada en el periodo 2013 a t para realizar proyectos de cultivo forestal y de mejoramiento del hábitat / Superficie programada para apoyar proyectos de cultivo forestal y de mejoramiento del hábitat en el periodo 2013-2018)*100</t>
  </si>
  <si>
    <r>
      <t>Porcentaje de superficie apoyada para su certificación forestal o realización de auditoría técnica preventiva a través de Reglas de Operación.</t>
    </r>
    <r>
      <rPr>
        <i/>
        <sz val="10"/>
        <color indexed="30"/>
        <rFont val="Soberana Sans"/>
        <family val="3"/>
      </rPr>
      <t xml:space="preserve">
</t>
    </r>
  </si>
  <si>
    <t>(Superficie apoyada en el periodo 2013 a t para realizar proyectos de auditoría técnica preventiva y certificación forestal/Superficie programada para apoyar proyectos de auditoría técnica preventiva y certificación forestal en el periodo de 2013-2018)*100</t>
  </si>
  <si>
    <r>
      <t>Porcentaje de superficie apoyada para su incorporación o reincorporación al manejo  forestal sustentable a través de Reglas de Operación.</t>
    </r>
    <r>
      <rPr>
        <i/>
        <sz val="10"/>
        <color indexed="30"/>
        <rFont val="Soberana Sans"/>
        <family val="3"/>
      </rPr>
      <t xml:space="preserve">
</t>
    </r>
  </si>
  <si>
    <t xml:space="preserve">(Superficie apoyada en el periodo 2013 a t para su incorporación  o reincorporación al manejo forestal sustentable / Superficie programada para apoyar su incorporación o reincorporación al manejo forestal sustentable durante el periodo 2013-2018)* 100 </t>
  </si>
  <si>
    <t>D Superficie forestal incorporada a esquemas de Pago por servicios ambientales</t>
  </si>
  <si>
    <r>
      <t>Porcentaje de superficie incorporada al pago de servicios ambientales hidrológicos y derivados de la biodiversidad</t>
    </r>
    <r>
      <rPr>
        <i/>
        <sz val="10"/>
        <color indexed="30"/>
        <rFont val="Soberana Sans"/>
        <family val="3"/>
      </rPr>
      <t xml:space="preserve">
Indicador Seleccionado</t>
    </r>
  </si>
  <si>
    <t>(Hectáreas incorporadas acumuladas al periodo t al pago de servicios ambientales hidrológicos y al pago por servicios derivados de la biodiversidad / Hectáreas programadas para incorporarse al pago de servicios ambientales hidrológicos y al pago por servicios derivados de la biodiversidad en el periodo 2013-2018)*100</t>
  </si>
  <si>
    <r>
      <t>Porcentaje de superficie incorporada al pago de servicios ambientales a través de esquemas de conservación activa</t>
    </r>
    <r>
      <rPr>
        <i/>
        <sz val="10"/>
        <color indexed="30"/>
        <rFont val="Soberana Sans"/>
        <family val="3"/>
      </rPr>
      <t xml:space="preserve">
</t>
    </r>
  </si>
  <si>
    <t>(Superficie incorporada acumulada al pago de servicios ambientales con esquemas de conservación activa en el periodo 2013 a t/ Superficie Programada para su incorporación al pago de servicios ambientales en el periodo 2013-2018)*100</t>
  </si>
  <si>
    <t>E Ejidos y comunidades forestales apoyada para elaborar y ejecutar proyectos para el desarrollo forestal  comunitario.</t>
  </si>
  <si>
    <r>
      <t>Porcentaje de superficie apoyada para llevar a cabo proyectos de planeación y organización comunitaria.</t>
    </r>
    <r>
      <rPr>
        <i/>
        <sz val="10"/>
        <color indexed="30"/>
        <rFont val="Soberana Sans"/>
        <family val="3"/>
      </rPr>
      <t xml:space="preserve">
</t>
    </r>
  </si>
  <si>
    <t>(Superficie acumulada apoyada para llevar a cabo proyectos de ordenamiento territorial comunitario en el periodo 2007 a t / Superficie de ejidos y comunidades forestales)*100</t>
  </si>
  <si>
    <r>
      <t>Porcentaje de cobertura en la atención a ejidos y comunidades para el desarrollo forestal comunitario</t>
    </r>
    <r>
      <rPr>
        <i/>
        <sz val="10"/>
        <color indexed="30"/>
        <rFont val="Soberana Sans"/>
        <family val="3"/>
      </rPr>
      <t xml:space="preserve">
</t>
    </r>
  </si>
  <si>
    <t>[(Número de ejidos y comunidades forestales apoyados sin duplicidad en el periodo 2007 al año  t)/(Número de ejidos y comunidades forestales prioritarios)]*100</t>
  </si>
  <si>
    <t>F Grupos de productores integrados en empresas forestales comunitarias o cadenas productivas forestales</t>
  </si>
  <si>
    <r>
      <t>Porcentaje de Cadenas Productivas Forestales y Empresas Forestales Comunitarias Constituidas</t>
    </r>
    <r>
      <rPr>
        <i/>
        <sz val="10"/>
        <color indexed="30"/>
        <rFont val="Soberana Sans"/>
        <family val="3"/>
      </rPr>
      <t xml:space="preserve">
</t>
    </r>
  </si>
  <si>
    <t>[(Número de Cadenas Productivas Forestales + Empresas Forestales Comunitarias constituidas legalmente en el periodo 2013 a t) / (número de cadenas productivas forestales  y empresas forestales comunitarias apoyadas para la constitución legal en el periodo 2013 a t)]*100</t>
  </si>
  <si>
    <r>
      <t>Porcentaje de cadenas y Empresas Forestales Comunitarias en operación</t>
    </r>
    <r>
      <rPr>
        <i/>
        <sz val="10"/>
        <color indexed="30"/>
        <rFont val="Soberana Sans"/>
        <family val="3"/>
      </rPr>
      <t xml:space="preserve">
</t>
    </r>
  </si>
  <si>
    <t>[(Número de Cadenas Productivas y empresas Forestales comunitaria en operación en el periodo 2013 a t) / (Número de cadenas productivas y empresas forestales comunitarias programadas para  constituirse en el periodo en el periodo 2013 a 2018)]*100</t>
  </si>
  <si>
    <t>A 1 Dictaminación de apoyos (actividad transversal)</t>
  </si>
  <si>
    <r>
      <t>Porcentaje de cobertura de apoyos dictaminados como viables</t>
    </r>
    <r>
      <rPr>
        <i/>
        <sz val="10"/>
        <color indexed="30"/>
        <rFont val="Soberana Sans"/>
        <family val="3"/>
      </rPr>
      <t xml:space="preserve">
</t>
    </r>
  </si>
  <si>
    <t xml:space="preserve">(Número de apoyos dictaminados como viables en el año t/número de apoyos solicitados en el ejercicio fiscal)*100 </t>
  </si>
  <si>
    <t>A 2 Realización de primer pago a beneficiarios (actividad transversal)</t>
  </si>
  <si>
    <r>
      <t>Porcentaje de avance en el pago de apoyos a beneficiarios</t>
    </r>
    <r>
      <rPr>
        <i/>
        <sz val="10"/>
        <color indexed="30"/>
        <rFont val="Soberana Sans"/>
        <family val="3"/>
      </rPr>
      <t xml:space="preserve">
</t>
    </r>
  </si>
  <si>
    <t>(Número de apoyos a través de Reglas de Operación que cuentan con pago inicial en el año fiscal) / (Número de apoyos a través de Reglas de Operación con convenio firmado en el ejercicio fiscal)*100</t>
  </si>
  <si>
    <t>A 3 Asignación de apoyos (actividad transversal)</t>
  </si>
  <si>
    <r>
      <t>Porcentaje de cobertura de apoyos del PRONAFOR con recurso asignado a través de Reglas de Operación</t>
    </r>
    <r>
      <rPr>
        <i/>
        <sz val="10"/>
        <color indexed="30"/>
        <rFont val="Soberana Sans"/>
        <family val="3"/>
      </rPr>
      <t xml:space="preserve">
</t>
    </r>
  </si>
  <si>
    <t>(Número de apoyos del PRONAFOR con recurso asignado en el ejercicio fiscal) / (Número de apoyos dictaminados como viables en el año t )*100</t>
  </si>
  <si>
    <t>A 4 Formalización de compromisos con beneficiarios (actividad transversal)</t>
  </si>
  <si>
    <r>
      <t>Porcentaje de cobertura de convenios firmados con beneficiarios a través de Reglas de Operación</t>
    </r>
    <r>
      <rPr>
        <i/>
        <sz val="10"/>
        <color indexed="30"/>
        <rFont val="Soberana Sans"/>
        <family val="3"/>
      </rPr>
      <t xml:space="preserve">
</t>
    </r>
  </si>
  <si>
    <t xml:space="preserve">(Número de apoyos a través de Reglas de Operación con convenio firmado en el ejercicio fiscal) / (Número de apoyos con recurso asignado a través de Reglas de Operación en el ejercicio fiscal)*100 </t>
  </si>
  <si>
    <t>D 5 Verificación de predios que se encuentran dentro del esquema de apoyos para reglas de operación</t>
  </si>
  <si>
    <r>
      <t xml:space="preserve">Porcentaje de apoyos con primer pago verificados    </t>
    </r>
    <r>
      <rPr>
        <i/>
        <sz val="10"/>
        <color indexed="30"/>
        <rFont val="Soberana Sans"/>
        <family val="3"/>
      </rPr>
      <t xml:space="preserve">
</t>
    </r>
  </si>
  <si>
    <t>(Número de apoyos verificados en el año t / Número de apoyos susceptibles de ser verificados en el año t)*100</t>
  </si>
  <si>
    <r>
      <t xml:space="preserve">Porcentaje de superficie con aptitud forestal incorporada a procesos de restauración en micro-cuencas. 
</t>
    </r>
    <r>
      <rPr>
        <sz val="10"/>
        <rFont val="Soberana Sans"/>
        <family val="2"/>
      </rPr>
      <t xml:space="preserve"> Causa : Al mes de marzo de 2014 se ha incorporado a procesos de restauración un total de 99,565 hectáreas, correspondientes a recursos asignados en el año 2013. Esto representa un cumplimiento del 100% respecto a la meta programada en el periodo. Efecto: Se comenzaran los trabajos de restauración forestal en tiempo y forma de acuerdo a lo planeado. Otros Motivos:Durante el primer trimestre de 2014, y en base a las fechas establecidas en las Reglas de Operación, las Gerencias Estatales están trabajando en la compilación de avances del ejercicio 2013 y el comienzo a los trabajos del ejercicio 2014 con la firma de convenios de concertación.</t>
    </r>
  </si>
  <si>
    <r>
      <t xml:space="preserve">Porcentaje de cobertura de la meta programada para restauración forestal
</t>
    </r>
    <r>
      <rPr>
        <sz val="10"/>
        <rFont val="Soberana Sans"/>
        <family val="2"/>
      </rPr>
      <t xml:space="preserve"> Causa : Al mes de marzo se han firmado convenios para la ejución de acciones de restauración en 37,486 hectáreas, lo que representa un avance del 25.24%. La variación es consecuencia de la oportuna promoción y difusión del Componente III Restauración Forestal y Reconversión Productiva, lo que generó que se tuviera una demanda positiva de solicitudes para la asignación de apoyos por 117,219 hectáreas y la firma de convenios de concertación de los beneficiarios. Efecto: El efecto es posivito, pues con el compromiso de los beneficiarios se realizaran las acciones de restaiuración forestal en tiempo y forma. Otros Motivos:</t>
    </r>
  </si>
  <si>
    <r>
      <t xml:space="preserve">Porcentaje de apoyos otorgados que se ubican en los municipios indígenas de CDI
</t>
    </r>
    <r>
      <rPr>
        <sz val="10"/>
        <rFont val="Soberana Sans"/>
        <family val="2"/>
      </rPr>
      <t xml:space="preserve"> Causa : Al mes de marzo de 2014 se han asignado, a través de PRONAFOR y bajo Reglas de Operación, recursos a un total de 5,392 apoyos, de los cuales, 1,430 se ubican dentro de los municipios indígenas de CDI. Esto representa un avance del 26.52%. Esta variación se debe a la promoción y difusión que están haciendo las Gerencias Estatales, lo que ha permitido captar la participación de los dueños y poseedores de los terrenos forestales y de esta forma asignar los apoyos. Efecto: El efecto es positivo, pues con los apoyos otorgados en los municipios indigenas de CDI se espera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Otros Motivos:De acuerdo a las fechas establicidas en las Reglas de Operación 2014, las Gerencias Estatales aún se encuentran en la fase de dictaminación, por lo que, los próximos meses se registrarán variaciones.</t>
    </r>
  </si>
  <si>
    <r>
      <t xml:space="preserve"> Porcentaje de apoyos otorgados a mujeres 
</t>
    </r>
    <r>
      <rPr>
        <sz val="10"/>
        <rFont val="Soberana Sans"/>
        <family val="2"/>
      </rPr>
      <t xml:space="preserve"> Causa : Durante el primer trimestre el total de apoyos a personas fisicas con recurso asignado asciende a 4,040 de los cuales 885 fueron otorgados mujeres, esto significa un avance del 21.9%. La variación responde a la promoción y difusión que están haciendo las Gerencias Etatales de las diferentes categorías de apoyos establecidas en las Reglas de Operación 2014, por lo que, de acuerdo al calendario aún están en proceso de dictaminación, lo que provocará que estás cifras se modifiquen en los próximos meses. Efecto: Con la asignación de apoyos a las personas beneficiarias (según concepto de apoyo otorgado)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Otros Motivos:</t>
    </r>
  </si>
  <si>
    <r>
      <t xml:space="preserve">Porcentaje de apoyos otorgados que se ubican en Municipios de la Cruzada Nacional contra el Hambre
</t>
    </r>
    <r>
      <rPr>
        <sz val="10"/>
        <rFont val="Soberana Sans"/>
        <family val="2"/>
      </rPr>
      <t xml:space="preserve"> Causa : Durante el primer trimestre el total de apoyos con recurso asignado asciende a 5,392 de los cuales 3,187 fueron otorgados en municipios que participan en la Cruzada Nacional Contra el Hambre, esto significa un avance del 59%. La variación responde a la promoción y difusión que están haciendo las Gerencias Etatales de las diferentes categorías de apoyos establecidas en las Reglas de Operación 2014, en estos municipios. Actualmente, las Gerencias de acuerdo al calendario establecido en las Reglas de Operación, aún están en proceso de dictaminación, lo que provocará que estás cifras se modifiquen en los próximos meses. Efecto: Con la asignación de apoyos a las personas beneficiarias (según concepto de apoyo otorgado) se espera que se fortalezca el capital social y humano, se desarrollen capacidades de gestión, se atiendan los problemas de la disminución de la superficie forestal, la degradación de los bosques y selvas, el cambio de uso del suelo forestal que se presentan actualmente en estos territorios. Otros Motivos:</t>
    </r>
  </si>
  <si>
    <r>
      <t xml:space="preserve">Porcentaje de superficie apoyada para la ejecución de prácticas de cultivo forestal y de mejoramiento del hábitat bajo el esquema de Reglas de Operación.
</t>
    </r>
    <r>
      <rPr>
        <sz val="10"/>
        <rFont val="Soberana Sans"/>
        <family val="2"/>
      </rPr>
      <t xml:space="preserve"> Causa : Al mes de marzo de 2014 se apoyó con recursos asignados en 2013 un total de 570,010 hectáreas para la la ejecución de prácticas de cultivo forestal y de mejoramiento del hábitat bajo el esquema de Reglas de Operación. Esto significa que, el indicador se comporta de acuerdo a lo programado en el periodo.  Efecto: A la fecha aún no se asignan recursos eocnómicos a solicitudes viables, por lo que no se tienen efectos.  Otros Motivos:Durante el periodo enero-marzo de 2014 se realizó la promoción de las modalidades de apoyo, se capacitó a las Gerencias estatales para que identificaran los cambios relevantes en las reglas de operación, se realizó difusión del programa en los estados, por lo que, se recibieron 2,590 solicitudes para apoyar la ejecución de prácticas de cultivo forestal en 1,329,788 hectáreas; a la fecha, las Gerencias Estatales se encuentran en la etapa de dictaminación de las solicitudes de apoyo que contribuyen al logro del indicador.</t>
    </r>
  </si>
  <si>
    <r>
      <t xml:space="preserve">Porcentaje de superficie apoyada para su certificación forestal o realización de auditoría técnica preventiva a través de Reglas de Operación.
</t>
    </r>
    <r>
      <rPr>
        <sz val="10"/>
        <rFont val="Soberana Sans"/>
        <family val="2"/>
      </rPr>
      <t xml:space="preserve"> Causa : Durante el periodo enero-marzo el incador muestra un cumplimiento de acuerdo a lo programado, pues con recursos asignado en 2013 se apoyó un total de 684,800 hectáreas  para su certificación forestal o realización de auditoría técnica preventiva a través de Reglas de Operación.   Efecto: A la fecha aún no se asignan recursos eocnómicos a solicitudes viables, por lo que no se tienen efectos. Otros Motivos:Durante el primer trimestre de 2014 se realizó la promoción de las modalidades de apoyo, se capacitó a las Gerencias estatales para que identificaran los cambios relevantes en las reglas de operación, se realizó difusión del programa en los estados, por lo que se recibieron un total de 151 solicitudes para apoyar la certificación de 562,180 hectáreas; derivado del proceso de recepción, a la fecha las gerencias estatales se encuentran en la etapa de dictaminación de las solicitudes de apoyo que contribuyen al logro del indicador.</t>
    </r>
  </si>
  <si>
    <r>
      <t xml:space="preserve">Porcentaje de superficie apoyada para su incorporación o reincorporación al manejo  forestal sustentable a través de Reglas de Operación.
</t>
    </r>
    <r>
      <rPr>
        <sz val="10"/>
        <rFont val="Soberana Sans"/>
        <family val="2"/>
      </rPr>
      <t xml:space="preserve"> Causa : Al mes de marzo de 2014 se han apoyado con recursos asignados en 2013 un total 1.4 millones de hectáreas para su incorporación o reincorporación al manejo  forestal sustentable a través de Reglas de Operación. Esto significa que, el indicador se comporta de acuerdo a lo programado.  Efecto: Las acciones realizadas aún no generan efectos económicos y/o ambientales ya que aún no se asignan recursos a solicitudes viables. Otros Motivos:Durante el periodo enero-marzo se ha realizado la promoción de las modalidades de apoyo, con lo que se logró recibir un total de 1,318 solicitudes para apoyar 1,989,160 hectáreas. Derivado del proceso de recepción, a la fecha las Gerencias Estatales se encuentran en la etapa de dictaminación de las solicitudes de apoyo que contribuyen al logro del indicador.</t>
    </r>
  </si>
  <si>
    <r>
      <t xml:space="preserve">Porcentaje de superficie incorporada al pago de servicios ambientales hidrológicos y derivados de la biodiversidad
</t>
    </r>
    <r>
      <rPr>
        <sz val="10"/>
        <rFont val="Soberana Sans"/>
        <family val="2"/>
      </rPr>
      <t xml:space="preserve"> Causa : Al mes de marzo de 2014 se han apoyado con recursos asignados en 2013 un total de 432,811 hectáreas, lo que representa un comportamiento acorde a lo planeado en el periodo.  Efecto: No se registran efectos nuevos en la conservaciónn y buen manejo de los ecosistemas apoyados,  ni en la provisión de servicios ambientales que de ellos se derivan. Otros Motivos:Durante el periodo enero-marzo y en función a los tiempos establecidos en las Reglas de Operación 2014 del PRONAFOR, las gerencias se encuentran en el proceso de dictaminación de solicitudes de apoyo, por lo que, en los próximos meses se registran modificaciones en el indicador.</t>
    </r>
  </si>
  <si>
    <r>
      <t xml:space="preserve">Porcentaje de superficie incorporada al pago de servicios ambientales a través de esquemas de conservación activa
</t>
    </r>
    <r>
      <rPr>
        <sz val="10"/>
        <rFont val="Soberana Sans"/>
        <family val="2"/>
      </rPr>
      <t xml:space="preserve"> Causa : Al mes de marzo de 2014 se ha incorporado un total de 90,644 hectáreas que corresponden a recursos asignados en años anteriores, lo que significa un cumplimiento del 100% respecto a la meta programada al periodo. Efecto: La incorporación de superficie al PSA a través de esquemas de conservación activa permite evitar el cambio en el uso del suelo, recuperación de la cobertura forestal y salvaguardando los servicios ambientales de los ecosistemas apoyados, lo que a su vez impacta en el buen manejo del territorio y la realización de actividades para la reactivación de la producción forestal. Otros Motivos:Durante el primer trimestre y en base a la fechas establecidas en las Reglas de Operación, las Gerencias Estatales se encuentran en proceso de dictaminación de las solicitudes recibidas.</t>
    </r>
  </si>
  <si>
    <r>
      <t xml:space="preserve">Porcentaje de superficie apoyada para llevar a cabo proyectos de planeación y organización comunitaria.
</t>
    </r>
    <r>
      <rPr>
        <sz val="10"/>
        <rFont val="Soberana Sans"/>
        <family val="2"/>
      </rPr>
      <t xml:space="preserve"> Causa : Durante el primer trimestre del año se tienen 10,929,442.77 hectáreas apoyadas para llevar a cabo proyectos de planeación y organización comunitaria. Esta cifra corresponden al periodo 2007-2013. En  el  periodo enero-marzo 2014 no se registra avance, sin embargo el  indicador presenta un cumplimiento de acuerdo a lo programado.  Efecto: El OTC representa un instrumento de planeación y organización en su superficie así como en su estructura social, con lo cual se busca impactar de manera positiva en sus reglamentos o estatutos que los rigen, en el uso de su territorio y ser la base para la realización de diversos proyectos de índole ambiental, económico, social, etc.  Otros Motivos:Las principales acciones realizadas durante el primer trimestre del año en la operación del componente ll. Desarrollo de capacidades incluidos en las Reglas de operación del PRONAFOR son: Promoción y difusión en asambleas generales y foros regionales, recepción 660 de solicitudes por un monto total de $126,820,761.94. Posterior a esto, se realizó la validación social de solicitudes y durante marzo se realizó la evaluación técnica de las propuestas recibidas. Actualmente, los resultados están siendo cargados en el SIGA II , así mismo, se está realizando la asignación de recursos con fecha limite al 11 de abril y fecha límite de publicación de resultados al 22 del mismo</t>
    </r>
  </si>
  <si>
    <r>
      <t xml:space="preserve">Porcentaje de cobertura en la atención a ejidos y comunidades para el desarrollo forestal comunitario
</t>
    </r>
    <r>
      <rPr>
        <sz val="10"/>
        <rFont val="Soberana Sans"/>
        <family val="2"/>
      </rPr>
      <t xml:space="preserve"> Causa : Al mes de marzo, el indicador presenta un cumplimiento de acuerdo a lo programado, registrando 3,388 ejidos y comunidades atendidos (21.74 % del total de ejidos y comunidades forestales) que corresponden al periodo 2007-2013.  Hasta el cierre de la convocatoria el 13 de febrero, se recibieron 6,266 solicitudes de apoyo por un monto total de $452,683,989.37. Posterior a esto, se realizó la validación social de solicitudes y durante marzo se realizó la evaluación técnica de las propuestas recibidas. Actualmente, los resultados están siendo cargados en el SIGA II , así mismo, se está realizando la asignación de recursos con fecha limite al 11 de abril y fecha límite de publicación de resultados al 22 del mismo.  Efecto: Los ejidos y comunidades que sean beneficiarios del programa lograrán el fortalecimiento del capital social y humano en sus estructuras organizativas, construyendo bases sólidas enfocadas al desempeño óptimo de los  procesos desarrollo forestal comunitaria. También se  fomenta el desarrollo de capacidades de gestión, las cuales son de vital importancia para el perfeccionamiento de habilidades y autoaprendizaje dentro de los ejidos y comunidades. Otros Motivos:</t>
    </r>
  </si>
  <si>
    <r>
      <t xml:space="preserve">Porcentaje de Cadenas Productivas Forestales y Empresas Forestales Comunitarias Constituidas
</t>
    </r>
    <r>
      <rPr>
        <sz val="10"/>
        <rFont val="Soberana Sans"/>
        <family val="2"/>
      </rPr>
      <t xml:space="preserve"> Causa : Al mes de marzo se ha apoyado con recursos asignados en 2013 un total de 45 cadenas productivas y Empresas forestales comunitarias. Esto significa que, el indicador se comporta de acuerdo a lo programado en el periodo. Efecto: Los efectos son positivos, pues con una organización empresarial sólida eleva la competitividad e incrementa la producción y  eficiencia de las empresas forestales. Además se promueven las alianzas empresariales a través de los procesos de integración y fomentando la modernización industrial, la base tecnológica y operativa, mediante capacitación continúa en materia de organización, comercialización y negocios forestales. Se contribuye a generar desarrollo y expansión económica a partir del aprovechamiento sustentable de los recursos forestales, el acceso a los mercados y el incremento de la productividad del sector. Otros Motivos:Durante el primer trimestre del año 2014 y en base a las fechas establecidas en las Reglas de Operación 2014 del PRONAFOR, que fueron publicadas el 31 de Diciembre de 2013, se ha se publicó la Primer Convocatoria y las solicitudes recibidas serán asignados por Comité Técnico durante el segundo trimestre 2014, tiempo en que podrán iniciar con los trámites notariales para su debida constitución legal.</t>
    </r>
  </si>
  <si>
    <r>
      <t xml:space="preserve">Porcentaje de cadenas y Empresas Forestales Comunitarias en operación
</t>
    </r>
    <r>
      <rPr>
        <sz val="10"/>
        <rFont val="Soberana Sans"/>
        <family val="2"/>
      </rPr>
      <t xml:space="preserve"> Causa : Al mes de marzo de tienen un total de 109 cadenas y empresas forestales comunitarias en operación desde 2013. Esto significa que el indicador se comporta de acuerdo a lo programado en el periodo.  Efecto: Aun no se registran efectos económicos y/o ambientales                                        Otros Motivos:En base a las fechas establecidas en las Reglas de Operación 2014 del PRONAFOR, durante el primer trimestre del año 2014 se reciben las solicitudes de las grupos en procesos de integración, cadenas productivas y empresas forestales comunitarias para iniciar el proceso de integración bajo la metodología de la CONAFOR, para que durante el segundo o tercer trimestre del ejercicio fiscal, dependiendo del nivel de organización puedan solicitar recursos vía Reglas de Operación del Programa Nacional Forestal para constituirse legalmente.                                                                         </t>
    </r>
  </si>
  <si>
    <r>
      <t xml:space="preserve">Porcentaje de cobertura de apoyos dictaminados como viables
</t>
    </r>
    <r>
      <rPr>
        <sz val="10"/>
        <rFont val="Soberana Sans"/>
        <family val="2"/>
      </rPr>
      <t xml:space="preserve"> Causa : Durante el primer trimestre el total de apoyos recibidos asciende a 29,076 de los cuales 6,146 fueron dictaminados como viables, esto significa un avance del 21%. La variación responde a que las Gerencias, de acuerdo al calendario establecido en las Reglas de Operación, aún están en proceso de dictaminación, por lo en los próximos meses se reflejarán modificaciones en el indicador. Efecto: Los efectos son positivos, pues con la dictaminación de viabilidad se espera que el mayor número de apoyos reciban recursos, con lo cual contribuir a detener o revertir la degradación de los bosques y selvas, así como el cambio de uso del suelo forestal. Otros Motivos:</t>
    </r>
  </si>
  <si>
    <r>
      <t xml:space="preserve">Porcentaje de avance en el pago de apoyos a beneficiarios
</t>
    </r>
    <r>
      <rPr>
        <sz val="10"/>
        <rFont val="Soberana Sans"/>
        <family val="2"/>
      </rPr>
      <t xml:space="preserve"> Causa : Durante el periodo enero-marzo, 1,041 apoyos han firmado su respectivo convenios, sin embargo, de acuerdo a los tiempos establecidos en las Reglas de Operación 2014 del PRONAFOR, las gerencias aún se encuentra en proceso de dictaminación y asignación de recursos, lo que impacta en la firma de convenios y en el pago inicial. Esto significa que, en los meses posteriores se reflejarán modificaciones en las cifras del indicador. Efecto: Las acciones realizadas aún no generan efectos económicos y/o  ambientales. Otros Motivos:</t>
    </r>
  </si>
  <si>
    <r>
      <t xml:space="preserve">Porcentaje de cobertura de apoyos del PRONAFOR con recurso asignado a través de Reglas de Operación
</t>
    </r>
    <r>
      <rPr>
        <sz val="10"/>
        <rFont val="Soberana Sans"/>
        <family val="2"/>
      </rPr>
      <t xml:space="preserve"> Causa : Durante el periodo enero-marzo se han dictaminado como viables un total de 6,146 apoyos de los cuales 5,392 recibieron recursos para las diferentes actividades establecidas en las Reglas de Operación 2014 del PRONAFOR. Con esto se tiene un avance del 88%, debido a que, de acuerdo a los tiempos establecidos en R.O, las gerencias aún están en proceso de dictaminación y asignación de recursos a los apoyos, por lo que, en los próximos meses se presentaran modificaciones a estas cifras. Efecto: Los efectos para este indicador son positivos, ya que se espera cubrir la mayor cantidad de apoyos que resulten como factibles, para así poder apoyar una mayor superficie, y contribuir a detener o revertir la degradación de los bosques y selvas, así como el cambio de uso del suelo forestal que se presentan actualmente en estos territorios. Otros Motivos:</t>
    </r>
  </si>
  <si>
    <r>
      <t xml:space="preserve">Porcentaje de cobertura de convenios firmados con beneficiarios a través de Reglas de Operación
</t>
    </r>
    <r>
      <rPr>
        <sz val="10"/>
        <rFont val="Soberana Sans"/>
        <family val="2"/>
      </rPr>
      <t xml:space="preserve"> Causa : Al mes de marzo se han asignado recursos a 5,392 apoyos, de los cuales 1,041 han firmado convenio, por lo que, se tiene un avance del 19.31%. La variación se debe a que, las gerencias de acuerdo a las fechas establecidas en las Reglas de Operación 2014 del PRONAFOR, aún están en proceso de dictaminación y asignación de recursos a los apoyos, por lo que, en los próximos meses se reflejaran modificaciones en este indicador. Efecto: La formalización de compromisos de los beneficiarios  para que comiencen en tiempo y forma las distintas acciones que deberán realizar de acuerdo al apoyo otorgado, permitirá contribuir a la degradación de los bosques y selvas, así como el cambio de uso del suelo forestal. Otros Motivos:</t>
    </r>
  </si>
  <si>
    <r>
      <t xml:space="preserve">Porcentaje de apoyos con primer pago verificados    
</t>
    </r>
    <r>
      <rPr>
        <sz val="10"/>
        <rFont val="Soberana Sans"/>
        <family val="2"/>
      </rPr>
      <t xml:space="preserve"> Causa : En el primer trimestre del año 2014 y en base a los tiempos establecidos en las Reglas de Operación 2014 del PRONAFOR, las gerencias se encuentran en proceso de dictaminación y asignación, para posteriormente iniciar con los pagos y la verificación, por lo que, el indicador se regulizará en los próximos periodos. Efecto: Las acciones realizadas aún no generan efectos económicos y/o  ambientales. Otros Motivos:</t>
    </r>
  </si>
  <si>
    <t>U020</t>
  </si>
  <si>
    <t>Fomento para la Conservación y Aprovechamiento Sustentable de la Vida Silvestre</t>
  </si>
  <si>
    <t>713-Dirección General de Vida Silvestre</t>
  </si>
  <si>
    <t>Contribuir a recuperar la funcionalidad de cuencas y paisajes a través de la conservación, restauración y aprovechamiento sustentable del patrimonio natural, mediante el manejo y conservación de las especies silvestres.</t>
  </si>
  <si>
    <r>
      <t>Porcentaje de especies silvestres que cuentan con proyectos de conservación sustentables.</t>
    </r>
    <r>
      <rPr>
        <i/>
        <sz val="10"/>
        <color indexed="30"/>
        <rFont val="Soberana Sans"/>
        <family val="3"/>
      </rPr>
      <t xml:space="preserve">
Indicador Seleccionado</t>
    </r>
  </si>
  <si>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</si>
  <si>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Las especies silvestres son manejadas para su conservación.</t>
  </si>
  <si>
    <r>
      <t xml:space="preserve"> Número de especies silvestres manejadas para su conservación.</t>
    </r>
    <r>
      <rPr>
        <i/>
        <sz val="10"/>
        <color indexed="30"/>
        <rFont val="Soberana Sans"/>
        <family val="3"/>
      </rPr>
      <t xml:space="preserve">
</t>
    </r>
  </si>
  <si>
    <t>Número de especies manejadas para su conservación.</t>
  </si>
  <si>
    <t>A Proyectos de especies prioritarias subsidiados.</t>
  </si>
  <si>
    <r>
      <t>Número de  proyectos subsidiados que manejan especies prioritarias para la conservación en el año t.</t>
    </r>
    <r>
      <rPr>
        <i/>
        <sz val="10"/>
        <color indexed="30"/>
        <rFont val="Soberana Sans"/>
        <family val="3"/>
      </rPr>
      <t xml:space="preserve">
</t>
    </r>
  </si>
  <si>
    <t>Número de proyectos subsidiados que manejan especies prioritarias para la conservación.</t>
  </si>
  <si>
    <t>A 1 Dictámen de proyectos a subsidiar.</t>
  </si>
  <si>
    <r>
      <t>Porcentaje de avance en la ejecución del subsidio.</t>
    </r>
    <r>
      <rPr>
        <i/>
        <sz val="10"/>
        <color indexed="30"/>
        <rFont val="Soberana Sans"/>
        <family val="3"/>
      </rPr>
      <t xml:space="preserve">
</t>
    </r>
  </si>
  <si>
    <t>[(Número de actividades realizadas) / (Número de actividades programadas)] *100</t>
  </si>
  <si>
    <t>Gestión-Calidad-Trimestral</t>
  </si>
  <si>
    <r>
      <t xml:space="preserve">Porcentaje de avance en la ejecución del subsidio.
</t>
    </r>
    <r>
      <rPr>
        <sz val="10"/>
        <rFont val="Soberana Sans"/>
        <family val="2"/>
      </rPr>
      <t xml:space="preserve"> Causa :  Las Delegaciones Federales de la SEMARNAT en los estados son las encargadas de recibir las solicitudes y de hacer el primer dictamen, aún no se recibe el reporte final de las mismas. Efecto: A la fecha se tiene un registro preliminar de 1,913 solicitudes. Otros Motivos:De los proyectos recibidos se está elaborando dictamen en Oficinas Centrales.</t>
    </r>
  </si>
  <si>
    <t>ALINEACIÓN</t>
  </si>
  <si>
    <t>Metas Nacionales</t>
  </si>
  <si>
    <t>Objetivo</t>
  </si>
  <si>
    <t>Estrategia</t>
  </si>
  <si>
    <t>Plan Nacional de Desarrollo 2013-2018</t>
  </si>
  <si>
    <t>4      -      México Próspero</t>
  </si>
  <si>
    <t>4      -       Impulsar y orientar un crecimiento verde incluyente y facilitador que preserve nuestro patrimonio natural al mismo tiempo que genere riqueza, competitividad y empleo</t>
  </si>
  <si>
    <t>2      -       Implementar un manejo sustentable del agua, haciendo posible que todos los mexicanos tengan acceso a ese recurso</t>
  </si>
  <si>
    <t>4      -      Proteger el patrimonio natural</t>
  </si>
  <si>
    <t>1      -      Implementar una política integral de desarrollo que vincule la sustentabilidad ambiental con costos y beneficios para la sociedad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</si>
</sst>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b/>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top style="medium">
        <color theme="0" tint="-0.34998626667073579"/>
      </top>
      <bottom style="medium">
        <color theme="0" tint="-0.34998626667073579"/>
      </bottom>
      <diagonal/>
    </border>
    <border>
      <left/>
      <right/>
      <top style="medium">
        <color theme="0" tint="-0.34998626667073579"/>
      </top>
      <bottom/>
      <diagonal/>
    </border>
    <border>
      <left/>
      <right/>
      <top/>
      <bottom style="medium">
        <color theme="0" tint="-0.34998626667073579"/>
      </bottom>
      <diagonal/>
    </border>
    <border>
      <left/>
      <right/>
      <top style="thin">
        <color rgb="FFD8D8D8"/>
      </top>
      <bottom style="thick">
        <color rgb="FF969696"/>
      </bottom>
      <diagonal/>
    </border>
    <border>
      <left/>
      <right/>
      <top style="thick">
        <color rgb="FF333333"/>
      </top>
      <bottom style="thin">
        <color rgb="FFD8D8D8"/>
      </bottom>
      <diagonal/>
    </border>
    <border>
      <left/>
      <right/>
      <top style="thick">
        <color rgb="FF000000"/>
      </top>
      <bottom style="thin">
        <color rgb="FFD8D8D8"/>
      </bottom>
      <diagonal/>
    </border>
    <border>
      <left/>
      <right style="medium">
        <color rgb="FF000000"/>
      </right>
      <top style="thick">
        <color rgb="FF969696"/>
      </top>
      <bottom style="thin">
        <color rgb="FF000000"/>
      </bottom>
      <diagonal/>
    </border>
    <border>
      <left style="thin">
        <color rgb="FF000000"/>
      </left>
      <right/>
      <top style="thick">
        <color rgb="FF969696"/>
      </top>
      <bottom/>
      <diagonal/>
    </border>
    <border>
      <left style="thin">
        <color rgb="FF000000"/>
      </left>
      <right/>
      <top/>
      <bottom/>
      <diagonal/>
    </border>
    <border>
      <left style="thin">
        <color rgb="FF000000"/>
      </left>
      <right/>
      <top/>
      <bottom style="thick">
        <color rgb="FF000000"/>
      </bottom>
      <diagonal/>
    </border>
    <border>
      <left style="medium">
        <color rgb="FF000000"/>
      </left>
      <right style="thin">
        <color rgb="FF000000"/>
      </right>
      <top style="thick">
        <color rgb="FF969696"/>
      </top>
      <bottom/>
      <diagonal/>
    </border>
    <border>
      <left/>
      <right/>
      <top style="thick">
        <color rgb="FF333333"/>
      </top>
      <bottom style="thick">
        <color rgb="FF969696"/>
      </bottom>
      <diagonal/>
    </border>
    <border>
      <left/>
      <right/>
      <top style="thick">
        <color rgb="FF000000"/>
      </top>
      <bottom style="thick">
        <color rgb="FF969696"/>
      </bottom>
      <diagonal/>
    </border>
    <border>
      <left style="medium">
        <color rgb="FF000000"/>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style="medium">
        <color rgb="FF000000"/>
      </right>
      <top/>
      <bottom style="medium">
        <color theme="0" tint="-0.34998626667073579"/>
      </bottom>
      <diagonal/>
    </border>
    <border>
      <left style="medium">
        <color rgb="FF000000"/>
      </left>
      <right/>
      <top style="medium">
        <color rgb="FFD8D8D8"/>
      </top>
      <bottom style="thick">
        <color rgb="FF969696"/>
      </bottom>
      <diagonal/>
    </border>
    <border>
      <left/>
      <right/>
      <top style="medium">
        <color rgb="FFD8D8D8"/>
      </top>
      <bottom style="thick">
        <color rgb="FF969696"/>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6"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9" fillId="0" borderId="0" xfId="0" applyFont="1" applyAlignment="1">
      <alignment vertical="top" wrapText="1"/>
    </xf>
    <xf numFmtId="0" fontId="18" fillId="0" borderId="36" xfId="0" applyFont="1" applyFill="1" applyBorder="1" applyAlignment="1">
      <alignment vertical="top" wrapText="1"/>
    </xf>
    <xf numFmtId="4" fontId="19" fillId="0" borderId="37" xfId="0" applyNumberFormat="1" applyFont="1" applyBorder="1" applyAlignment="1">
      <alignment horizontal="right" vertical="top" wrapText="1"/>
    </xf>
    <xf numFmtId="164" fontId="0" fillId="0" borderId="38" xfId="0" applyNumberFormat="1" applyBorder="1" applyAlignment="1">
      <alignment horizontal="right" vertical="top" wrapText="1"/>
    </xf>
    <xf numFmtId="3" fontId="19" fillId="0" borderId="37" xfId="0" applyNumberFormat="1" applyFont="1" applyBorder="1" applyAlignment="1">
      <alignment horizontal="righ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4" fontId="0" fillId="0" borderId="41" xfId="0" applyNumberFormat="1" applyBorder="1" applyAlignment="1">
      <alignment horizontal="right" vertical="top" wrapText="1"/>
    </xf>
    <xf numFmtId="3" fontId="0" fillId="0" borderId="0" xfId="0" applyNumberFormat="1" applyAlignment="1">
      <alignment vertical="top" wrapText="1"/>
    </xf>
    <xf numFmtId="0" fontId="26" fillId="36" borderId="42"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3" xfId="0" applyFont="1" applyFill="1" applyBorder="1" applyAlignment="1">
      <alignment vertical="center" wrapText="1"/>
    </xf>
    <xf numFmtId="0" fontId="18" fillId="36" borderId="27" xfId="0" applyFont="1" applyFill="1" applyBorder="1" applyAlignment="1">
      <alignment horizontal="center" vertical="center" wrapText="1"/>
    </xf>
    <xf numFmtId="0" fontId="26" fillId="36" borderId="44" xfId="0" applyFont="1" applyFill="1" applyBorder="1" applyAlignment="1">
      <alignment horizontal="centerContinuous" vertical="center"/>
    </xf>
    <xf numFmtId="0" fontId="27" fillId="36" borderId="45" xfId="0" applyFont="1" applyFill="1" applyBorder="1" applyAlignment="1">
      <alignment horizontal="centerContinuous" vertical="center"/>
    </xf>
    <xf numFmtId="0" fontId="27" fillId="36" borderId="45" xfId="0" applyFont="1" applyFill="1" applyBorder="1" applyAlignment="1">
      <alignment horizontal="centerContinuous" vertical="center" wrapText="1"/>
    </xf>
    <xf numFmtId="0" fontId="18" fillId="36" borderId="45" xfId="0" applyFont="1" applyFill="1" applyBorder="1" applyAlignment="1">
      <alignment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9" xfId="0" applyFont="1" applyBorder="1" applyAlignment="1">
      <alignment horizontal="justify" vertical="top" wrapText="1"/>
    </xf>
    <xf numFmtId="0" fontId="0" fillId="0" borderId="49" xfId="0" applyBorder="1" applyAlignment="1">
      <alignment vertical="top" wrapText="1"/>
    </xf>
    <xf numFmtId="4" fontId="0" fillId="0" borderId="49" xfId="0" applyNumberFormat="1" applyBorder="1" applyAlignment="1">
      <alignment vertical="top" wrapText="1"/>
    </xf>
    <xf numFmtId="164" fontId="0" fillId="0" borderId="49" xfId="0" applyNumberFormat="1" applyFill="1" applyBorder="1" applyAlignment="1">
      <alignment horizontal="right"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23" fillId="35" borderId="10" xfId="0" applyFont="1" applyFill="1" applyBorder="1" applyAlignment="1">
      <alignment horizontal="center" vertical="center"/>
    </xf>
    <xf numFmtId="0" fontId="24" fillId="35" borderId="11" xfId="0" applyFont="1" applyFill="1" applyBorder="1" applyAlignment="1">
      <alignment horizontal="center" vertical="center"/>
    </xf>
    <xf numFmtId="0" fontId="24" fillId="35" borderId="11" xfId="0" applyFont="1" applyFill="1" applyBorder="1" applyAlignment="1">
      <alignment horizontal="center" vertical="center" wrapText="1"/>
    </xf>
    <xf numFmtId="0" fontId="24" fillId="35" borderId="12" xfId="0" applyFont="1" applyFill="1" applyBorder="1" applyAlignment="1">
      <alignment horizontal="center" vertical="center" wrapText="1"/>
    </xf>
    <xf numFmtId="0" fontId="34" fillId="0" borderId="59" xfId="0" applyFont="1" applyBorder="1" applyAlignment="1">
      <alignment vertical="center"/>
    </xf>
    <xf numFmtId="0" fontId="36" fillId="0" borderId="59" xfId="0" applyFont="1" applyBorder="1" applyAlignment="1">
      <alignment vertical="center"/>
    </xf>
    <xf numFmtId="0" fontId="34" fillId="0" borderId="0" xfId="0" applyFont="1" applyBorder="1" applyAlignment="1">
      <alignment vertical="center"/>
    </xf>
    <xf numFmtId="0" fontId="36" fillId="0" borderId="0" xfId="0" applyFont="1" applyBorder="1" applyAlignment="1">
      <alignment vertical="center"/>
    </xf>
    <xf numFmtId="0" fontId="35" fillId="0" borderId="0" xfId="0" applyFont="1" applyBorder="1" applyAlignment="1">
      <alignment vertical="center"/>
    </xf>
    <xf numFmtId="0" fontId="36" fillId="0" borderId="60" xfId="0" applyFont="1" applyBorder="1" applyAlignment="1">
      <alignment vertical="center"/>
    </xf>
    <xf numFmtId="0" fontId="35" fillId="0" borderId="73" xfId="0" applyFont="1" applyBorder="1" applyAlignment="1">
      <alignment vertical="center"/>
    </xf>
    <xf numFmtId="0" fontId="36" fillId="0" borderId="74" xfId="0" applyFont="1" applyBorder="1" applyAlignment="1">
      <alignment vertical="center"/>
    </xf>
    <xf numFmtId="0" fontId="34" fillId="0" borderId="75" xfId="0" applyFont="1" applyBorder="1" applyAlignment="1">
      <alignment vertical="center"/>
    </xf>
    <xf numFmtId="0" fontId="36" fillId="0" borderId="15" xfId="0" applyFont="1" applyBorder="1" applyAlignment="1">
      <alignment vertical="center"/>
    </xf>
    <xf numFmtId="0" fontId="36" fillId="0" borderId="76" xfId="0" applyFont="1" applyBorder="1" applyAlignment="1">
      <alignment vertical="center"/>
    </xf>
    <xf numFmtId="0" fontId="34" fillId="0" borderId="60" xfId="0" applyFont="1" applyBorder="1" applyAlignment="1">
      <alignment vertical="center"/>
    </xf>
    <xf numFmtId="0" fontId="35" fillId="0" borderId="59" xfId="0" applyFont="1" applyBorder="1"/>
    <xf numFmtId="0" fontId="0" fillId="0" borderId="59" xfId="0" applyBorder="1"/>
    <xf numFmtId="0" fontId="0" fillId="0" borderId="0" xfId="0" applyBorder="1"/>
    <xf numFmtId="0" fontId="35" fillId="0" borderId="0" xfId="0" applyFont="1" applyBorder="1"/>
    <xf numFmtId="0" fontId="0" fillId="0" borderId="60" xfId="0" applyBorder="1"/>
    <xf numFmtId="2" fontId="0" fillId="0" borderId="38" xfId="0" applyNumberFormat="1" applyBorder="1" applyAlignment="1">
      <alignment horizontal="right" vertical="top" wrapText="1"/>
    </xf>
    <xf numFmtId="2" fontId="0" fillId="0" borderId="41" xfId="0" applyNumberFormat="1" applyBorder="1" applyAlignment="1">
      <alignment horizontal="right" vertical="top" wrapText="1"/>
    </xf>
    <xf numFmtId="2" fontId="24" fillId="35" borderId="12" xfId="0" applyNumberFormat="1" applyFont="1" applyFill="1" applyBorder="1" applyAlignment="1">
      <alignment horizontal="centerContinuous" vertical="center" wrapText="1"/>
    </xf>
    <xf numFmtId="2" fontId="18" fillId="36" borderId="26" xfId="0" applyNumberFormat="1" applyFont="1" applyFill="1" applyBorder="1" applyAlignment="1">
      <alignment horizontal="center" vertical="center" wrapText="1"/>
    </xf>
    <xf numFmtId="2" fontId="18" fillId="36" borderId="46" xfId="0" applyNumberFormat="1" applyFont="1" applyFill="1" applyBorder="1" applyAlignment="1">
      <alignment horizontal="center" vertical="center" wrapText="1"/>
    </xf>
    <xf numFmtId="2" fontId="19" fillId="0" borderId="50" xfId="0" applyNumberFormat="1" applyFont="1" applyFill="1" applyBorder="1" applyAlignment="1">
      <alignment horizontal="right" vertical="top" wrapText="1"/>
    </xf>
    <xf numFmtId="2" fontId="0" fillId="0" borderId="0" xfId="0" applyNumberFormat="1" applyAlignment="1">
      <alignment vertical="top" wrapText="1"/>
    </xf>
    <xf numFmtId="4" fontId="19" fillId="0" borderId="50" xfId="0" applyNumberFormat="1" applyFon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71" xfId="0" applyFont="1" applyBorder="1" applyAlignment="1">
      <alignment horizontal="center" vertical="top"/>
    </xf>
    <xf numFmtId="0" fontId="18" fillId="0" borderId="58" xfId="0" applyFont="1" applyBorder="1" applyAlignment="1">
      <alignment horizontal="center" vertical="top"/>
    </xf>
    <xf numFmtId="0" fontId="18" fillId="0" borderId="72" xfId="0" applyFont="1" applyBorder="1" applyAlignment="1">
      <alignment horizontal="center" vertical="top"/>
    </xf>
    <xf numFmtId="0" fontId="18" fillId="37" borderId="71" xfId="0" applyFont="1" applyFill="1" applyBorder="1" applyAlignment="1">
      <alignment horizontal="center" vertical="top"/>
    </xf>
    <xf numFmtId="0" fontId="18" fillId="37" borderId="58" xfId="0" applyFont="1" applyFill="1" applyBorder="1" applyAlignment="1">
      <alignment horizontal="center" vertical="top"/>
    </xf>
    <xf numFmtId="0" fontId="18" fillId="37" borderId="72" xfId="0" applyFont="1" applyFill="1" applyBorder="1" applyAlignment="1">
      <alignment horizontal="center" vertical="top"/>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68"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65" xfId="0" applyFont="1" applyFill="1" applyBorder="1" applyAlignment="1">
      <alignment horizontal="justify" vertical="center" wrapText="1"/>
    </xf>
    <xf numFmtId="0" fontId="18" fillId="36" borderId="14" xfId="0" applyFont="1" applyFill="1" applyBorder="1" applyAlignment="1">
      <alignment horizontal="justify" vertical="center" wrapText="1"/>
    </xf>
    <xf numFmtId="0" fontId="18" fillId="36" borderId="43" xfId="0" applyFont="1" applyFill="1" applyBorder="1" applyAlignment="1">
      <alignment horizontal="justify" vertical="center" wrapText="1"/>
    </xf>
    <xf numFmtId="0" fontId="18" fillId="36" borderId="66"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67"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64"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21" xfId="0" applyFont="1" applyFill="1" applyBorder="1" applyAlignment="1">
      <alignment horizontal="center" vertical="top" wrapText="1"/>
    </xf>
    <xf numFmtId="0" fontId="18" fillId="36" borderId="22" xfId="0" applyFont="1" applyFill="1" applyBorder="1" applyAlignment="1">
      <alignment horizontal="center" vertical="top"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0" fillId="0" borderId="70" xfId="0" applyFill="1" applyBorder="1" applyAlignment="1">
      <alignment horizontal="justify" vertical="top" wrapText="1"/>
    </xf>
    <xf numFmtId="0" fontId="0" fillId="0" borderId="69" xfId="0" applyFill="1" applyBorder="1" applyAlignment="1">
      <alignment horizontal="justify" vertical="top" wrapText="1"/>
    </xf>
    <xf numFmtId="0" fontId="0" fillId="0" borderId="11" xfId="0" applyFill="1" applyBorder="1" applyAlignment="1">
      <alignment horizontal="justify" vertical="top" wrapText="1"/>
    </xf>
    <xf numFmtId="0" fontId="0" fillId="0" borderId="37" xfId="0" applyFill="1" applyBorder="1" applyAlignment="1">
      <alignment horizontal="justify" vertical="top" wrapText="1"/>
    </xf>
    <xf numFmtId="0" fontId="0" fillId="0" borderId="40" xfId="0" applyFill="1" applyBorder="1" applyAlignment="1">
      <alignment horizontal="justify" vertical="top" wrapText="1"/>
    </xf>
    <xf numFmtId="0" fontId="18" fillId="0" borderId="39"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8" xfId="0" applyFont="1" applyBorder="1" applyAlignment="1">
      <alignment horizontal="justify" vertical="top" wrapText="1"/>
    </xf>
    <xf numFmtId="0" fontId="18" fillId="0" borderId="49" xfId="0" applyFont="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3" xfId="0" applyFont="1" applyFill="1" applyBorder="1" applyAlignment="1">
      <alignment horizontal="justify" vertical="top" wrapText="1"/>
    </xf>
    <xf numFmtId="0" fontId="18" fillId="0" borderId="37" xfId="0" applyFont="1" applyFill="1" applyBorder="1" applyAlignment="1">
      <alignment horizontal="justify" vertical="top" wrapText="1"/>
    </xf>
    <xf numFmtId="0" fontId="18" fillId="0" borderId="54"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0" fillId="0" borderId="63" xfId="0" applyFill="1" applyBorder="1" applyAlignment="1">
      <alignment horizontal="justify" vertical="top" wrapText="1"/>
    </xf>
    <xf numFmtId="0" fontId="0" fillId="0" borderId="62" xfId="0" applyFill="1" applyBorder="1" applyAlignment="1">
      <alignment horizontal="justify" vertical="top" wrapText="1"/>
    </xf>
    <xf numFmtId="0" fontId="0" fillId="0" borderId="61" xfId="0" applyFill="1" applyBorder="1" applyAlignment="1">
      <alignment horizontal="justify" vertical="top" wrapText="1"/>
    </xf>
    <xf numFmtId="2" fontId="18" fillId="0" borderId="41" xfId="0" applyNumberFormat="1" applyFont="1" applyFill="1" applyBorder="1" applyAlignment="1">
      <alignment horizontal="justify" vertical="top" wrapText="1"/>
    </xf>
    <xf numFmtId="2" fontId="18" fillId="0" borderId="56" xfId="0" applyNumberFormat="1" applyFont="1" applyFill="1" applyBorder="1" applyAlignment="1">
      <alignment horizontal="justify" vertical="top" wrapText="1"/>
    </xf>
    <xf numFmtId="2" fontId="18" fillId="0" borderId="54" xfId="0" applyNumberFormat="1" applyFont="1" applyFill="1" applyBorder="1" applyAlignment="1">
      <alignment horizontal="justify" vertical="top" wrapText="1"/>
    </xf>
    <xf numFmtId="0" fontId="18" fillId="0" borderId="77" xfId="0" applyFont="1" applyBorder="1" applyAlignment="1">
      <alignment horizontal="justify" vertical="top" wrapText="1"/>
    </xf>
    <xf numFmtId="0" fontId="18" fillId="0" borderId="78" xfId="0" applyFont="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7" zoomScale="80" zoomScaleNormal="80" zoomScaleSheetLayoutView="80" workbookViewId="0">
      <selection activeCell="L40" sqref="L40"/>
    </sheetView>
  </sheetViews>
  <sheetFormatPr baseColWidth="10" defaultColWidth="5" defaultRowHeight="12.75" x14ac:dyDescent="0.2"/>
  <cols>
    <col min="1" max="1" width="3.5" style="1" customWidth="1"/>
    <col min="2" max="16384" width="5" style="1"/>
  </cols>
  <sheetData>
    <row r="1" spans="2:30" s="2" customFormat="1" ht="48" customHeight="1" x14ac:dyDescent="0.2">
      <c r="B1" s="83" t="s">
        <v>0</v>
      </c>
      <c r="C1" s="83"/>
      <c r="D1" s="83"/>
      <c r="E1" s="83"/>
      <c r="F1" s="83"/>
      <c r="G1" s="83"/>
      <c r="H1" s="83"/>
      <c r="I1" s="83"/>
      <c r="J1" s="83"/>
      <c r="K1" s="83"/>
      <c r="L1" s="83"/>
      <c r="M1" s="83"/>
      <c r="N1" s="83"/>
      <c r="O1" s="83"/>
      <c r="P1" s="83"/>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84" t="s">
        <v>2</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row>
    <row r="12" spans="2:30" ht="13.5" customHeight="1" x14ac:dyDescent="0.2">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row>
    <row r="13" spans="2:30" ht="13.5" customHeight="1" x14ac:dyDescent="0.2">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row>
    <row r="14" spans="2:30" ht="13.5" customHeight="1" x14ac:dyDescent="0.2">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row>
    <row r="15" spans="2:30" ht="13.5" customHeight="1" x14ac:dyDescent="0.2">
      <c r="B15" s="84"/>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row>
    <row r="16" spans="2:30" ht="13.5" customHeight="1" x14ac:dyDescent="0.2">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row>
    <row r="17" spans="2:30" ht="13.5" customHeight="1" x14ac:dyDescent="0.2">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row>
    <row r="18" spans="2:30" ht="13.5" customHeight="1" x14ac:dyDescent="0.2">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row>
    <row r="19" spans="2:30" ht="13.5" customHeight="1" x14ac:dyDescent="0.2">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row>
    <row r="20" spans="2:30" ht="13.5" customHeight="1" x14ac:dyDescent="0.2">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row>
    <row r="21" spans="2:30" ht="13.5" customHeight="1" x14ac:dyDescent="0.2">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row>
    <row r="22" spans="2:30" ht="13.5" customHeight="1" x14ac:dyDescent="0.2">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row>
    <row r="23" spans="2:30" ht="13.5" customHeight="1" x14ac:dyDescent="0.2">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row>
    <row r="24" spans="2:30" ht="13.5" customHeight="1" x14ac:dyDescent="0.2">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row>
    <row r="25" spans="2:30" ht="13.5" customHeight="1" x14ac:dyDescent="0.2">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row>
    <row r="26" spans="2:30" ht="13.5" customHeight="1" x14ac:dyDescent="0.2">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row>
    <row r="27" spans="2:30" ht="13.5" customHeight="1" x14ac:dyDescent="0.2">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row>
    <row r="28" spans="2:30" ht="13.5" customHeight="1" x14ac:dyDescent="0.2">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row>
    <row r="29" spans="2:30" ht="13.5" customHeight="1" x14ac:dyDescent="0.2">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row>
    <row r="30" spans="2:30" ht="13.5" customHeight="1" x14ac:dyDescent="0.2">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row>
    <row r="31" spans="2:30" ht="13.5" customHeight="1" x14ac:dyDescent="0.2">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row>
    <row r="32" spans="2:30" ht="13.5" customHeight="1" x14ac:dyDescent="0.2">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row>
    <row r="33" spans="2:30" ht="13.5" customHeight="1" x14ac:dyDescent="0.2">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row>
    <row r="34" spans="2:30" ht="13.5" customHeight="1" x14ac:dyDescent="0.2">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85" t="s">
        <v>3</v>
      </c>
      <c r="E49" s="85"/>
      <c r="F49" s="85"/>
      <c r="G49" s="85"/>
      <c r="H49" s="85"/>
      <c r="I49" s="85"/>
      <c r="J49" s="85"/>
      <c r="K49" s="85"/>
      <c r="L49" s="85"/>
      <c r="M49" s="85"/>
      <c r="N49" s="85"/>
      <c r="O49" s="85"/>
      <c r="P49" s="85"/>
      <c r="Q49" s="85"/>
      <c r="R49" s="85"/>
      <c r="S49" s="85"/>
      <c r="T49" s="85"/>
      <c r="U49" s="85"/>
      <c r="V49" s="85"/>
      <c r="W49" s="85"/>
      <c r="X49" s="85"/>
      <c r="Y49" s="85"/>
      <c r="Z49" s="85"/>
      <c r="AA49" s="85"/>
      <c r="AB49" s="85"/>
    </row>
    <row r="50" spans="4:28" ht="13.5" customHeight="1" x14ac:dyDescent="0.2">
      <c r="D50" s="86" t="s">
        <v>4</v>
      </c>
      <c r="E50" s="86"/>
      <c r="F50" s="86"/>
      <c r="G50" s="86"/>
      <c r="H50" s="86"/>
      <c r="I50" s="86"/>
      <c r="J50" s="86"/>
      <c r="K50" s="86"/>
      <c r="L50" s="86"/>
      <c r="M50" s="86"/>
      <c r="N50" s="86"/>
      <c r="O50" s="86"/>
      <c r="P50" s="86"/>
      <c r="Q50" s="86"/>
      <c r="R50" s="86"/>
      <c r="S50" s="86"/>
      <c r="T50" s="86"/>
      <c r="U50" s="86"/>
      <c r="V50" s="86"/>
      <c r="W50" s="86"/>
      <c r="X50" s="86"/>
      <c r="Y50" s="86"/>
      <c r="Z50" s="86"/>
      <c r="AA50" s="86"/>
      <c r="AB50" s="86"/>
    </row>
    <row r="51" spans="4:28" ht="13.5" customHeight="1" x14ac:dyDescent="0.2">
      <c r="D51" s="86"/>
      <c r="E51" s="86"/>
      <c r="F51" s="86"/>
      <c r="G51" s="86"/>
      <c r="H51" s="86"/>
      <c r="I51" s="86"/>
      <c r="J51" s="86"/>
      <c r="K51" s="86"/>
      <c r="L51" s="86"/>
      <c r="M51" s="86"/>
      <c r="N51" s="86"/>
      <c r="O51" s="86"/>
      <c r="P51" s="86"/>
      <c r="Q51" s="86"/>
      <c r="R51" s="86"/>
      <c r="S51" s="86"/>
      <c r="T51" s="86"/>
      <c r="U51" s="86"/>
      <c r="V51" s="86"/>
      <c r="W51" s="86"/>
      <c r="X51" s="86"/>
      <c r="Y51" s="86"/>
      <c r="Z51" s="86"/>
      <c r="AA51" s="86"/>
      <c r="AB51" s="86"/>
    </row>
    <row r="52" spans="4:28" ht="13.5" customHeight="1" x14ac:dyDescent="0.2">
      <c r="D52" s="86"/>
      <c r="E52" s="86"/>
      <c r="F52" s="86"/>
      <c r="G52" s="86"/>
      <c r="H52" s="86"/>
      <c r="I52" s="86"/>
      <c r="J52" s="86"/>
      <c r="K52" s="86"/>
      <c r="L52" s="86"/>
      <c r="M52" s="86"/>
      <c r="N52" s="86"/>
      <c r="O52" s="86"/>
      <c r="P52" s="86"/>
      <c r="Q52" s="86"/>
      <c r="R52" s="86"/>
      <c r="S52" s="86"/>
      <c r="T52" s="86"/>
      <c r="U52" s="86"/>
      <c r="V52" s="86"/>
      <c r="W52" s="86"/>
      <c r="X52" s="86"/>
      <c r="Y52" s="86"/>
      <c r="Z52" s="86"/>
      <c r="AA52" s="86"/>
      <c r="AB52" s="86"/>
    </row>
    <row r="53" spans="4:28" ht="13.5" customHeight="1" x14ac:dyDescent="0.2">
      <c r="D53" s="86"/>
      <c r="E53" s="86"/>
      <c r="F53" s="86"/>
      <c r="G53" s="86"/>
      <c r="H53" s="86"/>
      <c r="I53" s="86"/>
      <c r="J53" s="86"/>
      <c r="K53" s="86"/>
      <c r="L53" s="86"/>
      <c r="M53" s="86"/>
      <c r="N53" s="86"/>
      <c r="O53" s="86"/>
      <c r="P53" s="86"/>
      <c r="Q53" s="86"/>
      <c r="R53" s="86"/>
      <c r="S53" s="86"/>
      <c r="T53" s="86"/>
      <c r="U53" s="86"/>
      <c r="V53" s="86"/>
      <c r="W53" s="86"/>
      <c r="X53" s="86"/>
      <c r="Y53" s="86"/>
      <c r="Z53" s="86"/>
      <c r="AA53" s="86"/>
      <c r="AB53" s="86"/>
    </row>
    <row r="54" spans="4:28" ht="13.5" customHeight="1" x14ac:dyDescent="0.2">
      <c r="D54" s="86"/>
      <c r="E54" s="86"/>
      <c r="F54" s="86"/>
      <c r="G54" s="86"/>
      <c r="H54" s="86"/>
      <c r="I54" s="86"/>
      <c r="J54" s="86"/>
      <c r="K54" s="86"/>
      <c r="L54" s="86"/>
      <c r="M54" s="86"/>
      <c r="N54" s="86"/>
      <c r="O54" s="86"/>
      <c r="P54" s="86"/>
      <c r="Q54" s="86"/>
      <c r="R54" s="86"/>
      <c r="S54" s="86"/>
      <c r="T54" s="86"/>
      <c r="U54" s="86"/>
      <c r="V54" s="86"/>
      <c r="W54" s="86"/>
      <c r="X54" s="86"/>
      <c r="Y54" s="86"/>
      <c r="Z54" s="86"/>
      <c r="AA54" s="86"/>
      <c r="AB54" s="86"/>
    </row>
    <row r="55" spans="4:28" ht="13.5" customHeight="1" x14ac:dyDescent="0.2">
      <c r="D55" s="86"/>
      <c r="E55" s="86"/>
      <c r="F55" s="86"/>
      <c r="G55" s="86"/>
      <c r="H55" s="86"/>
      <c r="I55" s="86"/>
      <c r="J55" s="86"/>
      <c r="K55" s="86"/>
      <c r="L55" s="86"/>
      <c r="M55" s="86"/>
      <c r="N55" s="86"/>
      <c r="O55" s="86"/>
      <c r="P55" s="86"/>
      <c r="Q55" s="86"/>
      <c r="R55" s="86"/>
      <c r="S55" s="86"/>
      <c r="T55" s="86"/>
      <c r="U55" s="86"/>
      <c r="V55" s="86"/>
      <c r="W55" s="86"/>
      <c r="X55" s="86"/>
      <c r="Y55" s="86"/>
      <c r="Z55" s="86"/>
      <c r="AA55" s="86"/>
      <c r="AB55" s="86"/>
    </row>
    <row r="56" spans="4:28" ht="13.5" customHeight="1" x14ac:dyDescent="0.2">
      <c r="D56" s="86"/>
      <c r="E56" s="86"/>
      <c r="F56" s="86"/>
      <c r="G56" s="86"/>
      <c r="H56" s="86"/>
      <c r="I56" s="86"/>
      <c r="J56" s="86"/>
      <c r="K56" s="86"/>
      <c r="L56" s="86"/>
      <c r="M56" s="86"/>
      <c r="N56" s="86"/>
      <c r="O56" s="86"/>
      <c r="P56" s="86"/>
      <c r="Q56" s="86"/>
      <c r="R56" s="86"/>
      <c r="S56" s="86"/>
      <c r="T56" s="86"/>
      <c r="U56" s="86"/>
      <c r="V56" s="86"/>
      <c r="W56" s="86"/>
      <c r="X56" s="86"/>
      <c r="Y56" s="86"/>
      <c r="Z56" s="86"/>
      <c r="AA56" s="86"/>
      <c r="AB56" s="86"/>
    </row>
    <row r="57" spans="4:28" ht="13.5" customHeight="1" x14ac:dyDescent="0.2">
      <c r="D57" s="86"/>
      <c r="E57" s="86"/>
      <c r="F57" s="86"/>
      <c r="G57" s="86"/>
      <c r="H57" s="86"/>
      <c r="I57" s="86"/>
      <c r="J57" s="86"/>
      <c r="K57" s="86"/>
      <c r="L57" s="86"/>
      <c r="M57" s="86"/>
      <c r="N57" s="86"/>
      <c r="O57" s="86"/>
      <c r="P57" s="86"/>
      <c r="Q57" s="86"/>
      <c r="R57" s="86"/>
      <c r="S57" s="86"/>
      <c r="T57" s="86"/>
      <c r="U57" s="86"/>
      <c r="V57" s="86"/>
      <c r="W57" s="86"/>
      <c r="X57" s="86"/>
      <c r="Y57" s="86"/>
      <c r="Z57" s="86"/>
      <c r="AA57" s="86"/>
      <c r="AB57" s="86"/>
    </row>
    <row r="58" spans="4:28" ht="13.5" customHeight="1" x14ac:dyDescent="0.2">
      <c r="D58" s="86"/>
      <c r="E58" s="86"/>
      <c r="F58" s="86"/>
      <c r="G58" s="86"/>
      <c r="H58" s="86"/>
      <c r="I58" s="86"/>
      <c r="J58" s="86"/>
      <c r="K58" s="86"/>
      <c r="L58" s="86"/>
      <c r="M58" s="86"/>
      <c r="N58" s="86"/>
      <c r="O58" s="86"/>
      <c r="P58" s="86"/>
      <c r="Q58" s="86"/>
      <c r="R58" s="86"/>
      <c r="S58" s="86"/>
      <c r="T58" s="86"/>
      <c r="U58" s="86"/>
      <c r="V58" s="86"/>
      <c r="W58" s="86"/>
      <c r="X58" s="86"/>
      <c r="Y58" s="86"/>
      <c r="Z58" s="86"/>
      <c r="AA58" s="86"/>
      <c r="AB58" s="86"/>
    </row>
    <row r="59" spans="4:28" ht="13.5" customHeight="1" x14ac:dyDescent="0.2">
      <c r="D59" s="86"/>
      <c r="E59" s="86"/>
      <c r="F59" s="86"/>
      <c r="G59" s="86"/>
      <c r="H59" s="86"/>
      <c r="I59" s="86"/>
      <c r="J59" s="86"/>
      <c r="K59" s="86"/>
      <c r="L59" s="86"/>
      <c r="M59" s="86"/>
      <c r="N59" s="86"/>
      <c r="O59" s="86"/>
      <c r="P59" s="86"/>
      <c r="Q59" s="86"/>
      <c r="R59" s="86"/>
      <c r="S59" s="86"/>
      <c r="T59" s="86"/>
      <c r="U59" s="86"/>
      <c r="V59" s="86"/>
      <c r="W59" s="86"/>
      <c r="X59" s="86"/>
      <c r="Y59" s="86"/>
      <c r="Z59" s="86"/>
      <c r="AA59" s="86"/>
      <c r="AB59" s="86"/>
    </row>
    <row r="60" spans="4:28" ht="13.5" customHeight="1" x14ac:dyDescent="0.2">
      <c r="D60" s="86"/>
      <c r="E60" s="86"/>
      <c r="F60" s="86"/>
      <c r="G60" s="86"/>
      <c r="H60" s="86"/>
      <c r="I60" s="86"/>
      <c r="J60" s="86"/>
      <c r="K60" s="86"/>
      <c r="L60" s="86"/>
      <c r="M60" s="86"/>
      <c r="N60" s="86"/>
      <c r="O60" s="86"/>
      <c r="P60" s="86"/>
      <c r="Q60" s="86"/>
      <c r="R60" s="86"/>
      <c r="S60" s="86"/>
      <c r="T60" s="86"/>
      <c r="U60" s="86"/>
      <c r="V60" s="86"/>
      <c r="W60" s="86"/>
      <c r="X60" s="86"/>
      <c r="Y60" s="86"/>
      <c r="Z60" s="86"/>
      <c r="AA60" s="86"/>
      <c r="AB60" s="86"/>
    </row>
    <row r="61" spans="4:28" ht="13.5" customHeight="1" x14ac:dyDescent="0.2">
      <c r="D61" s="86"/>
      <c r="E61" s="86"/>
      <c r="F61" s="86"/>
      <c r="G61" s="86"/>
      <c r="H61" s="86"/>
      <c r="I61" s="86"/>
      <c r="J61" s="86"/>
      <c r="K61" s="86"/>
      <c r="L61" s="86"/>
      <c r="M61" s="86"/>
      <c r="N61" s="86"/>
      <c r="O61" s="86"/>
      <c r="P61" s="86"/>
      <c r="Q61" s="86"/>
      <c r="R61" s="86"/>
      <c r="S61" s="86"/>
      <c r="T61" s="86"/>
      <c r="U61" s="86"/>
      <c r="V61" s="86"/>
      <c r="W61" s="86"/>
      <c r="X61" s="86"/>
      <c r="Y61" s="86"/>
      <c r="Z61" s="86"/>
      <c r="AA61" s="86"/>
      <c r="AB61" s="86"/>
    </row>
    <row r="62" spans="4:28" ht="13.5" customHeight="1" x14ac:dyDescent="0.2">
      <c r="D62" s="86"/>
      <c r="E62" s="86"/>
      <c r="F62" s="86"/>
      <c r="G62" s="86"/>
      <c r="H62" s="86"/>
      <c r="I62" s="86"/>
      <c r="J62" s="86"/>
      <c r="K62" s="86"/>
      <c r="L62" s="86"/>
      <c r="M62" s="86"/>
      <c r="N62" s="86"/>
      <c r="O62" s="86"/>
      <c r="P62" s="86"/>
      <c r="Q62" s="86"/>
      <c r="R62" s="86"/>
      <c r="S62" s="86"/>
      <c r="T62" s="86"/>
      <c r="U62" s="86"/>
      <c r="V62" s="86"/>
      <c r="W62" s="86"/>
      <c r="X62" s="86"/>
      <c r="Y62" s="86"/>
      <c r="Z62" s="86"/>
      <c r="AA62" s="86"/>
      <c r="AB62" s="86"/>
    </row>
    <row r="63" spans="4:28" ht="13.5" customHeight="1" x14ac:dyDescent="0.2">
      <c r="D63" s="86"/>
      <c r="E63" s="86"/>
      <c r="F63" s="86"/>
      <c r="G63" s="86"/>
      <c r="H63" s="86"/>
      <c r="I63" s="86"/>
      <c r="J63" s="86"/>
      <c r="K63" s="86"/>
      <c r="L63" s="86"/>
      <c r="M63" s="86"/>
      <c r="N63" s="86"/>
      <c r="O63" s="86"/>
      <c r="P63" s="86"/>
      <c r="Q63" s="86"/>
      <c r="R63" s="86"/>
      <c r="S63" s="86"/>
      <c r="T63" s="86"/>
      <c r="U63" s="86"/>
      <c r="V63" s="86"/>
      <c r="W63" s="86"/>
      <c r="X63" s="86"/>
      <c r="Y63" s="86"/>
      <c r="Z63" s="86"/>
      <c r="AA63" s="86"/>
      <c r="AB63" s="86"/>
    </row>
    <row r="64" spans="4:28" ht="13.5" customHeight="1" x14ac:dyDescent="0.2">
      <c r="D64" s="86"/>
      <c r="E64" s="86"/>
      <c r="F64" s="86"/>
      <c r="G64" s="86"/>
      <c r="H64" s="86"/>
      <c r="I64" s="86"/>
      <c r="J64" s="86"/>
      <c r="K64" s="86"/>
      <c r="L64" s="86"/>
      <c r="M64" s="86"/>
      <c r="N64" s="86"/>
      <c r="O64" s="86"/>
      <c r="P64" s="86"/>
      <c r="Q64" s="86"/>
      <c r="R64" s="86"/>
      <c r="S64" s="86"/>
      <c r="T64" s="86"/>
      <c r="U64" s="86"/>
      <c r="V64" s="86"/>
      <c r="W64" s="86"/>
      <c r="X64" s="86"/>
      <c r="Y64" s="86"/>
      <c r="Z64" s="86"/>
      <c r="AA64" s="86"/>
      <c r="AB64" s="86"/>
    </row>
    <row r="65" spans="4:28" ht="13.5" customHeight="1" x14ac:dyDescent="0.2">
      <c r="D65" s="86"/>
      <c r="E65" s="86"/>
      <c r="F65" s="86"/>
      <c r="G65" s="86"/>
      <c r="H65" s="86"/>
      <c r="I65" s="86"/>
      <c r="J65" s="86"/>
      <c r="K65" s="86"/>
      <c r="L65" s="86"/>
      <c r="M65" s="86"/>
      <c r="N65" s="86"/>
      <c r="O65" s="86"/>
      <c r="P65" s="86"/>
      <c r="Q65" s="86"/>
      <c r="R65" s="86"/>
      <c r="S65" s="86"/>
      <c r="T65" s="86"/>
      <c r="U65" s="86"/>
      <c r="V65" s="86"/>
      <c r="W65" s="86"/>
      <c r="X65" s="86"/>
      <c r="Y65" s="86"/>
      <c r="Z65" s="86"/>
      <c r="AA65" s="86"/>
      <c r="AB65" s="86"/>
    </row>
    <row r="66" spans="4:28" ht="13.5" customHeight="1" x14ac:dyDescent="0.2">
      <c r="D66" s="86"/>
      <c r="E66" s="86"/>
      <c r="F66" s="86"/>
      <c r="G66" s="86"/>
      <c r="H66" s="86"/>
      <c r="I66" s="86"/>
      <c r="J66" s="86"/>
      <c r="K66" s="86"/>
      <c r="L66" s="86"/>
      <c r="M66" s="86"/>
      <c r="N66" s="86"/>
      <c r="O66" s="86"/>
      <c r="P66" s="86"/>
      <c r="Q66" s="86"/>
      <c r="R66" s="86"/>
      <c r="S66" s="86"/>
      <c r="T66" s="86"/>
      <c r="U66" s="86"/>
      <c r="V66" s="86"/>
      <c r="W66" s="86"/>
      <c r="X66" s="86"/>
      <c r="Y66" s="86"/>
      <c r="Z66" s="86"/>
      <c r="AA66" s="86"/>
      <c r="AB66" s="86"/>
    </row>
    <row r="67" spans="4:28" ht="13.5" customHeight="1" x14ac:dyDescent="0.2">
      <c r="D67" s="86"/>
      <c r="E67" s="86"/>
      <c r="F67" s="86"/>
      <c r="G67" s="86"/>
      <c r="H67" s="86"/>
      <c r="I67" s="86"/>
      <c r="J67" s="86"/>
      <c r="K67" s="86"/>
      <c r="L67" s="86"/>
      <c r="M67" s="86"/>
      <c r="N67" s="86"/>
      <c r="O67" s="86"/>
      <c r="P67" s="86"/>
      <c r="Q67" s="86"/>
      <c r="R67" s="86"/>
      <c r="S67" s="86"/>
      <c r="T67" s="86"/>
      <c r="U67" s="86"/>
      <c r="V67" s="86"/>
      <c r="W67" s="86"/>
      <c r="X67" s="86"/>
      <c r="Y67" s="86"/>
      <c r="Z67" s="86"/>
      <c r="AA67" s="86"/>
      <c r="AB67" s="86"/>
    </row>
    <row r="68" spans="4:28" ht="13.5" customHeight="1" x14ac:dyDescent="0.2">
      <c r="D68" s="86"/>
      <c r="E68" s="86"/>
      <c r="F68" s="86"/>
      <c r="G68" s="86"/>
      <c r="H68" s="86"/>
      <c r="I68" s="86"/>
      <c r="J68" s="86"/>
      <c r="K68" s="86"/>
      <c r="L68" s="86"/>
      <c r="M68" s="86"/>
      <c r="N68" s="86"/>
      <c r="O68" s="86"/>
      <c r="P68" s="86"/>
      <c r="Q68" s="86"/>
      <c r="R68" s="86"/>
      <c r="S68" s="86"/>
      <c r="T68" s="86"/>
      <c r="U68" s="86"/>
      <c r="V68" s="86"/>
      <c r="W68" s="86"/>
      <c r="X68" s="86"/>
      <c r="Y68" s="86"/>
      <c r="Z68" s="86"/>
      <c r="AA68" s="86"/>
      <c r="AB68" s="86"/>
    </row>
    <row r="69" spans="4:28" ht="13.5" customHeight="1" x14ac:dyDescent="0.2">
      <c r="D69" s="86"/>
      <c r="E69" s="86"/>
      <c r="F69" s="86"/>
      <c r="G69" s="86"/>
      <c r="H69" s="86"/>
      <c r="I69" s="86"/>
      <c r="J69" s="86"/>
      <c r="K69" s="86"/>
      <c r="L69" s="86"/>
      <c r="M69" s="86"/>
      <c r="N69" s="86"/>
      <c r="O69" s="86"/>
      <c r="P69" s="86"/>
      <c r="Q69" s="86"/>
      <c r="R69" s="86"/>
      <c r="S69" s="86"/>
      <c r="T69" s="86"/>
      <c r="U69" s="86"/>
      <c r="V69" s="86"/>
      <c r="W69" s="86"/>
      <c r="X69" s="86"/>
      <c r="Y69" s="86"/>
      <c r="Z69" s="86"/>
      <c r="AA69" s="86"/>
      <c r="AB69" s="86"/>
    </row>
    <row r="70" spans="4:28" ht="13.5" customHeight="1" x14ac:dyDescent="0.2">
      <c r="D70" s="86"/>
      <c r="E70" s="86"/>
      <c r="F70" s="86"/>
      <c r="G70" s="86"/>
      <c r="H70" s="86"/>
      <c r="I70" s="86"/>
      <c r="J70" s="86"/>
      <c r="K70" s="86"/>
      <c r="L70" s="86"/>
      <c r="M70" s="86"/>
      <c r="N70" s="86"/>
      <c r="O70" s="86"/>
      <c r="P70" s="86"/>
      <c r="Q70" s="86"/>
      <c r="R70" s="86"/>
      <c r="S70" s="86"/>
      <c r="T70" s="86"/>
      <c r="U70" s="86"/>
      <c r="V70" s="86"/>
      <c r="W70" s="86"/>
      <c r="X70" s="86"/>
      <c r="Y70" s="86"/>
      <c r="Z70" s="86"/>
      <c r="AA70" s="86"/>
      <c r="AB70" s="86"/>
    </row>
    <row r="71" spans="4:28" ht="13.5" customHeight="1" x14ac:dyDescent="0.2">
      <c r="D71" s="86"/>
      <c r="E71" s="86"/>
      <c r="F71" s="86"/>
      <c r="G71" s="86"/>
      <c r="H71" s="86"/>
      <c r="I71" s="86"/>
      <c r="J71" s="86"/>
      <c r="K71" s="86"/>
      <c r="L71" s="86"/>
      <c r="M71" s="86"/>
      <c r="N71" s="86"/>
      <c r="O71" s="86"/>
      <c r="P71" s="86"/>
      <c r="Q71" s="86"/>
      <c r="R71" s="86"/>
      <c r="S71" s="86"/>
      <c r="T71" s="86"/>
      <c r="U71" s="86"/>
      <c r="V71" s="86"/>
      <c r="W71" s="86"/>
      <c r="X71" s="86"/>
      <c r="Y71" s="86"/>
      <c r="Z71" s="86"/>
      <c r="AA71" s="86"/>
      <c r="AB71" s="86"/>
    </row>
    <row r="72" spans="4:28" ht="13.5" customHeight="1" x14ac:dyDescent="0.2">
      <c r="D72" s="86"/>
      <c r="E72" s="86"/>
      <c r="F72" s="86"/>
      <c r="G72" s="86"/>
      <c r="H72" s="86"/>
      <c r="I72" s="86"/>
      <c r="J72" s="86"/>
      <c r="K72" s="86"/>
      <c r="L72" s="86"/>
      <c r="M72" s="86"/>
      <c r="N72" s="86"/>
      <c r="O72" s="86"/>
      <c r="P72" s="86"/>
      <c r="Q72" s="86"/>
      <c r="R72" s="86"/>
      <c r="S72" s="86"/>
      <c r="T72" s="86"/>
      <c r="U72" s="86"/>
      <c r="V72" s="86"/>
      <c r="W72" s="86"/>
      <c r="X72" s="86"/>
      <c r="Y72" s="86"/>
      <c r="Z72" s="86"/>
      <c r="AA72" s="86"/>
      <c r="AB72" s="86"/>
    </row>
    <row r="73" spans="4:28" ht="13.5" customHeight="1" x14ac:dyDescent="0.2">
      <c r="D73" s="86"/>
      <c r="E73" s="86"/>
      <c r="F73" s="86"/>
      <c r="G73" s="86"/>
      <c r="H73" s="86"/>
      <c r="I73" s="86"/>
      <c r="J73" s="86"/>
      <c r="K73" s="86"/>
      <c r="L73" s="86"/>
      <c r="M73" s="86"/>
      <c r="N73" s="86"/>
      <c r="O73" s="86"/>
      <c r="P73" s="86"/>
      <c r="Q73" s="86"/>
      <c r="R73" s="86"/>
      <c r="S73" s="86"/>
      <c r="T73" s="86"/>
      <c r="U73" s="86"/>
      <c r="V73" s="86"/>
      <c r="W73" s="86"/>
      <c r="X73" s="86"/>
      <c r="Y73" s="86"/>
      <c r="Z73" s="86"/>
      <c r="AA73" s="86"/>
      <c r="AB73" s="86"/>
    </row>
    <row r="74" spans="4:28" ht="13.5" customHeight="1" x14ac:dyDescent="0.2">
      <c r="D74" s="86"/>
      <c r="E74" s="86"/>
      <c r="F74" s="86"/>
      <c r="G74" s="86"/>
      <c r="H74" s="86"/>
      <c r="I74" s="86"/>
      <c r="J74" s="86"/>
      <c r="K74" s="86"/>
      <c r="L74" s="86"/>
      <c r="M74" s="86"/>
      <c r="N74" s="86"/>
      <c r="O74" s="86"/>
      <c r="P74" s="86"/>
      <c r="Q74" s="86"/>
      <c r="R74" s="86"/>
      <c r="S74" s="86"/>
      <c r="T74" s="86"/>
      <c r="U74" s="86"/>
      <c r="V74" s="86"/>
      <c r="W74" s="86"/>
      <c r="X74" s="86"/>
      <c r="Y74" s="86"/>
      <c r="Z74" s="86"/>
      <c r="AA74" s="86"/>
      <c r="AB74" s="86"/>
    </row>
    <row r="75" spans="4:28" ht="13.5" customHeight="1" x14ac:dyDescent="0.2">
      <c r="D75" s="86"/>
      <c r="E75" s="86"/>
      <c r="F75" s="86"/>
      <c r="G75" s="86"/>
      <c r="H75" s="86"/>
      <c r="I75" s="86"/>
      <c r="J75" s="86"/>
      <c r="K75" s="86"/>
      <c r="L75" s="86"/>
      <c r="M75" s="86"/>
      <c r="N75" s="86"/>
      <c r="O75" s="86"/>
      <c r="P75" s="86"/>
      <c r="Q75" s="86"/>
      <c r="R75" s="86"/>
      <c r="S75" s="86"/>
      <c r="T75" s="86"/>
      <c r="U75" s="86"/>
      <c r="V75" s="86"/>
      <c r="W75" s="86"/>
      <c r="X75" s="86"/>
      <c r="Y75" s="86"/>
      <c r="Z75" s="86"/>
      <c r="AA75" s="86"/>
      <c r="AB75" s="86"/>
    </row>
    <row r="76" spans="4:28" ht="13.5" customHeight="1" x14ac:dyDescent="0.2">
      <c r="D76" s="86"/>
      <c r="E76" s="86"/>
      <c r="F76" s="86"/>
      <c r="G76" s="86"/>
      <c r="H76" s="86"/>
      <c r="I76" s="86"/>
      <c r="J76" s="86"/>
      <c r="K76" s="86"/>
      <c r="L76" s="86"/>
      <c r="M76" s="86"/>
      <c r="N76" s="86"/>
      <c r="O76" s="86"/>
      <c r="P76" s="86"/>
      <c r="Q76" s="86"/>
      <c r="R76" s="86"/>
      <c r="S76" s="86"/>
      <c r="T76" s="86"/>
      <c r="U76" s="86"/>
      <c r="V76" s="86"/>
      <c r="W76" s="86"/>
      <c r="X76" s="86"/>
      <c r="Y76" s="86"/>
      <c r="Z76" s="86"/>
      <c r="AA76" s="86"/>
      <c r="AB76" s="86"/>
    </row>
    <row r="77" spans="4:28" ht="13.5" customHeight="1" x14ac:dyDescent="0.2">
      <c r="D77" s="86"/>
      <c r="E77" s="86"/>
      <c r="F77" s="86"/>
      <c r="G77" s="86"/>
      <c r="H77" s="86"/>
      <c r="I77" s="86"/>
      <c r="J77" s="86"/>
      <c r="K77" s="86"/>
      <c r="L77" s="86"/>
      <c r="M77" s="86"/>
      <c r="N77" s="86"/>
      <c r="O77" s="86"/>
      <c r="P77" s="86"/>
      <c r="Q77" s="86"/>
      <c r="R77" s="86"/>
      <c r="S77" s="86"/>
      <c r="T77" s="86"/>
      <c r="U77" s="86"/>
      <c r="V77" s="86"/>
      <c r="W77" s="86"/>
      <c r="X77" s="86"/>
      <c r="Y77" s="86"/>
      <c r="Z77" s="86"/>
      <c r="AA77" s="86"/>
      <c r="AB77" s="86"/>
    </row>
    <row r="78" spans="4:28" ht="13.5" customHeight="1" x14ac:dyDescent="0.2">
      <c r="D78" s="86"/>
      <c r="E78" s="86"/>
      <c r="F78" s="86"/>
      <c r="G78" s="86"/>
      <c r="H78" s="86"/>
      <c r="I78" s="86"/>
      <c r="J78" s="86"/>
      <c r="K78" s="86"/>
      <c r="L78" s="86"/>
      <c r="M78" s="86"/>
      <c r="N78" s="86"/>
      <c r="O78" s="86"/>
      <c r="P78" s="86"/>
      <c r="Q78" s="86"/>
      <c r="R78" s="86"/>
      <c r="S78" s="86"/>
      <c r="T78" s="86"/>
      <c r="U78" s="86"/>
      <c r="V78" s="86"/>
      <c r="W78" s="86"/>
      <c r="X78" s="86"/>
      <c r="Y78" s="86"/>
      <c r="Z78" s="86"/>
      <c r="AA78" s="86"/>
      <c r="AB78" s="86"/>
    </row>
    <row r="79" spans="4:28" ht="13.5" customHeight="1" x14ac:dyDescent="0.2">
      <c r="D79" s="86"/>
      <c r="E79" s="86"/>
      <c r="F79" s="86"/>
      <c r="G79" s="86"/>
      <c r="H79" s="86"/>
      <c r="I79" s="86"/>
      <c r="J79" s="86"/>
      <c r="K79" s="86"/>
      <c r="L79" s="86"/>
      <c r="M79" s="86"/>
      <c r="N79" s="86"/>
      <c r="O79" s="86"/>
      <c r="P79" s="86"/>
      <c r="Q79" s="86"/>
      <c r="R79" s="86"/>
      <c r="S79" s="86"/>
      <c r="T79" s="86"/>
      <c r="U79" s="86"/>
      <c r="V79" s="86"/>
      <c r="W79" s="86"/>
      <c r="X79" s="86"/>
      <c r="Y79" s="86"/>
      <c r="Z79" s="86"/>
      <c r="AA79" s="86"/>
      <c r="AB79" s="86"/>
    </row>
    <row r="80" spans="4:28" ht="13.5" customHeight="1" x14ac:dyDescent="0.2">
      <c r="D80" s="86"/>
      <c r="E80" s="86"/>
      <c r="F80" s="86"/>
      <c r="G80" s="86"/>
      <c r="H80" s="86"/>
      <c r="I80" s="86"/>
      <c r="J80" s="86"/>
      <c r="K80" s="86"/>
      <c r="L80" s="86"/>
      <c r="M80" s="86"/>
      <c r="N80" s="86"/>
      <c r="O80" s="86"/>
      <c r="P80" s="86"/>
      <c r="Q80" s="86"/>
      <c r="R80" s="86"/>
      <c r="S80" s="86"/>
      <c r="T80" s="86"/>
      <c r="U80" s="86"/>
      <c r="V80" s="86"/>
      <c r="W80" s="86"/>
      <c r="X80" s="86"/>
      <c r="Y80" s="86"/>
      <c r="Z80" s="86"/>
      <c r="AA80" s="86"/>
      <c r="AB80" s="86"/>
    </row>
    <row r="81" spans="4:28" ht="13.5" customHeight="1" x14ac:dyDescent="0.2">
      <c r="D81" s="86"/>
      <c r="E81" s="86"/>
      <c r="F81" s="86"/>
      <c r="G81" s="86"/>
      <c r="H81" s="86"/>
      <c r="I81" s="86"/>
      <c r="J81" s="86"/>
      <c r="K81" s="86"/>
      <c r="L81" s="86"/>
      <c r="M81" s="86"/>
      <c r="N81" s="86"/>
      <c r="O81" s="86"/>
      <c r="P81" s="86"/>
      <c r="Q81" s="86"/>
      <c r="R81" s="86"/>
      <c r="S81" s="86"/>
      <c r="T81" s="86"/>
      <c r="U81" s="86"/>
      <c r="V81" s="86"/>
      <c r="W81" s="86"/>
      <c r="X81" s="86"/>
      <c r="Y81" s="86"/>
      <c r="Z81" s="86"/>
      <c r="AA81" s="86"/>
      <c r="AB81" s="86"/>
    </row>
    <row r="82" spans="4:28" ht="13.5" customHeight="1" x14ac:dyDescent="0.2">
      <c r="D82" s="86"/>
      <c r="E82" s="86"/>
      <c r="F82" s="86"/>
      <c r="G82" s="86"/>
      <c r="H82" s="86"/>
      <c r="I82" s="86"/>
      <c r="J82" s="86"/>
      <c r="K82" s="86"/>
      <c r="L82" s="86"/>
      <c r="M82" s="86"/>
      <c r="N82" s="86"/>
      <c r="O82" s="86"/>
      <c r="P82" s="86"/>
      <c r="Q82" s="86"/>
      <c r="R82" s="86"/>
      <c r="S82" s="86"/>
      <c r="T82" s="86"/>
      <c r="U82" s="86"/>
      <c r="V82" s="86"/>
      <c r="W82" s="86"/>
      <c r="X82" s="86"/>
      <c r="Y82" s="86"/>
      <c r="Z82" s="86"/>
      <c r="AA82" s="86"/>
      <c r="AB82" s="86"/>
    </row>
    <row r="83" spans="4:28" ht="13.5" customHeight="1" x14ac:dyDescent="0.2">
      <c r="D83" s="86"/>
      <c r="E83" s="86"/>
      <c r="F83" s="86"/>
      <c r="G83" s="86"/>
      <c r="H83" s="86"/>
      <c r="I83" s="86"/>
      <c r="J83" s="86"/>
      <c r="K83" s="86"/>
      <c r="L83" s="86"/>
      <c r="M83" s="86"/>
      <c r="N83" s="86"/>
      <c r="O83" s="86"/>
      <c r="P83" s="86"/>
      <c r="Q83" s="86"/>
      <c r="R83" s="86"/>
      <c r="S83" s="86"/>
      <c r="T83" s="86"/>
      <c r="U83" s="86"/>
      <c r="V83" s="86"/>
      <c r="W83" s="86"/>
      <c r="X83" s="86"/>
      <c r="Y83" s="86"/>
      <c r="Z83" s="86"/>
      <c r="AA83" s="86"/>
      <c r="AB83" s="86"/>
    </row>
    <row r="84" spans="4:28" ht="13.5" customHeight="1" x14ac:dyDescent="0.2">
      <c r="D84" s="86"/>
      <c r="E84" s="86"/>
      <c r="F84" s="86"/>
      <c r="G84" s="86"/>
      <c r="H84" s="86"/>
      <c r="I84" s="86"/>
      <c r="J84" s="86"/>
      <c r="K84" s="86"/>
      <c r="L84" s="86"/>
      <c r="M84" s="86"/>
      <c r="N84" s="86"/>
      <c r="O84" s="86"/>
      <c r="P84" s="86"/>
      <c r="Q84" s="86"/>
      <c r="R84" s="86"/>
      <c r="S84" s="86"/>
      <c r="T84" s="86"/>
      <c r="U84" s="86"/>
      <c r="V84" s="86"/>
      <c r="W84" s="86"/>
      <c r="X84" s="86"/>
      <c r="Y84" s="86"/>
      <c r="Z84" s="86"/>
      <c r="AA84" s="86"/>
      <c r="AB84" s="86"/>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0"/>
  <sheetViews>
    <sheetView view="pageBreakPreview" topLeftCell="A34" zoomScale="80" zoomScaleNormal="80" zoomScaleSheetLayoutView="80" workbookViewId="0">
      <selection activeCell="B47" sqref="B47:U47"/>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1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v>
      </c>
      <c r="D4" s="97" t="s">
        <v>9</v>
      </c>
      <c r="E4" s="97"/>
      <c r="F4" s="97"/>
      <c r="G4" s="97"/>
      <c r="H4" s="97"/>
      <c r="I4" s="14"/>
      <c r="J4" s="15" t="s">
        <v>10</v>
      </c>
      <c r="K4" s="16" t="s">
        <v>11</v>
      </c>
      <c r="L4" s="98" t="s">
        <v>12</v>
      </c>
      <c r="M4" s="98"/>
      <c r="N4" s="98"/>
      <c r="O4" s="98"/>
      <c r="P4" s="15" t="s">
        <v>13</v>
      </c>
      <c r="Q4" s="98" t="s">
        <v>14</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614</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77.25" customHeight="1" thickBot="1" x14ac:dyDescent="0.25">
      <c r="B15" s="17" t="s">
        <v>17</v>
      </c>
      <c r="C15" s="100" t="s">
        <v>18</v>
      </c>
      <c r="D15" s="100"/>
      <c r="E15" s="100"/>
      <c r="F15" s="100"/>
      <c r="G15" s="100"/>
      <c r="H15" s="18"/>
      <c r="I15" s="18"/>
      <c r="J15" s="18" t="s">
        <v>19</v>
      </c>
      <c r="K15" s="100" t="s">
        <v>20</v>
      </c>
      <c r="L15" s="100"/>
      <c r="M15" s="100"/>
      <c r="N15" s="19"/>
      <c r="O15" s="20" t="s">
        <v>21</v>
      </c>
      <c r="P15" s="100" t="s">
        <v>22</v>
      </c>
      <c r="Q15" s="100"/>
      <c r="R15" s="21"/>
      <c r="S15" s="20" t="s">
        <v>23</v>
      </c>
      <c r="T15" s="100" t="s">
        <v>24</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1"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1"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1"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1" ht="96" customHeight="1" thickTop="1" thickBot="1" x14ac:dyDescent="0.25">
      <c r="A20" s="25"/>
      <c r="B20" s="26" t="s">
        <v>39</v>
      </c>
      <c r="C20" s="126" t="s">
        <v>40</v>
      </c>
      <c r="D20" s="126"/>
      <c r="E20" s="126"/>
      <c r="F20" s="126"/>
      <c r="G20" s="126"/>
      <c r="H20" s="126"/>
      <c r="I20" s="127" t="s">
        <v>41</v>
      </c>
      <c r="J20" s="127"/>
      <c r="K20" s="127"/>
      <c r="L20" s="127" t="s">
        <v>42</v>
      </c>
      <c r="M20" s="127"/>
      <c r="N20" s="127"/>
      <c r="O20" s="127"/>
      <c r="P20" s="27" t="s">
        <v>43</v>
      </c>
      <c r="Q20" s="27" t="s">
        <v>44</v>
      </c>
      <c r="R20" s="27">
        <v>12.95</v>
      </c>
      <c r="S20" s="27" t="s">
        <v>45</v>
      </c>
      <c r="T20" s="27" t="s">
        <v>45</v>
      </c>
      <c r="U20" s="75" t="str">
        <f t="shared" ref="U20:U37" si="0">IF(ISERR(T20/S20*100),"N/A",T20/S20*100)</f>
        <v>N/A</v>
      </c>
    </row>
    <row r="21" spans="1:21" ht="75" customHeight="1" thickTop="1" thickBot="1" x14ac:dyDescent="0.25">
      <c r="A21" s="25"/>
      <c r="B21" s="26" t="s">
        <v>46</v>
      </c>
      <c r="C21" s="128" t="s">
        <v>47</v>
      </c>
      <c r="D21" s="128"/>
      <c r="E21" s="128"/>
      <c r="F21" s="128"/>
      <c r="G21" s="128"/>
      <c r="H21" s="128"/>
      <c r="I21" s="128" t="s">
        <v>48</v>
      </c>
      <c r="J21" s="128"/>
      <c r="K21" s="128"/>
      <c r="L21" s="128" t="s">
        <v>49</v>
      </c>
      <c r="M21" s="128"/>
      <c r="N21" s="128"/>
      <c r="O21" s="128"/>
      <c r="P21" s="27" t="s">
        <v>50</v>
      </c>
      <c r="Q21" s="27" t="s">
        <v>51</v>
      </c>
      <c r="R21" s="29">
        <v>121</v>
      </c>
      <c r="S21" s="29" t="s">
        <v>45</v>
      </c>
      <c r="T21" s="29" t="s">
        <v>45</v>
      </c>
      <c r="U21" s="75" t="str">
        <f t="shared" si="0"/>
        <v>N/A</v>
      </c>
    </row>
    <row r="22" spans="1:21" ht="75" customHeight="1" thickTop="1" x14ac:dyDescent="0.2">
      <c r="A22" s="25"/>
      <c r="B22" s="26" t="s">
        <v>52</v>
      </c>
      <c r="C22" s="129" t="s">
        <v>53</v>
      </c>
      <c r="D22" s="129"/>
      <c r="E22" s="129"/>
      <c r="F22" s="129"/>
      <c r="G22" s="129"/>
      <c r="H22" s="129"/>
      <c r="I22" s="129" t="s">
        <v>54</v>
      </c>
      <c r="J22" s="129"/>
      <c r="K22" s="129"/>
      <c r="L22" s="129" t="s">
        <v>55</v>
      </c>
      <c r="M22" s="129"/>
      <c r="N22" s="129"/>
      <c r="O22" s="129"/>
      <c r="P22" s="27" t="s">
        <v>43</v>
      </c>
      <c r="Q22" s="27" t="s">
        <v>56</v>
      </c>
      <c r="R22" s="27">
        <v>100</v>
      </c>
      <c r="S22" s="27">
        <v>0</v>
      </c>
      <c r="T22" s="27">
        <v>0</v>
      </c>
      <c r="U22" s="75" t="str">
        <f t="shared" si="0"/>
        <v>N/A</v>
      </c>
    </row>
    <row r="23" spans="1:21" ht="75" customHeight="1" x14ac:dyDescent="0.2">
      <c r="A23" s="25"/>
      <c r="B23" s="30" t="s">
        <v>57</v>
      </c>
      <c r="C23" s="130" t="s">
        <v>58</v>
      </c>
      <c r="D23" s="130"/>
      <c r="E23" s="130"/>
      <c r="F23" s="130"/>
      <c r="G23" s="130"/>
      <c r="H23" s="130"/>
      <c r="I23" s="130" t="s">
        <v>59</v>
      </c>
      <c r="J23" s="130"/>
      <c r="K23" s="130"/>
      <c r="L23" s="130" t="s">
        <v>60</v>
      </c>
      <c r="M23" s="130"/>
      <c r="N23" s="130"/>
      <c r="O23" s="130"/>
      <c r="P23" s="31" t="s">
        <v>61</v>
      </c>
      <c r="Q23" s="31" t="s">
        <v>62</v>
      </c>
      <c r="R23" s="32">
        <v>50000</v>
      </c>
      <c r="S23" s="32" t="s">
        <v>45</v>
      </c>
      <c r="T23" s="32">
        <v>0</v>
      </c>
      <c r="U23" s="76" t="str">
        <f t="shared" si="0"/>
        <v>N/A</v>
      </c>
    </row>
    <row r="24" spans="1:21" ht="75" customHeight="1" x14ac:dyDescent="0.2">
      <c r="A24" s="25"/>
      <c r="B24" s="30" t="s">
        <v>57</v>
      </c>
      <c r="C24" s="130" t="s">
        <v>63</v>
      </c>
      <c r="D24" s="130"/>
      <c r="E24" s="130"/>
      <c r="F24" s="130"/>
      <c r="G24" s="130"/>
      <c r="H24" s="130"/>
      <c r="I24" s="130" t="s">
        <v>64</v>
      </c>
      <c r="J24" s="130"/>
      <c r="K24" s="130"/>
      <c r="L24" s="130" t="s">
        <v>65</v>
      </c>
      <c r="M24" s="130"/>
      <c r="N24" s="130"/>
      <c r="O24" s="130"/>
      <c r="P24" s="31" t="s">
        <v>43</v>
      </c>
      <c r="Q24" s="31" t="s">
        <v>56</v>
      </c>
      <c r="R24" s="31">
        <v>5.94</v>
      </c>
      <c r="S24" s="31">
        <v>0</v>
      </c>
      <c r="T24" s="31">
        <v>0</v>
      </c>
      <c r="U24" s="76" t="str">
        <f t="shared" si="0"/>
        <v>N/A</v>
      </c>
    </row>
    <row r="25" spans="1:21" ht="75" customHeight="1" thickBot="1" x14ac:dyDescent="0.25">
      <c r="A25" s="25"/>
      <c r="B25" s="30" t="s">
        <v>57</v>
      </c>
      <c r="C25" s="130" t="s">
        <v>66</v>
      </c>
      <c r="D25" s="130"/>
      <c r="E25" s="130"/>
      <c r="F25" s="130"/>
      <c r="G25" s="130"/>
      <c r="H25" s="130"/>
      <c r="I25" s="130" t="s">
        <v>67</v>
      </c>
      <c r="J25" s="130"/>
      <c r="K25" s="130"/>
      <c r="L25" s="130" t="s">
        <v>68</v>
      </c>
      <c r="M25" s="130"/>
      <c r="N25" s="130"/>
      <c r="O25" s="130"/>
      <c r="P25" s="31" t="s">
        <v>43</v>
      </c>
      <c r="Q25" s="31" t="s">
        <v>62</v>
      </c>
      <c r="R25" s="31">
        <v>61.03</v>
      </c>
      <c r="S25" s="31">
        <v>0</v>
      </c>
      <c r="T25" s="31">
        <v>0</v>
      </c>
      <c r="U25" s="76" t="str">
        <f t="shared" si="0"/>
        <v>N/A</v>
      </c>
    </row>
    <row r="26" spans="1:21" ht="75" customHeight="1" thickTop="1" x14ac:dyDescent="0.2">
      <c r="A26" s="25"/>
      <c r="B26" s="26" t="s">
        <v>69</v>
      </c>
      <c r="C26" s="129" t="s">
        <v>70</v>
      </c>
      <c r="D26" s="129"/>
      <c r="E26" s="129"/>
      <c r="F26" s="129"/>
      <c r="G26" s="129"/>
      <c r="H26" s="129"/>
      <c r="I26" s="129" t="s">
        <v>71</v>
      </c>
      <c r="J26" s="129"/>
      <c r="K26" s="129"/>
      <c r="L26" s="129" t="s">
        <v>72</v>
      </c>
      <c r="M26" s="129"/>
      <c r="N26" s="129"/>
      <c r="O26" s="129"/>
      <c r="P26" s="27" t="s">
        <v>73</v>
      </c>
      <c r="Q26" s="27" t="s">
        <v>56</v>
      </c>
      <c r="R26" s="29">
        <v>250</v>
      </c>
      <c r="S26" s="29">
        <v>0</v>
      </c>
      <c r="T26" s="29">
        <v>0</v>
      </c>
      <c r="U26" s="75" t="str">
        <f t="shared" si="0"/>
        <v>N/A</v>
      </c>
    </row>
    <row r="27" spans="1:21" ht="75" customHeight="1" x14ac:dyDescent="0.2">
      <c r="A27" s="25"/>
      <c r="B27" s="30" t="s">
        <v>57</v>
      </c>
      <c r="C27" s="130" t="s">
        <v>57</v>
      </c>
      <c r="D27" s="130"/>
      <c r="E27" s="130"/>
      <c r="F27" s="130"/>
      <c r="G27" s="130"/>
      <c r="H27" s="130"/>
      <c r="I27" s="130" t="s">
        <v>74</v>
      </c>
      <c r="J27" s="130"/>
      <c r="K27" s="130"/>
      <c r="L27" s="130" t="s">
        <v>75</v>
      </c>
      <c r="M27" s="130"/>
      <c r="N27" s="130"/>
      <c r="O27" s="130"/>
      <c r="P27" s="31" t="s">
        <v>76</v>
      </c>
      <c r="Q27" s="31" t="s">
        <v>56</v>
      </c>
      <c r="R27" s="32">
        <v>100</v>
      </c>
      <c r="S27" s="32">
        <v>0</v>
      </c>
      <c r="T27" s="32">
        <v>0</v>
      </c>
      <c r="U27" s="76" t="str">
        <f t="shared" si="0"/>
        <v>N/A</v>
      </c>
    </row>
    <row r="28" spans="1:21" ht="75" customHeight="1" x14ac:dyDescent="0.2">
      <c r="A28" s="25"/>
      <c r="B28" s="30" t="s">
        <v>57</v>
      </c>
      <c r="C28" s="130" t="s">
        <v>57</v>
      </c>
      <c r="D28" s="130"/>
      <c r="E28" s="130"/>
      <c r="F28" s="130"/>
      <c r="G28" s="130"/>
      <c r="H28" s="130"/>
      <c r="I28" s="130" t="s">
        <v>77</v>
      </c>
      <c r="J28" s="130"/>
      <c r="K28" s="130"/>
      <c r="L28" s="130" t="s">
        <v>78</v>
      </c>
      <c r="M28" s="130"/>
      <c r="N28" s="130"/>
      <c r="O28" s="130"/>
      <c r="P28" s="31" t="s">
        <v>79</v>
      </c>
      <c r="Q28" s="31" t="s">
        <v>56</v>
      </c>
      <c r="R28" s="32">
        <v>2500</v>
      </c>
      <c r="S28" s="32">
        <v>0</v>
      </c>
      <c r="T28" s="32">
        <v>0</v>
      </c>
      <c r="U28" s="76" t="str">
        <f t="shared" si="0"/>
        <v>N/A</v>
      </c>
    </row>
    <row r="29" spans="1:21" ht="75" customHeight="1" x14ac:dyDescent="0.2">
      <c r="A29" s="25"/>
      <c r="B29" s="30" t="s">
        <v>57</v>
      </c>
      <c r="C29" s="130" t="s">
        <v>80</v>
      </c>
      <c r="D29" s="130"/>
      <c r="E29" s="130"/>
      <c r="F29" s="130"/>
      <c r="G29" s="130"/>
      <c r="H29" s="130"/>
      <c r="I29" s="130" t="s">
        <v>81</v>
      </c>
      <c r="J29" s="130"/>
      <c r="K29" s="130"/>
      <c r="L29" s="130" t="s">
        <v>82</v>
      </c>
      <c r="M29" s="130"/>
      <c r="N29" s="130"/>
      <c r="O29" s="130"/>
      <c r="P29" s="31" t="s">
        <v>83</v>
      </c>
      <c r="Q29" s="31" t="s">
        <v>56</v>
      </c>
      <c r="R29" s="32">
        <v>2200</v>
      </c>
      <c r="S29" s="32">
        <v>0</v>
      </c>
      <c r="T29" s="32">
        <v>0</v>
      </c>
      <c r="U29" s="76" t="str">
        <f t="shared" si="0"/>
        <v>N/A</v>
      </c>
    </row>
    <row r="30" spans="1:21" ht="75" customHeight="1" x14ac:dyDescent="0.2">
      <c r="A30" s="25"/>
      <c r="B30" s="30" t="s">
        <v>57</v>
      </c>
      <c r="C30" s="130" t="s">
        <v>57</v>
      </c>
      <c r="D30" s="130"/>
      <c r="E30" s="130"/>
      <c r="F30" s="130"/>
      <c r="G30" s="130"/>
      <c r="H30" s="130"/>
      <c r="I30" s="130" t="s">
        <v>84</v>
      </c>
      <c r="J30" s="130"/>
      <c r="K30" s="130"/>
      <c r="L30" s="130" t="s">
        <v>85</v>
      </c>
      <c r="M30" s="130"/>
      <c r="N30" s="130"/>
      <c r="O30" s="130"/>
      <c r="P30" s="31" t="s">
        <v>86</v>
      </c>
      <c r="Q30" s="31" t="s">
        <v>56</v>
      </c>
      <c r="R30" s="32">
        <v>300</v>
      </c>
      <c r="S30" s="32">
        <v>0</v>
      </c>
      <c r="T30" s="32">
        <v>0</v>
      </c>
      <c r="U30" s="76" t="str">
        <f t="shared" si="0"/>
        <v>N/A</v>
      </c>
    </row>
    <row r="31" spans="1:21" ht="75" customHeight="1" x14ac:dyDescent="0.2">
      <c r="A31" s="25"/>
      <c r="B31" s="30" t="s">
        <v>57</v>
      </c>
      <c r="C31" s="130" t="s">
        <v>57</v>
      </c>
      <c r="D31" s="130"/>
      <c r="E31" s="130"/>
      <c r="F31" s="130"/>
      <c r="G31" s="130"/>
      <c r="H31" s="130"/>
      <c r="I31" s="130" t="s">
        <v>87</v>
      </c>
      <c r="J31" s="130"/>
      <c r="K31" s="130"/>
      <c r="L31" s="130" t="s">
        <v>88</v>
      </c>
      <c r="M31" s="130"/>
      <c r="N31" s="130"/>
      <c r="O31" s="130"/>
      <c r="P31" s="31" t="s">
        <v>69</v>
      </c>
      <c r="Q31" s="31" t="s">
        <v>56</v>
      </c>
      <c r="R31" s="32">
        <v>1300</v>
      </c>
      <c r="S31" s="32">
        <v>0</v>
      </c>
      <c r="T31" s="32">
        <v>0</v>
      </c>
      <c r="U31" s="76" t="str">
        <f t="shared" si="0"/>
        <v>N/A</v>
      </c>
    </row>
    <row r="32" spans="1:21" ht="75" customHeight="1" x14ac:dyDescent="0.2">
      <c r="A32" s="25"/>
      <c r="B32" s="30" t="s">
        <v>57</v>
      </c>
      <c r="C32" s="130" t="s">
        <v>89</v>
      </c>
      <c r="D32" s="130"/>
      <c r="E32" s="130"/>
      <c r="F32" s="130"/>
      <c r="G32" s="130"/>
      <c r="H32" s="130"/>
      <c r="I32" s="130" t="s">
        <v>90</v>
      </c>
      <c r="J32" s="130"/>
      <c r="K32" s="130"/>
      <c r="L32" s="130" t="s">
        <v>91</v>
      </c>
      <c r="M32" s="130"/>
      <c r="N32" s="130"/>
      <c r="O32" s="130"/>
      <c r="P32" s="31" t="s">
        <v>92</v>
      </c>
      <c r="Q32" s="31" t="s">
        <v>56</v>
      </c>
      <c r="R32" s="32">
        <v>2000</v>
      </c>
      <c r="S32" s="32">
        <v>0</v>
      </c>
      <c r="T32" s="32">
        <v>0</v>
      </c>
      <c r="U32" s="76" t="str">
        <f t="shared" si="0"/>
        <v>N/A</v>
      </c>
    </row>
    <row r="33" spans="1:22" ht="75" customHeight="1" x14ac:dyDescent="0.2">
      <c r="A33" s="25"/>
      <c r="B33" s="30" t="s">
        <v>57</v>
      </c>
      <c r="C33" s="130" t="s">
        <v>57</v>
      </c>
      <c r="D33" s="130"/>
      <c r="E33" s="130"/>
      <c r="F33" s="130"/>
      <c r="G33" s="130"/>
      <c r="H33" s="130"/>
      <c r="I33" s="130" t="s">
        <v>93</v>
      </c>
      <c r="J33" s="130"/>
      <c r="K33" s="130"/>
      <c r="L33" s="130" t="s">
        <v>94</v>
      </c>
      <c r="M33" s="130"/>
      <c r="N33" s="130"/>
      <c r="O33" s="130"/>
      <c r="P33" s="31" t="s">
        <v>95</v>
      </c>
      <c r="Q33" s="31" t="s">
        <v>56</v>
      </c>
      <c r="R33" s="32">
        <v>50</v>
      </c>
      <c r="S33" s="32">
        <v>0</v>
      </c>
      <c r="T33" s="32">
        <v>0</v>
      </c>
      <c r="U33" s="76" t="str">
        <f t="shared" si="0"/>
        <v>N/A</v>
      </c>
    </row>
    <row r="34" spans="1:22" ht="75" customHeight="1" x14ac:dyDescent="0.2">
      <c r="A34" s="25"/>
      <c r="B34" s="30" t="s">
        <v>57</v>
      </c>
      <c r="C34" s="130" t="s">
        <v>57</v>
      </c>
      <c r="D34" s="130"/>
      <c r="E34" s="130"/>
      <c r="F34" s="130"/>
      <c r="G34" s="130"/>
      <c r="H34" s="130"/>
      <c r="I34" s="130" t="s">
        <v>96</v>
      </c>
      <c r="J34" s="130"/>
      <c r="K34" s="130"/>
      <c r="L34" s="130" t="s">
        <v>97</v>
      </c>
      <c r="M34" s="130"/>
      <c r="N34" s="130"/>
      <c r="O34" s="130"/>
      <c r="P34" s="31" t="s">
        <v>50</v>
      </c>
      <c r="Q34" s="31" t="s">
        <v>56</v>
      </c>
      <c r="R34" s="32">
        <v>70</v>
      </c>
      <c r="S34" s="32">
        <v>0</v>
      </c>
      <c r="T34" s="32">
        <v>0</v>
      </c>
      <c r="U34" s="76" t="str">
        <f t="shared" si="0"/>
        <v>N/A</v>
      </c>
    </row>
    <row r="35" spans="1:22" ht="75" customHeight="1" x14ac:dyDescent="0.2">
      <c r="A35" s="25"/>
      <c r="B35" s="30" t="s">
        <v>57</v>
      </c>
      <c r="C35" s="130" t="s">
        <v>98</v>
      </c>
      <c r="D35" s="130"/>
      <c r="E35" s="130"/>
      <c r="F35" s="130"/>
      <c r="G35" s="130"/>
      <c r="H35" s="130"/>
      <c r="I35" s="130" t="s">
        <v>99</v>
      </c>
      <c r="J35" s="130"/>
      <c r="K35" s="130"/>
      <c r="L35" s="130" t="s">
        <v>100</v>
      </c>
      <c r="M35" s="130"/>
      <c r="N35" s="130"/>
      <c r="O35" s="130"/>
      <c r="P35" s="31" t="s">
        <v>101</v>
      </c>
      <c r="Q35" s="31" t="s">
        <v>56</v>
      </c>
      <c r="R35" s="32">
        <v>300</v>
      </c>
      <c r="S35" s="32">
        <v>0</v>
      </c>
      <c r="T35" s="32">
        <v>0</v>
      </c>
      <c r="U35" s="76" t="str">
        <f t="shared" si="0"/>
        <v>N/A</v>
      </c>
    </row>
    <row r="36" spans="1:22" ht="75" customHeight="1" x14ac:dyDescent="0.2">
      <c r="A36" s="25"/>
      <c r="B36" s="30" t="s">
        <v>57</v>
      </c>
      <c r="C36" s="130" t="s">
        <v>57</v>
      </c>
      <c r="D36" s="130"/>
      <c r="E36" s="130"/>
      <c r="F36" s="130"/>
      <c r="G36" s="130"/>
      <c r="H36" s="130"/>
      <c r="I36" s="130" t="s">
        <v>102</v>
      </c>
      <c r="J36" s="130"/>
      <c r="K36" s="130"/>
      <c r="L36" s="130" t="s">
        <v>103</v>
      </c>
      <c r="M36" s="130"/>
      <c r="N36" s="130"/>
      <c r="O36" s="130"/>
      <c r="P36" s="31" t="s">
        <v>104</v>
      </c>
      <c r="Q36" s="31" t="s">
        <v>56</v>
      </c>
      <c r="R36" s="32">
        <v>65</v>
      </c>
      <c r="S36" s="32">
        <v>0</v>
      </c>
      <c r="T36" s="32">
        <v>0</v>
      </c>
      <c r="U36" s="76" t="str">
        <f t="shared" si="0"/>
        <v>N/A</v>
      </c>
    </row>
    <row r="37" spans="1:22" ht="75" customHeight="1" thickBot="1" x14ac:dyDescent="0.25">
      <c r="A37" s="25"/>
      <c r="B37" s="30" t="s">
        <v>57</v>
      </c>
      <c r="C37" s="130" t="s">
        <v>57</v>
      </c>
      <c r="D37" s="130"/>
      <c r="E37" s="130"/>
      <c r="F37" s="130"/>
      <c r="G37" s="130"/>
      <c r="H37" s="130"/>
      <c r="I37" s="130" t="s">
        <v>105</v>
      </c>
      <c r="J37" s="130"/>
      <c r="K37" s="130"/>
      <c r="L37" s="130" t="s">
        <v>106</v>
      </c>
      <c r="M37" s="130"/>
      <c r="N37" s="130"/>
      <c r="O37" s="130"/>
      <c r="P37" s="31" t="s">
        <v>61</v>
      </c>
      <c r="Q37" s="31" t="s">
        <v>56</v>
      </c>
      <c r="R37" s="32">
        <v>1000000</v>
      </c>
      <c r="S37" s="32">
        <v>0</v>
      </c>
      <c r="T37" s="32">
        <v>0</v>
      </c>
      <c r="U37" s="76" t="str">
        <f t="shared" si="0"/>
        <v>N/A</v>
      </c>
    </row>
    <row r="38" spans="1:22" ht="22.5" customHeight="1" thickTop="1" thickBot="1" x14ac:dyDescent="0.25">
      <c r="B38" s="8" t="s">
        <v>107</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108</v>
      </c>
      <c r="S39" s="22" t="s">
        <v>109</v>
      </c>
      <c r="T39" s="40" t="s">
        <v>110</v>
      </c>
      <c r="U39" s="22" t="s">
        <v>111</v>
      </c>
    </row>
    <row r="40" spans="1:22" ht="26.25" customHeight="1" thickBot="1" x14ac:dyDescent="0.25">
      <c r="B40" s="41"/>
      <c r="C40" s="42"/>
      <c r="D40" s="42"/>
      <c r="E40" s="42"/>
      <c r="F40" s="42"/>
      <c r="G40" s="42"/>
      <c r="H40" s="43"/>
      <c r="I40" s="43"/>
      <c r="J40" s="43"/>
      <c r="K40" s="43"/>
      <c r="L40" s="43"/>
      <c r="M40" s="43"/>
      <c r="N40" s="43"/>
      <c r="O40" s="43"/>
      <c r="P40" s="44"/>
      <c r="Q40" s="45"/>
      <c r="R40" s="46" t="s">
        <v>112</v>
      </c>
      <c r="S40" s="45" t="s">
        <v>112</v>
      </c>
      <c r="T40" s="45" t="s">
        <v>112</v>
      </c>
      <c r="U40" s="45" t="s">
        <v>113</v>
      </c>
    </row>
    <row r="41" spans="1:22" ht="13.5" customHeight="1" thickBot="1" x14ac:dyDescent="0.25">
      <c r="B41" s="134" t="s">
        <v>114</v>
      </c>
      <c r="C41" s="135"/>
      <c r="D41" s="135"/>
      <c r="E41" s="47"/>
      <c r="F41" s="47"/>
      <c r="G41" s="47"/>
      <c r="H41" s="48"/>
      <c r="I41" s="48"/>
      <c r="J41" s="48"/>
      <c r="K41" s="48"/>
      <c r="L41" s="48"/>
      <c r="M41" s="48"/>
      <c r="N41" s="48"/>
      <c r="O41" s="48"/>
      <c r="P41" s="49"/>
      <c r="Q41" s="49"/>
      <c r="R41" s="50">
        <v>262.78709099999998</v>
      </c>
      <c r="S41" s="50">
        <v>31.622202000000001</v>
      </c>
      <c r="T41" s="50">
        <v>32.534140759999993</v>
      </c>
      <c r="U41" s="82">
        <f>+IF(ISERR(T41/S41*100),"N/A",T41/S41*100)</f>
        <v>102.88385596929648</v>
      </c>
    </row>
    <row r="42" spans="1:22" ht="13.5" customHeight="1" thickBot="1" x14ac:dyDescent="0.25">
      <c r="B42" s="136" t="s">
        <v>115</v>
      </c>
      <c r="C42" s="137"/>
      <c r="D42" s="137"/>
      <c r="E42" s="51"/>
      <c r="F42" s="51"/>
      <c r="G42" s="51"/>
      <c r="H42" s="52"/>
      <c r="I42" s="52"/>
      <c r="J42" s="52"/>
      <c r="K42" s="52"/>
      <c r="L42" s="52"/>
      <c r="M42" s="52"/>
      <c r="N42" s="52"/>
      <c r="O42" s="52"/>
      <c r="P42" s="53"/>
      <c r="Q42" s="53"/>
      <c r="R42" s="50">
        <v>265.78709099999998</v>
      </c>
      <c r="S42" s="50">
        <v>34.483108659999985</v>
      </c>
      <c r="T42" s="50">
        <v>32.534140759999993</v>
      </c>
      <c r="U42" s="82">
        <f>+IF(ISERR(T42/S42*100),"N/A",T42/S42*100)</f>
        <v>94.348050463731042</v>
      </c>
    </row>
    <row r="43" spans="1:22" ht="14.85" customHeight="1" thickTop="1" thickBot="1" x14ac:dyDescent="0.25">
      <c r="B43" s="8" t="s">
        <v>116</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138" t="s">
        <v>117</v>
      </c>
      <c r="C44" s="139"/>
      <c r="D44" s="139"/>
      <c r="E44" s="139"/>
      <c r="F44" s="139"/>
      <c r="G44" s="139"/>
      <c r="H44" s="139"/>
      <c r="I44" s="139"/>
      <c r="J44" s="139"/>
      <c r="K44" s="139"/>
      <c r="L44" s="139"/>
      <c r="M44" s="139"/>
      <c r="N44" s="139"/>
      <c r="O44" s="139"/>
      <c r="P44" s="139"/>
      <c r="Q44" s="139"/>
      <c r="R44" s="139"/>
      <c r="S44" s="139"/>
      <c r="T44" s="139"/>
      <c r="U44" s="140"/>
    </row>
    <row r="45" spans="1:22" ht="45" customHeight="1" x14ac:dyDescent="0.2">
      <c r="B45" s="131" t="s">
        <v>118</v>
      </c>
      <c r="C45" s="132"/>
      <c r="D45" s="132"/>
      <c r="E45" s="132"/>
      <c r="F45" s="132"/>
      <c r="G45" s="132"/>
      <c r="H45" s="132"/>
      <c r="I45" s="132"/>
      <c r="J45" s="132"/>
      <c r="K45" s="132"/>
      <c r="L45" s="132"/>
      <c r="M45" s="132"/>
      <c r="N45" s="132"/>
      <c r="O45" s="132"/>
      <c r="P45" s="132"/>
      <c r="Q45" s="132"/>
      <c r="R45" s="132"/>
      <c r="S45" s="132"/>
      <c r="T45" s="132"/>
      <c r="U45" s="133"/>
    </row>
    <row r="46" spans="1:22" ht="45" customHeight="1" x14ac:dyDescent="0.2">
      <c r="B46" s="131" t="s">
        <v>119</v>
      </c>
      <c r="C46" s="132"/>
      <c r="D46" s="132"/>
      <c r="E46" s="132"/>
      <c r="F46" s="132"/>
      <c r="G46" s="132"/>
      <c r="H46" s="132"/>
      <c r="I46" s="132"/>
      <c r="J46" s="132"/>
      <c r="K46" s="132"/>
      <c r="L46" s="132"/>
      <c r="M46" s="132"/>
      <c r="N46" s="132"/>
      <c r="O46" s="132"/>
      <c r="P46" s="132"/>
      <c r="Q46" s="132"/>
      <c r="R46" s="132"/>
      <c r="S46" s="132"/>
      <c r="T46" s="132"/>
      <c r="U46" s="133"/>
    </row>
    <row r="47" spans="1:22" ht="45" customHeight="1" x14ac:dyDescent="0.2">
      <c r="B47" s="131" t="s">
        <v>120</v>
      </c>
      <c r="C47" s="132"/>
      <c r="D47" s="132"/>
      <c r="E47" s="132"/>
      <c r="F47" s="132"/>
      <c r="G47" s="132"/>
      <c r="H47" s="132"/>
      <c r="I47" s="132"/>
      <c r="J47" s="132"/>
      <c r="K47" s="132"/>
      <c r="L47" s="132"/>
      <c r="M47" s="132"/>
      <c r="N47" s="132"/>
      <c r="O47" s="132"/>
      <c r="P47" s="132"/>
      <c r="Q47" s="132"/>
      <c r="R47" s="132"/>
      <c r="S47" s="132"/>
      <c r="T47" s="132"/>
      <c r="U47" s="133"/>
    </row>
    <row r="48" spans="1:22" ht="45" customHeight="1" x14ac:dyDescent="0.2">
      <c r="B48" s="131" t="s">
        <v>121</v>
      </c>
      <c r="C48" s="132"/>
      <c r="D48" s="132"/>
      <c r="E48" s="132"/>
      <c r="F48" s="132"/>
      <c r="G48" s="132"/>
      <c r="H48" s="132"/>
      <c r="I48" s="132"/>
      <c r="J48" s="132"/>
      <c r="K48" s="132"/>
      <c r="L48" s="132"/>
      <c r="M48" s="132"/>
      <c r="N48" s="132"/>
      <c r="O48" s="132"/>
      <c r="P48" s="132"/>
      <c r="Q48" s="132"/>
      <c r="R48" s="132"/>
      <c r="S48" s="132"/>
      <c r="T48" s="132"/>
      <c r="U48" s="133"/>
    </row>
    <row r="49" spans="2:21" ht="45" customHeight="1" x14ac:dyDescent="0.2">
      <c r="B49" s="131" t="s">
        <v>122</v>
      </c>
      <c r="C49" s="132"/>
      <c r="D49" s="132"/>
      <c r="E49" s="132"/>
      <c r="F49" s="132"/>
      <c r="G49" s="132"/>
      <c r="H49" s="132"/>
      <c r="I49" s="132"/>
      <c r="J49" s="132"/>
      <c r="K49" s="132"/>
      <c r="L49" s="132"/>
      <c r="M49" s="132"/>
      <c r="N49" s="132"/>
      <c r="O49" s="132"/>
      <c r="P49" s="132"/>
      <c r="Q49" s="132"/>
      <c r="R49" s="132"/>
      <c r="S49" s="132"/>
      <c r="T49" s="132"/>
      <c r="U49" s="133"/>
    </row>
    <row r="50" spans="2:21" ht="45" customHeight="1" x14ac:dyDescent="0.2">
      <c r="B50" s="131" t="s">
        <v>123</v>
      </c>
      <c r="C50" s="132"/>
      <c r="D50" s="132"/>
      <c r="E50" s="132"/>
      <c r="F50" s="132"/>
      <c r="G50" s="132"/>
      <c r="H50" s="132"/>
      <c r="I50" s="132"/>
      <c r="J50" s="132"/>
      <c r="K50" s="132"/>
      <c r="L50" s="132"/>
      <c r="M50" s="132"/>
      <c r="N50" s="132"/>
      <c r="O50" s="132"/>
      <c r="P50" s="132"/>
      <c r="Q50" s="132"/>
      <c r="R50" s="132"/>
      <c r="S50" s="132"/>
      <c r="T50" s="132"/>
      <c r="U50" s="133"/>
    </row>
    <row r="51" spans="2:21" ht="45" customHeight="1" x14ac:dyDescent="0.2">
      <c r="B51" s="131" t="s">
        <v>124</v>
      </c>
      <c r="C51" s="132"/>
      <c r="D51" s="132"/>
      <c r="E51" s="132"/>
      <c r="F51" s="132"/>
      <c r="G51" s="132"/>
      <c r="H51" s="132"/>
      <c r="I51" s="132"/>
      <c r="J51" s="132"/>
      <c r="K51" s="132"/>
      <c r="L51" s="132"/>
      <c r="M51" s="132"/>
      <c r="N51" s="132"/>
      <c r="O51" s="132"/>
      <c r="P51" s="132"/>
      <c r="Q51" s="132"/>
      <c r="R51" s="132"/>
      <c r="S51" s="132"/>
      <c r="T51" s="132"/>
      <c r="U51" s="133"/>
    </row>
    <row r="52" spans="2:21" ht="45" customHeight="1" x14ac:dyDescent="0.2">
      <c r="B52" s="131" t="s">
        <v>125</v>
      </c>
      <c r="C52" s="132"/>
      <c r="D52" s="132"/>
      <c r="E52" s="132"/>
      <c r="F52" s="132"/>
      <c r="G52" s="132"/>
      <c r="H52" s="132"/>
      <c r="I52" s="132"/>
      <c r="J52" s="132"/>
      <c r="K52" s="132"/>
      <c r="L52" s="132"/>
      <c r="M52" s="132"/>
      <c r="N52" s="132"/>
      <c r="O52" s="132"/>
      <c r="P52" s="132"/>
      <c r="Q52" s="132"/>
      <c r="R52" s="132"/>
      <c r="S52" s="132"/>
      <c r="T52" s="132"/>
      <c r="U52" s="133"/>
    </row>
    <row r="53" spans="2:21" ht="45" customHeight="1" x14ac:dyDescent="0.2">
      <c r="B53" s="131" t="s">
        <v>126</v>
      </c>
      <c r="C53" s="132"/>
      <c r="D53" s="132"/>
      <c r="E53" s="132"/>
      <c r="F53" s="132"/>
      <c r="G53" s="132"/>
      <c r="H53" s="132"/>
      <c r="I53" s="132"/>
      <c r="J53" s="132"/>
      <c r="K53" s="132"/>
      <c r="L53" s="132"/>
      <c r="M53" s="132"/>
      <c r="N53" s="132"/>
      <c r="O53" s="132"/>
      <c r="P53" s="132"/>
      <c r="Q53" s="132"/>
      <c r="R53" s="132"/>
      <c r="S53" s="132"/>
      <c r="T53" s="132"/>
      <c r="U53" s="133"/>
    </row>
    <row r="54" spans="2:21" ht="45" customHeight="1" x14ac:dyDescent="0.2">
      <c r="B54" s="131" t="s">
        <v>127</v>
      </c>
      <c r="C54" s="132"/>
      <c r="D54" s="132"/>
      <c r="E54" s="132"/>
      <c r="F54" s="132"/>
      <c r="G54" s="132"/>
      <c r="H54" s="132"/>
      <c r="I54" s="132"/>
      <c r="J54" s="132"/>
      <c r="K54" s="132"/>
      <c r="L54" s="132"/>
      <c r="M54" s="132"/>
      <c r="N54" s="132"/>
      <c r="O54" s="132"/>
      <c r="P54" s="132"/>
      <c r="Q54" s="132"/>
      <c r="R54" s="132"/>
      <c r="S54" s="132"/>
      <c r="T54" s="132"/>
      <c r="U54" s="133"/>
    </row>
    <row r="55" spans="2:21" ht="45" customHeight="1" x14ac:dyDescent="0.2">
      <c r="B55" s="131" t="s">
        <v>128</v>
      </c>
      <c r="C55" s="132"/>
      <c r="D55" s="132"/>
      <c r="E55" s="132"/>
      <c r="F55" s="132"/>
      <c r="G55" s="132"/>
      <c r="H55" s="132"/>
      <c r="I55" s="132"/>
      <c r="J55" s="132"/>
      <c r="K55" s="132"/>
      <c r="L55" s="132"/>
      <c r="M55" s="132"/>
      <c r="N55" s="132"/>
      <c r="O55" s="132"/>
      <c r="P55" s="132"/>
      <c r="Q55" s="132"/>
      <c r="R55" s="132"/>
      <c r="S55" s="132"/>
      <c r="T55" s="132"/>
      <c r="U55" s="133"/>
    </row>
    <row r="56" spans="2:21" ht="45" customHeight="1" x14ac:dyDescent="0.2">
      <c r="B56" s="131" t="s">
        <v>129</v>
      </c>
      <c r="C56" s="132"/>
      <c r="D56" s="132"/>
      <c r="E56" s="132"/>
      <c r="F56" s="132"/>
      <c r="G56" s="132"/>
      <c r="H56" s="132"/>
      <c r="I56" s="132"/>
      <c r="J56" s="132"/>
      <c r="K56" s="132"/>
      <c r="L56" s="132"/>
      <c r="M56" s="132"/>
      <c r="N56" s="132"/>
      <c r="O56" s="132"/>
      <c r="P56" s="132"/>
      <c r="Q56" s="132"/>
      <c r="R56" s="132"/>
      <c r="S56" s="132"/>
      <c r="T56" s="132"/>
      <c r="U56" s="133"/>
    </row>
    <row r="57" spans="2:21" ht="45" customHeight="1" x14ac:dyDescent="0.2">
      <c r="B57" s="131" t="s">
        <v>130</v>
      </c>
      <c r="C57" s="132"/>
      <c r="D57" s="132"/>
      <c r="E57" s="132"/>
      <c r="F57" s="132"/>
      <c r="G57" s="132"/>
      <c r="H57" s="132"/>
      <c r="I57" s="132"/>
      <c r="J57" s="132"/>
      <c r="K57" s="132"/>
      <c r="L57" s="132"/>
      <c r="M57" s="132"/>
      <c r="N57" s="132"/>
      <c r="O57" s="132"/>
      <c r="P57" s="132"/>
      <c r="Q57" s="132"/>
      <c r="R57" s="132"/>
      <c r="S57" s="132"/>
      <c r="T57" s="132"/>
      <c r="U57" s="133"/>
    </row>
    <row r="58" spans="2:21" ht="45" customHeight="1" x14ac:dyDescent="0.2">
      <c r="B58" s="131" t="s">
        <v>131</v>
      </c>
      <c r="C58" s="132"/>
      <c r="D58" s="132"/>
      <c r="E58" s="132"/>
      <c r="F58" s="132"/>
      <c r="G58" s="132"/>
      <c r="H58" s="132"/>
      <c r="I58" s="132"/>
      <c r="J58" s="132"/>
      <c r="K58" s="132"/>
      <c r="L58" s="132"/>
      <c r="M58" s="132"/>
      <c r="N58" s="132"/>
      <c r="O58" s="132"/>
      <c r="P58" s="132"/>
      <c r="Q58" s="132"/>
      <c r="R58" s="132"/>
      <c r="S58" s="132"/>
      <c r="T58" s="132"/>
      <c r="U58" s="133"/>
    </row>
    <row r="59" spans="2:21" ht="45" customHeight="1" x14ac:dyDescent="0.2">
      <c r="B59" s="131" t="s">
        <v>132</v>
      </c>
      <c r="C59" s="132"/>
      <c r="D59" s="132"/>
      <c r="E59" s="132"/>
      <c r="F59" s="132"/>
      <c r="G59" s="132"/>
      <c r="H59" s="132"/>
      <c r="I59" s="132"/>
      <c r="J59" s="132"/>
      <c r="K59" s="132"/>
      <c r="L59" s="132"/>
      <c r="M59" s="132"/>
      <c r="N59" s="132"/>
      <c r="O59" s="132"/>
      <c r="P59" s="132"/>
      <c r="Q59" s="132"/>
      <c r="R59" s="132"/>
      <c r="S59" s="132"/>
      <c r="T59" s="132"/>
      <c r="U59" s="133"/>
    </row>
    <row r="60" spans="2:21" ht="45" customHeight="1" thickBot="1" x14ac:dyDescent="0.25">
      <c r="B60" s="141" t="s">
        <v>133</v>
      </c>
      <c r="C60" s="142"/>
      <c r="D60" s="142"/>
      <c r="E60" s="142"/>
      <c r="F60" s="142"/>
      <c r="G60" s="142"/>
      <c r="H60" s="142"/>
      <c r="I60" s="142"/>
      <c r="J60" s="142"/>
      <c r="K60" s="142"/>
      <c r="L60" s="142"/>
      <c r="M60" s="142"/>
      <c r="N60" s="142"/>
      <c r="O60" s="142"/>
      <c r="P60" s="142"/>
      <c r="Q60" s="142"/>
      <c r="R60" s="142"/>
      <c r="S60" s="142"/>
      <c r="T60" s="142"/>
      <c r="U60" s="143"/>
    </row>
  </sheetData>
  <mergeCells count="96">
    <mergeCell ref="B60:U60"/>
    <mergeCell ref="B49:U49"/>
    <mergeCell ref="B50:U50"/>
    <mergeCell ref="B51:U51"/>
    <mergeCell ref="B52:U52"/>
    <mergeCell ref="B53:U53"/>
    <mergeCell ref="B54:U54"/>
    <mergeCell ref="B55:U55"/>
    <mergeCell ref="B56:U56"/>
    <mergeCell ref="B57:U57"/>
    <mergeCell ref="B58:U58"/>
    <mergeCell ref="B59:U59"/>
    <mergeCell ref="B48:U48"/>
    <mergeCell ref="C37:H37"/>
    <mergeCell ref="I37:K37"/>
    <mergeCell ref="L37:O37"/>
    <mergeCell ref="B41:D41"/>
    <mergeCell ref="B42:D42"/>
    <mergeCell ref="B44:U44"/>
    <mergeCell ref="B45:U45"/>
    <mergeCell ref="B46:U46"/>
    <mergeCell ref="B47:U47"/>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4"/>
  <sheetViews>
    <sheetView view="pageBreakPreview" topLeftCell="A28" zoomScale="80" zoomScaleNormal="80" zoomScaleSheetLayoutView="80" workbookViewId="0">
      <selection activeCell="U36" sqref="U36:U37"/>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94.5" customHeight="1" thickTop="1" thickBot="1" x14ac:dyDescent="0.25">
      <c r="B4" s="12" t="s">
        <v>7</v>
      </c>
      <c r="C4" s="13" t="s">
        <v>134</v>
      </c>
      <c r="D4" s="97" t="s">
        <v>135</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5">
      <c r="B7" s="70" t="s">
        <v>607</v>
      </c>
      <c r="C7" s="71"/>
      <c r="D7" s="71"/>
      <c r="E7" s="71"/>
      <c r="F7" s="71"/>
      <c r="G7" s="71"/>
      <c r="H7" s="71"/>
      <c r="I7" s="71"/>
      <c r="J7" s="71"/>
      <c r="K7" s="71"/>
      <c r="L7" s="71"/>
      <c r="M7" s="71"/>
      <c r="N7" s="71"/>
      <c r="O7" s="71"/>
      <c r="P7" s="71"/>
      <c r="Q7" s="71"/>
      <c r="R7" s="71"/>
      <c r="S7" s="71"/>
      <c r="T7" s="71"/>
      <c r="U7" s="71"/>
    </row>
    <row r="8" spans="1:34" customFormat="1" ht="15.75" customHeight="1" x14ac:dyDescent="0.2">
      <c r="B8" s="72" t="s">
        <v>611</v>
      </c>
      <c r="C8" s="72"/>
      <c r="D8" s="72"/>
      <c r="E8" s="72"/>
      <c r="F8" s="72"/>
      <c r="G8" s="72"/>
      <c r="H8" s="72"/>
      <c r="I8" s="72"/>
      <c r="J8" s="72"/>
      <c r="K8" s="72"/>
      <c r="L8" s="72"/>
      <c r="M8" s="72"/>
      <c r="N8" s="72"/>
      <c r="O8" s="72"/>
      <c r="P8" s="72"/>
      <c r="Q8" s="72"/>
      <c r="R8" s="72"/>
      <c r="S8" s="72"/>
      <c r="T8" s="72"/>
      <c r="U8" s="72"/>
    </row>
    <row r="9" spans="1:34" customFormat="1" ht="15.75" customHeight="1" x14ac:dyDescent="0.25">
      <c r="B9" s="72"/>
      <c r="C9" s="73" t="s">
        <v>608</v>
      </c>
      <c r="D9" s="72"/>
      <c r="E9" s="72"/>
      <c r="F9" s="72"/>
      <c r="G9" s="72"/>
      <c r="H9" s="72"/>
      <c r="I9" s="72"/>
      <c r="J9" s="72"/>
      <c r="K9" s="72"/>
      <c r="L9" s="72"/>
      <c r="M9" s="72"/>
      <c r="N9" s="72"/>
      <c r="O9" s="72"/>
      <c r="P9" s="72"/>
      <c r="Q9" s="72"/>
      <c r="R9" s="72"/>
      <c r="S9" s="72"/>
      <c r="T9" s="72"/>
      <c r="U9" s="72"/>
    </row>
    <row r="10" spans="1:34" customFormat="1" ht="15.75" customHeight="1" x14ac:dyDescent="0.2">
      <c r="B10" s="72"/>
      <c r="C10" s="72" t="s">
        <v>612</v>
      </c>
      <c r="D10" s="72"/>
      <c r="E10" s="72"/>
      <c r="F10" s="72"/>
      <c r="G10" s="72"/>
      <c r="H10" s="72"/>
      <c r="I10" s="72"/>
      <c r="J10" s="72"/>
      <c r="K10" s="72"/>
      <c r="L10" s="72"/>
      <c r="M10" s="72"/>
      <c r="N10" s="72"/>
      <c r="O10" s="72"/>
      <c r="P10" s="72"/>
      <c r="Q10" s="72"/>
      <c r="R10" s="72"/>
      <c r="S10" s="72"/>
      <c r="T10" s="72"/>
      <c r="U10" s="72"/>
    </row>
    <row r="11" spans="1:34" customFormat="1" ht="15.75" customHeight="1" x14ac:dyDescent="0.25">
      <c r="B11" s="72"/>
      <c r="C11" s="72"/>
      <c r="D11" s="73" t="s">
        <v>609</v>
      </c>
      <c r="E11" s="72"/>
      <c r="F11" s="72"/>
      <c r="G11" s="72"/>
      <c r="H11" s="72"/>
      <c r="I11" s="72"/>
      <c r="J11" s="72"/>
      <c r="K11" s="72"/>
      <c r="L11" s="72"/>
      <c r="M11" s="72"/>
      <c r="N11" s="72"/>
      <c r="O11" s="72"/>
      <c r="P11" s="72"/>
      <c r="Q11" s="72"/>
      <c r="R11" s="72"/>
      <c r="S11" s="72"/>
      <c r="T11" s="72"/>
      <c r="U11" s="72"/>
    </row>
    <row r="12" spans="1:34" customFormat="1" ht="15.75" customHeight="1" x14ac:dyDescent="0.2">
      <c r="B12" s="72"/>
      <c r="C12" s="72"/>
      <c r="D12" s="72" t="s">
        <v>613</v>
      </c>
      <c r="E12" s="72"/>
      <c r="F12" s="72"/>
      <c r="G12" s="72"/>
      <c r="H12" s="72"/>
      <c r="I12" s="72"/>
      <c r="J12" s="72"/>
      <c r="K12" s="72"/>
      <c r="L12" s="72"/>
      <c r="M12" s="72"/>
      <c r="N12" s="72"/>
      <c r="O12" s="72"/>
      <c r="P12" s="72"/>
      <c r="Q12" s="72"/>
      <c r="R12" s="72"/>
      <c r="S12" s="72"/>
      <c r="T12" s="72"/>
      <c r="U12" s="72"/>
    </row>
    <row r="13" spans="1:34" customFormat="1" ht="15.75" customHeight="1" thickBot="1" x14ac:dyDescent="0.25">
      <c r="B13" s="74"/>
      <c r="C13" s="74"/>
      <c r="D13" s="74"/>
      <c r="E13" s="74"/>
      <c r="F13" s="74"/>
      <c r="G13" s="74"/>
      <c r="H13" s="74"/>
      <c r="I13" s="74"/>
      <c r="J13" s="74"/>
      <c r="K13" s="74"/>
      <c r="L13" s="74"/>
      <c r="M13" s="74"/>
      <c r="N13" s="74"/>
      <c r="O13" s="74"/>
      <c r="P13" s="74"/>
      <c r="Q13" s="74"/>
      <c r="R13" s="74"/>
      <c r="S13" s="74"/>
      <c r="T13" s="74"/>
      <c r="U13" s="74"/>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66.75" customHeight="1" thickBot="1" x14ac:dyDescent="0.25">
      <c r="B15" s="17" t="s">
        <v>17</v>
      </c>
      <c r="C15" s="100" t="s">
        <v>18</v>
      </c>
      <c r="D15" s="100"/>
      <c r="E15" s="100"/>
      <c r="F15" s="100"/>
      <c r="G15" s="100"/>
      <c r="H15" s="18"/>
      <c r="I15" s="18"/>
      <c r="J15" s="18" t="s">
        <v>19</v>
      </c>
      <c r="K15" s="100" t="s">
        <v>137</v>
      </c>
      <c r="L15" s="100"/>
      <c r="M15" s="100"/>
      <c r="N15" s="19"/>
      <c r="O15" s="20" t="s">
        <v>21</v>
      </c>
      <c r="P15" s="100" t="s">
        <v>138</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1"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1"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1"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1" ht="150" customHeight="1" thickTop="1" x14ac:dyDescent="0.2">
      <c r="A20" s="25"/>
      <c r="B20" s="26" t="s">
        <v>39</v>
      </c>
      <c r="C20" s="144" t="s">
        <v>140</v>
      </c>
      <c r="D20" s="144"/>
      <c r="E20" s="144"/>
      <c r="F20" s="144"/>
      <c r="G20" s="144"/>
      <c r="H20" s="144"/>
      <c r="I20" s="145" t="s">
        <v>141</v>
      </c>
      <c r="J20" s="145"/>
      <c r="K20" s="145"/>
      <c r="L20" s="145" t="s">
        <v>142</v>
      </c>
      <c r="M20" s="145"/>
      <c r="N20" s="145"/>
      <c r="O20" s="145"/>
      <c r="P20" s="27" t="s">
        <v>43</v>
      </c>
      <c r="Q20" s="27" t="s">
        <v>143</v>
      </c>
      <c r="R20" s="27" t="s">
        <v>45</v>
      </c>
      <c r="S20" s="27" t="s">
        <v>45</v>
      </c>
      <c r="T20" s="27" t="s">
        <v>45</v>
      </c>
      <c r="U20" s="75" t="str">
        <f t="shared" ref="U20:U32" si="0">IF(ISERR(T20/S20*100),"N/A",T20/S20*100)</f>
        <v>N/A</v>
      </c>
    </row>
    <row r="21" spans="1:21" ht="153" customHeight="1" thickBot="1" x14ac:dyDescent="0.25">
      <c r="A21" s="25"/>
      <c r="B21" s="30" t="s">
        <v>57</v>
      </c>
      <c r="C21" s="146" t="s">
        <v>57</v>
      </c>
      <c r="D21" s="146"/>
      <c r="E21" s="146"/>
      <c r="F21" s="146"/>
      <c r="G21" s="146"/>
      <c r="H21" s="146"/>
      <c r="I21" s="146" t="s">
        <v>144</v>
      </c>
      <c r="J21" s="146"/>
      <c r="K21" s="146"/>
      <c r="L21" s="146" t="s">
        <v>145</v>
      </c>
      <c r="M21" s="146"/>
      <c r="N21" s="146"/>
      <c r="O21" s="146"/>
      <c r="P21" s="31" t="s">
        <v>43</v>
      </c>
      <c r="Q21" s="31" t="s">
        <v>44</v>
      </c>
      <c r="R21" s="31">
        <v>100</v>
      </c>
      <c r="S21" s="31" t="s">
        <v>45</v>
      </c>
      <c r="T21" s="31" t="s">
        <v>45</v>
      </c>
      <c r="U21" s="76" t="str">
        <f t="shared" si="0"/>
        <v>N/A</v>
      </c>
    </row>
    <row r="22" spans="1:21" ht="154.5" customHeight="1" thickTop="1" x14ac:dyDescent="0.2">
      <c r="A22" s="25"/>
      <c r="B22" s="26" t="s">
        <v>46</v>
      </c>
      <c r="C22" s="129" t="s">
        <v>146</v>
      </c>
      <c r="D22" s="129"/>
      <c r="E22" s="129"/>
      <c r="F22" s="129"/>
      <c r="G22" s="129"/>
      <c r="H22" s="129"/>
      <c r="I22" s="129" t="s">
        <v>147</v>
      </c>
      <c r="J22" s="129"/>
      <c r="K22" s="129"/>
      <c r="L22" s="129" t="s">
        <v>148</v>
      </c>
      <c r="M22" s="129"/>
      <c r="N22" s="129"/>
      <c r="O22" s="129"/>
      <c r="P22" s="27" t="s">
        <v>43</v>
      </c>
      <c r="Q22" s="27" t="s">
        <v>44</v>
      </c>
      <c r="R22" s="27">
        <v>31.04</v>
      </c>
      <c r="S22" s="27" t="s">
        <v>45</v>
      </c>
      <c r="T22" s="27" t="s">
        <v>45</v>
      </c>
      <c r="U22" s="75" t="str">
        <f t="shared" si="0"/>
        <v>N/A</v>
      </c>
    </row>
    <row r="23" spans="1:21" ht="157.5" customHeight="1" thickBot="1" x14ac:dyDescent="0.25">
      <c r="A23" s="25"/>
      <c r="B23" s="30" t="s">
        <v>57</v>
      </c>
      <c r="C23" s="130" t="s">
        <v>57</v>
      </c>
      <c r="D23" s="130"/>
      <c r="E23" s="130"/>
      <c r="F23" s="130"/>
      <c r="G23" s="130"/>
      <c r="H23" s="130"/>
      <c r="I23" s="130" t="s">
        <v>149</v>
      </c>
      <c r="J23" s="130"/>
      <c r="K23" s="130"/>
      <c r="L23" s="130" t="s">
        <v>150</v>
      </c>
      <c r="M23" s="130"/>
      <c r="N23" s="130"/>
      <c r="O23" s="130"/>
      <c r="P23" s="31" t="s">
        <v>43</v>
      </c>
      <c r="Q23" s="31" t="s">
        <v>44</v>
      </c>
      <c r="R23" s="31">
        <v>95.67</v>
      </c>
      <c r="S23" s="31" t="s">
        <v>45</v>
      </c>
      <c r="T23" s="31" t="s">
        <v>45</v>
      </c>
      <c r="U23" s="76" t="str">
        <f t="shared" si="0"/>
        <v>N/A</v>
      </c>
    </row>
    <row r="24" spans="1:21" ht="102" customHeight="1" thickTop="1" x14ac:dyDescent="0.2">
      <c r="A24" s="25"/>
      <c r="B24" s="26" t="s">
        <v>52</v>
      </c>
      <c r="C24" s="129" t="s">
        <v>151</v>
      </c>
      <c r="D24" s="129"/>
      <c r="E24" s="129"/>
      <c r="F24" s="129"/>
      <c r="G24" s="129"/>
      <c r="H24" s="129"/>
      <c r="I24" s="129" t="s">
        <v>152</v>
      </c>
      <c r="J24" s="129"/>
      <c r="K24" s="129"/>
      <c r="L24" s="129" t="s">
        <v>153</v>
      </c>
      <c r="M24" s="129"/>
      <c r="N24" s="129"/>
      <c r="O24" s="129"/>
      <c r="P24" s="27" t="s">
        <v>43</v>
      </c>
      <c r="Q24" s="27" t="s">
        <v>62</v>
      </c>
      <c r="R24" s="27">
        <v>58.79</v>
      </c>
      <c r="S24" s="27" t="s">
        <v>45</v>
      </c>
      <c r="T24" s="27">
        <v>0</v>
      </c>
      <c r="U24" s="75" t="str">
        <f t="shared" si="0"/>
        <v>N/A</v>
      </c>
    </row>
    <row r="25" spans="1:21" ht="102" customHeight="1" x14ac:dyDescent="0.2">
      <c r="A25" s="25"/>
      <c r="B25" s="30" t="s">
        <v>57</v>
      </c>
      <c r="C25" s="130" t="s">
        <v>154</v>
      </c>
      <c r="D25" s="130"/>
      <c r="E25" s="130"/>
      <c r="F25" s="130"/>
      <c r="G25" s="130"/>
      <c r="H25" s="130"/>
      <c r="I25" s="130" t="s">
        <v>155</v>
      </c>
      <c r="J25" s="130"/>
      <c r="K25" s="130"/>
      <c r="L25" s="130" t="s">
        <v>156</v>
      </c>
      <c r="M25" s="130"/>
      <c r="N25" s="130"/>
      <c r="O25" s="130"/>
      <c r="P25" s="31" t="s">
        <v>43</v>
      </c>
      <c r="Q25" s="31" t="s">
        <v>51</v>
      </c>
      <c r="R25" s="31">
        <v>31.04</v>
      </c>
      <c r="S25" s="31" t="s">
        <v>45</v>
      </c>
      <c r="T25" s="31" t="s">
        <v>45</v>
      </c>
      <c r="U25" s="76" t="str">
        <f t="shared" si="0"/>
        <v>N/A</v>
      </c>
    </row>
    <row r="26" spans="1:21" ht="102" customHeight="1" thickBot="1" x14ac:dyDescent="0.25">
      <c r="A26" s="25"/>
      <c r="B26" s="30" t="s">
        <v>57</v>
      </c>
      <c r="C26" s="130" t="s">
        <v>157</v>
      </c>
      <c r="D26" s="130"/>
      <c r="E26" s="130"/>
      <c r="F26" s="130"/>
      <c r="G26" s="130"/>
      <c r="H26" s="130"/>
      <c r="I26" s="130" t="s">
        <v>158</v>
      </c>
      <c r="J26" s="130"/>
      <c r="K26" s="130"/>
      <c r="L26" s="130" t="s">
        <v>159</v>
      </c>
      <c r="M26" s="130"/>
      <c r="N26" s="130"/>
      <c r="O26" s="130"/>
      <c r="P26" s="31" t="s">
        <v>43</v>
      </c>
      <c r="Q26" s="31" t="s">
        <v>44</v>
      </c>
      <c r="R26" s="31">
        <v>82</v>
      </c>
      <c r="S26" s="31" t="s">
        <v>45</v>
      </c>
      <c r="T26" s="31" t="s">
        <v>45</v>
      </c>
      <c r="U26" s="76" t="str">
        <f t="shared" si="0"/>
        <v>N/A</v>
      </c>
    </row>
    <row r="27" spans="1:21" ht="102" customHeight="1" thickTop="1" x14ac:dyDescent="0.2">
      <c r="A27" s="25"/>
      <c r="B27" s="26" t="s">
        <v>69</v>
      </c>
      <c r="C27" s="129" t="s">
        <v>160</v>
      </c>
      <c r="D27" s="129"/>
      <c r="E27" s="129"/>
      <c r="F27" s="129"/>
      <c r="G27" s="129"/>
      <c r="H27" s="129"/>
      <c r="I27" s="129" t="s">
        <v>161</v>
      </c>
      <c r="J27" s="129"/>
      <c r="K27" s="129"/>
      <c r="L27" s="129" t="s">
        <v>162</v>
      </c>
      <c r="M27" s="129"/>
      <c r="N27" s="129"/>
      <c r="O27" s="129"/>
      <c r="P27" s="27" t="s">
        <v>43</v>
      </c>
      <c r="Q27" s="27" t="s">
        <v>56</v>
      </c>
      <c r="R27" s="27">
        <v>32.6</v>
      </c>
      <c r="S27" s="27">
        <v>0</v>
      </c>
      <c r="T27" s="27">
        <v>0</v>
      </c>
      <c r="U27" s="75" t="str">
        <f t="shared" si="0"/>
        <v>N/A</v>
      </c>
    </row>
    <row r="28" spans="1:21" ht="102" customHeight="1" x14ac:dyDescent="0.2">
      <c r="A28" s="25"/>
      <c r="B28" s="30" t="s">
        <v>57</v>
      </c>
      <c r="C28" s="130" t="s">
        <v>163</v>
      </c>
      <c r="D28" s="130"/>
      <c r="E28" s="130"/>
      <c r="F28" s="130"/>
      <c r="G28" s="130"/>
      <c r="H28" s="130"/>
      <c r="I28" s="130" t="s">
        <v>164</v>
      </c>
      <c r="J28" s="130"/>
      <c r="K28" s="130"/>
      <c r="L28" s="130" t="s">
        <v>165</v>
      </c>
      <c r="M28" s="130"/>
      <c r="N28" s="130"/>
      <c r="O28" s="130"/>
      <c r="P28" s="31" t="s">
        <v>43</v>
      </c>
      <c r="Q28" s="31" t="s">
        <v>56</v>
      </c>
      <c r="R28" s="31">
        <v>15.47</v>
      </c>
      <c r="S28" s="31">
        <v>0</v>
      </c>
      <c r="T28" s="31">
        <v>0</v>
      </c>
      <c r="U28" s="76" t="str">
        <f t="shared" si="0"/>
        <v>N/A</v>
      </c>
    </row>
    <row r="29" spans="1:21" ht="102" customHeight="1" x14ac:dyDescent="0.2">
      <c r="A29" s="25"/>
      <c r="B29" s="30" t="s">
        <v>57</v>
      </c>
      <c r="C29" s="130" t="s">
        <v>166</v>
      </c>
      <c r="D29" s="130"/>
      <c r="E29" s="130"/>
      <c r="F29" s="130"/>
      <c r="G29" s="130"/>
      <c r="H29" s="130"/>
      <c r="I29" s="130" t="s">
        <v>167</v>
      </c>
      <c r="J29" s="130"/>
      <c r="K29" s="130"/>
      <c r="L29" s="130" t="s">
        <v>168</v>
      </c>
      <c r="M29" s="130"/>
      <c r="N29" s="130"/>
      <c r="O29" s="130"/>
      <c r="P29" s="31" t="s">
        <v>43</v>
      </c>
      <c r="Q29" s="31" t="s">
        <v>56</v>
      </c>
      <c r="R29" s="31">
        <v>27.83</v>
      </c>
      <c r="S29" s="31">
        <v>0</v>
      </c>
      <c r="T29" s="31">
        <v>0</v>
      </c>
      <c r="U29" s="76" t="str">
        <f t="shared" si="0"/>
        <v>N/A</v>
      </c>
    </row>
    <row r="30" spans="1:21" ht="102" customHeight="1" x14ac:dyDescent="0.2">
      <c r="A30" s="25"/>
      <c r="B30" s="30" t="s">
        <v>57</v>
      </c>
      <c r="C30" s="130" t="s">
        <v>169</v>
      </c>
      <c r="D30" s="130"/>
      <c r="E30" s="130"/>
      <c r="F30" s="130"/>
      <c r="G30" s="130"/>
      <c r="H30" s="130"/>
      <c r="I30" s="130" t="s">
        <v>170</v>
      </c>
      <c r="J30" s="130"/>
      <c r="K30" s="130"/>
      <c r="L30" s="130" t="s">
        <v>171</v>
      </c>
      <c r="M30" s="130"/>
      <c r="N30" s="130"/>
      <c r="O30" s="130"/>
      <c r="P30" s="31" t="s">
        <v>43</v>
      </c>
      <c r="Q30" s="31" t="s">
        <v>56</v>
      </c>
      <c r="R30" s="31">
        <v>15.47</v>
      </c>
      <c r="S30" s="31">
        <v>0</v>
      </c>
      <c r="T30" s="31">
        <v>0</v>
      </c>
      <c r="U30" s="76" t="str">
        <f t="shared" si="0"/>
        <v>N/A</v>
      </c>
    </row>
    <row r="31" spans="1:21" ht="75" customHeight="1" x14ac:dyDescent="0.2">
      <c r="A31" s="25"/>
      <c r="B31" s="30" t="s">
        <v>57</v>
      </c>
      <c r="C31" s="130" t="s">
        <v>172</v>
      </c>
      <c r="D31" s="130"/>
      <c r="E31" s="130"/>
      <c r="F31" s="130"/>
      <c r="G31" s="130"/>
      <c r="H31" s="130"/>
      <c r="I31" s="130" t="s">
        <v>173</v>
      </c>
      <c r="J31" s="130"/>
      <c r="K31" s="130"/>
      <c r="L31" s="130" t="s">
        <v>174</v>
      </c>
      <c r="M31" s="130"/>
      <c r="N31" s="130"/>
      <c r="O31" s="130"/>
      <c r="P31" s="31" t="s">
        <v>43</v>
      </c>
      <c r="Q31" s="31" t="s">
        <v>175</v>
      </c>
      <c r="R31" s="31">
        <v>100</v>
      </c>
      <c r="S31" s="31" t="s">
        <v>45</v>
      </c>
      <c r="T31" s="31" t="s">
        <v>45</v>
      </c>
      <c r="U31" s="76" t="str">
        <f t="shared" si="0"/>
        <v>N/A</v>
      </c>
    </row>
    <row r="32" spans="1:21" ht="75" customHeight="1" thickBot="1" x14ac:dyDescent="0.25">
      <c r="A32" s="25"/>
      <c r="B32" s="30" t="s">
        <v>57</v>
      </c>
      <c r="C32" s="130" t="s">
        <v>176</v>
      </c>
      <c r="D32" s="130"/>
      <c r="E32" s="130"/>
      <c r="F32" s="130"/>
      <c r="G32" s="130"/>
      <c r="H32" s="130"/>
      <c r="I32" s="130" t="s">
        <v>177</v>
      </c>
      <c r="J32" s="130"/>
      <c r="K32" s="130"/>
      <c r="L32" s="130" t="s">
        <v>178</v>
      </c>
      <c r="M32" s="130"/>
      <c r="N32" s="130"/>
      <c r="O32" s="130"/>
      <c r="P32" s="31" t="s">
        <v>43</v>
      </c>
      <c r="Q32" s="31" t="s">
        <v>175</v>
      </c>
      <c r="R32" s="31">
        <v>16.059999999999999</v>
      </c>
      <c r="S32" s="31" t="s">
        <v>45</v>
      </c>
      <c r="T32" s="31" t="s">
        <v>45</v>
      </c>
      <c r="U32" s="76" t="str">
        <f t="shared" si="0"/>
        <v>N/A</v>
      </c>
    </row>
    <row r="33" spans="2:22" ht="22.5" customHeight="1" thickTop="1" thickBot="1" x14ac:dyDescent="0.25">
      <c r="B33" s="8" t="s">
        <v>107</v>
      </c>
      <c r="C33" s="9"/>
      <c r="D33" s="9"/>
      <c r="E33" s="9"/>
      <c r="F33" s="9"/>
      <c r="G33" s="9"/>
      <c r="H33" s="10"/>
      <c r="I33" s="10"/>
      <c r="J33" s="10"/>
      <c r="K33" s="10"/>
      <c r="L33" s="10"/>
      <c r="M33" s="10"/>
      <c r="N33" s="10"/>
      <c r="O33" s="10"/>
      <c r="P33" s="10"/>
      <c r="Q33" s="10"/>
      <c r="R33" s="10"/>
      <c r="S33" s="10"/>
      <c r="T33" s="10"/>
      <c r="U33" s="77"/>
      <c r="V33" s="34"/>
    </row>
    <row r="34" spans="2:22" ht="26.25" customHeight="1" thickTop="1" x14ac:dyDescent="0.2">
      <c r="B34" s="35"/>
      <c r="C34" s="36"/>
      <c r="D34" s="36"/>
      <c r="E34" s="36"/>
      <c r="F34" s="36"/>
      <c r="G34" s="36"/>
      <c r="H34" s="37"/>
      <c r="I34" s="37"/>
      <c r="J34" s="37"/>
      <c r="K34" s="37"/>
      <c r="L34" s="37"/>
      <c r="M34" s="37"/>
      <c r="N34" s="37"/>
      <c r="O34" s="37"/>
      <c r="P34" s="38"/>
      <c r="Q34" s="39"/>
      <c r="R34" s="40" t="s">
        <v>108</v>
      </c>
      <c r="S34" s="22" t="s">
        <v>109</v>
      </c>
      <c r="T34" s="40" t="s">
        <v>110</v>
      </c>
      <c r="U34" s="78" t="s">
        <v>111</v>
      </c>
    </row>
    <row r="35" spans="2:22" ht="26.25" customHeight="1" thickBot="1" x14ac:dyDescent="0.25">
      <c r="B35" s="41"/>
      <c r="C35" s="42"/>
      <c r="D35" s="42"/>
      <c r="E35" s="42"/>
      <c r="F35" s="42"/>
      <c r="G35" s="42"/>
      <c r="H35" s="43"/>
      <c r="I35" s="43"/>
      <c r="J35" s="43"/>
      <c r="K35" s="43"/>
      <c r="L35" s="43"/>
      <c r="M35" s="43"/>
      <c r="N35" s="43"/>
      <c r="O35" s="43"/>
      <c r="P35" s="44"/>
      <c r="Q35" s="45"/>
      <c r="R35" s="46" t="s">
        <v>112</v>
      </c>
      <c r="S35" s="45" t="s">
        <v>112</v>
      </c>
      <c r="T35" s="45" t="s">
        <v>112</v>
      </c>
      <c r="U35" s="79" t="s">
        <v>113</v>
      </c>
    </row>
    <row r="36" spans="2:22" ht="13.5" customHeight="1" thickBot="1" x14ac:dyDescent="0.25">
      <c r="B36" s="134" t="s">
        <v>114</v>
      </c>
      <c r="C36" s="135"/>
      <c r="D36" s="135"/>
      <c r="E36" s="47"/>
      <c r="F36" s="47"/>
      <c r="G36" s="47"/>
      <c r="H36" s="48"/>
      <c r="I36" s="48"/>
      <c r="J36" s="48"/>
      <c r="K36" s="48"/>
      <c r="L36" s="48"/>
      <c r="M36" s="48"/>
      <c r="N36" s="48"/>
      <c r="O36" s="48"/>
      <c r="P36" s="49"/>
      <c r="Q36" s="49"/>
      <c r="R36" s="50">
        <v>4346.5832970000001</v>
      </c>
      <c r="S36" s="50">
        <v>789.53399200000001</v>
      </c>
      <c r="T36" s="50">
        <v>1036.1999079200002</v>
      </c>
      <c r="U36" s="80">
        <f>+IF(ISERR(T36/S36*100),"N/A",T36/S36*100)</f>
        <v>131.2419627804955</v>
      </c>
    </row>
    <row r="37" spans="2:22" ht="13.5" customHeight="1" thickBot="1" x14ac:dyDescent="0.25">
      <c r="B37" s="136" t="s">
        <v>115</v>
      </c>
      <c r="C37" s="137"/>
      <c r="D37" s="137"/>
      <c r="E37" s="51"/>
      <c r="F37" s="51"/>
      <c r="G37" s="51"/>
      <c r="H37" s="52"/>
      <c r="I37" s="52"/>
      <c r="J37" s="52"/>
      <c r="K37" s="52"/>
      <c r="L37" s="52"/>
      <c r="M37" s="52"/>
      <c r="N37" s="52"/>
      <c r="O37" s="52"/>
      <c r="P37" s="53"/>
      <c r="Q37" s="53"/>
      <c r="R37" s="50">
        <v>4365.9953753199998</v>
      </c>
      <c r="S37" s="50">
        <v>1054.1736969200001</v>
      </c>
      <c r="T37" s="50">
        <v>1036.1999079200002</v>
      </c>
      <c r="U37" s="80">
        <f>+IF(ISERR(T37/S37*100),"N/A",T37/S37*100)</f>
        <v>98.294987908300669</v>
      </c>
    </row>
    <row r="38" spans="2:22" ht="14.85" customHeight="1" thickTop="1" thickBot="1" x14ac:dyDescent="0.25">
      <c r="B38" s="8" t="s">
        <v>116</v>
      </c>
      <c r="C38" s="9"/>
      <c r="D38" s="9"/>
      <c r="E38" s="9"/>
      <c r="F38" s="9"/>
      <c r="G38" s="9"/>
      <c r="H38" s="10"/>
      <c r="I38" s="10"/>
      <c r="J38" s="10"/>
      <c r="K38" s="10"/>
      <c r="L38" s="10"/>
      <c r="M38" s="10"/>
      <c r="N38" s="10"/>
      <c r="O38" s="10"/>
      <c r="P38" s="10"/>
      <c r="Q38" s="10"/>
      <c r="R38" s="10"/>
      <c r="S38" s="10"/>
      <c r="T38" s="10"/>
      <c r="U38" s="11"/>
    </row>
    <row r="39" spans="2:22" ht="45.75" customHeight="1" thickTop="1" x14ac:dyDescent="0.2">
      <c r="B39" s="138" t="s">
        <v>117</v>
      </c>
      <c r="C39" s="139"/>
      <c r="D39" s="139"/>
      <c r="E39" s="139"/>
      <c r="F39" s="139"/>
      <c r="G39" s="139"/>
      <c r="H39" s="139"/>
      <c r="I39" s="139"/>
      <c r="J39" s="139"/>
      <c r="K39" s="139"/>
      <c r="L39" s="139"/>
      <c r="M39" s="139"/>
      <c r="N39" s="139"/>
      <c r="O39" s="139"/>
      <c r="P39" s="139"/>
      <c r="Q39" s="139"/>
      <c r="R39" s="139"/>
      <c r="S39" s="139"/>
      <c r="T39" s="139"/>
      <c r="U39" s="140"/>
    </row>
    <row r="40" spans="2:22" ht="45.75" customHeight="1" x14ac:dyDescent="0.2">
      <c r="B40" s="131" t="s">
        <v>179</v>
      </c>
      <c r="C40" s="132"/>
      <c r="D40" s="132"/>
      <c r="E40" s="132"/>
      <c r="F40" s="132"/>
      <c r="G40" s="132"/>
      <c r="H40" s="132"/>
      <c r="I40" s="132"/>
      <c r="J40" s="132"/>
      <c r="K40" s="132"/>
      <c r="L40" s="132"/>
      <c r="M40" s="132"/>
      <c r="N40" s="132"/>
      <c r="O40" s="132"/>
      <c r="P40" s="132"/>
      <c r="Q40" s="132"/>
      <c r="R40" s="132"/>
      <c r="S40" s="132"/>
      <c r="T40" s="132"/>
      <c r="U40" s="133"/>
    </row>
    <row r="41" spans="2:22" ht="45.75" customHeight="1" x14ac:dyDescent="0.2">
      <c r="B41" s="131" t="s">
        <v>180</v>
      </c>
      <c r="C41" s="132"/>
      <c r="D41" s="132"/>
      <c r="E41" s="132"/>
      <c r="F41" s="132"/>
      <c r="G41" s="132"/>
      <c r="H41" s="132"/>
      <c r="I41" s="132"/>
      <c r="J41" s="132"/>
      <c r="K41" s="132"/>
      <c r="L41" s="132"/>
      <c r="M41" s="132"/>
      <c r="N41" s="132"/>
      <c r="O41" s="132"/>
      <c r="P41" s="132"/>
      <c r="Q41" s="132"/>
      <c r="R41" s="132"/>
      <c r="S41" s="132"/>
      <c r="T41" s="132"/>
      <c r="U41" s="133"/>
    </row>
    <row r="42" spans="2:22" ht="45.75" customHeight="1" x14ac:dyDescent="0.2">
      <c r="B42" s="131" t="s">
        <v>181</v>
      </c>
      <c r="C42" s="132"/>
      <c r="D42" s="132"/>
      <c r="E42" s="132"/>
      <c r="F42" s="132"/>
      <c r="G42" s="132"/>
      <c r="H42" s="132"/>
      <c r="I42" s="132"/>
      <c r="J42" s="132"/>
      <c r="K42" s="132"/>
      <c r="L42" s="132"/>
      <c r="M42" s="132"/>
      <c r="N42" s="132"/>
      <c r="O42" s="132"/>
      <c r="P42" s="132"/>
      <c r="Q42" s="132"/>
      <c r="R42" s="132"/>
      <c r="S42" s="132"/>
      <c r="T42" s="132"/>
      <c r="U42" s="133"/>
    </row>
    <row r="43" spans="2:22" ht="45.75" customHeight="1" x14ac:dyDescent="0.2">
      <c r="B43" s="131" t="s">
        <v>182</v>
      </c>
      <c r="C43" s="132"/>
      <c r="D43" s="132"/>
      <c r="E43" s="132"/>
      <c r="F43" s="132"/>
      <c r="G43" s="132"/>
      <c r="H43" s="132"/>
      <c r="I43" s="132"/>
      <c r="J43" s="132"/>
      <c r="K43" s="132"/>
      <c r="L43" s="132"/>
      <c r="M43" s="132"/>
      <c r="N43" s="132"/>
      <c r="O43" s="132"/>
      <c r="P43" s="132"/>
      <c r="Q43" s="132"/>
      <c r="R43" s="132"/>
      <c r="S43" s="132"/>
      <c r="T43" s="132"/>
      <c r="U43" s="133"/>
    </row>
    <row r="44" spans="2:22" ht="45.75" customHeight="1" x14ac:dyDescent="0.2">
      <c r="B44" s="131" t="s">
        <v>183</v>
      </c>
      <c r="C44" s="132"/>
      <c r="D44" s="132"/>
      <c r="E44" s="132"/>
      <c r="F44" s="132"/>
      <c r="G44" s="132"/>
      <c r="H44" s="132"/>
      <c r="I44" s="132"/>
      <c r="J44" s="132"/>
      <c r="K44" s="132"/>
      <c r="L44" s="132"/>
      <c r="M44" s="132"/>
      <c r="N44" s="132"/>
      <c r="O44" s="132"/>
      <c r="P44" s="132"/>
      <c r="Q44" s="132"/>
      <c r="R44" s="132"/>
      <c r="S44" s="132"/>
      <c r="T44" s="132"/>
      <c r="U44" s="133"/>
    </row>
  </sheetData>
  <mergeCells count="70">
    <mergeCell ref="B43:U43"/>
    <mergeCell ref="B44:U44"/>
    <mergeCell ref="B40:U40"/>
    <mergeCell ref="B41:U41"/>
    <mergeCell ref="B42:U42"/>
    <mergeCell ref="B36:D36"/>
    <mergeCell ref="B37:D37"/>
    <mergeCell ref="B39:U39"/>
    <mergeCell ref="C29:H29"/>
    <mergeCell ref="I29:K29"/>
    <mergeCell ref="L29:O29"/>
    <mergeCell ref="C30:H30"/>
    <mergeCell ref="I30:K30"/>
    <mergeCell ref="L30:O30"/>
    <mergeCell ref="C31:H31"/>
    <mergeCell ref="I31:K31"/>
    <mergeCell ref="L31:O31"/>
    <mergeCell ref="C32:H32"/>
    <mergeCell ref="I32:K32"/>
    <mergeCell ref="L32:O32"/>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25" zoomScale="80" zoomScaleNormal="80" zoomScaleSheetLayoutView="80" workbookViewId="0">
      <selection activeCell="U31" sqref="U31:U32"/>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7.25" customHeight="1" thickTop="1" thickBot="1" x14ac:dyDescent="0.25">
      <c r="B4" s="12" t="s">
        <v>7</v>
      </c>
      <c r="C4" s="13" t="s">
        <v>184</v>
      </c>
      <c r="D4" s="97" t="s">
        <v>185</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613</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66" customHeight="1" thickBot="1" x14ac:dyDescent="0.25">
      <c r="B15" s="17" t="s">
        <v>17</v>
      </c>
      <c r="C15" s="100" t="s">
        <v>18</v>
      </c>
      <c r="D15" s="100"/>
      <c r="E15" s="100"/>
      <c r="F15" s="100"/>
      <c r="G15" s="100"/>
      <c r="H15" s="18"/>
      <c r="I15" s="18"/>
      <c r="J15" s="18" t="s">
        <v>19</v>
      </c>
      <c r="K15" s="100" t="s">
        <v>20</v>
      </c>
      <c r="L15" s="100"/>
      <c r="M15" s="100"/>
      <c r="N15" s="19"/>
      <c r="O15" s="20" t="s">
        <v>21</v>
      </c>
      <c r="P15" s="100" t="s">
        <v>186</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2"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2"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2"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2" ht="100.5" customHeight="1" thickTop="1" x14ac:dyDescent="0.2">
      <c r="A20" s="25"/>
      <c r="B20" s="26" t="s">
        <v>39</v>
      </c>
      <c r="C20" s="144" t="s">
        <v>187</v>
      </c>
      <c r="D20" s="144"/>
      <c r="E20" s="144"/>
      <c r="F20" s="144"/>
      <c r="G20" s="144"/>
      <c r="H20" s="144"/>
      <c r="I20" s="145" t="s">
        <v>188</v>
      </c>
      <c r="J20" s="145"/>
      <c r="K20" s="145"/>
      <c r="L20" s="145" t="s">
        <v>189</v>
      </c>
      <c r="M20" s="145"/>
      <c r="N20" s="145"/>
      <c r="O20" s="145"/>
      <c r="P20" s="27" t="s">
        <v>43</v>
      </c>
      <c r="Q20" s="27" t="s">
        <v>44</v>
      </c>
      <c r="R20" s="27">
        <v>100</v>
      </c>
      <c r="S20" s="27" t="s">
        <v>45</v>
      </c>
      <c r="T20" s="27" t="s">
        <v>45</v>
      </c>
      <c r="U20" s="75" t="str">
        <f t="shared" ref="U20:U27" si="0">IF(ISERR(T20/S20*100),"N/A",T20/S20*100)</f>
        <v>N/A</v>
      </c>
    </row>
    <row r="21" spans="1:22" ht="100.5" customHeight="1" thickBot="1" x14ac:dyDescent="0.25">
      <c r="A21" s="25"/>
      <c r="B21" s="30" t="s">
        <v>57</v>
      </c>
      <c r="C21" s="146" t="s">
        <v>57</v>
      </c>
      <c r="D21" s="146"/>
      <c r="E21" s="146"/>
      <c r="F21" s="146"/>
      <c r="G21" s="146"/>
      <c r="H21" s="146"/>
      <c r="I21" s="146" t="s">
        <v>190</v>
      </c>
      <c r="J21" s="146"/>
      <c r="K21" s="146"/>
      <c r="L21" s="146" t="s">
        <v>191</v>
      </c>
      <c r="M21" s="146"/>
      <c r="N21" s="146"/>
      <c r="O21" s="146"/>
      <c r="P21" s="31" t="s">
        <v>43</v>
      </c>
      <c r="Q21" s="31" t="s">
        <v>44</v>
      </c>
      <c r="R21" s="31">
        <v>100</v>
      </c>
      <c r="S21" s="31" t="s">
        <v>45</v>
      </c>
      <c r="T21" s="31" t="s">
        <v>45</v>
      </c>
      <c r="U21" s="76" t="str">
        <f t="shared" si="0"/>
        <v>N/A</v>
      </c>
    </row>
    <row r="22" spans="1:22" ht="100.5" customHeight="1" thickTop="1" thickBot="1" x14ac:dyDescent="0.25">
      <c r="A22" s="25"/>
      <c r="B22" s="26" t="s">
        <v>46</v>
      </c>
      <c r="C22" s="128" t="s">
        <v>192</v>
      </c>
      <c r="D22" s="128"/>
      <c r="E22" s="128"/>
      <c r="F22" s="128"/>
      <c r="G22" s="128"/>
      <c r="H22" s="128"/>
      <c r="I22" s="128" t="s">
        <v>193</v>
      </c>
      <c r="J22" s="128"/>
      <c r="K22" s="128"/>
      <c r="L22" s="128" t="s">
        <v>194</v>
      </c>
      <c r="M22" s="128"/>
      <c r="N22" s="128"/>
      <c r="O22" s="128"/>
      <c r="P22" s="27" t="s">
        <v>43</v>
      </c>
      <c r="Q22" s="27" t="s">
        <v>44</v>
      </c>
      <c r="R22" s="27">
        <v>100</v>
      </c>
      <c r="S22" s="27" t="s">
        <v>45</v>
      </c>
      <c r="T22" s="27" t="s">
        <v>45</v>
      </c>
      <c r="U22" s="75" t="str">
        <f t="shared" si="0"/>
        <v>N/A</v>
      </c>
    </row>
    <row r="23" spans="1:22" ht="100.5" customHeight="1" thickTop="1" x14ac:dyDescent="0.2">
      <c r="A23" s="25"/>
      <c r="B23" s="26" t="s">
        <v>52</v>
      </c>
      <c r="C23" s="129" t="s">
        <v>195</v>
      </c>
      <c r="D23" s="129"/>
      <c r="E23" s="129"/>
      <c r="F23" s="129"/>
      <c r="G23" s="129"/>
      <c r="H23" s="129"/>
      <c r="I23" s="129" t="s">
        <v>196</v>
      </c>
      <c r="J23" s="129"/>
      <c r="K23" s="129"/>
      <c r="L23" s="129" t="s">
        <v>197</v>
      </c>
      <c r="M23" s="129"/>
      <c r="N23" s="129"/>
      <c r="O23" s="129"/>
      <c r="P23" s="27" t="s">
        <v>43</v>
      </c>
      <c r="Q23" s="27" t="s">
        <v>175</v>
      </c>
      <c r="R23" s="27">
        <v>100</v>
      </c>
      <c r="S23" s="27" t="s">
        <v>45</v>
      </c>
      <c r="T23" s="27" t="s">
        <v>45</v>
      </c>
      <c r="U23" s="75" t="str">
        <f t="shared" si="0"/>
        <v>N/A</v>
      </c>
    </row>
    <row r="24" spans="1:22" ht="100.5" customHeight="1" thickBot="1" x14ac:dyDescent="0.25">
      <c r="A24" s="25"/>
      <c r="B24" s="30" t="s">
        <v>57</v>
      </c>
      <c r="C24" s="130" t="s">
        <v>57</v>
      </c>
      <c r="D24" s="130"/>
      <c r="E24" s="130"/>
      <c r="F24" s="130"/>
      <c r="G24" s="130"/>
      <c r="H24" s="130"/>
      <c r="I24" s="130" t="s">
        <v>198</v>
      </c>
      <c r="J24" s="130"/>
      <c r="K24" s="130"/>
      <c r="L24" s="130" t="s">
        <v>199</v>
      </c>
      <c r="M24" s="130"/>
      <c r="N24" s="130"/>
      <c r="O24" s="130"/>
      <c r="P24" s="31" t="s">
        <v>43</v>
      </c>
      <c r="Q24" s="31" t="s">
        <v>175</v>
      </c>
      <c r="R24" s="31">
        <v>100</v>
      </c>
      <c r="S24" s="31" t="s">
        <v>45</v>
      </c>
      <c r="T24" s="31" t="s">
        <v>45</v>
      </c>
      <c r="U24" s="76" t="str">
        <f t="shared" si="0"/>
        <v>N/A</v>
      </c>
    </row>
    <row r="25" spans="1:22" ht="75" customHeight="1" thickTop="1" x14ac:dyDescent="0.2">
      <c r="A25" s="25"/>
      <c r="B25" s="26" t="s">
        <v>69</v>
      </c>
      <c r="C25" s="129" t="s">
        <v>200</v>
      </c>
      <c r="D25" s="129"/>
      <c r="E25" s="129"/>
      <c r="F25" s="129"/>
      <c r="G25" s="129"/>
      <c r="H25" s="129"/>
      <c r="I25" s="129" t="s">
        <v>201</v>
      </c>
      <c r="J25" s="129"/>
      <c r="K25" s="129"/>
      <c r="L25" s="129" t="s">
        <v>202</v>
      </c>
      <c r="M25" s="129"/>
      <c r="N25" s="129"/>
      <c r="O25" s="129"/>
      <c r="P25" s="27" t="s">
        <v>43</v>
      </c>
      <c r="Q25" s="27" t="s">
        <v>56</v>
      </c>
      <c r="R25" s="27">
        <v>100</v>
      </c>
      <c r="S25" s="27">
        <v>0</v>
      </c>
      <c r="T25" s="27">
        <v>0</v>
      </c>
      <c r="U25" s="75" t="str">
        <f t="shared" si="0"/>
        <v>N/A</v>
      </c>
    </row>
    <row r="26" spans="1:22" ht="75" customHeight="1" x14ac:dyDescent="0.2">
      <c r="A26" s="25"/>
      <c r="B26" s="30" t="s">
        <v>57</v>
      </c>
      <c r="C26" s="130" t="s">
        <v>203</v>
      </c>
      <c r="D26" s="130"/>
      <c r="E26" s="130"/>
      <c r="F26" s="130"/>
      <c r="G26" s="130"/>
      <c r="H26" s="130"/>
      <c r="I26" s="130" t="s">
        <v>204</v>
      </c>
      <c r="J26" s="130"/>
      <c r="K26" s="130"/>
      <c r="L26" s="130" t="s">
        <v>205</v>
      </c>
      <c r="M26" s="130"/>
      <c r="N26" s="130"/>
      <c r="O26" s="130"/>
      <c r="P26" s="31" t="s">
        <v>43</v>
      </c>
      <c r="Q26" s="31" t="s">
        <v>56</v>
      </c>
      <c r="R26" s="31">
        <v>100</v>
      </c>
      <c r="S26" s="31">
        <v>0</v>
      </c>
      <c r="T26" s="31">
        <v>0</v>
      </c>
      <c r="U26" s="76" t="str">
        <f t="shared" si="0"/>
        <v>N/A</v>
      </c>
    </row>
    <row r="27" spans="1:22" ht="75" customHeight="1" thickBot="1" x14ac:dyDescent="0.25">
      <c r="A27" s="25"/>
      <c r="B27" s="30" t="s">
        <v>57</v>
      </c>
      <c r="C27" s="130" t="s">
        <v>57</v>
      </c>
      <c r="D27" s="130"/>
      <c r="E27" s="130"/>
      <c r="F27" s="130"/>
      <c r="G27" s="130"/>
      <c r="H27" s="130"/>
      <c r="I27" s="130" t="s">
        <v>206</v>
      </c>
      <c r="J27" s="130"/>
      <c r="K27" s="130"/>
      <c r="L27" s="130" t="s">
        <v>207</v>
      </c>
      <c r="M27" s="130"/>
      <c r="N27" s="130"/>
      <c r="O27" s="130"/>
      <c r="P27" s="31" t="s">
        <v>43</v>
      </c>
      <c r="Q27" s="31" t="s">
        <v>56</v>
      </c>
      <c r="R27" s="31">
        <v>100</v>
      </c>
      <c r="S27" s="31">
        <v>0</v>
      </c>
      <c r="T27" s="31">
        <v>0</v>
      </c>
      <c r="U27" s="76" t="str">
        <f t="shared" si="0"/>
        <v>N/A</v>
      </c>
    </row>
    <row r="28" spans="1:22" ht="22.5" customHeight="1" thickTop="1" thickBot="1" x14ac:dyDescent="0.25">
      <c r="B28" s="8" t="s">
        <v>107</v>
      </c>
      <c r="C28" s="9"/>
      <c r="D28" s="9"/>
      <c r="E28" s="9"/>
      <c r="F28" s="9"/>
      <c r="G28" s="9"/>
      <c r="H28" s="10"/>
      <c r="I28" s="10"/>
      <c r="J28" s="10"/>
      <c r="K28" s="10"/>
      <c r="L28" s="10"/>
      <c r="M28" s="10"/>
      <c r="N28" s="10"/>
      <c r="O28" s="10"/>
      <c r="P28" s="10"/>
      <c r="Q28" s="10"/>
      <c r="R28" s="10"/>
      <c r="S28" s="10"/>
      <c r="T28" s="10"/>
      <c r="U28" s="77"/>
      <c r="V28" s="34"/>
    </row>
    <row r="29" spans="1:22" ht="26.25" customHeight="1" thickTop="1" x14ac:dyDescent="0.2">
      <c r="B29" s="35"/>
      <c r="C29" s="36"/>
      <c r="D29" s="36"/>
      <c r="E29" s="36"/>
      <c r="F29" s="36"/>
      <c r="G29" s="36"/>
      <c r="H29" s="37"/>
      <c r="I29" s="37"/>
      <c r="J29" s="37"/>
      <c r="K29" s="37"/>
      <c r="L29" s="37"/>
      <c r="M29" s="37"/>
      <c r="N29" s="37"/>
      <c r="O29" s="37"/>
      <c r="P29" s="38"/>
      <c r="Q29" s="39"/>
      <c r="R29" s="40" t="s">
        <v>108</v>
      </c>
      <c r="S29" s="22" t="s">
        <v>109</v>
      </c>
      <c r="T29" s="40" t="s">
        <v>110</v>
      </c>
      <c r="U29" s="78" t="s">
        <v>111</v>
      </c>
    </row>
    <row r="30" spans="1:22" ht="26.25" customHeight="1" thickBot="1" x14ac:dyDescent="0.25">
      <c r="B30" s="41"/>
      <c r="C30" s="42"/>
      <c r="D30" s="42"/>
      <c r="E30" s="42"/>
      <c r="F30" s="42"/>
      <c r="G30" s="42"/>
      <c r="H30" s="43"/>
      <c r="I30" s="43"/>
      <c r="J30" s="43"/>
      <c r="K30" s="43"/>
      <c r="L30" s="43"/>
      <c r="M30" s="43"/>
      <c r="N30" s="43"/>
      <c r="O30" s="43"/>
      <c r="P30" s="44"/>
      <c r="Q30" s="45"/>
      <c r="R30" s="46" t="s">
        <v>112</v>
      </c>
      <c r="S30" s="45" t="s">
        <v>112</v>
      </c>
      <c r="T30" s="45" t="s">
        <v>112</v>
      </c>
      <c r="U30" s="79" t="s">
        <v>113</v>
      </c>
    </row>
    <row r="31" spans="1:22" ht="13.5" customHeight="1" thickBot="1" x14ac:dyDescent="0.25">
      <c r="B31" s="134" t="s">
        <v>114</v>
      </c>
      <c r="C31" s="135"/>
      <c r="D31" s="135"/>
      <c r="E31" s="47"/>
      <c r="F31" s="47"/>
      <c r="G31" s="47"/>
      <c r="H31" s="48"/>
      <c r="I31" s="48"/>
      <c r="J31" s="48"/>
      <c r="K31" s="48"/>
      <c r="L31" s="48"/>
      <c r="M31" s="48"/>
      <c r="N31" s="48"/>
      <c r="O31" s="48"/>
      <c r="P31" s="49"/>
      <c r="Q31" s="49"/>
      <c r="R31" s="50">
        <v>6654.9571640000004</v>
      </c>
      <c r="S31" s="50">
        <v>307.168699</v>
      </c>
      <c r="T31" s="50">
        <v>39.972146859999995</v>
      </c>
      <c r="U31" s="80">
        <f>+IF(ISERR(T31/S31*100),"N/A",T31/S31*100)</f>
        <v>13.013092476587268</v>
      </c>
    </row>
    <row r="32" spans="1:22" ht="13.5" customHeight="1" thickBot="1" x14ac:dyDescent="0.25">
      <c r="B32" s="136" t="s">
        <v>115</v>
      </c>
      <c r="C32" s="137"/>
      <c r="D32" s="137"/>
      <c r="E32" s="51"/>
      <c r="F32" s="51"/>
      <c r="G32" s="51"/>
      <c r="H32" s="52"/>
      <c r="I32" s="52"/>
      <c r="J32" s="52"/>
      <c r="K32" s="52"/>
      <c r="L32" s="52"/>
      <c r="M32" s="52"/>
      <c r="N32" s="52"/>
      <c r="O32" s="52"/>
      <c r="P32" s="53"/>
      <c r="Q32" s="53"/>
      <c r="R32" s="50">
        <v>6110.8638542500021</v>
      </c>
      <c r="S32" s="50">
        <v>40.074090320000003</v>
      </c>
      <c r="T32" s="50">
        <v>39.972146859999995</v>
      </c>
      <c r="U32" s="80">
        <f>+IF(ISERR(T32/S32*100),"N/A",T32/S32*100)</f>
        <v>99.745612541205631</v>
      </c>
    </row>
    <row r="33" spans="2:21" ht="14.85" customHeight="1" thickTop="1" thickBot="1" x14ac:dyDescent="0.25">
      <c r="B33" s="8" t="s">
        <v>116</v>
      </c>
      <c r="C33" s="9"/>
      <c r="D33" s="9"/>
      <c r="E33" s="9"/>
      <c r="F33" s="9"/>
      <c r="G33" s="9"/>
      <c r="H33" s="10"/>
      <c r="I33" s="10"/>
      <c r="J33" s="10"/>
      <c r="K33" s="10"/>
      <c r="L33" s="10"/>
      <c r="M33" s="10"/>
      <c r="N33" s="10"/>
      <c r="O33" s="10"/>
      <c r="P33" s="10"/>
      <c r="Q33" s="10"/>
      <c r="R33" s="10"/>
      <c r="S33" s="10"/>
      <c r="T33" s="10"/>
      <c r="U33" s="77"/>
    </row>
    <row r="34" spans="2:21" ht="44.25" customHeight="1" thickTop="1" x14ac:dyDescent="0.2">
      <c r="B34" s="138" t="s">
        <v>117</v>
      </c>
      <c r="C34" s="139"/>
      <c r="D34" s="139"/>
      <c r="E34" s="139"/>
      <c r="F34" s="139"/>
      <c r="G34" s="139"/>
      <c r="H34" s="139"/>
      <c r="I34" s="139"/>
      <c r="J34" s="139"/>
      <c r="K34" s="139"/>
      <c r="L34" s="139"/>
      <c r="M34" s="139"/>
      <c r="N34" s="139"/>
      <c r="O34" s="139"/>
      <c r="P34" s="139"/>
      <c r="Q34" s="139"/>
      <c r="R34" s="139"/>
      <c r="S34" s="139"/>
      <c r="T34" s="139"/>
      <c r="U34" s="149"/>
    </row>
    <row r="35" spans="2:21" ht="34.5" customHeight="1" x14ac:dyDescent="0.2">
      <c r="B35" s="131" t="s">
        <v>208</v>
      </c>
      <c r="C35" s="132"/>
      <c r="D35" s="132"/>
      <c r="E35" s="132"/>
      <c r="F35" s="132"/>
      <c r="G35" s="132"/>
      <c r="H35" s="132"/>
      <c r="I35" s="132"/>
      <c r="J35" s="132"/>
      <c r="K35" s="132"/>
      <c r="L35" s="132"/>
      <c r="M35" s="132"/>
      <c r="N35" s="132"/>
      <c r="O35" s="132"/>
      <c r="P35" s="132"/>
      <c r="Q35" s="132"/>
      <c r="R35" s="132"/>
      <c r="S35" s="132"/>
      <c r="T35" s="132"/>
      <c r="U35" s="147"/>
    </row>
    <row r="36" spans="2:21" ht="17.100000000000001" customHeight="1" x14ac:dyDescent="0.2">
      <c r="B36" s="131" t="s">
        <v>209</v>
      </c>
      <c r="C36" s="132"/>
      <c r="D36" s="132"/>
      <c r="E36" s="132"/>
      <c r="F36" s="132"/>
      <c r="G36" s="132"/>
      <c r="H36" s="132"/>
      <c r="I36" s="132"/>
      <c r="J36" s="132"/>
      <c r="K36" s="132"/>
      <c r="L36" s="132"/>
      <c r="M36" s="132"/>
      <c r="N36" s="132"/>
      <c r="O36" s="132"/>
      <c r="P36" s="132"/>
      <c r="Q36" s="132"/>
      <c r="R36" s="132"/>
      <c r="S36" s="132"/>
      <c r="T36" s="132"/>
      <c r="U36" s="147"/>
    </row>
    <row r="37" spans="2:21" ht="34.5" customHeight="1" thickBot="1" x14ac:dyDescent="0.25">
      <c r="B37" s="141" t="s">
        <v>210</v>
      </c>
      <c r="C37" s="142"/>
      <c r="D37" s="142"/>
      <c r="E37" s="142"/>
      <c r="F37" s="142"/>
      <c r="G37" s="142"/>
      <c r="H37" s="142"/>
      <c r="I37" s="142"/>
      <c r="J37" s="142"/>
      <c r="K37" s="142"/>
      <c r="L37" s="142"/>
      <c r="M37" s="142"/>
      <c r="N37" s="142"/>
      <c r="O37" s="142"/>
      <c r="P37" s="142"/>
      <c r="Q37" s="142"/>
      <c r="R37" s="142"/>
      <c r="S37" s="142"/>
      <c r="T37" s="142"/>
      <c r="U37" s="148"/>
    </row>
  </sheetData>
  <mergeCells count="53">
    <mergeCell ref="B36:U36"/>
    <mergeCell ref="B37:U37"/>
    <mergeCell ref="B35:U35"/>
    <mergeCell ref="B34:U34"/>
    <mergeCell ref="C25:H25"/>
    <mergeCell ref="I25:K25"/>
    <mergeCell ref="L25:O25"/>
    <mergeCell ref="C26:H26"/>
    <mergeCell ref="I26:K26"/>
    <mergeCell ref="L26:O26"/>
    <mergeCell ref="C27:H27"/>
    <mergeCell ref="I27:K27"/>
    <mergeCell ref="L27:O27"/>
    <mergeCell ref="B31:D31"/>
    <mergeCell ref="B32:D32"/>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topLeftCell="A34" zoomScale="80" zoomScaleNormal="80" zoomScaleSheetLayoutView="80" workbookViewId="0">
      <selection activeCell="X44" sqref="X4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211</v>
      </c>
      <c r="D4" s="97" t="s">
        <v>212</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613</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56.25" customHeight="1" thickBot="1" x14ac:dyDescent="0.25">
      <c r="B15" s="17" t="s">
        <v>17</v>
      </c>
      <c r="C15" s="100" t="s">
        <v>18</v>
      </c>
      <c r="D15" s="100"/>
      <c r="E15" s="100"/>
      <c r="F15" s="100"/>
      <c r="G15" s="100"/>
      <c r="H15" s="18"/>
      <c r="I15" s="18"/>
      <c r="J15" s="18" t="s">
        <v>19</v>
      </c>
      <c r="K15" s="100" t="s">
        <v>20</v>
      </c>
      <c r="L15" s="100"/>
      <c r="M15" s="100"/>
      <c r="N15" s="19"/>
      <c r="O15" s="20" t="s">
        <v>21</v>
      </c>
      <c r="P15" s="100" t="s">
        <v>213</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1"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1"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1"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1" ht="108.75" customHeight="1" thickTop="1" x14ac:dyDescent="0.2">
      <c r="A20" s="25"/>
      <c r="B20" s="26" t="s">
        <v>39</v>
      </c>
      <c r="C20" s="144" t="s">
        <v>214</v>
      </c>
      <c r="D20" s="144"/>
      <c r="E20" s="144"/>
      <c r="F20" s="144"/>
      <c r="G20" s="144"/>
      <c r="H20" s="144"/>
      <c r="I20" s="145" t="s">
        <v>215</v>
      </c>
      <c r="J20" s="145"/>
      <c r="K20" s="145"/>
      <c r="L20" s="145" t="s">
        <v>216</v>
      </c>
      <c r="M20" s="145"/>
      <c r="N20" s="145"/>
      <c r="O20" s="145"/>
      <c r="P20" s="27" t="s">
        <v>43</v>
      </c>
      <c r="Q20" s="27" t="s">
        <v>217</v>
      </c>
      <c r="R20" s="27" t="s">
        <v>45</v>
      </c>
      <c r="S20" s="27" t="s">
        <v>45</v>
      </c>
      <c r="T20" s="27" t="s">
        <v>45</v>
      </c>
      <c r="U20" s="75" t="str">
        <f t="shared" ref="U20:U33" si="0">IF(ISERR(T20/S20*100),"N/A",T20/S20*100)</f>
        <v>N/A</v>
      </c>
    </row>
    <row r="21" spans="1:21" ht="174" customHeight="1" thickBot="1" x14ac:dyDescent="0.25">
      <c r="A21" s="25"/>
      <c r="B21" s="30" t="s">
        <v>57</v>
      </c>
      <c r="C21" s="146" t="s">
        <v>57</v>
      </c>
      <c r="D21" s="146"/>
      <c r="E21" s="146"/>
      <c r="F21" s="146"/>
      <c r="G21" s="146"/>
      <c r="H21" s="146"/>
      <c r="I21" s="146" t="s">
        <v>218</v>
      </c>
      <c r="J21" s="146"/>
      <c r="K21" s="146"/>
      <c r="L21" s="146" t="s">
        <v>219</v>
      </c>
      <c r="M21" s="146"/>
      <c r="N21" s="146"/>
      <c r="O21" s="146"/>
      <c r="P21" s="31" t="s">
        <v>43</v>
      </c>
      <c r="Q21" s="31" t="s">
        <v>220</v>
      </c>
      <c r="R21" s="31" t="s">
        <v>45</v>
      </c>
      <c r="S21" s="31" t="s">
        <v>45</v>
      </c>
      <c r="T21" s="31" t="s">
        <v>45</v>
      </c>
      <c r="U21" s="76" t="str">
        <f t="shared" si="0"/>
        <v>N/A</v>
      </c>
    </row>
    <row r="22" spans="1:21" ht="145.5" customHeight="1" thickTop="1" x14ac:dyDescent="0.2">
      <c r="A22" s="25"/>
      <c r="B22" s="26" t="s">
        <v>46</v>
      </c>
      <c r="C22" s="129" t="s">
        <v>221</v>
      </c>
      <c r="D22" s="129"/>
      <c r="E22" s="129"/>
      <c r="F22" s="129"/>
      <c r="G22" s="129"/>
      <c r="H22" s="129"/>
      <c r="I22" s="129" t="s">
        <v>222</v>
      </c>
      <c r="J22" s="129"/>
      <c r="K22" s="129"/>
      <c r="L22" s="129" t="s">
        <v>223</v>
      </c>
      <c r="M22" s="129"/>
      <c r="N22" s="129"/>
      <c r="O22" s="129"/>
      <c r="P22" s="27" t="s">
        <v>43</v>
      </c>
      <c r="Q22" s="27" t="s">
        <v>44</v>
      </c>
      <c r="R22" s="27">
        <v>61</v>
      </c>
      <c r="S22" s="27" t="s">
        <v>45</v>
      </c>
      <c r="T22" s="27" t="s">
        <v>45</v>
      </c>
      <c r="U22" s="75" t="str">
        <f t="shared" si="0"/>
        <v>N/A</v>
      </c>
    </row>
    <row r="23" spans="1:21" ht="135.75" customHeight="1" thickBot="1" x14ac:dyDescent="0.25">
      <c r="A23" s="25"/>
      <c r="B23" s="30" t="s">
        <v>57</v>
      </c>
      <c r="C23" s="130" t="s">
        <v>57</v>
      </c>
      <c r="D23" s="130"/>
      <c r="E23" s="130"/>
      <c r="F23" s="130"/>
      <c r="G23" s="130"/>
      <c r="H23" s="130"/>
      <c r="I23" s="130" t="s">
        <v>224</v>
      </c>
      <c r="J23" s="130"/>
      <c r="K23" s="130"/>
      <c r="L23" s="130" t="s">
        <v>225</v>
      </c>
      <c r="M23" s="130"/>
      <c r="N23" s="130"/>
      <c r="O23" s="130"/>
      <c r="P23" s="31" t="s">
        <v>43</v>
      </c>
      <c r="Q23" s="31" t="s">
        <v>44</v>
      </c>
      <c r="R23" s="31">
        <v>88</v>
      </c>
      <c r="S23" s="31" t="s">
        <v>45</v>
      </c>
      <c r="T23" s="31" t="s">
        <v>45</v>
      </c>
      <c r="U23" s="76" t="str">
        <f t="shared" si="0"/>
        <v>N/A</v>
      </c>
    </row>
    <row r="24" spans="1:21" ht="116.25" customHeight="1" thickTop="1" x14ac:dyDescent="0.2">
      <c r="A24" s="25"/>
      <c r="B24" s="26" t="s">
        <v>52</v>
      </c>
      <c r="C24" s="129" t="s">
        <v>226</v>
      </c>
      <c r="D24" s="129"/>
      <c r="E24" s="129"/>
      <c r="F24" s="129"/>
      <c r="G24" s="129"/>
      <c r="H24" s="129"/>
      <c r="I24" s="129" t="s">
        <v>227</v>
      </c>
      <c r="J24" s="129"/>
      <c r="K24" s="129"/>
      <c r="L24" s="129" t="s">
        <v>228</v>
      </c>
      <c r="M24" s="129"/>
      <c r="N24" s="129"/>
      <c r="O24" s="129"/>
      <c r="P24" s="27" t="s">
        <v>43</v>
      </c>
      <c r="Q24" s="27" t="s">
        <v>62</v>
      </c>
      <c r="R24" s="27">
        <v>85</v>
      </c>
      <c r="S24" s="27">
        <v>73</v>
      </c>
      <c r="T24" s="27">
        <v>51.31</v>
      </c>
      <c r="U24" s="75">
        <f t="shared" si="0"/>
        <v>70.287671232876718</v>
      </c>
    </row>
    <row r="25" spans="1:21" ht="75" customHeight="1" thickBot="1" x14ac:dyDescent="0.25">
      <c r="A25" s="25"/>
      <c r="B25" s="30" t="s">
        <v>57</v>
      </c>
      <c r="C25" s="130" t="s">
        <v>229</v>
      </c>
      <c r="D25" s="130"/>
      <c r="E25" s="130"/>
      <c r="F25" s="130"/>
      <c r="G25" s="130"/>
      <c r="H25" s="130"/>
      <c r="I25" s="130" t="s">
        <v>230</v>
      </c>
      <c r="J25" s="130"/>
      <c r="K25" s="130"/>
      <c r="L25" s="130" t="s">
        <v>231</v>
      </c>
      <c r="M25" s="130"/>
      <c r="N25" s="130"/>
      <c r="O25" s="130"/>
      <c r="P25" s="31" t="s">
        <v>43</v>
      </c>
      <c r="Q25" s="31" t="s">
        <v>51</v>
      </c>
      <c r="R25" s="31">
        <v>88</v>
      </c>
      <c r="S25" s="31" t="s">
        <v>45</v>
      </c>
      <c r="T25" s="31" t="s">
        <v>45</v>
      </c>
      <c r="U25" s="76" t="str">
        <f t="shared" si="0"/>
        <v>N/A</v>
      </c>
    </row>
    <row r="26" spans="1:21" ht="75" customHeight="1" thickTop="1" x14ac:dyDescent="0.2">
      <c r="A26" s="25"/>
      <c r="B26" s="26" t="s">
        <v>69</v>
      </c>
      <c r="C26" s="129" t="s">
        <v>232</v>
      </c>
      <c r="D26" s="129"/>
      <c r="E26" s="129"/>
      <c r="F26" s="129"/>
      <c r="G26" s="129"/>
      <c r="H26" s="129"/>
      <c r="I26" s="129" t="s">
        <v>233</v>
      </c>
      <c r="J26" s="129"/>
      <c r="K26" s="129"/>
      <c r="L26" s="129" t="s">
        <v>234</v>
      </c>
      <c r="M26" s="129"/>
      <c r="N26" s="129"/>
      <c r="O26" s="129"/>
      <c r="P26" s="27" t="s">
        <v>43</v>
      </c>
      <c r="Q26" s="27" t="s">
        <v>56</v>
      </c>
      <c r="R26" s="27">
        <v>100</v>
      </c>
      <c r="S26" s="27">
        <v>88.46</v>
      </c>
      <c r="T26" s="27">
        <v>80.77</v>
      </c>
      <c r="U26" s="75">
        <f t="shared" si="0"/>
        <v>91.306805335744968</v>
      </c>
    </row>
    <row r="27" spans="1:21" ht="75" customHeight="1" x14ac:dyDescent="0.2">
      <c r="A27" s="25"/>
      <c r="B27" s="30" t="s">
        <v>57</v>
      </c>
      <c r="C27" s="130" t="s">
        <v>235</v>
      </c>
      <c r="D27" s="130"/>
      <c r="E27" s="130"/>
      <c r="F27" s="130"/>
      <c r="G27" s="130"/>
      <c r="H27" s="130"/>
      <c r="I27" s="130" t="s">
        <v>236</v>
      </c>
      <c r="J27" s="130"/>
      <c r="K27" s="130"/>
      <c r="L27" s="130" t="s">
        <v>241</v>
      </c>
      <c r="M27" s="130"/>
      <c r="N27" s="130"/>
      <c r="O27" s="130"/>
      <c r="P27" s="31" t="s">
        <v>43</v>
      </c>
      <c r="Q27" s="31" t="s">
        <v>56</v>
      </c>
      <c r="R27" s="31" t="s">
        <v>45</v>
      </c>
      <c r="S27" s="31" t="s">
        <v>45</v>
      </c>
      <c r="T27" s="31">
        <v>76.489999999999995</v>
      </c>
      <c r="U27" s="76" t="str">
        <f t="shared" si="0"/>
        <v>N/A</v>
      </c>
    </row>
    <row r="28" spans="1:21" ht="75" customHeight="1" x14ac:dyDescent="0.2">
      <c r="A28" s="25"/>
      <c r="B28" s="30" t="s">
        <v>57</v>
      </c>
      <c r="C28" s="130" t="s">
        <v>57</v>
      </c>
      <c r="D28" s="130"/>
      <c r="E28" s="130"/>
      <c r="F28" s="130"/>
      <c r="G28" s="130"/>
      <c r="H28" s="130"/>
      <c r="I28" s="130" t="s">
        <v>237</v>
      </c>
      <c r="J28" s="130"/>
      <c r="K28" s="130"/>
      <c r="L28" s="130" t="s">
        <v>238</v>
      </c>
      <c r="M28" s="130"/>
      <c r="N28" s="130"/>
      <c r="O28" s="130"/>
      <c r="P28" s="31" t="s">
        <v>43</v>
      </c>
      <c r="Q28" s="31" t="s">
        <v>56</v>
      </c>
      <c r="R28" s="31">
        <v>51.99</v>
      </c>
      <c r="S28" s="31">
        <v>40.869999999999997</v>
      </c>
      <c r="T28" s="31">
        <v>40.46</v>
      </c>
      <c r="U28" s="76">
        <f t="shared" si="0"/>
        <v>98.996819182774658</v>
      </c>
    </row>
    <row r="29" spans="1:21" ht="75" customHeight="1" x14ac:dyDescent="0.2">
      <c r="A29" s="25"/>
      <c r="B29" s="30" t="s">
        <v>57</v>
      </c>
      <c r="C29" s="130" t="s">
        <v>239</v>
      </c>
      <c r="D29" s="130"/>
      <c r="E29" s="130"/>
      <c r="F29" s="130"/>
      <c r="G29" s="130"/>
      <c r="H29" s="130"/>
      <c r="I29" s="130" t="s">
        <v>240</v>
      </c>
      <c r="J29" s="130"/>
      <c r="K29" s="130"/>
      <c r="L29" s="130" t="s">
        <v>241</v>
      </c>
      <c r="M29" s="130"/>
      <c r="N29" s="130"/>
      <c r="O29" s="130"/>
      <c r="P29" s="31" t="s">
        <v>43</v>
      </c>
      <c r="Q29" s="31" t="s">
        <v>56</v>
      </c>
      <c r="R29" s="31">
        <v>77.45</v>
      </c>
      <c r="S29" s="31">
        <v>76.489999999999995</v>
      </c>
      <c r="T29" s="31">
        <v>76.489999999999995</v>
      </c>
      <c r="U29" s="76">
        <f t="shared" si="0"/>
        <v>100</v>
      </c>
    </row>
    <row r="30" spans="1:21" ht="75" customHeight="1" x14ac:dyDescent="0.2">
      <c r="A30" s="25"/>
      <c r="B30" s="30" t="s">
        <v>57</v>
      </c>
      <c r="C30" s="130" t="s">
        <v>242</v>
      </c>
      <c r="D30" s="130"/>
      <c r="E30" s="130"/>
      <c r="F30" s="130"/>
      <c r="G30" s="130"/>
      <c r="H30" s="130"/>
      <c r="I30" s="130" t="s">
        <v>243</v>
      </c>
      <c r="J30" s="130"/>
      <c r="K30" s="130"/>
      <c r="L30" s="130" t="s">
        <v>244</v>
      </c>
      <c r="M30" s="130"/>
      <c r="N30" s="130"/>
      <c r="O30" s="130"/>
      <c r="P30" s="31" t="s">
        <v>43</v>
      </c>
      <c r="Q30" s="31" t="s">
        <v>56</v>
      </c>
      <c r="R30" s="31">
        <v>21.59</v>
      </c>
      <c r="S30" s="31">
        <v>19.12</v>
      </c>
      <c r="T30" s="31">
        <v>18.3</v>
      </c>
      <c r="U30" s="76">
        <f t="shared" si="0"/>
        <v>95.711297071129707</v>
      </c>
    </row>
    <row r="31" spans="1:21" ht="103.5" customHeight="1" x14ac:dyDescent="0.2">
      <c r="A31" s="25"/>
      <c r="B31" s="30" t="s">
        <v>57</v>
      </c>
      <c r="C31" s="130" t="s">
        <v>245</v>
      </c>
      <c r="D31" s="130"/>
      <c r="E31" s="130"/>
      <c r="F31" s="130"/>
      <c r="G31" s="130"/>
      <c r="H31" s="130"/>
      <c r="I31" s="130" t="s">
        <v>246</v>
      </c>
      <c r="J31" s="130"/>
      <c r="K31" s="130"/>
      <c r="L31" s="130" t="s">
        <v>247</v>
      </c>
      <c r="M31" s="130"/>
      <c r="N31" s="130"/>
      <c r="O31" s="130"/>
      <c r="P31" s="31" t="s">
        <v>43</v>
      </c>
      <c r="Q31" s="31" t="s">
        <v>56</v>
      </c>
      <c r="R31" s="31">
        <v>88</v>
      </c>
      <c r="S31" s="31">
        <v>83.5</v>
      </c>
      <c r="T31" s="31">
        <v>85.4</v>
      </c>
      <c r="U31" s="76">
        <f t="shared" si="0"/>
        <v>102.27544910179643</v>
      </c>
    </row>
    <row r="32" spans="1:21" ht="103.5" customHeight="1" x14ac:dyDescent="0.2">
      <c r="A32" s="25"/>
      <c r="B32" s="30" t="s">
        <v>57</v>
      </c>
      <c r="C32" s="130" t="s">
        <v>248</v>
      </c>
      <c r="D32" s="130"/>
      <c r="E32" s="130"/>
      <c r="F32" s="130"/>
      <c r="G32" s="130"/>
      <c r="H32" s="130"/>
      <c r="I32" s="130" t="s">
        <v>249</v>
      </c>
      <c r="J32" s="130"/>
      <c r="K32" s="130"/>
      <c r="L32" s="130" t="s">
        <v>250</v>
      </c>
      <c r="M32" s="130"/>
      <c r="N32" s="130"/>
      <c r="O32" s="130"/>
      <c r="P32" s="31" t="s">
        <v>43</v>
      </c>
      <c r="Q32" s="31" t="s">
        <v>56</v>
      </c>
      <c r="R32" s="31">
        <v>90</v>
      </c>
      <c r="S32" s="31">
        <v>83</v>
      </c>
      <c r="T32" s="31">
        <v>84</v>
      </c>
      <c r="U32" s="76">
        <f t="shared" si="0"/>
        <v>101.20481927710843</v>
      </c>
    </row>
    <row r="33" spans="1:22" ht="103.5" customHeight="1" thickBot="1" x14ac:dyDescent="0.25">
      <c r="A33" s="25"/>
      <c r="B33" s="30" t="s">
        <v>57</v>
      </c>
      <c r="C33" s="130" t="s">
        <v>251</v>
      </c>
      <c r="D33" s="130"/>
      <c r="E33" s="130"/>
      <c r="F33" s="130"/>
      <c r="G33" s="130"/>
      <c r="H33" s="130"/>
      <c r="I33" s="130" t="s">
        <v>252</v>
      </c>
      <c r="J33" s="130"/>
      <c r="K33" s="130"/>
      <c r="L33" s="130" t="s">
        <v>253</v>
      </c>
      <c r="M33" s="130"/>
      <c r="N33" s="130"/>
      <c r="O33" s="130"/>
      <c r="P33" s="31" t="s">
        <v>43</v>
      </c>
      <c r="Q33" s="31" t="s">
        <v>56</v>
      </c>
      <c r="R33" s="31">
        <v>85</v>
      </c>
      <c r="S33" s="31">
        <v>80</v>
      </c>
      <c r="T33" s="31">
        <v>80.5</v>
      </c>
      <c r="U33" s="76">
        <f t="shared" si="0"/>
        <v>100.62500000000001</v>
      </c>
    </row>
    <row r="34" spans="1:22" ht="22.5" customHeight="1" thickTop="1" thickBot="1" x14ac:dyDescent="0.25">
      <c r="B34" s="8" t="s">
        <v>107</v>
      </c>
      <c r="C34" s="9"/>
      <c r="D34" s="9"/>
      <c r="E34" s="9"/>
      <c r="F34" s="9"/>
      <c r="G34" s="9"/>
      <c r="H34" s="10"/>
      <c r="I34" s="10"/>
      <c r="J34" s="10"/>
      <c r="K34" s="10"/>
      <c r="L34" s="10"/>
      <c r="M34" s="10"/>
      <c r="N34" s="10"/>
      <c r="O34" s="10"/>
      <c r="P34" s="10"/>
      <c r="Q34" s="10"/>
      <c r="R34" s="10"/>
      <c r="S34" s="10"/>
      <c r="T34" s="10"/>
      <c r="U34" s="77"/>
      <c r="V34" s="34"/>
    </row>
    <row r="35" spans="1:22" ht="26.25" customHeight="1" thickTop="1" x14ac:dyDescent="0.2">
      <c r="B35" s="35"/>
      <c r="C35" s="36"/>
      <c r="D35" s="36"/>
      <c r="E35" s="36"/>
      <c r="F35" s="36"/>
      <c r="G35" s="36"/>
      <c r="H35" s="37"/>
      <c r="I35" s="37"/>
      <c r="J35" s="37"/>
      <c r="K35" s="37"/>
      <c r="L35" s="37"/>
      <c r="M35" s="37"/>
      <c r="N35" s="37"/>
      <c r="O35" s="37"/>
      <c r="P35" s="38"/>
      <c r="Q35" s="39"/>
      <c r="R35" s="40" t="s">
        <v>108</v>
      </c>
      <c r="S35" s="22" t="s">
        <v>109</v>
      </c>
      <c r="T35" s="40" t="s">
        <v>110</v>
      </c>
      <c r="U35" s="78" t="s">
        <v>111</v>
      </c>
    </row>
    <row r="36" spans="1:22" ht="26.25" customHeight="1" thickBot="1" x14ac:dyDescent="0.25">
      <c r="B36" s="41"/>
      <c r="C36" s="42"/>
      <c r="D36" s="42"/>
      <c r="E36" s="42"/>
      <c r="F36" s="42"/>
      <c r="G36" s="42"/>
      <c r="H36" s="43"/>
      <c r="I36" s="43"/>
      <c r="J36" s="43"/>
      <c r="K36" s="43"/>
      <c r="L36" s="43"/>
      <c r="M36" s="43"/>
      <c r="N36" s="43"/>
      <c r="O36" s="43"/>
      <c r="P36" s="44"/>
      <c r="Q36" s="45"/>
      <c r="R36" s="46" t="s">
        <v>112</v>
      </c>
      <c r="S36" s="45" t="s">
        <v>112</v>
      </c>
      <c r="T36" s="45" t="s">
        <v>112</v>
      </c>
      <c r="U36" s="79" t="s">
        <v>113</v>
      </c>
    </row>
    <row r="37" spans="1:22" ht="13.5" customHeight="1" thickBot="1" x14ac:dyDescent="0.25">
      <c r="B37" s="134" t="s">
        <v>114</v>
      </c>
      <c r="C37" s="135"/>
      <c r="D37" s="135"/>
      <c r="E37" s="47"/>
      <c r="F37" s="47"/>
      <c r="G37" s="47"/>
      <c r="H37" s="48"/>
      <c r="I37" s="48"/>
      <c r="J37" s="48"/>
      <c r="K37" s="48"/>
      <c r="L37" s="48"/>
      <c r="M37" s="48"/>
      <c r="N37" s="48"/>
      <c r="O37" s="48"/>
      <c r="P37" s="49"/>
      <c r="Q37" s="49"/>
      <c r="R37" s="50">
        <v>2644.1214</v>
      </c>
      <c r="S37" s="50">
        <v>1029.0219</v>
      </c>
      <c r="T37" s="50">
        <v>161.71711798000001</v>
      </c>
      <c r="U37" s="80">
        <f>+IF(ISERR(T37/S37*100),"N/A",T37/S37*100)</f>
        <v>15.71561479692512</v>
      </c>
    </row>
    <row r="38" spans="1:22" ht="13.5" customHeight="1" thickBot="1" x14ac:dyDescent="0.25">
      <c r="B38" s="136" t="s">
        <v>115</v>
      </c>
      <c r="C38" s="137"/>
      <c r="D38" s="137"/>
      <c r="E38" s="51"/>
      <c r="F38" s="51"/>
      <c r="G38" s="51"/>
      <c r="H38" s="52"/>
      <c r="I38" s="52"/>
      <c r="J38" s="52"/>
      <c r="K38" s="52"/>
      <c r="L38" s="52"/>
      <c r="M38" s="52"/>
      <c r="N38" s="52"/>
      <c r="O38" s="52"/>
      <c r="P38" s="53"/>
      <c r="Q38" s="53"/>
      <c r="R38" s="50">
        <v>3204.3474139599998</v>
      </c>
      <c r="S38" s="50">
        <v>161.96920283</v>
      </c>
      <c r="T38" s="50">
        <v>161.71711798000001</v>
      </c>
      <c r="U38" s="80">
        <f>+IF(ISERR(T38/S38*100),"N/A",T38/S38*100)</f>
        <v>99.844362480276843</v>
      </c>
    </row>
    <row r="39" spans="1:22" ht="14.85" customHeight="1" thickTop="1" thickBot="1" x14ac:dyDescent="0.25">
      <c r="B39" s="8" t="s">
        <v>116</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38" t="s">
        <v>117</v>
      </c>
      <c r="C40" s="139"/>
      <c r="D40" s="139"/>
      <c r="E40" s="139"/>
      <c r="F40" s="139"/>
      <c r="G40" s="139"/>
      <c r="H40" s="139"/>
      <c r="I40" s="139"/>
      <c r="J40" s="139"/>
      <c r="K40" s="139"/>
      <c r="L40" s="139"/>
      <c r="M40" s="139"/>
      <c r="N40" s="139"/>
      <c r="O40" s="139"/>
      <c r="P40" s="139"/>
      <c r="Q40" s="139"/>
      <c r="R40" s="139"/>
      <c r="S40" s="139"/>
      <c r="T40" s="139"/>
      <c r="U40" s="140"/>
    </row>
    <row r="41" spans="1:22" ht="123.75" customHeight="1" x14ac:dyDescent="0.2">
      <c r="B41" s="131" t="s">
        <v>254</v>
      </c>
      <c r="C41" s="132"/>
      <c r="D41" s="132"/>
      <c r="E41" s="132"/>
      <c r="F41" s="132"/>
      <c r="G41" s="132"/>
      <c r="H41" s="132"/>
      <c r="I41" s="132"/>
      <c r="J41" s="132"/>
      <c r="K41" s="132"/>
      <c r="L41" s="132"/>
      <c r="M41" s="132"/>
      <c r="N41" s="132"/>
      <c r="O41" s="132"/>
      <c r="P41" s="132"/>
      <c r="Q41" s="132"/>
      <c r="R41" s="132"/>
      <c r="S41" s="132"/>
      <c r="T41" s="132"/>
      <c r="U41" s="133"/>
    </row>
    <row r="42" spans="1:22" ht="78" customHeight="1" x14ac:dyDescent="0.2">
      <c r="B42" s="131" t="s">
        <v>255</v>
      </c>
      <c r="C42" s="132"/>
      <c r="D42" s="132"/>
      <c r="E42" s="132"/>
      <c r="F42" s="132"/>
      <c r="G42" s="132"/>
      <c r="H42" s="132"/>
      <c r="I42" s="132"/>
      <c r="J42" s="132"/>
      <c r="K42" s="132"/>
      <c r="L42" s="132"/>
      <c r="M42" s="132"/>
      <c r="N42" s="132"/>
      <c r="O42" s="132"/>
      <c r="P42" s="132"/>
      <c r="Q42" s="132"/>
      <c r="R42" s="132"/>
      <c r="S42" s="132"/>
      <c r="T42" s="132"/>
      <c r="U42" s="133"/>
    </row>
    <row r="43" spans="1:22" ht="78" customHeight="1" x14ac:dyDescent="0.2">
      <c r="B43" s="131" t="s">
        <v>256</v>
      </c>
      <c r="C43" s="132"/>
      <c r="D43" s="132"/>
      <c r="E43" s="132"/>
      <c r="F43" s="132"/>
      <c r="G43" s="132"/>
      <c r="H43" s="132"/>
      <c r="I43" s="132"/>
      <c r="J43" s="132"/>
      <c r="K43" s="132"/>
      <c r="L43" s="132"/>
      <c r="M43" s="132"/>
      <c r="N43" s="132"/>
      <c r="O43" s="132"/>
      <c r="P43" s="132"/>
      <c r="Q43" s="132"/>
      <c r="R43" s="132"/>
      <c r="S43" s="132"/>
      <c r="T43" s="132"/>
      <c r="U43" s="133"/>
    </row>
    <row r="44" spans="1:22" ht="78" customHeight="1" x14ac:dyDescent="0.2">
      <c r="B44" s="131" t="s">
        <v>257</v>
      </c>
      <c r="C44" s="132"/>
      <c r="D44" s="132"/>
      <c r="E44" s="132"/>
      <c r="F44" s="132"/>
      <c r="G44" s="132"/>
      <c r="H44" s="132"/>
      <c r="I44" s="132"/>
      <c r="J44" s="132"/>
      <c r="K44" s="132"/>
      <c r="L44" s="132"/>
      <c r="M44" s="132"/>
      <c r="N44" s="132"/>
      <c r="O44" s="132"/>
      <c r="P44" s="132"/>
      <c r="Q44" s="132"/>
      <c r="R44" s="132"/>
      <c r="S44" s="132"/>
      <c r="T44" s="132"/>
      <c r="U44" s="133"/>
    </row>
    <row r="45" spans="1:22" ht="78" customHeight="1" x14ac:dyDescent="0.2">
      <c r="B45" s="131" t="s">
        <v>258</v>
      </c>
      <c r="C45" s="132"/>
      <c r="D45" s="132"/>
      <c r="E45" s="132"/>
      <c r="F45" s="132"/>
      <c r="G45" s="132"/>
      <c r="H45" s="132"/>
      <c r="I45" s="132"/>
      <c r="J45" s="132"/>
      <c r="K45" s="132"/>
      <c r="L45" s="132"/>
      <c r="M45" s="132"/>
      <c r="N45" s="132"/>
      <c r="O45" s="132"/>
      <c r="P45" s="132"/>
      <c r="Q45" s="132"/>
      <c r="R45" s="132"/>
      <c r="S45" s="132"/>
      <c r="T45" s="132"/>
      <c r="U45" s="133"/>
    </row>
    <row r="46" spans="1:22" ht="78" customHeight="1" x14ac:dyDescent="0.2">
      <c r="B46" s="131" t="s">
        <v>259</v>
      </c>
      <c r="C46" s="132"/>
      <c r="D46" s="132"/>
      <c r="E46" s="132"/>
      <c r="F46" s="132"/>
      <c r="G46" s="132"/>
      <c r="H46" s="132"/>
      <c r="I46" s="132"/>
      <c r="J46" s="132"/>
      <c r="K46" s="132"/>
      <c r="L46" s="132"/>
      <c r="M46" s="132"/>
      <c r="N46" s="132"/>
      <c r="O46" s="132"/>
      <c r="P46" s="132"/>
      <c r="Q46" s="132"/>
      <c r="R46" s="132"/>
      <c r="S46" s="132"/>
      <c r="T46" s="132"/>
      <c r="U46" s="133"/>
    </row>
    <row r="47" spans="1:22" ht="78" customHeight="1" x14ac:dyDescent="0.2">
      <c r="B47" s="131" t="s">
        <v>260</v>
      </c>
      <c r="C47" s="132"/>
      <c r="D47" s="132"/>
      <c r="E47" s="132"/>
      <c r="F47" s="132"/>
      <c r="G47" s="132"/>
      <c r="H47" s="132"/>
      <c r="I47" s="132"/>
      <c r="J47" s="132"/>
      <c r="K47" s="132"/>
      <c r="L47" s="132"/>
      <c r="M47" s="132"/>
      <c r="N47" s="132"/>
      <c r="O47" s="132"/>
      <c r="P47" s="132"/>
      <c r="Q47" s="132"/>
      <c r="R47" s="132"/>
      <c r="S47" s="132"/>
      <c r="T47" s="132"/>
      <c r="U47" s="133"/>
    </row>
    <row r="48" spans="1:22" ht="78" customHeight="1" x14ac:dyDescent="0.2">
      <c r="B48" s="131" t="s">
        <v>261</v>
      </c>
      <c r="C48" s="132"/>
      <c r="D48" s="132"/>
      <c r="E48" s="132"/>
      <c r="F48" s="132"/>
      <c r="G48" s="132"/>
      <c r="H48" s="132"/>
      <c r="I48" s="132"/>
      <c r="J48" s="132"/>
      <c r="K48" s="132"/>
      <c r="L48" s="132"/>
      <c r="M48" s="132"/>
      <c r="N48" s="132"/>
      <c r="O48" s="132"/>
      <c r="P48" s="132"/>
      <c r="Q48" s="132"/>
      <c r="R48" s="132"/>
      <c r="S48" s="132"/>
      <c r="T48" s="132"/>
      <c r="U48" s="133"/>
    </row>
    <row r="49" spans="2:21" ht="78" customHeight="1" thickBot="1" x14ac:dyDescent="0.25">
      <c r="B49" s="141" t="s">
        <v>262</v>
      </c>
      <c r="C49" s="142"/>
      <c r="D49" s="142"/>
      <c r="E49" s="142"/>
      <c r="F49" s="142"/>
      <c r="G49" s="142"/>
      <c r="H49" s="142"/>
      <c r="I49" s="142"/>
      <c r="J49" s="142"/>
      <c r="K49" s="142"/>
      <c r="L49" s="142"/>
      <c r="M49" s="142"/>
      <c r="N49" s="142"/>
      <c r="O49" s="142"/>
      <c r="P49" s="142"/>
      <c r="Q49" s="142"/>
      <c r="R49" s="142"/>
      <c r="S49" s="142"/>
      <c r="T49" s="142"/>
      <c r="U49" s="143"/>
    </row>
  </sheetData>
  <mergeCells count="77">
    <mergeCell ref="B48:U48"/>
    <mergeCell ref="B49:U49"/>
    <mergeCell ref="B42:U42"/>
    <mergeCell ref="B43:U43"/>
    <mergeCell ref="B44:U44"/>
    <mergeCell ref="B45:U45"/>
    <mergeCell ref="B46:U46"/>
    <mergeCell ref="B47:U47"/>
    <mergeCell ref="B40:U40"/>
    <mergeCell ref="C31:H31"/>
    <mergeCell ref="I31:K31"/>
    <mergeCell ref="L31:O31"/>
    <mergeCell ref="C32:H32"/>
    <mergeCell ref="I32:K32"/>
    <mergeCell ref="L32:O32"/>
    <mergeCell ref="C33:H33"/>
    <mergeCell ref="I33:K33"/>
    <mergeCell ref="L33:O33"/>
    <mergeCell ref="B37:D37"/>
    <mergeCell ref="B38:D38"/>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L18:O19"/>
    <mergeCell ref="C20:H20"/>
    <mergeCell ref="I20:K20"/>
    <mergeCell ref="L20:O20"/>
    <mergeCell ref="C15:G15"/>
    <mergeCell ref="K15:M15"/>
    <mergeCell ref="B14:U14"/>
    <mergeCell ref="B6:U6"/>
    <mergeCell ref="B5:U5"/>
    <mergeCell ref="B41:U41"/>
    <mergeCell ref="B1:L1"/>
    <mergeCell ref="D4:H4"/>
    <mergeCell ref="L4:O4"/>
    <mergeCell ref="Q4:R4"/>
    <mergeCell ref="T4:U4"/>
    <mergeCell ref="P15:Q15"/>
    <mergeCell ref="T15:U15"/>
    <mergeCell ref="B17:B19"/>
    <mergeCell ref="C17:H19"/>
    <mergeCell ref="I17:S17"/>
    <mergeCell ref="T17:U17"/>
    <mergeCell ref="I18:K1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topLeftCell="A31" zoomScale="80" zoomScaleNormal="80" zoomScaleSheetLayoutView="80" workbookViewId="0">
      <selection activeCell="R37" sqref="R37:U38"/>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5.5" customHeight="1" thickTop="1" thickBot="1" x14ac:dyDescent="0.25">
      <c r="B4" s="12" t="s">
        <v>7</v>
      </c>
      <c r="C4" s="13" t="s">
        <v>263</v>
      </c>
      <c r="D4" s="97" t="s">
        <v>264</v>
      </c>
      <c r="E4" s="97"/>
      <c r="F4" s="97"/>
      <c r="G4" s="97"/>
      <c r="H4" s="97"/>
      <c r="I4" s="14"/>
      <c r="J4" s="15" t="s">
        <v>10</v>
      </c>
      <c r="K4" s="16" t="s">
        <v>11</v>
      </c>
      <c r="L4" s="98" t="s">
        <v>12</v>
      </c>
      <c r="M4" s="98"/>
      <c r="N4" s="98"/>
      <c r="O4" s="98"/>
      <c r="P4" s="15" t="s">
        <v>13</v>
      </c>
      <c r="Q4" s="98" t="s">
        <v>14</v>
      </c>
      <c r="R4" s="98"/>
      <c r="S4" s="15" t="s">
        <v>15</v>
      </c>
      <c r="T4" s="98" t="s">
        <v>265</v>
      </c>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614</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80.25" customHeight="1" thickBot="1" x14ac:dyDescent="0.25">
      <c r="B15" s="17" t="s">
        <v>17</v>
      </c>
      <c r="C15" s="100" t="s">
        <v>18</v>
      </c>
      <c r="D15" s="100"/>
      <c r="E15" s="100"/>
      <c r="F15" s="100"/>
      <c r="G15" s="100"/>
      <c r="H15" s="18"/>
      <c r="I15" s="18"/>
      <c r="J15" s="18" t="s">
        <v>19</v>
      </c>
      <c r="K15" s="100" t="s">
        <v>20</v>
      </c>
      <c r="L15" s="100"/>
      <c r="M15" s="100"/>
      <c r="N15" s="19"/>
      <c r="O15" s="20" t="s">
        <v>21</v>
      </c>
      <c r="P15" s="100" t="s">
        <v>22</v>
      </c>
      <c r="Q15" s="100"/>
      <c r="R15" s="21"/>
      <c r="S15" s="20" t="s">
        <v>23</v>
      </c>
      <c r="T15" s="100" t="s">
        <v>24</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1"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1"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1"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1" ht="201" customHeight="1" thickTop="1" thickBot="1" x14ac:dyDescent="0.25">
      <c r="A20" s="25"/>
      <c r="B20" s="26" t="s">
        <v>39</v>
      </c>
      <c r="C20" s="126" t="s">
        <v>266</v>
      </c>
      <c r="D20" s="126"/>
      <c r="E20" s="126"/>
      <c r="F20" s="126"/>
      <c r="G20" s="126"/>
      <c r="H20" s="126"/>
      <c r="I20" s="127" t="s">
        <v>267</v>
      </c>
      <c r="J20" s="127"/>
      <c r="K20" s="127"/>
      <c r="L20" s="127" t="s">
        <v>268</v>
      </c>
      <c r="M20" s="127"/>
      <c r="N20" s="127"/>
      <c r="O20" s="127"/>
      <c r="P20" s="27" t="s">
        <v>43</v>
      </c>
      <c r="Q20" s="27" t="s">
        <v>44</v>
      </c>
      <c r="R20" s="27">
        <v>3.17</v>
      </c>
      <c r="S20" s="27" t="s">
        <v>45</v>
      </c>
      <c r="T20" s="27" t="s">
        <v>45</v>
      </c>
      <c r="U20" s="75" t="str">
        <f t="shared" ref="U20:U33" si="0">IF(ISERR(T20/S20*100),"N/A",T20/S20*100)</f>
        <v>N/A</v>
      </c>
    </row>
    <row r="21" spans="1:21" ht="159.75" customHeight="1" thickTop="1" thickBot="1" x14ac:dyDescent="0.25">
      <c r="A21" s="25"/>
      <c r="B21" s="26" t="s">
        <v>46</v>
      </c>
      <c r="C21" s="128" t="s">
        <v>269</v>
      </c>
      <c r="D21" s="128"/>
      <c r="E21" s="128"/>
      <c r="F21" s="128"/>
      <c r="G21" s="128"/>
      <c r="H21" s="128"/>
      <c r="I21" s="128" t="s">
        <v>270</v>
      </c>
      <c r="J21" s="128"/>
      <c r="K21" s="128"/>
      <c r="L21" s="128" t="s">
        <v>271</v>
      </c>
      <c r="M21" s="128"/>
      <c r="N21" s="128"/>
      <c r="O21" s="128"/>
      <c r="P21" s="27" t="s">
        <v>43</v>
      </c>
      <c r="Q21" s="27" t="s">
        <v>62</v>
      </c>
      <c r="R21" s="27">
        <v>54.58</v>
      </c>
      <c r="S21" s="27">
        <v>0</v>
      </c>
      <c r="T21" s="27">
        <v>0</v>
      </c>
      <c r="U21" s="75" t="str">
        <f t="shared" si="0"/>
        <v>N/A</v>
      </c>
    </row>
    <row r="22" spans="1:21" ht="120" customHeight="1" thickTop="1" x14ac:dyDescent="0.2">
      <c r="A22" s="25"/>
      <c r="B22" s="26" t="s">
        <v>52</v>
      </c>
      <c r="C22" s="129" t="s">
        <v>272</v>
      </c>
      <c r="D22" s="129"/>
      <c r="E22" s="129"/>
      <c r="F22" s="129"/>
      <c r="G22" s="129"/>
      <c r="H22" s="129"/>
      <c r="I22" s="129" t="s">
        <v>273</v>
      </c>
      <c r="J22" s="129"/>
      <c r="K22" s="129"/>
      <c r="L22" s="129" t="s">
        <v>274</v>
      </c>
      <c r="M22" s="129"/>
      <c r="N22" s="129"/>
      <c r="O22" s="129"/>
      <c r="P22" s="27" t="s">
        <v>43</v>
      </c>
      <c r="Q22" s="27" t="s">
        <v>56</v>
      </c>
      <c r="R22" s="27">
        <v>10.28</v>
      </c>
      <c r="S22" s="27">
        <v>0</v>
      </c>
      <c r="T22" s="27">
        <v>0</v>
      </c>
      <c r="U22" s="75" t="str">
        <f t="shared" si="0"/>
        <v>N/A</v>
      </c>
    </row>
    <row r="23" spans="1:21" ht="120" customHeight="1" x14ac:dyDescent="0.2">
      <c r="A23" s="25"/>
      <c r="B23" s="30" t="s">
        <v>57</v>
      </c>
      <c r="C23" s="130" t="s">
        <v>275</v>
      </c>
      <c r="D23" s="130"/>
      <c r="E23" s="130"/>
      <c r="F23" s="130"/>
      <c r="G23" s="130"/>
      <c r="H23" s="130"/>
      <c r="I23" s="130"/>
      <c r="J23" s="130"/>
      <c r="K23" s="130"/>
      <c r="L23" s="130" t="s">
        <v>276</v>
      </c>
      <c r="M23" s="130"/>
      <c r="N23" s="130"/>
      <c r="O23" s="130"/>
      <c r="P23" s="31" t="s">
        <v>43</v>
      </c>
      <c r="Q23" s="31" t="s">
        <v>56</v>
      </c>
      <c r="R23" s="31">
        <v>44.83</v>
      </c>
      <c r="S23" s="31">
        <v>0</v>
      </c>
      <c r="T23" s="31">
        <v>0</v>
      </c>
      <c r="U23" s="76" t="str">
        <f t="shared" si="0"/>
        <v>N/A</v>
      </c>
    </row>
    <row r="24" spans="1:21" ht="120" customHeight="1" x14ac:dyDescent="0.2">
      <c r="A24" s="25"/>
      <c r="B24" s="30" t="s">
        <v>57</v>
      </c>
      <c r="C24" s="130" t="s">
        <v>277</v>
      </c>
      <c r="D24" s="130"/>
      <c r="E24" s="130"/>
      <c r="F24" s="130"/>
      <c r="G24" s="130"/>
      <c r="H24" s="130"/>
      <c r="I24" s="130" t="s">
        <v>278</v>
      </c>
      <c r="J24" s="130"/>
      <c r="K24" s="130"/>
      <c r="L24" s="130" t="s">
        <v>279</v>
      </c>
      <c r="M24" s="130"/>
      <c r="N24" s="130"/>
      <c r="O24" s="130"/>
      <c r="P24" s="31" t="s">
        <v>43</v>
      </c>
      <c r="Q24" s="31" t="s">
        <v>56</v>
      </c>
      <c r="R24" s="31">
        <v>48.54</v>
      </c>
      <c r="S24" s="31">
        <v>0</v>
      </c>
      <c r="T24" s="31">
        <v>0</v>
      </c>
      <c r="U24" s="76" t="str">
        <f t="shared" si="0"/>
        <v>N/A</v>
      </c>
    </row>
    <row r="25" spans="1:21" ht="120" customHeight="1" x14ac:dyDescent="0.2">
      <c r="A25" s="25"/>
      <c r="B25" s="30" t="s">
        <v>57</v>
      </c>
      <c r="C25" s="130" t="s">
        <v>280</v>
      </c>
      <c r="D25" s="130"/>
      <c r="E25" s="130"/>
      <c r="F25" s="130"/>
      <c r="G25" s="130"/>
      <c r="H25" s="130"/>
      <c r="I25" s="130" t="s">
        <v>281</v>
      </c>
      <c r="J25" s="130"/>
      <c r="K25" s="130"/>
      <c r="L25" s="130" t="s">
        <v>282</v>
      </c>
      <c r="M25" s="130"/>
      <c r="N25" s="130"/>
      <c r="O25" s="130"/>
      <c r="P25" s="31" t="s">
        <v>43</v>
      </c>
      <c r="Q25" s="31" t="s">
        <v>56</v>
      </c>
      <c r="R25" s="31">
        <v>60</v>
      </c>
      <c r="S25" s="31">
        <v>0</v>
      </c>
      <c r="T25" s="31">
        <v>0</v>
      </c>
      <c r="U25" s="76" t="str">
        <f t="shared" si="0"/>
        <v>N/A</v>
      </c>
    </row>
    <row r="26" spans="1:21" ht="120" customHeight="1" x14ac:dyDescent="0.2">
      <c r="A26" s="25"/>
      <c r="B26" s="30" t="s">
        <v>57</v>
      </c>
      <c r="C26" s="130" t="s">
        <v>57</v>
      </c>
      <c r="D26" s="130"/>
      <c r="E26" s="130"/>
      <c r="F26" s="130"/>
      <c r="G26" s="130"/>
      <c r="H26" s="130"/>
      <c r="I26" s="130" t="s">
        <v>283</v>
      </c>
      <c r="J26" s="130"/>
      <c r="K26" s="130"/>
      <c r="L26" s="130" t="s">
        <v>284</v>
      </c>
      <c r="M26" s="130"/>
      <c r="N26" s="130"/>
      <c r="O26" s="130"/>
      <c r="P26" s="31" t="s">
        <v>43</v>
      </c>
      <c r="Q26" s="31" t="s">
        <v>56</v>
      </c>
      <c r="R26" s="31">
        <v>44.23</v>
      </c>
      <c r="S26" s="31">
        <v>0.38</v>
      </c>
      <c r="T26" s="31">
        <v>0</v>
      </c>
      <c r="U26" s="76">
        <f t="shared" si="0"/>
        <v>0</v>
      </c>
    </row>
    <row r="27" spans="1:21" ht="120" customHeight="1" thickBot="1" x14ac:dyDescent="0.25">
      <c r="A27" s="25"/>
      <c r="B27" s="30" t="s">
        <v>57</v>
      </c>
      <c r="C27" s="130" t="s">
        <v>57</v>
      </c>
      <c r="D27" s="130"/>
      <c r="E27" s="130"/>
      <c r="F27" s="130"/>
      <c r="G27" s="130"/>
      <c r="H27" s="130"/>
      <c r="I27" s="130" t="s">
        <v>285</v>
      </c>
      <c r="J27" s="130"/>
      <c r="K27" s="130"/>
      <c r="L27" s="130" t="s">
        <v>286</v>
      </c>
      <c r="M27" s="130"/>
      <c r="N27" s="130"/>
      <c r="O27" s="130"/>
      <c r="P27" s="31" t="s">
        <v>43</v>
      </c>
      <c r="Q27" s="31" t="s">
        <v>56</v>
      </c>
      <c r="R27" s="31">
        <v>14.62</v>
      </c>
      <c r="S27" s="31">
        <v>0</v>
      </c>
      <c r="T27" s="31">
        <v>0</v>
      </c>
      <c r="U27" s="76" t="str">
        <f t="shared" si="0"/>
        <v>N/A</v>
      </c>
    </row>
    <row r="28" spans="1:21" ht="120" customHeight="1" thickTop="1" x14ac:dyDescent="0.2">
      <c r="A28" s="25"/>
      <c r="B28" s="26" t="s">
        <v>69</v>
      </c>
      <c r="C28" s="129" t="s">
        <v>287</v>
      </c>
      <c r="D28" s="129"/>
      <c r="E28" s="129"/>
      <c r="F28" s="129"/>
      <c r="G28" s="129"/>
      <c r="H28" s="129"/>
      <c r="I28" s="129" t="s">
        <v>288</v>
      </c>
      <c r="J28" s="129"/>
      <c r="K28" s="129"/>
      <c r="L28" s="129" t="s">
        <v>289</v>
      </c>
      <c r="M28" s="129"/>
      <c r="N28" s="129"/>
      <c r="O28" s="129"/>
      <c r="P28" s="27" t="s">
        <v>290</v>
      </c>
      <c r="Q28" s="27" t="s">
        <v>56</v>
      </c>
      <c r="R28" s="29">
        <v>110</v>
      </c>
      <c r="S28" s="29">
        <v>0</v>
      </c>
      <c r="T28" s="29">
        <v>0</v>
      </c>
      <c r="U28" s="75" t="str">
        <f t="shared" si="0"/>
        <v>N/A</v>
      </c>
    </row>
    <row r="29" spans="1:21" ht="120" customHeight="1" x14ac:dyDescent="0.2">
      <c r="A29" s="25"/>
      <c r="B29" s="30" t="s">
        <v>57</v>
      </c>
      <c r="C29" s="130" t="s">
        <v>291</v>
      </c>
      <c r="D29" s="130"/>
      <c r="E29" s="130"/>
      <c r="F29" s="130"/>
      <c r="G29" s="130"/>
      <c r="H29" s="130"/>
      <c r="I29" s="130" t="s">
        <v>292</v>
      </c>
      <c r="J29" s="130"/>
      <c r="K29" s="130"/>
      <c r="L29" s="130" t="s">
        <v>293</v>
      </c>
      <c r="M29" s="130"/>
      <c r="N29" s="130"/>
      <c r="O29" s="130"/>
      <c r="P29" s="31" t="s">
        <v>290</v>
      </c>
      <c r="Q29" s="31" t="s">
        <v>56</v>
      </c>
      <c r="R29" s="32">
        <v>150</v>
      </c>
      <c r="S29" s="32">
        <v>0</v>
      </c>
      <c r="T29" s="32">
        <v>0</v>
      </c>
      <c r="U29" s="76" t="str">
        <f t="shared" si="0"/>
        <v>N/A</v>
      </c>
    </row>
    <row r="30" spans="1:21" ht="120" customHeight="1" x14ac:dyDescent="0.2">
      <c r="A30" s="25"/>
      <c r="B30" s="30" t="s">
        <v>57</v>
      </c>
      <c r="C30" s="130" t="s">
        <v>294</v>
      </c>
      <c r="D30" s="130"/>
      <c r="E30" s="130"/>
      <c r="F30" s="130"/>
      <c r="G30" s="130"/>
      <c r="H30" s="130"/>
      <c r="I30" s="130" t="s">
        <v>295</v>
      </c>
      <c r="J30" s="130"/>
      <c r="K30" s="130"/>
      <c r="L30" s="130" t="s">
        <v>296</v>
      </c>
      <c r="M30" s="130"/>
      <c r="N30" s="130"/>
      <c r="O30" s="130"/>
      <c r="P30" s="31" t="s">
        <v>290</v>
      </c>
      <c r="Q30" s="31" t="s">
        <v>56</v>
      </c>
      <c r="R30" s="32">
        <v>300</v>
      </c>
      <c r="S30" s="32">
        <v>0</v>
      </c>
      <c r="T30" s="32">
        <v>0</v>
      </c>
      <c r="U30" s="76" t="str">
        <f t="shared" si="0"/>
        <v>N/A</v>
      </c>
    </row>
    <row r="31" spans="1:21" ht="120" customHeight="1" x14ac:dyDescent="0.2">
      <c r="A31" s="25"/>
      <c r="B31" s="30" t="s">
        <v>57</v>
      </c>
      <c r="C31" s="130" t="s">
        <v>297</v>
      </c>
      <c r="D31" s="130"/>
      <c r="E31" s="130"/>
      <c r="F31" s="130"/>
      <c r="G31" s="130"/>
      <c r="H31" s="130"/>
      <c r="I31" s="130" t="s">
        <v>298</v>
      </c>
      <c r="J31" s="130"/>
      <c r="K31" s="130"/>
      <c r="L31" s="130" t="s">
        <v>299</v>
      </c>
      <c r="M31" s="130"/>
      <c r="N31" s="130"/>
      <c r="O31" s="130"/>
      <c r="P31" s="31" t="s">
        <v>43</v>
      </c>
      <c r="Q31" s="31" t="s">
        <v>300</v>
      </c>
      <c r="R31" s="31">
        <v>71</v>
      </c>
      <c r="S31" s="31">
        <v>0</v>
      </c>
      <c r="T31" s="31">
        <v>0</v>
      </c>
      <c r="U31" s="76" t="str">
        <f t="shared" si="0"/>
        <v>N/A</v>
      </c>
    </row>
    <row r="32" spans="1:21" ht="133.5" customHeight="1" x14ac:dyDescent="0.2">
      <c r="A32" s="25"/>
      <c r="B32" s="30" t="s">
        <v>57</v>
      </c>
      <c r="C32" s="130" t="s">
        <v>301</v>
      </c>
      <c r="D32" s="130"/>
      <c r="E32" s="130"/>
      <c r="F32" s="130"/>
      <c r="G32" s="130"/>
      <c r="H32" s="130"/>
      <c r="I32" s="130" t="s">
        <v>302</v>
      </c>
      <c r="J32" s="130"/>
      <c r="K32" s="130"/>
      <c r="L32" s="130" t="s">
        <v>303</v>
      </c>
      <c r="M32" s="130"/>
      <c r="N32" s="130"/>
      <c r="O32" s="130"/>
      <c r="P32" s="31" t="s">
        <v>43</v>
      </c>
      <c r="Q32" s="31" t="s">
        <v>56</v>
      </c>
      <c r="R32" s="31">
        <v>21.72</v>
      </c>
      <c r="S32" s="31">
        <v>0</v>
      </c>
      <c r="T32" s="31">
        <v>0</v>
      </c>
      <c r="U32" s="76" t="str">
        <f t="shared" si="0"/>
        <v>N/A</v>
      </c>
    </row>
    <row r="33" spans="1:22" ht="75" customHeight="1" thickBot="1" x14ac:dyDescent="0.25">
      <c r="A33" s="25"/>
      <c r="B33" s="30" t="s">
        <v>57</v>
      </c>
      <c r="C33" s="130" t="s">
        <v>304</v>
      </c>
      <c r="D33" s="130"/>
      <c r="E33" s="130"/>
      <c r="F33" s="130"/>
      <c r="G33" s="130"/>
      <c r="H33" s="130"/>
      <c r="I33" s="130" t="s">
        <v>305</v>
      </c>
      <c r="J33" s="130"/>
      <c r="K33" s="130"/>
      <c r="L33" s="130" t="s">
        <v>306</v>
      </c>
      <c r="M33" s="130"/>
      <c r="N33" s="130"/>
      <c r="O33" s="130"/>
      <c r="P33" s="31" t="s">
        <v>290</v>
      </c>
      <c r="Q33" s="31" t="s">
        <v>56</v>
      </c>
      <c r="R33" s="32">
        <v>1900</v>
      </c>
      <c r="S33" s="32">
        <v>0</v>
      </c>
      <c r="T33" s="32">
        <v>0</v>
      </c>
      <c r="U33" s="76" t="str">
        <f t="shared" si="0"/>
        <v>N/A</v>
      </c>
    </row>
    <row r="34" spans="1:22" ht="22.5" customHeight="1" thickTop="1" thickBot="1" x14ac:dyDescent="0.25">
      <c r="B34" s="8" t="s">
        <v>107</v>
      </c>
      <c r="C34" s="9"/>
      <c r="D34" s="9"/>
      <c r="E34" s="9"/>
      <c r="F34" s="9"/>
      <c r="G34" s="9"/>
      <c r="H34" s="10"/>
      <c r="I34" s="10"/>
      <c r="J34" s="10"/>
      <c r="K34" s="10"/>
      <c r="L34" s="10"/>
      <c r="M34" s="10"/>
      <c r="N34" s="10"/>
      <c r="O34" s="10"/>
      <c r="P34" s="10"/>
      <c r="Q34" s="10"/>
      <c r="R34" s="10"/>
      <c r="S34" s="10"/>
      <c r="T34" s="10"/>
      <c r="U34" s="77"/>
      <c r="V34" s="34"/>
    </row>
    <row r="35" spans="1:22" ht="26.25" customHeight="1" thickTop="1" x14ac:dyDescent="0.2">
      <c r="B35" s="35"/>
      <c r="C35" s="36"/>
      <c r="D35" s="36"/>
      <c r="E35" s="36"/>
      <c r="F35" s="36"/>
      <c r="G35" s="36"/>
      <c r="H35" s="37"/>
      <c r="I35" s="37"/>
      <c r="J35" s="37"/>
      <c r="K35" s="37"/>
      <c r="L35" s="37"/>
      <c r="M35" s="37"/>
      <c r="N35" s="37"/>
      <c r="O35" s="37"/>
      <c r="P35" s="38"/>
      <c r="Q35" s="39"/>
      <c r="R35" s="40" t="s">
        <v>108</v>
      </c>
      <c r="S35" s="22" t="s">
        <v>109</v>
      </c>
      <c r="T35" s="40" t="s">
        <v>110</v>
      </c>
      <c r="U35" s="78" t="s">
        <v>111</v>
      </c>
    </row>
    <row r="36" spans="1:22" ht="26.25" customHeight="1" thickBot="1" x14ac:dyDescent="0.25">
      <c r="B36" s="41"/>
      <c r="C36" s="42"/>
      <c r="D36" s="42"/>
      <c r="E36" s="42"/>
      <c r="F36" s="42"/>
      <c r="G36" s="42"/>
      <c r="H36" s="43"/>
      <c r="I36" s="43"/>
      <c r="J36" s="43"/>
      <c r="K36" s="43"/>
      <c r="L36" s="43"/>
      <c r="M36" s="43"/>
      <c r="N36" s="43"/>
      <c r="O36" s="43"/>
      <c r="P36" s="44"/>
      <c r="Q36" s="45"/>
      <c r="R36" s="46" t="s">
        <v>112</v>
      </c>
      <c r="S36" s="45" t="s">
        <v>112</v>
      </c>
      <c r="T36" s="45" t="s">
        <v>112</v>
      </c>
      <c r="U36" s="79" t="s">
        <v>113</v>
      </c>
    </row>
    <row r="37" spans="1:22" ht="13.5" customHeight="1" thickBot="1" x14ac:dyDescent="0.25">
      <c r="B37" s="134" t="s">
        <v>114</v>
      </c>
      <c r="C37" s="135"/>
      <c r="D37" s="135"/>
      <c r="E37" s="47"/>
      <c r="F37" s="47"/>
      <c r="G37" s="47"/>
      <c r="H37" s="48"/>
      <c r="I37" s="48"/>
      <c r="J37" s="48"/>
      <c r="K37" s="48"/>
      <c r="L37" s="48"/>
      <c r="M37" s="48"/>
      <c r="N37" s="48"/>
      <c r="O37" s="48"/>
      <c r="P37" s="49"/>
      <c r="Q37" s="49"/>
      <c r="R37" s="50">
        <v>225.6</v>
      </c>
      <c r="S37" s="50">
        <v>10.039002</v>
      </c>
      <c r="T37" s="50">
        <v>10.14660499</v>
      </c>
      <c r="U37" s="80">
        <f>+IF(ISERR(T37/S37*100),"N/A",T37/S37*100)</f>
        <v>101.07184947268664</v>
      </c>
    </row>
    <row r="38" spans="1:22" ht="13.5" customHeight="1" thickBot="1" x14ac:dyDescent="0.25">
      <c r="B38" s="136" t="s">
        <v>115</v>
      </c>
      <c r="C38" s="137"/>
      <c r="D38" s="137"/>
      <c r="E38" s="51"/>
      <c r="F38" s="51"/>
      <c r="G38" s="51"/>
      <c r="H38" s="52"/>
      <c r="I38" s="52"/>
      <c r="J38" s="52"/>
      <c r="K38" s="52"/>
      <c r="L38" s="52"/>
      <c r="M38" s="52"/>
      <c r="N38" s="52"/>
      <c r="O38" s="52"/>
      <c r="P38" s="53"/>
      <c r="Q38" s="53"/>
      <c r="R38" s="50">
        <v>225.6</v>
      </c>
      <c r="S38" s="50">
        <v>10.14660499</v>
      </c>
      <c r="T38" s="50">
        <v>10.14660499</v>
      </c>
      <c r="U38" s="80">
        <f>+IF(ISERR(T38/S38*100),"N/A",T38/S38*100)</f>
        <v>100</v>
      </c>
    </row>
    <row r="39" spans="1:22" ht="14.85" customHeight="1" thickTop="1" thickBot="1" x14ac:dyDescent="0.25">
      <c r="B39" s="8" t="s">
        <v>116</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38" t="s">
        <v>117</v>
      </c>
      <c r="C40" s="139"/>
      <c r="D40" s="139"/>
      <c r="E40" s="139"/>
      <c r="F40" s="139"/>
      <c r="G40" s="139"/>
      <c r="H40" s="139"/>
      <c r="I40" s="139"/>
      <c r="J40" s="139"/>
      <c r="K40" s="139"/>
      <c r="L40" s="139"/>
      <c r="M40" s="139"/>
      <c r="N40" s="139"/>
      <c r="O40" s="139"/>
      <c r="P40" s="139"/>
      <c r="Q40" s="139"/>
      <c r="R40" s="139"/>
      <c r="S40" s="139"/>
      <c r="T40" s="139"/>
      <c r="U40" s="140"/>
    </row>
    <row r="41" spans="1:22" ht="49.5" customHeight="1" x14ac:dyDescent="0.2">
      <c r="B41" s="131" t="s">
        <v>307</v>
      </c>
      <c r="C41" s="132"/>
      <c r="D41" s="132"/>
      <c r="E41" s="132"/>
      <c r="F41" s="132"/>
      <c r="G41" s="132"/>
      <c r="H41" s="132"/>
      <c r="I41" s="132"/>
      <c r="J41" s="132"/>
      <c r="K41" s="132"/>
      <c r="L41" s="132"/>
      <c r="M41" s="132"/>
      <c r="N41" s="132"/>
      <c r="O41" s="132"/>
      <c r="P41" s="132"/>
      <c r="Q41" s="132"/>
      <c r="R41" s="132"/>
      <c r="S41" s="132"/>
      <c r="T41" s="132"/>
      <c r="U41" s="133"/>
    </row>
    <row r="42" spans="1:22" ht="49.5" customHeight="1" x14ac:dyDescent="0.2">
      <c r="B42" s="131" t="s">
        <v>308</v>
      </c>
      <c r="C42" s="132"/>
      <c r="D42" s="132"/>
      <c r="E42" s="132"/>
      <c r="F42" s="132"/>
      <c r="G42" s="132"/>
      <c r="H42" s="132"/>
      <c r="I42" s="132"/>
      <c r="J42" s="132"/>
      <c r="K42" s="132"/>
      <c r="L42" s="132"/>
      <c r="M42" s="132"/>
      <c r="N42" s="132"/>
      <c r="O42" s="132"/>
      <c r="P42" s="132"/>
      <c r="Q42" s="132"/>
      <c r="R42" s="132"/>
      <c r="S42" s="132"/>
      <c r="T42" s="132"/>
      <c r="U42" s="133"/>
    </row>
    <row r="43" spans="1:22" ht="49.5" customHeight="1" x14ac:dyDescent="0.2">
      <c r="B43" s="131" t="s">
        <v>309</v>
      </c>
      <c r="C43" s="132"/>
      <c r="D43" s="132"/>
      <c r="E43" s="132"/>
      <c r="F43" s="132"/>
      <c r="G43" s="132"/>
      <c r="H43" s="132"/>
      <c r="I43" s="132"/>
      <c r="J43" s="132"/>
      <c r="K43" s="132"/>
      <c r="L43" s="132"/>
      <c r="M43" s="132"/>
      <c r="N43" s="132"/>
      <c r="O43" s="132"/>
      <c r="P43" s="132"/>
      <c r="Q43" s="132"/>
      <c r="R43" s="132"/>
      <c r="S43" s="132"/>
      <c r="T43" s="132"/>
      <c r="U43" s="133"/>
    </row>
    <row r="44" spans="1:22" ht="49.5" customHeight="1" x14ac:dyDescent="0.2">
      <c r="B44" s="131" t="s">
        <v>310</v>
      </c>
      <c r="C44" s="132"/>
      <c r="D44" s="132"/>
      <c r="E44" s="132"/>
      <c r="F44" s="132"/>
      <c r="G44" s="132"/>
      <c r="H44" s="132"/>
      <c r="I44" s="132"/>
      <c r="J44" s="132"/>
      <c r="K44" s="132"/>
      <c r="L44" s="132"/>
      <c r="M44" s="132"/>
      <c r="N44" s="132"/>
      <c r="O44" s="132"/>
      <c r="P44" s="132"/>
      <c r="Q44" s="132"/>
      <c r="R44" s="132"/>
      <c r="S44" s="132"/>
      <c r="T44" s="132"/>
      <c r="U44" s="133"/>
    </row>
    <row r="45" spans="1:22" ht="49.5" customHeight="1" x14ac:dyDescent="0.2">
      <c r="B45" s="131" t="s">
        <v>311</v>
      </c>
      <c r="C45" s="132"/>
      <c r="D45" s="132"/>
      <c r="E45" s="132"/>
      <c r="F45" s="132"/>
      <c r="G45" s="132"/>
      <c r="H45" s="132"/>
      <c r="I45" s="132"/>
      <c r="J45" s="132"/>
      <c r="K45" s="132"/>
      <c r="L45" s="132"/>
      <c r="M45" s="132"/>
      <c r="N45" s="132"/>
      <c r="O45" s="132"/>
      <c r="P45" s="132"/>
      <c r="Q45" s="132"/>
      <c r="R45" s="132"/>
      <c r="S45" s="132"/>
      <c r="T45" s="132"/>
      <c r="U45" s="133"/>
    </row>
    <row r="46" spans="1:22" ht="49.5" customHeight="1" x14ac:dyDescent="0.2">
      <c r="B46" s="131" t="s">
        <v>312</v>
      </c>
      <c r="C46" s="132"/>
      <c r="D46" s="132"/>
      <c r="E46" s="132"/>
      <c r="F46" s="132"/>
      <c r="G46" s="132"/>
      <c r="H46" s="132"/>
      <c r="I46" s="132"/>
      <c r="J46" s="132"/>
      <c r="K46" s="132"/>
      <c r="L46" s="132"/>
      <c r="M46" s="132"/>
      <c r="N46" s="132"/>
      <c r="O46" s="132"/>
      <c r="P46" s="132"/>
      <c r="Q46" s="132"/>
      <c r="R46" s="132"/>
      <c r="S46" s="132"/>
      <c r="T46" s="132"/>
      <c r="U46" s="133"/>
    </row>
    <row r="47" spans="1:22" ht="49.5" customHeight="1" x14ac:dyDescent="0.2">
      <c r="B47" s="131" t="s">
        <v>313</v>
      </c>
      <c r="C47" s="132"/>
      <c r="D47" s="132"/>
      <c r="E47" s="132"/>
      <c r="F47" s="132"/>
      <c r="G47" s="132"/>
      <c r="H47" s="132"/>
      <c r="I47" s="132"/>
      <c r="J47" s="132"/>
      <c r="K47" s="132"/>
      <c r="L47" s="132"/>
      <c r="M47" s="132"/>
      <c r="N47" s="132"/>
      <c r="O47" s="132"/>
      <c r="P47" s="132"/>
      <c r="Q47" s="132"/>
      <c r="R47" s="132"/>
      <c r="S47" s="132"/>
      <c r="T47" s="132"/>
      <c r="U47" s="133"/>
    </row>
    <row r="48" spans="1:22" ht="49.5" customHeight="1" x14ac:dyDescent="0.2">
      <c r="B48" s="131" t="s">
        <v>314</v>
      </c>
      <c r="C48" s="132"/>
      <c r="D48" s="132"/>
      <c r="E48" s="132"/>
      <c r="F48" s="132"/>
      <c r="G48" s="132"/>
      <c r="H48" s="132"/>
      <c r="I48" s="132"/>
      <c r="J48" s="132"/>
      <c r="K48" s="132"/>
      <c r="L48" s="132"/>
      <c r="M48" s="132"/>
      <c r="N48" s="132"/>
      <c r="O48" s="132"/>
      <c r="P48" s="132"/>
      <c r="Q48" s="132"/>
      <c r="R48" s="132"/>
      <c r="S48" s="132"/>
      <c r="T48" s="132"/>
      <c r="U48" s="133"/>
    </row>
    <row r="49" spans="2:21" ht="49.5" customHeight="1" x14ac:dyDescent="0.2">
      <c r="B49" s="131" t="s">
        <v>315</v>
      </c>
      <c r="C49" s="132"/>
      <c r="D49" s="132"/>
      <c r="E49" s="132"/>
      <c r="F49" s="132"/>
      <c r="G49" s="132"/>
      <c r="H49" s="132"/>
      <c r="I49" s="132"/>
      <c r="J49" s="132"/>
      <c r="K49" s="132"/>
      <c r="L49" s="132"/>
      <c r="M49" s="132"/>
      <c r="N49" s="132"/>
      <c r="O49" s="132"/>
      <c r="P49" s="132"/>
      <c r="Q49" s="132"/>
      <c r="R49" s="132"/>
      <c r="S49" s="132"/>
      <c r="T49" s="132"/>
      <c r="U49" s="133"/>
    </row>
    <row r="50" spans="2:21" ht="49.5" customHeight="1" x14ac:dyDescent="0.2">
      <c r="B50" s="131" t="s">
        <v>316</v>
      </c>
      <c r="C50" s="132"/>
      <c r="D50" s="132"/>
      <c r="E50" s="132"/>
      <c r="F50" s="132"/>
      <c r="G50" s="132"/>
      <c r="H50" s="132"/>
      <c r="I50" s="132"/>
      <c r="J50" s="132"/>
      <c r="K50" s="132"/>
      <c r="L50" s="132"/>
      <c r="M50" s="132"/>
      <c r="N50" s="132"/>
      <c r="O50" s="132"/>
      <c r="P50" s="132"/>
      <c r="Q50" s="132"/>
      <c r="R50" s="132"/>
      <c r="S50" s="132"/>
      <c r="T50" s="132"/>
      <c r="U50" s="133"/>
    </row>
    <row r="51" spans="2:21" ht="49.5" customHeight="1" x14ac:dyDescent="0.2">
      <c r="B51" s="131" t="s">
        <v>317</v>
      </c>
      <c r="C51" s="132"/>
      <c r="D51" s="132"/>
      <c r="E51" s="132"/>
      <c r="F51" s="132"/>
      <c r="G51" s="132"/>
      <c r="H51" s="132"/>
      <c r="I51" s="132"/>
      <c r="J51" s="132"/>
      <c r="K51" s="132"/>
      <c r="L51" s="132"/>
      <c r="M51" s="132"/>
      <c r="N51" s="132"/>
      <c r="O51" s="132"/>
      <c r="P51" s="132"/>
      <c r="Q51" s="132"/>
      <c r="R51" s="132"/>
      <c r="S51" s="132"/>
      <c r="T51" s="132"/>
      <c r="U51" s="133"/>
    </row>
    <row r="52" spans="2:21" ht="49.5" customHeight="1" x14ac:dyDescent="0.2">
      <c r="B52" s="131" t="s">
        <v>318</v>
      </c>
      <c r="C52" s="132"/>
      <c r="D52" s="132"/>
      <c r="E52" s="132"/>
      <c r="F52" s="132"/>
      <c r="G52" s="132"/>
      <c r="H52" s="132"/>
      <c r="I52" s="132"/>
      <c r="J52" s="132"/>
      <c r="K52" s="132"/>
      <c r="L52" s="132"/>
      <c r="M52" s="132"/>
      <c r="N52" s="132"/>
      <c r="O52" s="132"/>
      <c r="P52" s="132"/>
      <c r="Q52" s="132"/>
      <c r="R52" s="132"/>
      <c r="S52" s="132"/>
      <c r="T52" s="132"/>
      <c r="U52" s="133"/>
    </row>
    <row r="53" spans="2:21" ht="49.5" customHeight="1" thickBot="1" x14ac:dyDescent="0.25">
      <c r="B53" s="141" t="s">
        <v>319</v>
      </c>
      <c r="C53" s="142"/>
      <c r="D53" s="142"/>
      <c r="E53" s="142"/>
      <c r="F53" s="142"/>
      <c r="G53" s="142"/>
      <c r="H53" s="142"/>
      <c r="I53" s="142"/>
      <c r="J53" s="142"/>
      <c r="K53" s="142"/>
      <c r="L53" s="142"/>
      <c r="M53" s="142"/>
      <c r="N53" s="142"/>
      <c r="O53" s="142"/>
      <c r="P53" s="142"/>
      <c r="Q53" s="142"/>
      <c r="R53" s="142"/>
      <c r="S53" s="142"/>
      <c r="T53" s="142"/>
      <c r="U53" s="143"/>
    </row>
  </sheetData>
  <mergeCells count="81">
    <mergeCell ref="B52:U52"/>
    <mergeCell ref="B53:U53"/>
    <mergeCell ref="B46:U46"/>
    <mergeCell ref="B47:U47"/>
    <mergeCell ref="B48:U48"/>
    <mergeCell ref="B49:U49"/>
    <mergeCell ref="B50:U50"/>
    <mergeCell ref="B51:U51"/>
    <mergeCell ref="B45:U45"/>
    <mergeCell ref="C33:H33"/>
    <mergeCell ref="I33:K33"/>
    <mergeCell ref="L33:O33"/>
    <mergeCell ref="B37:D37"/>
    <mergeCell ref="B38:D38"/>
    <mergeCell ref="B40:U40"/>
    <mergeCell ref="B41:U41"/>
    <mergeCell ref="B42:U42"/>
    <mergeCell ref="B43:U43"/>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L18:O19"/>
    <mergeCell ref="C20:H20"/>
    <mergeCell ref="I20:K20"/>
    <mergeCell ref="L20:O20"/>
    <mergeCell ref="C15:G15"/>
    <mergeCell ref="K15:M15"/>
    <mergeCell ref="B14:U14"/>
    <mergeCell ref="B6:U6"/>
    <mergeCell ref="B5:U5"/>
    <mergeCell ref="B44:U44"/>
    <mergeCell ref="B1:L1"/>
    <mergeCell ref="D4:H4"/>
    <mergeCell ref="L4:O4"/>
    <mergeCell ref="Q4:R4"/>
    <mergeCell ref="T4:U4"/>
    <mergeCell ref="P15:Q15"/>
    <mergeCell ref="T15:U15"/>
    <mergeCell ref="B17:B19"/>
    <mergeCell ref="C17:H19"/>
    <mergeCell ref="I17:S17"/>
    <mergeCell ref="T17:U17"/>
    <mergeCell ref="I18:K1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19" zoomScale="80" zoomScaleNormal="80" zoomScaleSheetLayoutView="80" workbookViewId="0">
      <selection activeCell="R27" sqref="R27:U28"/>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1.5" customHeight="1" thickTop="1" thickBot="1" x14ac:dyDescent="0.25">
      <c r="B4" s="12" t="s">
        <v>7</v>
      </c>
      <c r="C4" s="13" t="s">
        <v>320</v>
      </c>
      <c r="D4" s="97" t="s">
        <v>321</v>
      </c>
      <c r="E4" s="97"/>
      <c r="F4" s="97"/>
      <c r="G4" s="97"/>
      <c r="H4" s="97"/>
      <c r="I4" s="14"/>
      <c r="J4" s="15" t="s">
        <v>10</v>
      </c>
      <c r="K4" s="16" t="s">
        <v>11</v>
      </c>
      <c r="L4" s="98" t="s">
        <v>12</v>
      </c>
      <c r="M4" s="98"/>
      <c r="N4" s="98"/>
      <c r="O4" s="98"/>
      <c r="P4" s="15" t="s">
        <v>13</v>
      </c>
      <c r="Q4" s="98" t="s">
        <v>322</v>
      </c>
      <c r="R4" s="98"/>
      <c r="S4" s="15" t="s">
        <v>15</v>
      </c>
      <c r="T4" s="98" t="s">
        <v>265</v>
      </c>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615</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87" customHeight="1" thickBot="1" x14ac:dyDescent="0.25">
      <c r="B15" s="17" t="s">
        <v>17</v>
      </c>
      <c r="C15" s="100" t="s">
        <v>18</v>
      </c>
      <c r="D15" s="100"/>
      <c r="E15" s="100"/>
      <c r="F15" s="100"/>
      <c r="G15" s="100"/>
      <c r="H15" s="18"/>
      <c r="I15" s="18"/>
      <c r="J15" s="18" t="s">
        <v>19</v>
      </c>
      <c r="K15" s="100" t="s">
        <v>20</v>
      </c>
      <c r="L15" s="100"/>
      <c r="M15" s="100"/>
      <c r="N15" s="19"/>
      <c r="O15" s="20" t="s">
        <v>21</v>
      </c>
      <c r="P15" s="100" t="s">
        <v>323</v>
      </c>
      <c r="Q15" s="100"/>
      <c r="R15" s="21"/>
      <c r="S15" s="20" t="s">
        <v>23</v>
      </c>
      <c r="T15" s="100" t="s">
        <v>24</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2"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2"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2"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2" ht="123" customHeight="1" thickTop="1" thickBot="1" x14ac:dyDescent="0.25">
      <c r="A20" s="25"/>
      <c r="B20" s="26" t="s">
        <v>39</v>
      </c>
      <c r="C20" s="126" t="s">
        <v>324</v>
      </c>
      <c r="D20" s="126"/>
      <c r="E20" s="126"/>
      <c r="F20" s="126"/>
      <c r="G20" s="126"/>
      <c r="H20" s="126"/>
      <c r="I20" s="127" t="s">
        <v>325</v>
      </c>
      <c r="J20" s="127"/>
      <c r="K20" s="127"/>
      <c r="L20" s="127" t="s">
        <v>326</v>
      </c>
      <c r="M20" s="127"/>
      <c r="N20" s="127"/>
      <c r="O20" s="127"/>
      <c r="P20" s="27" t="s">
        <v>327</v>
      </c>
      <c r="Q20" s="27" t="s">
        <v>44</v>
      </c>
      <c r="R20" s="29">
        <v>3</v>
      </c>
      <c r="S20" s="29" t="s">
        <v>45</v>
      </c>
      <c r="T20" s="29" t="s">
        <v>45</v>
      </c>
      <c r="U20" s="75" t="str">
        <f>IF(ISERR(T20/S20*100),"N/A",T20/S20*100)</f>
        <v>N/A</v>
      </c>
    </row>
    <row r="21" spans="1:22" ht="123" customHeight="1" thickTop="1" thickBot="1" x14ac:dyDescent="0.25">
      <c r="A21" s="25"/>
      <c r="B21" s="26" t="s">
        <v>46</v>
      </c>
      <c r="C21" s="128" t="s">
        <v>328</v>
      </c>
      <c r="D21" s="128"/>
      <c r="E21" s="128"/>
      <c r="F21" s="128"/>
      <c r="G21" s="128"/>
      <c r="H21" s="128"/>
      <c r="I21" s="128" t="s">
        <v>329</v>
      </c>
      <c r="J21" s="128"/>
      <c r="K21" s="128"/>
      <c r="L21" s="128" t="s">
        <v>330</v>
      </c>
      <c r="M21" s="128"/>
      <c r="N21" s="128"/>
      <c r="O21" s="128"/>
      <c r="P21" s="27" t="s">
        <v>112</v>
      </c>
      <c r="Q21" s="27" t="s">
        <v>331</v>
      </c>
      <c r="R21" s="29">
        <v>453576665</v>
      </c>
      <c r="S21" s="29" t="s">
        <v>45</v>
      </c>
      <c r="T21" s="29" t="s">
        <v>45</v>
      </c>
      <c r="U21" s="75" t="str">
        <f>IF(ISERR(T21/S21*100),"N/A",T21/S21*100)</f>
        <v>N/A</v>
      </c>
    </row>
    <row r="22" spans="1:22" ht="75" customHeight="1" thickTop="1" thickBot="1" x14ac:dyDescent="0.25">
      <c r="A22" s="25"/>
      <c r="B22" s="26" t="s">
        <v>52</v>
      </c>
      <c r="C22" s="128" t="s">
        <v>332</v>
      </c>
      <c r="D22" s="128"/>
      <c r="E22" s="128"/>
      <c r="F22" s="128"/>
      <c r="G22" s="128"/>
      <c r="H22" s="128"/>
      <c r="I22" s="128" t="s">
        <v>333</v>
      </c>
      <c r="J22" s="128"/>
      <c r="K22" s="128"/>
      <c r="L22" s="128" t="s">
        <v>334</v>
      </c>
      <c r="M22" s="128"/>
      <c r="N22" s="128"/>
      <c r="O22" s="128"/>
      <c r="P22" s="27" t="s">
        <v>335</v>
      </c>
      <c r="Q22" s="27" t="s">
        <v>336</v>
      </c>
      <c r="R22" s="29">
        <v>7199630</v>
      </c>
      <c r="S22" s="29">
        <v>0</v>
      </c>
      <c r="T22" s="29">
        <v>0</v>
      </c>
      <c r="U22" s="75" t="str">
        <f>IF(ISERR(T22/S22*100),"N/A",T22/S22*100)</f>
        <v>N/A</v>
      </c>
    </row>
    <row r="23" spans="1:22" ht="75" customHeight="1" thickTop="1" thickBot="1" x14ac:dyDescent="0.25">
      <c r="A23" s="25"/>
      <c r="B23" s="26" t="s">
        <v>69</v>
      </c>
      <c r="C23" s="129" t="s">
        <v>337</v>
      </c>
      <c r="D23" s="129"/>
      <c r="E23" s="129"/>
      <c r="F23" s="129"/>
      <c r="G23" s="129"/>
      <c r="H23" s="129"/>
      <c r="I23" s="129" t="s">
        <v>338</v>
      </c>
      <c r="J23" s="129"/>
      <c r="K23" s="129"/>
      <c r="L23" s="129" t="s">
        <v>339</v>
      </c>
      <c r="M23" s="129"/>
      <c r="N23" s="129"/>
      <c r="O23" s="129"/>
      <c r="P23" s="27" t="s">
        <v>340</v>
      </c>
      <c r="Q23" s="27" t="s">
        <v>56</v>
      </c>
      <c r="R23" s="29">
        <v>3700</v>
      </c>
      <c r="S23" s="29">
        <v>2900</v>
      </c>
      <c r="T23" s="29">
        <v>3209</v>
      </c>
      <c r="U23" s="75">
        <f>IF(ISERR(T23/S23*100),"N/A",T23/S23*100)</f>
        <v>110.6551724137931</v>
      </c>
    </row>
    <row r="24" spans="1:22" ht="22.5" customHeight="1" thickTop="1" thickBot="1" x14ac:dyDescent="0.25">
      <c r="B24" s="8" t="s">
        <v>107</v>
      </c>
      <c r="C24" s="9"/>
      <c r="D24" s="9"/>
      <c r="E24" s="9"/>
      <c r="F24" s="9"/>
      <c r="G24" s="9"/>
      <c r="H24" s="10"/>
      <c r="I24" s="10"/>
      <c r="J24" s="10"/>
      <c r="K24" s="10"/>
      <c r="L24" s="10"/>
      <c r="M24" s="10"/>
      <c r="N24" s="10"/>
      <c r="O24" s="10"/>
      <c r="P24" s="10"/>
      <c r="Q24" s="10"/>
      <c r="R24" s="10"/>
      <c r="S24" s="10"/>
      <c r="T24" s="10"/>
      <c r="U24" s="77"/>
      <c r="V24" s="34"/>
    </row>
    <row r="25" spans="1:22" ht="26.25" customHeight="1" thickTop="1" x14ac:dyDescent="0.2">
      <c r="B25" s="35"/>
      <c r="C25" s="36"/>
      <c r="D25" s="36"/>
      <c r="E25" s="36"/>
      <c r="F25" s="36"/>
      <c r="G25" s="36"/>
      <c r="H25" s="37"/>
      <c r="I25" s="37"/>
      <c r="J25" s="37"/>
      <c r="K25" s="37"/>
      <c r="L25" s="37"/>
      <c r="M25" s="37"/>
      <c r="N25" s="37"/>
      <c r="O25" s="37"/>
      <c r="P25" s="38"/>
      <c r="Q25" s="39"/>
      <c r="R25" s="40" t="s">
        <v>108</v>
      </c>
      <c r="S25" s="22" t="s">
        <v>109</v>
      </c>
      <c r="T25" s="40" t="s">
        <v>110</v>
      </c>
      <c r="U25" s="78" t="s">
        <v>111</v>
      </c>
    </row>
    <row r="26" spans="1:22" ht="26.25" customHeight="1" thickBot="1" x14ac:dyDescent="0.25">
      <c r="B26" s="41"/>
      <c r="C26" s="42"/>
      <c r="D26" s="42"/>
      <c r="E26" s="42"/>
      <c r="F26" s="42"/>
      <c r="G26" s="42"/>
      <c r="H26" s="43"/>
      <c r="I26" s="43"/>
      <c r="J26" s="43"/>
      <c r="K26" s="43"/>
      <c r="L26" s="43"/>
      <c r="M26" s="43"/>
      <c r="N26" s="43"/>
      <c r="O26" s="43"/>
      <c r="P26" s="44"/>
      <c r="Q26" s="45"/>
      <c r="R26" s="46" t="s">
        <v>112</v>
      </c>
      <c r="S26" s="45" t="s">
        <v>112</v>
      </c>
      <c r="T26" s="45" t="s">
        <v>112</v>
      </c>
      <c r="U26" s="79" t="s">
        <v>113</v>
      </c>
    </row>
    <row r="27" spans="1:22" ht="13.5" customHeight="1" thickBot="1" x14ac:dyDescent="0.25">
      <c r="B27" s="134" t="s">
        <v>114</v>
      </c>
      <c r="C27" s="135"/>
      <c r="D27" s="135"/>
      <c r="E27" s="47"/>
      <c r="F27" s="47"/>
      <c r="G27" s="47"/>
      <c r="H27" s="48"/>
      <c r="I27" s="48"/>
      <c r="J27" s="48"/>
      <c r="K27" s="48"/>
      <c r="L27" s="48"/>
      <c r="M27" s="48"/>
      <c r="N27" s="48"/>
      <c r="O27" s="48"/>
      <c r="P27" s="49"/>
      <c r="Q27" s="49"/>
      <c r="R27" s="50">
        <v>607.12400000000002</v>
      </c>
      <c r="S27" s="50">
        <v>111</v>
      </c>
      <c r="T27" s="50">
        <v>72.830711210000004</v>
      </c>
      <c r="U27" s="80">
        <f>+IF(ISERR(T27/S27*100),"N/A",T27/S27*100)</f>
        <v>65.613253342342347</v>
      </c>
    </row>
    <row r="28" spans="1:22" ht="13.5" customHeight="1" thickBot="1" x14ac:dyDescent="0.25">
      <c r="B28" s="136" t="s">
        <v>115</v>
      </c>
      <c r="C28" s="137"/>
      <c r="D28" s="137"/>
      <c r="E28" s="51"/>
      <c r="F28" s="51"/>
      <c r="G28" s="51"/>
      <c r="H28" s="52"/>
      <c r="I28" s="52"/>
      <c r="J28" s="52"/>
      <c r="K28" s="52"/>
      <c r="L28" s="52"/>
      <c r="M28" s="52"/>
      <c r="N28" s="52"/>
      <c r="O28" s="52"/>
      <c r="P28" s="53"/>
      <c r="Q28" s="53"/>
      <c r="R28" s="50">
        <v>611.6190197599999</v>
      </c>
      <c r="S28" s="50">
        <v>76.420174349999996</v>
      </c>
      <c r="T28" s="50">
        <v>72.830711210000004</v>
      </c>
      <c r="U28" s="80">
        <f>+IF(ISERR(T28/S28*100),"N/A",T28/S28*100)</f>
        <v>95.302990119388554</v>
      </c>
    </row>
    <row r="29" spans="1:22" ht="14.85" customHeight="1" thickTop="1" thickBot="1" x14ac:dyDescent="0.25">
      <c r="B29" s="8" t="s">
        <v>116</v>
      </c>
      <c r="C29" s="9"/>
      <c r="D29" s="9"/>
      <c r="E29" s="9"/>
      <c r="F29" s="9"/>
      <c r="G29" s="9"/>
      <c r="H29" s="10"/>
      <c r="I29" s="10"/>
      <c r="J29" s="10"/>
      <c r="K29" s="10"/>
      <c r="L29" s="10"/>
      <c r="M29" s="10"/>
      <c r="N29" s="10"/>
      <c r="O29" s="10"/>
      <c r="P29" s="10"/>
      <c r="Q29" s="10"/>
      <c r="R29" s="10"/>
      <c r="S29" s="10"/>
      <c r="T29" s="10"/>
      <c r="U29" s="77"/>
    </row>
    <row r="30" spans="1:22" ht="44.25" customHeight="1" thickTop="1" x14ac:dyDescent="0.2">
      <c r="B30" s="138" t="s">
        <v>117</v>
      </c>
      <c r="C30" s="139"/>
      <c r="D30" s="139"/>
      <c r="E30" s="139"/>
      <c r="F30" s="139"/>
      <c r="G30" s="139"/>
      <c r="H30" s="139"/>
      <c r="I30" s="139"/>
      <c r="J30" s="139"/>
      <c r="K30" s="139"/>
      <c r="L30" s="139"/>
      <c r="M30" s="139"/>
      <c r="N30" s="139"/>
      <c r="O30" s="139"/>
      <c r="P30" s="139"/>
      <c r="Q30" s="139"/>
      <c r="R30" s="139"/>
      <c r="S30" s="139"/>
      <c r="T30" s="139"/>
      <c r="U30" s="149"/>
    </row>
    <row r="31" spans="1:22" ht="34.5" customHeight="1" x14ac:dyDescent="0.2">
      <c r="B31" s="131" t="s">
        <v>341</v>
      </c>
      <c r="C31" s="132"/>
      <c r="D31" s="132"/>
      <c r="E31" s="132"/>
      <c r="F31" s="132"/>
      <c r="G31" s="132"/>
      <c r="H31" s="132"/>
      <c r="I31" s="132"/>
      <c r="J31" s="132"/>
      <c r="K31" s="132"/>
      <c r="L31" s="132"/>
      <c r="M31" s="132"/>
      <c r="N31" s="132"/>
      <c r="O31" s="132"/>
      <c r="P31" s="132"/>
      <c r="Q31" s="132"/>
      <c r="R31" s="132"/>
      <c r="S31" s="132"/>
      <c r="T31" s="132"/>
      <c r="U31" s="147"/>
    </row>
    <row r="32" spans="1:22" ht="51" customHeight="1" thickBot="1" x14ac:dyDescent="0.25">
      <c r="B32" s="141" t="s">
        <v>342</v>
      </c>
      <c r="C32" s="142"/>
      <c r="D32" s="142"/>
      <c r="E32" s="142"/>
      <c r="F32" s="142"/>
      <c r="G32" s="142"/>
      <c r="H32" s="142"/>
      <c r="I32" s="142"/>
      <c r="J32" s="142"/>
      <c r="K32" s="142"/>
      <c r="L32" s="142"/>
      <c r="M32" s="142"/>
      <c r="N32" s="142"/>
      <c r="O32" s="142"/>
      <c r="P32" s="142"/>
      <c r="Q32" s="142"/>
      <c r="R32" s="142"/>
      <c r="S32" s="142"/>
      <c r="T32" s="142"/>
      <c r="U32" s="148"/>
    </row>
    <row r="33" spans="21:21" x14ac:dyDescent="0.2">
      <c r="U33" s="81"/>
    </row>
    <row r="34" spans="21:21" x14ac:dyDescent="0.2">
      <c r="U34" s="81"/>
    </row>
    <row r="35" spans="21:21" x14ac:dyDescent="0.2">
      <c r="U35" s="81"/>
    </row>
    <row r="36" spans="21:21" x14ac:dyDescent="0.2">
      <c r="U36" s="81"/>
    </row>
    <row r="37" spans="21:21" x14ac:dyDescent="0.2">
      <c r="U37" s="81"/>
    </row>
  </sheetData>
  <mergeCells count="40">
    <mergeCell ref="B31:U31"/>
    <mergeCell ref="B32:U32"/>
    <mergeCell ref="C23:H23"/>
    <mergeCell ref="I23:K23"/>
    <mergeCell ref="L23:O23"/>
    <mergeCell ref="B27:D27"/>
    <mergeCell ref="B28:D28"/>
    <mergeCell ref="B30:U30"/>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topLeftCell="A28" zoomScale="80" zoomScaleNormal="80" zoomScaleSheetLayoutView="80" workbookViewId="0">
      <selection activeCell="R32" sqref="R32:U33"/>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6.5" customHeight="1" thickTop="1" thickBot="1" x14ac:dyDescent="0.25">
      <c r="B4" s="12" t="s">
        <v>7</v>
      </c>
      <c r="C4" s="13" t="s">
        <v>343</v>
      </c>
      <c r="D4" s="97" t="s">
        <v>344</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613</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68.25" customHeight="1" thickBot="1" x14ac:dyDescent="0.25">
      <c r="B15" s="17" t="s">
        <v>17</v>
      </c>
      <c r="C15" s="100" t="s">
        <v>18</v>
      </c>
      <c r="D15" s="100"/>
      <c r="E15" s="100"/>
      <c r="F15" s="100"/>
      <c r="G15" s="100"/>
      <c r="H15" s="18"/>
      <c r="I15" s="18"/>
      <c r="J15" s="18" t="s">
        <v>19</v>
      </c>
      <c r="K15" s="100" t="s">
        <v>20</v>
      </c>
      <c r="L15" s="100"/>
      <c r="M15" s="100"/>
      <c r="N15" s="19"/>
      <c r="O15" s="20" t="s">
        <v>21</v>
      </c>
      <c r="P15" s="100" t="s">
        <v>213</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2"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2"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2"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2" ht="98.25" customHeight="1" thickTop="1" thickBot="1" x14ac:dyDescent="0.25">
      <c r="A20" s="25"/>
      <c r="B20" s="26" t="s">
        <v>39</v>
      </c>
      <c r="C20" s="126" t="s">
        <v>345</v>
      </c>
      <c r="D20" s="126"/>
      <c r="E20" s="126"/>
      <c r="F20" s="126"/>
      <c r="G20" s="126"/>
      <c r="H20" s="126"/>
      <c r="I20" s="127" t="s">
        <v>346</v>
      </c>
      <c r="J20" s="127"/>
      <c r="K20" s="127"/>
      <c r="L20" s="127" t="s">
        <v>347</v>
      </c>
      <c r="M20" s="127"/>
      <c r="N20" s="127"/>
      <c r="O20" s="127"/>
      <c r="P20" s="27" t="s">
        <v>43</v>
      </c>
      <c r="Q20" s="27" t="s">
        <v>44</v>
      </c>
      <c r="R20" s="27">
        <v>95.9</v>
      </c>
      <c r="S20" s="27" t="s">
        <v>45</v>
      </c>
      <c r="T20" s="27" t="s">
        <v>45</v>
      </c>
      <c r="U20" s="75" t="str">
        <f t="shared" ref="U20:U28" si="0">IF(ISERR(T20/S20*100),"N/A",T20/S20*100)</f>
        <v>N/A</v>
      </c>
    </row>
    <row r="21" spans="1:22" ht="98.25" customHeight="1" thickTop="1" x14ac:dyDescent="0.2">
      <c r="A21" s="25"/>
      <c r="B21" s="26" t="s">
        <v>46</v>
      </c>
      <c r="C21" s="129" t="s">
        <v>348</v>
      </c>
      <c r="D21" s="129"/>
      <c r="E21" s="129"/>
      <c r="F21" s="129"/>
      <c r="G21" s="129"/>
      <c r="H21" s="129"/>
      <c r="I21" s="129" t="s">
        <v>349</v>
      </c>
      <c r="J21" s="129"/>
      <c r="K21" s="129"/>
      <c r="L21" s="129" t="s">
        <v>350</v>
      </c>
      <c r="M21" s="129"/>
      <c r="N21" s="129"/>
      <c r="O21" s="129"/>
      <c r="P21" s="27" t="s">
        <v>43</v>
      </c>
      <c r="Q21" s="27" t="s">
        <v>44</v>
      </c>
      <c r="R21" s="27">
        <v>0.25</v>
      </c>
      <c r="S21" s="27" t="s">
        <v>45</v>
      </c>
      <c r="T21" s="27" t="s">
        <v>45</v>
      </c>
      <c r="U21" s="75" t="str">
        <f t="shared" si="0"/>
        <v>N/A</v>
      </c>
    </row>
    <row r="22" spans="1:22" ht="98.25" customHeight="1" thickBot="1" x14ac:dyDescent="0.25">
      <c r="A22" s="25"/>
      <c r="B22" s="30" t="s">
        <v>57</v>
      </c>
      <c r="C22" s="146" t="s">
        <v>57</v>
      </c>
      <c r="D22" s="146"/>
      <c r="E22" s="146"/>
      <c r="F22" s="146"/>
      <c r="G22" s="146"/>
      <c r="H22" s="146"/>
      <c r="I22" s="146" t="s">
        <v>351</v>
      </c>
      <c r="J22" s="146"/>
      <c r="K22" s="146"/>
      <c r="L22" s="146" t="s">
        <v>352</v>
      </c>
      <c r="M22" s="146"/>
      <c r="N22" s="146"/>
      <c r="O22" s="146"/>
      <c r="P22" s="31" t="s">
        <v>43</v>
      </c>
      <c r="Q22" s="31" t="s">
        <v>44</v>
      </c>
      <c r="R22" s="31">
        <v>0.28000000000000003</v>
      </c>
      <c r="S22" s="31" t="s">
        <v>45</v>
      </c>
      <c r="T22" s="31" t="s">
        <v>45</v>
      </c>
      <c r="U22" s="76" t="str">
        <f t="shared" si="0"/>
        <v>N/A</v>
      </c>
    </row>
    <row r="23" spans="1:22" ht="75" customHeight="1" thickTop="1" x14ac:dyDescent="0.2">
      <c r="A23" s="25"/>
      <c r="B23" s="26" t="s">
        <v>52</v>
      </c>
      <c r="C23" s="129" t="s">
        <v>353</v>
      </c>
      <c r="D23" s="129"/>
      <c r="E23" s="129"/>
      <c r="F23" s="129"/>
      <c r="G23" s="129"/>
      <c r="H23" s="129"/>
      <c r="I23" s="129" t="s">
        <v>354</v>
      </c>
      <c r="J23" s="129"/>
      <c r="K23" s="129"/>
      <c r="L23" s="129" t="s">
        <v>355</v>
      </c>
      <c r="M23" s="129"/>
      <c r="N23" s="129"/>
      <c r="O23" s="129"/>
      <c r="P23" s="27" t="s">
        <v>43</v>
      </c>
      <c r="Q23" s="27" t="s">
        <v>356</v>
      </c>
      <c r="R23" s="27">
        <v>16.670000000000002</v>
      </c>
      <c r="S23" s="27" t="s">
        <v>45</v>
      </c>
      <c r="T23" s="27" t="s">
        <v>45</v>
      </c>
      <c r="U23" s="75" t="str">
        <f t="shared" si="0"/>
        <v>N/A</v>
      </c>
    </row>
    <row r="24" spans="1:22" ht="75" customHeight="1" x14ac:dyDescent="0.2">
      <c r="A24" s="25"/>
      <c r="B24" s="30" t="s">
        <v>57</v>
      </c>
      <c r="C24" s="130" t="s">
        <v>357</v>
      </c>
      <c r="D24" s="130"/>
      <c r="E24" s="130"/>
      <c r="F24" s="130"/>
      <c r="G24" s="130"/>
      <c r="H24" s="130"/>
      <c r="I24" s="130" t="s">
        <v>358</v>
      </c>
      <c r="J24" s="130"/>
      <c r="K24" s="130"/>
      <c r="L24" s="130" t="s">
        <v>359</v>
      </c>
      <c r="M24" s="130"/>
      <c r="N24" s="130"/>
      <c r="O24" s="130"/>
      <c r="P24" s="31" t="s">
        <v>43</v>
      </c>
      <c r="Q24" s="31" t="s">
        <v>356</v>
      </c>
      <c r="R24" s="31">
        <v>80</v>
      </c>
      <c r="S24" s="31" t="s">
        <v>45</v>
      </c>
      <c r="T24" s="31" t="s">
        <v>45</v>
      </c>
      <c r="U24" s="76" t="str">
        <f t="shared" si="0"/>
        <v>N/A</v>
      </c>
    </row>
    <row r="25" spans="1:22" ht="75" customHeight="1" thickBot="1" x14ac:dyDescent="0.25">
      <c r="A25" s="25"/>
      <c r="B25" s="30" t="s">
        <v>57</v>
      </c>
      <c r="C25" s="130" t="s">
        <v>360</v>
      </c>
      <c r="D25" s="130"/>
      <c r="E25" s="130"/>
      <c r="F25" s="130"/>
      <c r="G25" s="130"/>
      <c r="H25" s="130"/>
      <c r="I25" s="130" t="s">
        <v>361</v>
      </c>
      <c r="J25" s="130"/>
      <c r="K25" s="130"/>
      <c r="L25" s="130" t="s">
        <v>362</v>
      </c>
      <c r="M25" s="130"/>
      <c r="N25" s="130"/>
      <c r="O25" s="130"/>
      <c r="P25" s="31" t="s">
        <v>43</v>
      </c>
      <c r="Q25" s="31" t="s">
        <v>356</v>
      </c>
      <c r="R25" s="31">
        <v>80</v>
      </c>
      <c r="S25" s="31" t="s">
        <v>45</v>
      </c>
      <c r="T25" s="31" t="s">
        <v>45</v>
      </c>
      <c r="U25" s="76" t="str">
        <f t="shared" si="0"/>
        <v>N/A</v>
      </c>
    </row>
    <row r="26" spans="1:22" ht="75" customHeight="1" thickTop="1" x14ac:dyDescent="0.2">
      <c r="A26" s="25"/>
      <c r="B26" s="26" t="s">
        <v>69</v>
      </c>
      <c r="C26" s="129" t="s">
        <v>363</v>
      </c>
      <c r="D26" s="129"/>
      <c r="E26" s="129"/>
      <c r="F26" s="129"/>
      <c r="G26" s="129"/>
      <c r="H26" s="129"/>
      <c r="I26" s="129" t="s">
        <v>364</v>
      </c>
      <c r="J26" s="129"/>
      <c r="K26" s="129"/>
      <c r="L26" s="129" t="s">
        <v>365</v>
      </c>
      <c r="M26" s="129"/>
      <c r="N26" s="129"/>
      <c r="O26" s="129"/>
      <c r="P26" s="27" t="s">
        <v>43</v>
      </c>
      <c r="Q26" s="27" t="s">
        <v>356</v>
      </c>
      <c r="R26" s="27">
        <v>71.88</v>
      </c>
      <c r="S26" s="27" t="s">
        <v>45</v>
      </c>
      <c r="T26" s="27" t="s">
        <v>45</v>
      </c>
      <c r="U26" s="75" t="str">
        <f t="shared" si="0"/>
        <v>N/A</v>
      </c>
    </row>
    <row r="27" spans="1:22" ht="75" customHeight="1" x14ac:dyDescent="0.2">
      <c r="A27" s="25"/>
      <c r="B27" s="30" t="s">
        <v>57</v>
      </c>
      <c r="C27" s="130" t="s">
        <v>366</v>
      </c>
      <c r="D27" s="130"/>
      <c r="E27" s="130"/>
      <c r="F27" s="130"/>
      <c r="G27" s="130"/>
      <c r="H27" s="130"/>
      <c r="I27" s="130" t="s">
        <v>367</v>
      </c>
      <c r="J27" s="130"/>
      <c r="K27" s="130"/>
      <c r="L27" s="130" t="s">
        <v>368</v>
      </c>
      <c r="M27" s="130"/>
      <c r="N27" s="130"/>
      <c r="O27" s="130"/>
      <c r="P27" s="31" t="s">
        <v>43</v>
      </c>
      <c r="Q27" s="31" t="s">
        <v>56</v>
      </c>
      <c r="R27" s="31">
        <v>100</v>
      </c>
      <c r="S27" s="31">
        <v>21.88</v>
      </c>
      <c r="T27" s="31">
        <v>53.13</v>
      </c>
      <c r="U27" s="76">
        <f t="shared" si="0"/>
        <v>242.82449725776968</v>
      </c>
    </row>
    <row r="28" spans="1:22" ht="75" customHeight="1" thickBot="1" x14ac:dyDescent="0.25">
      <c r="A28" s="25"/>
      <c r="B28" s="30" t="s">
        <v>57</v>
      </c>
      <c r="C28" s="130" t="s">
        <v>369</v>
      </c>
      <c r="D28" s="130"/>
      <c r="E28" s="130"/>
      <c r="F28" s="130"/>
      <c r="G28" s="130"/>
      <c r="H28" s="130"/>
      <c r="I28" s="130" t="s">
        <v>370</v>
      </c>
      <c r="J28" s="130"/>
      <c r="K28" s="130"/>
      <c r="L28" s="130" t="s">
        <v>371</v>
      </c>
      <c r="M28" s="130"/>
      <c r="N28" s="130"/>
      <c r="O28" s="130"/>
      <c r="P28" s="31" t="s">
        <v>43</v>
      </c>
      <c r="Q28" s="31" t="s">
        <v>56</v>
      </c>
      <c r="R28" s="31">
        <v>100</v>
      </c>
      <c r="S28" s="31">
        <v>7.3</v>
      </c>
      <c r="T28" s="31">
        <v>25.39</v>
      </c>
      <c r="U28" s="76">
        <f t="shared" si="0"/>
        <v>347.8082191780822</v>
      </c>
    </row>
    <row r="29" spans="1:22" ht="22.5" customHeight="1" thickTop="1" thickBot="1" x14ac:dyDescent="0.25">
      <c r="B29" s="8" t="s">
        <v>107</v>
      </c>
      <c r="C29" s="9"/>
      <c r="D29" s="9"/>
      <c r="E29" s="9"/>
      <c r="F29" s="9"/>
      <c r="G29" s="9"/>
      <c r="H29" s="10"/>
      <c r="I29" s="10"/>
      <c r="J29" s="10"/>
      <c r="K29" s="10"/>
      <c r="L29" s="10"/>
      <c r="M29" s="10"/>
      <c r="N29" s="10"/>
      <c r="O29" s="10"/>
      <c r="P29" s="10"/>
      <c r="Q29" s="10"/>
      <c r="R29" s="10"/>
      <c r="S29" s="10"/>
      <c r="T29" s="10"/>
      <c r="U29" s="77"/>
      <c r="V29" s="34"/>
    </row>
    <row r="30" spans="1:22" ht="26.25" customHeight="1" thickTop="1" x14ac:dyDescent="0.2">
      <c r="B30" s="35"/>
      <c r="C30" s="36"/>
      <c r="D30" s="36"/>
      <c r="E30" s="36"/>
      <c r="F30" s="36"/>
      <c r="G30" s="36"/>
      <c r="H30" s="37"/>
      <c r="I30" s="37"/>
      <c r="J30" s="37"/>
      <c r="K30" s="37"/>
      <c r="L30" s="37"/>
      <c r="M30" s="37"/>
      <c r="N30" s="37"/>
      <c r="O30" s="37"/>
      <c r="P30" s="38"/>
      <c r="Q30" s="39"/>
      <c r="R30" s="40" t="s">
        <v>108</v>
      </c>
      <c r="S30" s="22" t="s">
        <v>109</v>
      </c>
      <c r="T30" s="40" t="s">
        <v>110</v>
      </c>
      <c r="U30" s="78" t="s">
        <v>111</v>
      </c>
    </row>
    <row r="31" spans="1:22" ht="26.25" customHeight="1" thickBot="1" x14ac:dyDescent="0.25">
      <c r="B31" s="41"/>
      <c r="C31" s="42"/>
      <c r="D31" s="42"/>
      <c r="E31" s="42"/>
      <c r="F31" s="42"/>
      <c r="G31" s="42"/>
      <c r="H31" s="43"/>
      <c r="I31" s="43"/>
      <c r="J31" s="43"/>
      <c r="K31" s="43"/>
      <c r="L31" s="43"/>
      <c r="M31" s="43"/>
      <c r="N31" s="43"/>
      <c r="O31" s="43"/>
      <c r="P31" s="44"/>
      <c r="Q31" s="45"/>
      <c r="R31" s="46" t="s">
        <v>112</v>
      </c>
      <c r="S31" s="45" t="s">
        <v>112</v>
      </c>
      <c r="T31" s="45" t="s">
        <v>112</v>
      </c>
      <c r="U31" s="79" t="s">
        <v>113</v>
      </c>
    </row>
    <row r="32" spans="1:22" ht="13.5" customHeight="1" thickBot="1" x14ac:dyDescent="0.25">
      <c r="B32" s="134" t="s">
        <v>114</v>
      </c>
      <c r="C32" s="135"/>
      <c r="D32" s="135"/>
      <c r="E32" s="47"/>
      <c r="F32" s="47"/>
      <c r="G32" s="47"/>
      <c r="H32" s="48"/>
      <c r="I32" s="48"/>
      <c r="J32" s="48"/>
      <c r="K32" s="48"/>
      <c r="L32" s="48"/>
      <c r="M32" s="48"/>
      <c r="N32" s="48"/>
      <c r="O32" s="48"/>
      <c r="P32" s="49"/>
      <c r="Q32" s="49"/>
      <c r="R32" s="50">
        <v>5596.5720000000001</v>
      </c>
      <c r="S32" s="50">
        <v>549.71910100000002</v>
      </c>
      <c r="T32" s="50">
        <v>1067.0550342499998</v>
      </c>
      <c r="U32" s="80">
        <f>+IF(ISERR(T32/S32*100),"N/A",T32/S32*100)</f>
        <v>194.10914270741335</v>
      </c>
    </row>
    <row r="33" spans="2:21" ht="13.5" customHeight="1" thickBot="1" x14ac:dyDescent="0.25">
      <c r="B33" s="136" t="s">
        <v>115</v>
      </c>
      <c r="C33" s="137"/>
      <c r="D33" s="137"/>
      <c r="E33" s="51"/>
      <c r="F33" s="51"/>
      <c r="G33" s="51"/>
      <c r="H33" s="52"/>
      <c r="I33" s="52"/>
      <c r="J33" s="52"/>
      <c r="K33" s="52"/>
      <c r="L33" s="52"/>
      <c r="M33" s="52"/>
      <c r="N33" s="52"/>
      <c r="O33" s="52"/>
      <c r="P33" s="53"/>
      <c r="Q33" s="53"/>
      <c r="R33" s="50">
        <v>5658.5720000000001</v>
      </c>
      <c r="S33" s="50">
        <v>1203.0455615800001</v>
      </c>
      <c r="T33" s="50">
        <v>1067.0550342499998</v>
      </c>
      <c r="U33" s="80">
        <f>+IF(ISERR(T33/S33*100),"N/A",T33/S33*100)</f>
        <v>88.696144878220622</v>
      </c>
    </row>
    <row r="34" spans="2:21" ht="14.85" customHeight="1" thickTop="1" thickBot="1" x14ac:dyDescent="0.25">
      <c r="B34" s="8" t="s">
        <v>116</v>
      </c>
      <c r="C34" s="9"/>
      <c r="D34" s="9"/>
      <c r="E34" s="9"/>
      <c r="F34" s="9"/>
      <c r="G34" s="9"/>
      <c r="H34" s="10"/>
      <c r="I34" s="10"/>
      <c r="J34" s="10"/>
      <c r="K34" s="10"/>
      <c r="L34" s="10"/>
      <c r="M34" s="10"/>
      <c r="N34" s="10"/>
      <c r="O34" s="10"/>
      <c r="P34" s="10"/>
      <c r="Q34" s="10"/>
      <c r="R34" s="10"/>
      <c r="S34" s="10"/>
      <c r="T34" s="10"/>
      <c r="U34" s="77"/>
    </row>
    <row r="35" spans="2:21" ht="44.25" customHeight="1" thickTop="1" x14ac:dyDescent="0.2">
      <c r="B35" s="138" t="s">
        <v>117</v>
      </c>
      <c r="C35" s="139"/>
      <c r="D35" s="139"/>
      <c r="E35" s="139"/>
      <c r="F35" s="139"/>
      <c r="G35" s="139"/>
      <c r="H35" s="139"/>
      <c r="I35" s="139"/>
      <c r="J35" s="139"/>
      <c r="K35" s="139"/>
      <c r="L35" s="139"/>
      <c r="M35" s="139"/>
      <c r="N35" s="139"/>
      <c r="O35" s="139"/>
      <c r="P35" s="139"/>
      <c r="Q35" s="139"/>
      <c r="R35" s="139"/>
      <c r="S35" s="139"/>
      <c r="T35" s="139"/>
      <c r="U35" s="149"/>
    </row>
    <row r="36" spans="2:21" ht="35.25" customHeight="1" x14ac:dyDescent="0.2">
      <c r="B36" s="131" t="s">
        <v>372</v>
      </c>
      <c r="C36" s="132"/>
      <c r="D36" s="132"/>
      <c r="E36" s="132"/>
      <c r="F36" s="132"/>
      <c r="G36" s="132"/>
      <c r="H36" s="132"/>
      <c r="I36" s="132"/>
      <c r="J36" s="132"/>
      <c r="K36" s="132"/>
      <c r="L36" s="132"/>
      <c r="M36" s="132"/>
      <c r="N36" s="132"/>
      <c r="O36" s="132"/>
      <c r="P36" s="132"/>
      <c r="Q36" s="132"/>
      <c r="R36" s="132"/>
      <c r="S36" s="132"/>
      <c r="T36" s="132"/>
      <c r="U36" s="147"/>
    </row>
    <row r="37" spans="2:21" ht="32.25" customHeight="1" thickBot="1" x14ac:dyDescent="0.25">
      <c r="B37" s="141" t="s">
        <v>373</v>
      </c>
      <c r="C37" s="142"/>
      <c r="D37" s="142"/>
      <c r="E37" s="142"/>
      <c r="F37" s="142"/>
      <c r="G37" s="142"/>
      <c r="H37" s="142"/>
      <c r="I37" s="142"/>
      <c r="J37" s="142"/>
      <c r="K37" s="142"/>
      <c r="L37" s="142"/>
      <c r="M37" s="142"/>
      <c r="N37" s="142"/>
      <c r="O37" s="142"/>
      <c r="P37" s="142"/>
      <c r="Q37" s="142"/>
      <c r="R37" s="142"/>
      <c r="S37" s="142"/>
      <c r="T37" s="142"/>
      <c r="U37" s="148"/>
    </row>
    <row r="38" spans="2:21" ht="32.25" customHeight="1" x14ac:dyDescent="0.2"/>
  </sheetData>
  <mergeCells count="55">
    <mergeCell ref="B37:U37"/>
    <mergeCell ref="B32:D32"/>
    <mergeCell ref="B33:D33"/>
    <mergeCell ref="B35:U35"/>
    <mergeCell ref="B36:U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topLeftCell="A28" zoomScale="80" zoomScaleNormal="80" zoomScaleSheetLayoutView="80" workbookViewId="0">
      <selection activeCell="R33" sqref="R33:U3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05" customHeight="1" thickTop="1" thickBot="1" x14ac:dyDescent="0.25">
      <c r="B4" s="12" t="s">
        <v>7</v>
      </c>
      <c r="C4" s="13" t="s">
        <v>374</v>
      </c>
      <c r="D4" s="97" t="s">
        <v>375</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613</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60" customHeight="1" thickBot="1" x14ac:dyDescent="0.25">
      <c r="B15" s="17" t="s">
        <v>17</v>
      </c>
      <c r="C15" s="100" t="s">
        <v>18</v>
      </c>
      <c r="D15" s="100"/>
      <c r="E15" s="100"/>
      <c r="F15" s="100"/>
      <c r="G15" s="100"/>
      <c r="H15" s="18"/>
      <c r="I15" s="18"/>
      <c r="J15" s="18" t="s">
        <v>19</v>
      </c>
      <c r="K15" s="100" t="s">
        <v>20</v>
      </c>
      <c r="L15" s="100"/>
      <c r="M15" s="100"/>
      <c r="N15" s="19"/>
      <c r="O15" s="20" t="s">
        <v>21</v>
      </c>
      <c r="P15" s="100" t="s">
        <v>213</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2"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2"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2"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2" ht="75" customHeight="1" thickTop="1" x14ac:dyDescent="0.2">
      <c r="A20" s="25"/>
      <c r="B20" s="26" t="s">
        <v>39</v>
      </c>
      <c r="C20" s="144" t="s">
        <v>376</v>
      </c>
      <c r="D20" s="144"/>
      <c r="E20" s="144"/>
      <c r="F20" s="144"/>
      <c r="G20" s="144"/>
      <c r="H20" s="144"/>
      <c r="I20" s="145" t="s">
        <v>377</v>
      </c>
      <c r="J20" s="145"/>
      <c r="K20" s="145"/>
      <c r="L20" s="145" t="s">
        <v>378</v>
      </c>
      <c r="M20" s="145"/>
      <c r="N20" s="145"/>
      <c r="O20" s="145"/>
      <c r="P20" s="27" t="s">
        <v>43</v>
      </c>
      <c r="Q20" s="27" t="s">
        <v>44</v>
      </c>
      <c r="R20" s="27">
        <v>0.84</v>
      </c>
      <c r="S20" s="27" t="s">
        <v>45</v>
      </c>
      <c r="T20" s="27" t="s">
        <v>45</v>
      </c>
      <c r="U20" s="75" t="str">
        <f t="shared" ref="U20:U29" si="0">IF(ISERR(T20/S20*100),"N/A",T20/S20*100)</f>
        <v>N/A</v>
      </c>
    </row>
    <row r="21" spans="1:22" ht="75" customHeight="1" thickBot="1" x14ac:dyDescent="0.25">
      <c r="A21" s="25"/>
      <c r="B21" s="30" t="s">
        <v>57</v>
      </c>
      <c r="C21" s="146" t="s">
        <v>57</v>
      </c>
      <c r="D21" s="146"/>
      <c r="E21" s="146"/>
      <c r="F21" s="146"/>
      <c r="G21" s="146"/>
      <c r="H21" s="146"/>
      <c r="I21" s="146" t="s">
        <v>379</v>
      </c>
      <c r="J21" s="146"/>
      <c r="K21" s="146"/>
      <c r="L21" s="146" t="s">
        <v>380</v>
      </c>
      <c r="M21" s="146"/>
      <c r="N21" s="146"/>
      <c r="O21" s="146"/>
      <c r="P21" s="31" t="s">
        <v>43</v>
      </c>
      <c r="Q21" s="31" t="s">
        <v>44</v>
      </c>
      <c r="R21" s="31">
        <v>0.48</v>
      </c>
      <c r="S21" s="31" t="s">
        <v>45</v>
      </c>
      <c r="T21" s="31" t="s">
        <v>45</v>
      </c>
      <c r="U21" s="76" t="str">
        <f t="shared" si="0"/>
        <v>N/A</v>
      </c>
    </row>
    <row r="22" spans="1:22" ht="92.25" customHeight="1" thickTop="1" x14ac:dyDescent="0.2">
      <c r="A22" s="25"/>
      <c r="B22" s="26" t="s">
        <v>46</v>
      </c>
      <c r="C22" s="129" t="s">
        <v>381</v>
      </c>
      <c r="D22" s="129"/>
      <c r="E22" s="129"/>
      <c r="F22" s="129"/>
      <c r="G22" s="129"/>
      <c r="H22" s="129"/>
      <c r="I22" s="129" t="s">
        <v>382</v>
      </c>
      <c r="J22" s="129"/>
      <c r="K22" s="129"/>
      <c r="L22" s="129" t="s">
        <v>383</v>
      </c>
      <c r="M22" s="129"/>
      <c r="N22" s="129"/>
      <c r="O22" s="129"/>
      <c r="P22" s="27" t="s">
        <v>43</v>
      </c>
      <c r="Q22" s="27" t="s">
        <v>44</v>
      </c>
      <c r="R22" s="27">
        <v>1.6</v>
      </c>
      <c r="S22" s="27" t="s">
        <v>45</v>
      </c>
      <c r="T22" s="27" t="s">
        <v>45</v>
      </c>
      <c r="U22" s="75" t="str">
        <f t="shared" si="0"/>
        <v>N/A</v>
      </c>
    </row>
    <row r="23" spans="1:22" ht="92.25" customHeight="1" thickBot="1" x14ac:dyDescent="0.25">
      <c r="A23" s="25"/>
      <c r="B23" s="30" t="s">
        <v>57</v>
      </c>
      <c r="C23" s="130" t="s">
        <v>57</v>
      </c>
      <c r="D23" s="130"/>
      <c r="E23" s="130"/>
      <c r="F23" s="130"/>
      <c r="G23" s="130"/>
      <c r="H23" s="130"/>
      <c r="I23" s="130" t="s">
        <v>384</v>
      </c>
      <c r="J23" s="130"/>
      <c r="K23" s="130"/>
      <c r="L23" s="130" t="s">
        <v>385</v>
      </c>
      <c r="M23" s="130"/>
      <c r="N23" s="130"/>
      <c r="O23" s="130"/>
      <c r="P23" s="31" t="s">
        <v>43</v>
      </c>
      <c r="Q23" s="31" t="s">
        <v>44</v>
      </c>
      <c r="R23" s="31">
        <v>4.28</v>
      </c>
      <c r="S23" s="31" t="s">
        <v>45</v>
      </c>
      <c r="T23" s="31" t="s">
        <v>45</v>
      </c>
      <c r="U23" s="76" t="str">
        <f t="shared" si="0"/>
        <v>N/A</v>
      </c>
    </row>
    <row r="24" spans="1:22" ht="92.25" customHeight="1" thickTop="1" x14ac:dyDescent="0.2">
      <c r="A24" s="25"/>
      <c r="B24" s="26" t="s">
        <v>52</v>
      </c>
      <c r="C24" s="129" t="s">
        <v>386</v>
      </c>
      <c r="D24" s="129"/>
      <c r="E24" s="129"/>
      <c r="F24" s="129"/>
      <c r="G24" s="129"/>
      <c r="H24" s="129"/>
      <c r="I24" s="129" t="s">
        <v>387</v>
      </c>
      <c r="J24" s="129"/>
      <c r="K24" s="129"/>
      <c r="L24" s="129" t="s">
        <v>388</v>
      </c>
      <c r="M24" s="129"/>
      <c r="N24" s="129"/>
      <c r="O24" s="129"/>
      <c r="P24" s="27" t="s">
        <v>43</v>
      </c>
      <c r="Q24" s="27" t="s">
        <v>44</v>
      </c>
      <c r="R24" s="27">
        <v>100</v>
      </c>
      <c r="S24" s="27" t="s">
        <v>45</v>
      </c>
      <c r="T24" s="27" t="s">
        <v>45</v>
      </c>
      <c r="U24" s="75" t="str">
        <f t="shared" si="0"/>
        <v>N/A</v>
      </c>
    </row>
    <row r="25" spans="1:22" ht="75" customHeight="1" x14ac:dyDescent="0.2">
      <c r="A25" s="25"/>
      <c r="B25" s="30" t="s">
        <v>57</v>
      </c>
      <c r="C25" s="130" t="s">
        <v>57</v>
      </c>
      <c r="D25" s="130"/>
      <c r="E25" s="130"/>
      <c r="F25" s="130"/>
      <c r="G25" s="130"/>
      <c r="H25" s="130"/>
      <c r="I25" s="130" t="s">
        <v>389</v>
      </c>
      <c r="J25" s="130"/>
      <c r="K25" s="130"/>
      <c r="L25" s="130" t="s">
        <v>390</v>
      </c>
      <c r="M25" s="130"/>
      <c r="N25" s="130"/>
      <c r="O25" s="130"/>
      <c r="P25" s="31" t="s">
        <v>43</v>
      </c>
      <c r="Q25" s="31" t="s">
        <v>44</v>
      </c>
      <c r="R25" s="31">
        <v>100</v>
      </c>
      <c r="S25" s="31" t="s">
        <v>45</v>
      </c>
      <c r="T25" s="31" t="s">
        <v>45</v>
      </c>
      <c r="U25" s="76" t="str">
        <f t="shared" si="0"/>
        <v>N/A</v>
      </c>
    </row>
    <row r="26" spans="1:22" ht="75" customHeight="1" x14ac:dyDescent="0.2">
      <c r="A26" s="25"/>
      <c r="B26" s="30" t="s">
        <v>57</v>
      </c>
      <c r="C26" s="130" t="s">
        <v>391</v>
      </c>
      <c r="D26" s="130"/>
      <c r="E26" s="130"/>
      <c r="F26" s="130"/>
      <c r="G26" s="130"/>
      <c r="H26" s="130"/>
      <c r="I26" s="130" t="s">
        <v>392</v>
      </c>
      <c r="J26" s="130"/>
      <c r="K26" s="130"/>
      <c r="L26" s="130" t="s">
        <v>393</v>
      </c>
      <c r="M26" s="130"/>
      <c r="N26" s="130"/>
      <c r="O26" s="130"/>
      <c r="P26" s="31" t="s">
        <v>43</v>
      </c>
      <c r="Q26" s="31" t="s">
        <v>331</v>
      </c>
      <c r="R26" s="31">
        <v>51.72</v>
      </c>
      <c r="S26" s="31" t="s">
        <v>45</v>
      </c>
      <c r="T26" s="31" t="s">
        <v>45</v>
      </c>
      <c r="U26" s="76" t="str">
        <f t="shared" si="0"/>
        <v>N/A</v>
      </c>
    </row>
    <row r="27" spans="1:22" ht="75" customHeight="1" thickBot="1" x14ac:dyDescent="0.25">
      <c r="A27" s="25"/>
      <c r="B27" s="30" t="s">
        <v>57</v>
      </c>
      <c r="C27" s="130" t="s">
        <v>394</v>
      </c>
      <c r="D27" s="130"/>
      <c r="E27" s="130"/>
      <c r="F27" s="130"/>
      <c r="G27" s="130"/>
      <c r="H27" s="130"/>
      <c r="I27" s="130" t="s">
        <v>395</v>
      </c>
      <c r="J27" s="130"/>
      <c r="K27" s="130"/>
      <c r="L27" s="130" t="s">
        <v>396</v>
      </c>
      <c r="M27" s="130"/>
      <c r="N27" s="130"/>
      <c r="O27" s="130"/>
      <c r="P27" s="31" t="s">
        <v>43</v>
      </c>
      <c r="Q27" s="31" t="s">
        <v>331</v>
      </c>
      <c r="R27" s="31">
        <v>100</v>
      </c>
      <c r="S27" s="31" t="s">
        <v>45</v>
      </c>
      <c r="T27" s="31" t="s">
        <v>45</v>
      </c>
      <c r="U27" s="76" t="str">
        <f t="shared" si="0"/>
        <v>N/A</v>
      </c>
    </row>
    <row r="28" spans="1:22" ht="75" customHeight="1" thickTop="1" x14ac:dyDescent="0.2">
      <c r="A28" s="25"/>
      <c r="B28" s="26" t="s">
        <v>69</v>
      </c>
      <c r="C28" s="129" t="s">
        <v>397</v>
      </c>
      <c r="D28" s="129"/>
      <c r="E28" s="129"/>
      <c r="F28" s="129"/>
      <c r="G28" s="129"/>
      <c r="H28" s="129"/>
      <c r="I28" s="129" t="s">
        <v>398</v>
      </c>
      <c r="J28" s="129"/>
      <c r="K28" s="129"/>
      <c r="L28" s="129" t="s">
        <v>399</v>
      </c>
      <c r="M28" s="129"/>
      <c r="N28" s="129"/>
      <c r="O28" s="129"/>
      <c r="P28" s="27" t="s">
        <v>43</v>
      </c>
      <c r="Q28" s="27" t="s">
        <v>400</v>
      </c>
      <c r="R28" s="27">
        <v>100</v>
      </c>
      <c r="S28" s="27">
        <v>13.79</v>
      </c>
      <c r="T28" s="27">
        <v>62.07</v>
      </c>
      <c r="U28" s="75">
        <f t="shared" si="0"/>
        <v>450.10877447425673</v>
      </c>
    </row>
    <row r="29" spans="1:22" ht="75" customHeight="1" thickBot="1" x14ac:dyDescent="0.25">
      <c r="A29" s="25"/>
      <c r="B29" s="30" t="s">
        <v>57</v>
      </c>
      <c r="C29" s="130" t="s">
        <v>401</v>
      </c>
      <c r="D29" s="130"/>
      <c r="E29" s="130"/>
      <c r="F29" s="130"/>
      <c r="G29" s="130"/>
      <c r="H29" s="130"/>
      <c r="I29" s="130" t="s">
        <v>402</v>
      </c>
      <c r="J29" s="130"/>
      <c r="K29" s="130"/>
      <c r="L29" s="130" t="s">
        <v>403</v>
      </c>
      <c r="M29" s="130"/>
      <c r="N29" s="130"/>
      <c r="O29" s="130"/>
      <c r="P29" s="31" t="s">
        <v>43</v>
      </c>
      <c r="Q29" s="31" t="s">
        <v>404</v>
      </c>
      <c r="R29" s="31">
        <v>100</v>
      </c>
      <c r="S29" s="31">
        <v>9.98</v>
      </c>
      <c r="T29" s="31">
        <v>22.22</v>
      </c>
      <c r="U29" s="76">
        <f t="shared" si="0"/>
        <v>222.64529058116233</v>
      </c>
    </row>
    <row r="30" spans="1:22" ht="22.5" customHeight="1" thickTop="1" thickBot="1" x14ac:dyDescent="0.25">
      <c r="B30" s="8" t="s">
        <v>107</v>
      </c>
      <c r="C30" s="9"/>
      <c r="D30" s="9"/>
      <c r="E30" s="9"/>
      <c r="F30" s="9"/>
      <c r="G30" s="9"/>
      <c r="H30" s="10"/>
      <c r="I30" s="10"/>
      <c r="J30" s="10"/>
      <c r="K30" s="10"/>
      <c r="L30" s="10"/>
      <c r="M30" s="10"/>
      <c r="N30" s="10"/>
      <c r="O30" s="10"/>
      <c r="P30" s="10"/>
      <c r="Q30" s="10"/>
      <c r="R30" s="10"/>
      <c r="S30" s="10"/>
      <c r="T30" s="10"/>
      <c r="U30" s="77"/>
      <c r="V30" s="34"/>
    </row>
    <row r="31" spans="1:22" ht="26.25" customHeight="1" thickTop="1" x14ac:dyDescent="0.2">
      <c r="B31" s="35"/>
      <c r="C31" s="36"/>
      <c r="D31" s="36"/>
      <c r="E31" s="36"/>
      <c r="F31" s="36"/>
      <c r="G31" s="36"/>
      <c r="H31" s="37"/>
      <c r="I31" s="37"/>
      <c r="J31" s="37"/>
      <c r="K31" s="37"/>
      <c r="L31" s="37"/>
      <c r="M31" s="37"/>
      <c r="N31" s="37"/>
      <c r="O31" s="37"/>
      <c r="P31" s="38"/>
      <c r="Q31" s="39"/>
      <c r="R31" s="40" t="s">
        <v>108</v>
      </c>
      <c r="S31" s="22" t="s">
        <v>109</v>
      </c>
      <c r="T31" s="40" t="s">
        <v>110</v>
      </c>
      <c r="U31" s="78" t="s">
        <v>111</v>
      </c>
    </row>
    <row r="32" spans="1:22" ht="26.25" customHeight="1" thickBot="1" x14ac:dyDescent="0.25">
      <c r="B32" s="41"/>
      <c r="C32" s="42"/>
      <c r="D32" s="42"/>
      <c r="E32" s="42"/>
      <c r="F32" s="42"/>
      <c r="G32" s="42"/>
      <c r="H32" s="43"/>
      <c r="I32" s="43"/>
      <c r="J32" s="43"/>
      <c r="K32" s="43"/>
      <c r="L32" s="43"/>
      <c r="M32" s="43"/>
      <c r="N32" s="43"/>
      <c r="O32" s="43"/>
      <c r="P32" s="44"/>
      <c r="Q32" s="45"/>
      <c r="R32" s="46" t="s">
        <v>112</v>
      </c>
      <c r="S32" s="45" t="s">
        <v>112</v>
      </c>
      <c r="T32" s="45" t="s">
        <v>112</v>
      </c>
      <c r="U32" s="79" t="s">
        <v>113</v>
      </c>
    </row>
    <row r="33" spans="2:21" ht="13.5" customHeight="1" thickBot="1" x14ac:dyDescent="0.25">
      <c r="B33" s="134" t="s">
        <v>114</v>
      </c>
      <c r="C33" s="135"/>
      <c r="D33" s="135"/>
      <c r="E33" s="47"/>
      <c r="F33" s="47"/>
      <c r="G33" s="47"/>
      <c r="H33" s="48"/>
      <c r="I33" s="48"/>
      <c r="J33" s="48"/>
      <c r="K33" s="48"/>
      <c r="L33" s="48"/>
      <c r="M33" s="48"/>
      <c r="N33" s="48"/>
      <c r="O33" s="48"/>
      <c r="P33" s="49"/>
      <c r="Q33" s="49"/>
      <c r="R33" s="50">
        <v>2798.8839640000001</v>
      </c>
      <c r="S33" s="50">
        <v>176.19258500000001</v>
      </c>
      <c r="T33" s="50">
        <v>566.07885097999997</v>
      </c>
      <c r="U33" s="80">
        <f>+IF(ISERR(T33/S33*100),"N/A",T33/S33*100)</f>
        <v>321.28415107820791</v>
      </c>
    </row>
    <row r="34" spans="2:21" ht="13.5" customHeight="1" thickBot="1" x14ac:dyDescent="0.25">
      <c r="B34" s="136" t="s">
        <v>115</v>
      </c>
      <c r="C34" s="137"/>
      <c r="D34" s="137"/>
      <c r="E34" s="51"/>
      <c r="F34" s="51"/>
      <c r="G34" s="51"/>
      <c r="H34" s="52"/>
      <c r="I34" s="52"/>
      <c r="J34" s="52"/>
      <c r="K34" s="52"/>
      <c r="L34" s="52"/>
      <c r="M34" s="52"/>
      <c r="N34" s="52"/>
      <c r="O34" s="52"/>
      <c r="P34" s="53"/>
      <c r="Q34" s="53"/>
      <c r="R34" s="50">
        <v>2898.8839640000001</v>
      </c>
      <c r="S34" s="50">
        <v>594.33241498000007</v>
      </c>
      <c r="T34" s="50">
        <v>566.07885097999997</v>
      </c>
      <c r="U34" s="80">
        <f>+IF(ISERR(T34/S34*100),"N/A",T34/S34*100)</f>
        <v>95.246168089123856</v>
      </c>
    </row>
    <row r="35" spans="2:21" ht="14.85" customHeight="1" thickTop="1" thickBot="1" x14ac:dyDescent="0.25">
      <c r="B35" s="8" t="s">
        <v>116</v>
      </c>
      <c r="C35" s="9"/>
      <c r="D35" s="9"/>
      <c r="E35" s="9"/>
      <c r="F35" s="9"/>
      <c r="G35" s="9"/>
      <c r="H35" s="10"/>
      <c r="I35" s="10"/>
      <c r="J35" s="10"/>
      <c r="K35" s="10"/>
      <c r="L35" s="10"/>
      <c r="M35" s="10"/>
      <c r="N35" s="10"/>
      <c r="O35" s="10"/>
      <c r="P35" s="10"/>
      <c r="Q35" s="10"/>
      <c r="R35" s="10"/>
      <c r="S35" s="10"/>
      <c r="T35" s="10"/>
      <c r="U35" s="77"/>
    </row>
    <row r="36" spans="2:21" ht="44.25" customHeight="1" thickTop="1" x14ac:dyDescent="0.2">
      <c r="B36" s="138" t="s">
        <v>117</v>
      </c>
      <c r="C36" s="139"/>
      <c r="D36" s="139"/>
      <c r="E36" s="139"/>
      <c r="F36" s="139"/>
      <c r="G36" s="139"/>
      <c r="H36" s="139"/>
      <c r="I36" s="139"/>
      <c r="J36" s="139"/>
      <c r="K36" s="139"/>
      <c r="L36" s="139"/>
      <c r="M36" s="139"/>
      <c r="N36" s="139"/>
      <c r="O36" s="139"/>
      <c r="P36" s="139"/>
      <c r="Q36" s="139"/>
      <c r="R36" s="139"/>
      <c r="S36" s="139"/>
      <c r="T36" s="139"/>
      <c r="U36" s="149"/>
    </row>
    <row r="37" spans="2:21" ht="65.25" customHeight="1" x14ac:dyDescent="0.2">
      <c r="B37" s="131" t="s">
        <v>405</v>
      </c>
      <c r="C37" s="132"/>
      <c r="D37" s="132"/>
      <c r="E37" s="132"/>
      <c r="F37" s="132"/>
      <c r="G37" s="132"/>
      <c r="H37" s="132"/>
      <c r="I37" s="132"/>
      <c r="J37" s="132"/>
      <c r="K37" s="132"/>
      <c r="L37" s="132"/>
      <c r="M37" s="132"/>
      <c r="N37" s="132"/>
      <c r="O37" s="132"/>
      <c r="P37" s="132"/>
      <c r="Q37" s="132"/>
      <c r="R37" s="132"/>
      <c r="S37" s="132"/>
      <c r="T37" s="132"/>
      <c r="U37" s="147"/>
    </row>
    <row r="38" spans="2:21" ht="65.25" customHeight="1" thickBot="1" x14ac:dyDescent="0.25">
      <c r="B38" s="141" t="s">
        <v>406</v>
      </c>
      <c r="C38" s="142"/>
      <c r="D38" s="142"/>
      <c r="E38" s="142"/>
      <c r="F38" s="142"/>
      <c r="G38" s="142"/>
      <c r="H38" s="142"/>
      <c r="I38" s="142"/>
      <c r="J38" s="142"/>
      <c r="K38" s="142"/>
      <c r="L38" s="142"/>
      <c r="M38" s="142"/>
      <c r="N38" s="142"/>
      <c r="O38" s="142"/>
      <c r="P38" s="142"/>
      <c r="Q38" s="142"/>
      <c r="R38" s="142"/>
      <c r="S38" s="142"/>
      <c r="T38" s="142"/>
      <c r="U38" s="143"/>
    </row>
  </sheetData>
  <mergeCells count="58">
    <mergeCell ref="C26:H26"/>
    <mergeCell ref="I26:K26"/>
    <mergeCell ref="L26:O26"/>
    <mergeCell ref="B36:U36"/>
    <mergeCell ref="C27:H27"/>
    <mergeCell ref="I27:K27"/>
    <mergeCell ref="L27:O27"/>
    <mergeCell ref="C28:H28"/>
    <mergeCell ref="I28:K28"/>
    <mergeCell ref="L28:O28"/>
    <mergeCell ref="C29:H29"/>
    <mergeCell ref="I29:K29"/>
    <mergeCell ref="L29:O29"/>
    <mergeCell ref="B33:D33"/>
    <mergeCell ref="B34:D34"/>
    <mergeCell ref="C24:H24"/>
    <mergeCell ref="I24:K24"/>
    <mergeCell ref="L24:O24"/>
    <mergeCell ref="C25:H25"/>
    <mergeCell ref="I25:K25"/>
    <mergeCell ref="L25:O25"/>
    <mergeCell ref="C22:H22"/>
    <mergeCell ref="I22:K22"/>
    <mergeCell ref="L22:O22"/>
    <mergeCell ref="C23:H23"/>
    <mergeCell ref="I23:K23"/>
    <mergeCell ref="L23:O23"/>
    <mergeCell ref="T18:T19"/>
    <mergeCell ref="U18:U19"/>
    <mergeCell ref="C21:H21"/>
    <mergeCell ref="I21:K21"/>
    <mergeCell ref="L21:O21"/>
    <mergeCell ref="C15:G15"/>
    <mergeCell ref="K15:M15"/>
    <mergeCell ref="P18:P19"/>
    <mergeCell ref="Q18:Q19"/>
    <mergeCell ref="R18:S18"/>
    <mergeCell ref="B1:L1"/>
    <mergeCell ref="D4:H4"/>
    <mergeCell ref="L4:O4"/>
    <mergeCell ref="Q4:R4"/>
    <mergeCell ref="T4:U4"/>
    <mergeCell ref="B14:U14"/>
    <mergeCell ref="B6:U6"/>
    <mergeCell ref="B5:U5"/>
    <mergeCell ref="B38:U38"/>
    <mergeCell ref="B37:U37"/>
    <mergeCell ref="P15:Q15"/>
    <mergeCell ref="T15:U15"/>
    <mergeCell ref="B17:B19"/>
    <mergeCell ref="C17:H19"/>
    <mergeCell ref="I17:S17"/>
    <mergeCell ref="T17:U17"/>
    <mergeCell ref="I18:K19"/>
    <mergeCell ref="L18:O19"/>
    <mergeCell ref="C20:H20"/>
    <mergeCell ref="I20:K20"/>
    <mergeCell ref="L20:O2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5"/>
  <sheetViews>
    <sheetView tabSelected="1" view="pageBreakPreview" topLeftCell="A43" zoomScale="80" zoomScaleNormal="80" zoomScaleSheetLayoutView="80" workbookViewId="0">
      <selection activeCell="U44" sqref="U44:U45"/>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26" customHeight="1" thickTop="1" thickBot="1" x14ac:dyDescent="0.25">
      <c r="B4" s="12" t="s">
        <v>7</v>
      </c>
      <c r="C4" s="13" t="s">
        <v>407</v>
      </c>
      <c r="D4" s="97" t="s">
        <v>408</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613</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57" customHeight="1" thickBot="1" x14ac:dyDescent="0.25">
      <c r="B15" s="17" t="s">
        <v>17</v>
      </c>
      <c r="C15" s="100" t="s">
        <v>409</v>
      </c>
      <c r="D15" s="100"/>
      <c r="E15" s="100"/>
      <c r="F15" s="100"/>
      <c r="G15" s="100"/>
      <c r="H15" s="18"/>
      <c r="I15" s="18"/>
      <c r="J15" s="18" t="s">
        <v>19</v>
      </c>
      <c r="K15" s="100" t="s">
        <v>410</v>
      </c>
      <c r="L15" s="100"/>
      <c r="M15" s="100"/>
      <c r="N15" s="19"/>
      <c r="O15" s="20" t="s">
        <v>21</v>
      </c>
      <c r="P15" s="100" t="s">
        <v>411</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1"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1"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1"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1" ht="109.5" customHeight="1" thickTop="1" thickBot="1" x14ac:dyDescent="0.25">
      <c r="A20" s="25"/>
      <c r="B20" s="26" t="s">
        <v>39</v>
      </c>
      <c r="C20" s="126" t="s">
        <v>412</v>
      </c>
      <c r="D20" s="126"/>
      <c r="E20" s="126"/>
      <c r="F20" s="126"/>
      <c r="G20" s="126"/>
      <c r="H20" s="126"/>
      <c r="I20" s="127" t="s">
        <v>413</v>
      </c>
      <c r="J20" s="127"/>
      <c r="K20" s="127"/>
      <c r="L20" s="127" t="s">
        <v>414</v>
      </c>
      <c r="M20" s="127"/>
      <c r="N20" s="127"/>
      <c r="O20" s="127"/>
      <c r="P20" s="27" t="s">
        <v>43</v>
      </c>
      <c r="Q20" s="27" t="s">
        <v>44</v>
      </c>
      <c r="R20" s="27">
        <v>91.44</v>
      </c>
      <c r="S20" s="27" t="s">
        <v>45</v>
      </c>
      <c r="T20" s="27" t="s">
        <v>45</v>
      </c>
      <c r="U20" s="75" t="str">
        <f t="shared" ref="U20:U40" si="0">IF(ISERR(T20/S20*100),"N/A",T20/S20*100)</f>
        <v>N/A</v>
      </c>
    </row>
    <row r="21" spans="1:21" ht="109.5" customHeight="1" thickTop="1" x14ac:dyDescent="0.2">
      <c r="A21" s="25"/>
      <c r="B21" s="26" t="s">
        <v>46</v>
      </c>
      <c r="C21" s="129" t="s">
        <v>415</v>
      </c>
      <c r="D21" s="129"/>
      <c r="E21" s="129"/>
      <c r="F21" s="129"/>
      <c r="G21" s="129"/>
      <c r="H21" s="129"/>
      <c r="I21" s="129" t="s">
        <v>416</v>
      </c>
      <c r="J21" s="129"/>
      <c r="K21" s="129"/>
      <c r="L21" s="129" t="s">
        <v>417</v>
      </c>
      <c r="M21" s="129"/>
      <c r="N21" s="129"/>
      <c r="O21" s="129"/>
      <c r="P21" s="27" t="s">
        <v>43</v>
      </c>
      <c r="Q21" s="27" t="s">
        <v>62</v>
      </c>
      <c r="R21" s="27">
        <v>100</v>
      </c>
      <c r="S21" s="27" t="s">
        <v>45</v>
      </c>
      <c r="T21" s="27">
        <v>0</v>
      </c>
      <c r="U21" s="75" t="str">
        <f t="shared" si="0"/>
        <v>N/A</v>
      </c>
    </row>
    <row r="22" spans="1:21" ht="120" customHeight="1" x14ac:dyDescent="0.2">
      <c r="A22" s="25"/>
      <c r="B22" s="30" t="s">
        <v>57</v>
      </c>
      <c r="C22" s="130" t="s">
        <v>57</v>
      </c>
      <c r="D22" s="130"/>
      <c r="E22" s="130"/>
      <c r="F22" s="130"/>
      <c r="G22" s="130"/>
      <c r="H22" s="130"/>
      <c r="I22" s="130" t="s">
        <v>418</v>
      </c>
      <c r="J22" s="130"/>
      <c r="K22" s="130"/>
      <c r="L22" s="130" t="s">
        <v>419</v>
      </c>
      <c r="M22" s="130"/>
      <c r="N22" s="130"/>
      <c r="O22" s="130"/>
      <c r="P22" s="31" t="s">
        <v>43</v>
      </c>
      <c r="Q22" s="31" t="s">
        <v>44</v>
      </c>
      <c r="R22" s="31">
        <v>60</v>
      </c>
      <c r="S22" s="31" t="s">
        <v>45</v>
      </c>
      <c r="T22" s="31" t="s">
        <v>45</v>
      </c>
      <c r="U22" s="76" t="str">
        <f t="shared" si="0"/>
        <v>N/A</v>
      </c>
    </row>
    <row r="23" spans="1:21" ht="144" customHeight="1" x14ac:dyDescent="0.2">
      <c r="A23" s="25"/>
      <c r="B23" s="30" t="s">
        <v>57</v>
      </c>
      <c r="C23" s="130" t="s">
        <v>57</v>
      </c>
      <c r="D23" s="130"/>
      <c r="E23" s="130"/>
      <c r="F23" s="130"/>
      <c r="G23" s="130"/>
      <c r="H23" s="130"/>
      <c r="I23" s="130" t="s">
        <v>420</v>
      </c>
      <c r="J23" s="130"/>
      <c r="K23" s="130"/>
      <c r="L23" s="130" t="s">
        <v>421</v>
      </c>
      <c r="M23" s="130"/>
      <c r="N23" s="130"/>
      <c r="O23" s="130"/>
      <c r="P23" s="31" t="s">
        <v>43</v>
      </c>
      <c r="Q23" s="31" t="s">
        <v>44</v>
      </c>
      <c r="R23" s="31">
        <v>22.17</v>
      </c>
      <c r="S23" s="31" t="s">
        <v>45</v>
      </c>
      <c r="T23" s="31" t="s">
        <v>45</v>
      </c>
      <c r="U23" s="76" t="str">
        <f t="shared" si="0"/>
        <v>N/A</v>
      </c>
    </row>
    <row r="24" spans="1:21" ht="109.5" customHeight="1" x14ac:dyDescent="0.2">
      <c r="A24" s="25"/>
      <c r="B24" s="30" t="s">
        <v>57</v>
      </c>
      <c r="C24" s="130" t="s">
        <v>57</v>
      </c>
      <c r="D24" s="130"/>
      <c r="E24" s="130"/>
      <c r="F24" s="130"/>
      <c r="G24" s="130"/>
      <c r="H24" s="130"/>
      <c r="I24" s="130" t="s">
        <v>422</v>
      </c>
      <c r="J24" s="130"/>
      <c r="K24" s="130"/>
      <c r="L24" s="130" t="s">
        <v>423</v>
      </c>
      <c r="M24" s="130"/>
      <c r="N24" s="130"/>
      <c r="O24" s="130"/>
      <c r="P24" s="31" t="s">
        <v>43</v>
      </c>
      <c r="Q24" s="31" t="s">
        <v>424</v>
      </c>
      <c r="R24" s="31">
        <v>100</v>
      </c>
      <c r="S24" s="31">
        <v>0</v>
      </c>
      <c r="T24" s="31">
        <v>10.199999999999999</v>
      </c>
      <c r="U24" s="76" t="str">
        <f t="shared" si="0"/>
        <v>N/A</v>
      </c>
    </row>
    <row r="25" spans="1:21" ht="109.5" customHeight="1" x14ac:dyDescent="0.2">
      <c r="A25" s="25"/>
      <c r="B25" s="30" t="s">
        <v>57</v>
      </c>
      <c r="C25" s="130" t="s">
        <v>57</v>
      </c>
      <c r="D25" s="130"/>
      <c r="E25" s="130"/>
      <c r="F25" s="130"/>
      <c r="G25" s="130"/>
      <c r="H25" s="130"/>
      <c r="I25" s="130" t="s">
        <v>425</v>
      </c>
      <c r="J25" s="130"/>
      <c r="K25" s="130"/>
      <c r="L25" s="130" t="s">
        <v>426</v>
      </c>
      <c r="M25" s="130"/>
      <c r="N25" s="130"/>
      <c r="O25" s="130"/>
      <c r="P25" s="31" t="s">
        <v>43</v>
      </c>
      <c r="Q25" s="31" t="s">
        <v>424</v>
      </c>
      <c r="R25" s="31">
        <v>100</v>
      </c>
      <c r="S25" s="31">
        <v>0</v>
      </c>
      <c r="T25" s="31">
        <v>15.41</v>
      </c>
      <c r="U25" s="76" t="str">
        <f t="shared" si="0"/>
        <v>N/A</v>
      </c>
    </row>
    <row r="26" spans="1:21" ht="109.5" customHeight="1" thickBot="1" x14ac:dyDescent="0.25">
      <c r="A26" s="25"/>
      <c r="B26" s="30" t="s">
        <v>57</v>
      </c>
      <c r="C26" s="130" t="s">
        <v>57</v>
      </c>
      <c r="D26" s="130"/>
      <c r="E26" s="130"/>
      <c r="F26" s="130"/>
      <c r="G26" s="130"/>
      <c r="H26" s="130"/>
      <c r="I26" s="130" t="s">
        <v>427</v>
      </c>
      <c r="J26" s="130"/>
      <c r="K26" s="130"/>
      <c r="L26" s="130" t="s">
        <v>428</v>
      </c>
      <c r="M26" s="130"/>
      <c r="N26" s="130"/>
      <c r="O26" s="130"/>
      <c r="P26" s="31" t="s">
        <v>43</v>
      </c>
      <c r="Q26" s="31" t="s">
        <v>62</v>
      </c>
      <c r="R26" s="31">
        <v>100</v>
      </c>
      <c r="S26" s="31">
        <v>0</v>
      </c>
      <c r="T26" s="31">
        <v>0</v>
      </c>
      <c r="U26" s="76" t="str">
        <f t="shared" si="0"/>
        <v>N/A</v>
      </c>
    </row>
    <row r="27" spans="1:21" ht="75" customHeight="1" thickTop="1" x14ac:dyDescent="0.2">
      <c r="A27" s="25"/>
      <c r="B27" s="26" t="s">
        <v>52</v>
      </c>
      <c r="C27" s="129" t="s">
        <v>429</v>
      </c>
      <c r="D27" s="129"/>
      <c r="E27" s="129"/>
      <c r="F27" s="129"/>
      <c r="G27" s="129"/>
      <c r="H27" s="129"/>
      <c r="I27" s="129" t="s">
        <v>430</v>
      </c>
      <c r="J27" s="129"/>
      <c r="K27" s="129"/>
      <c r="L27" s="129" t="s">
        <v>431</v>
      </c>
      <c r="M27" s="129"/>
      <c r="N27" s="129"/>
      <c r="O27" s="129"/>
      <c r="P27" s="27" t="s">
        <v>43</v>
      </c>
      <c r="Q27" s="27" t="s">
        <v>62</v>
      </c>
      <c r="R27" s="27">
        <v>100</v>
      </c>
      <c r="S27" s="27">
        <v>0</v>
      </c>
      <c r="T27" s="27">
        <v>0</v>
      </c>
      <c r="U27" s="75" t="str">
        <f t="shared" si="0"/>
        <v>N/A</v>
      </c>
    </row>
    <row r="28" spans="1:21" ht="75" customHeight="1" x14ac:dyDescent="0.2">
      <c r="A28" s="25"/>
      <c r="B28" s="30" t="s">
        <v>57</v>
      </c>
      <c r="C28" s="130" t="s">
        <v>57</v>
      </c>
      <c r="D28" s="130"/>
      <c r="E28" s="130"/>
      <c r="F28" s="130"/>
      <c r="G28" s="130"/>
      <c r="H28" s="130"/>
      <c r="I28" s="130" t="s">
        <v>432</v>
      </c>
      <c r="J28" s="130"/>
      <c r="K28" s="130"/>
      <c r="L28" s="130" t="s">
        <v>433</v>
      </c>
      <c r="M28" s="130"/>
      <c r="N28" s="130"/>
      <c r="O28" s="130"/>
      <c r="P28" s="31" t="s">
        <v>43</v>
      </c>
      <c r="Q28" s="31" t="s">
        <v>62</v>
      </c>
      <c r="R28" s="31">
        <v>100</v>
      </c>
      <c r="S28" s="31">
        <v>0</v>
      </c>
      <c r="T28" s="31">
        <v>0</v>
      </c>
      <c r="U28" s="76" t="str">
        <f t="shared" si="0"/>
        <v>N/A</v>
      </c>
    </row>
    <row r="29" spans="1:21" ht="75" customHeight="1" x14ac:dyDescent="0.2">
      <c r="A29" s="25"/>
      <c r="B29" s="30" t="s">
        <v>57</v>
      </c>
      <c r="C29" s="130" t="s">
        <v>57</v>
      </c>
      <c r="D29" s="130"/>
      <c r="E29" s="130"/>
      <c r="F29" s="130"/>
      <c r="G29" s="130"/>
      <c r="H29" s="130"/>
      <c r="I29" s="130" t="s">
        <v>434</v>
      </c>
      <c r="J29" s="130"/>
      <c r="K29" s="130"/>
      <c r="L29" s="130" t="s">
        <v>435</v>
      </c>
      <c r="M29" s="130"/>
      <c r="N29" s="130"/>
      <c r="O29" s="130"/>
      <c r="P29" s="31" t="s">
        <v>43</v>
      </c>
      <c r="Q29" s="31" t="s">
        <v>62</v>
      </c>
      <c r="R29" s="31">
        <v>100</v>
      </c>
      <c r="S29" s="31">
        <v>0</v>
      </c>
      <c r="T29" s="31">
        <v>0</v>
      </c>
      <c r="U29" s="76" t="str">
        <f t="shared" si="0"/>
        <v>N/A</v>
      </c>
    </row>
    <row r="30" spans="1:21" ht="75" customHeight="1" x14ac:dyDescent="0.2">
      <c r="A30" s="25"/>
      <c r="B30" s="30" t="s">
        <v>57</v>
      </c>
      <c r="C30" s="130" t="s">
        <v>57</v>
      </c>
      <c r="D30" s="130"/>
      <c r="E30" s="130"/>
      <c r="F30" s="130"/>
      <c r="G30" s="130"/>
      <c r="H30" s="130"/>
      <c r="I30" s="130" t="s">
        <v>436</v>
      </c>
      <c r="J30" s="130"/>
      <c r="K30" s="130"/>
      <c r="L30" s="130" t="s">
        <v>437</v>
      </c>
      <c r="M30" s="130"/>
      <c r="N30" s="130"/>
      <c r="O30" s="130"/>
      <c r="P30" s="31" t="s">
        <v>43</v>
      </c>
      <c r="Q30" s="31" t="s">
        <v>62</v>
      </c>
      <c r="R30" s="31">
        <v>100</v>
      </c>
      <c r="S30" s="31">
        <v>0</v>
      </c>
      <c r="T30" s="31">
        <v>0</v>
      </c>
      <c r="U30" s="76" t="str">
        <f t="shared" si="0"/>
        <v>N/A</v>
      </c>
    </row>
    <row r="31" spans="1:21" ht="75" customHeight="1" thickBot="1" x14ac:dyDescent="0.25">
      <c r="A31" s="25"/>
      <c r="B31" s="30" t="s">
        <v>57</v>
      </c>
      <c r="C31" s="130" t="s">
        <v>57</v>
      </c>
      <c r="D31" s="130"/>
      <c r="E31" s="130"/>
      <c r="F31" s="130"/>
      <c r="G31" s="130"/>
      <c r="H31" s="130"/>
      <c r="I31" s="130" t="s">
        <v>438</v>
      </c>
      <c r="J31" s="130"/>
      <c r="K31" s="130"/>
      <c r="L31" s="130" t="s">
        <v>439</v>
      </c>
      <c r="M31" s="130"/>
      <c r="N31" s="130"/>
      <c r="O31" s="130"/>
      <c r="P31" s="31" t="s">
        <v>43</v>
      </c>
      <c r="Q31" s="31" t="s">
        <v>62</v>
      </c>
      <c r="R31" s="31">
        <v>100</v>
      </c>
      <c r="S31" s="31">
        <v>0</v>
      </c>
      <c r="T31" s="31">
        <v>0</v>
      </c>
      <c r="U31" s="76" t="str">
        <f t="shared" si="0"/>
        <v>N/A</v>
      </c>
    </row>
    <row r="32" spans="1:21" ht="115.5" customHeight="1" thickTop="1" x14ac:dyDescent="0.2">
      <c r="A32" s="25"/>
      <c r="B32" s="26" t="s">
        <v>69</v>
      </c>
      <c r="C32" s="129" t="s">
        <v>440</v>
      </c>
      <c r="D32" s="129"/>
      <c r="E32" s="129"/>
      <c r="F32" s="129"/>
      <c r="G32" s="129"/>
      <c r="H32" s="129"/>
      <c r="I32" s="129" t="s">
        <v>441</v>
      </c>
      <c r="J32" s="129"/>
      <c r="K32" s="129"/>
      <c r="L32" s="129" t="s">
        <v>442</v>
      </c>
      <c r="M32" s="129"/>
      <c r="N32" s="129"/>
      <c r="O32" s="129"/>
      <c r="P32" s="27" t="s">
        <v>43</v>
      </c>
      <c r="Q32" s="27" t="s">
        <v>443</v>
      </c>
      <c r="R32" s="27">
        <v>100</v>
      </c>
      <c r="S32" s="27">
        <v>0</v>
      </c>
      <c r="T32" s="27">
        <v>0</v>
      </c>
      <c r="U32" s="75" t="str">
        <f t="shared" si="0"/>
        <v>N/A</v>
      </c>
    </row>
    <row r="33" spans="1:22" ht="115.5" customHeight="1" x14ac:dyDescent="0.2">
      <c r="A33" s="25"/>
      <c r="B33" s="30" t="s">
        <v>57</v>
      </c>
      <c r="C33" s="130" t="s">
        <v>57</v>
      </c>
      <c r="D33" s="130"/>
      <c r="E33" s="130"/>
      <c r="F33" s="130"/>
      <c r="G33" s="130"/>
      <c r="H33" s="130"/>
      <c r="I33" s="130" t="s">
        <v>444</v>
      </c>
      <c r="J33" s="130"/>
      <c r="K33" s="130"/>
      <c r="L33" s="130" t="s">
        <v>445</v>
      </c>
      <c r="M33" s="130"/>
      <c r="N33" s="130"/>
      <c r="O33" s="130"/>
      <c r="P33" s="31" t="s">
        <v>43</v>
      </c>
      <c r="Q33" s="31" t="s">
        <v>446</v>
      </c>
      <c r="R33" s="31">
        <v>100</v>
      </c>
      <c r="S33" s="31">
        <v>0</v>
      </c>
      <c r="T33" s="31">
        <v>0</v>
      </c>
      <c r="U33" s="76" t="str">
        <f t="shared" si="0"/>
        <v>N/A</v>
      </c>
    </row>
    <row r="34" spans="1:22" ht="115.5" customHeight="1" x14ac:dyDescent="0.2">
      <c r="A34" s="25"/>
      <c r="B34" s="30" t="s">
        <v>57</v>
      </c>
      <c r="C34" s="130" t="s">
        <v>57</v>
      </c>
      <c r="D34" s="130"/>
      <c r="E34" s="130"/>
      <c r="F34" s="130"/>
      <c r="G34" s="130"/>
      <c r="H34" s="130"/>
      <c r="I34" s="130" t="s">
        <v>447</v>
      </c>
      <c r="J34" s="130"/>
      <c r="K34" s="130"/>
      <c r="L34" s="130" t="s">
        <v>448</v>
      </c>
      <c r="M34" s="130"/>
      <c r="N34" s="130"/>
      <c r="O34" s="130"/>
      <c r="P34" s="31" t="s">
        <v>43</v>
      </c>
      <c r="Q34" s="31" t="s">
        <v>443</v>
      </c>
      <c r="R34" s="31">
        <v>100</v>
      </c>
      <c r="S34" s="31">
        <v>20</v>
      </c>
      <c r="T34" s="31">
        <v>0</v>
      </c>
      <c r="U34" s="76">
        <f t="shared" si="0"/>
        <v>0</v>
      </c>
    </row>
    <row r="35" spans="1:22" ht="115.5" customHeight="1" x14ac:dyDescent="0.2">
      <c r="A35" s="25"/>
      <c r="B35" s="30" t="s">
        <v>57</v>
      </c>
      <c r="C35" s="130" t="s">
        <v>449</v>
      </c>
      <c r="D35" s="130"/>
      <c r="E35" s="130"/>
      <c r="F35" s="130"/>
      <c r="G35" s="130"/>
      <c r="H35" s="130"/>
      <c r="I35" s="130" t="s">
        <v>450</v>
      </c>
      <c r="J35" s="130"/>
      <c r="K35" s="130"/>
      <c r="L35" s="130" t="s">
        <v>451</v>
      </c>
      <c r="M35" s="130"/>
      <c r="N35" s="130"/>
      <c r="O35" s="130"/>
      <c r="P35" s="31" t="s">
        <v>43</v>
      </c>
      <c r="Q35" s="31" t="s">
        <v>443</v>
      </c>
      <c r="R35" s="31">
        <v>100</v>
      </c>
      <c r="S35" s="31">
        <v>0</v>
      </c>
      <c r="T35" s="31">
        <v>56.37</v>
      </c>
      <c r="U35" s="76" t="str">
        <f t="shared" si="0"/>
        <v>N/A</v>
      </c>
    </row>
    <row r="36" spans="1:22" ht="115.5" customHeight="1" x14ac:dyDescent="0.2">
      <c r="A36" s="25"/>
      <c r="B36" s="30" t="s">
        <v>57</v>
      </c>
      <c r="C36" s="130" t="s">
        <v>57</v>
      </c>
      <c r="D36" s="130"/>
      <c r="E36" s="130"/>
      <c r="F36" s="130"/>
      <c r="G36" s="130"/>
      <c r="H36" s="130"/>
      <c r="I36" s="130" t="s">
        <v>452</v>
      </c>
      <c r="J36" s="130"/>
      <c r="K36" s="130"/>
      <c r="L36" s="130" t="s">
        <v>453</v>
      </c>
      <c r="M36" s="130"/>
      <c r="N36" s="130"/>
      <c r="O36" s="130"/>
      <c r="P36" s="31" t="s">
        <v>43</v>
      </c>
      <c r="Q36" s="31" t="s">
        <v>443</v>
      </c>
      <c r="R36" s="31">
        <v>100</v>
      </c>
      <c r="S36" s="31">
        <v>0</v>
      </c>
      <c r="T36" s="31">
        <v>0</v>
      </c>
      <c r="U36" s="76" t="str">
        <f t="shared" si="0"/>
        <v>N/A</v>
      </c>
    </row>
    <row r="37" spans="1:22" ht="115.5" customHeight="1" x14ac:dyDescent="0.2">
      <c r="A37" s="25"/>
      <c r="B37" s="30" t="s">
        <v>57</v>
      </c>
      <c r="C37" s="130" t="s">
        <v>57</v>
      </c>
      <c r="D37" s="130"/>
      <c r="E37" s="130"/>
      <c r="F37" s="130"/>
      <c r="G37" s="130"/>
      <c r="H37" s="130"/>
      <c r="I37" s="130" t="s">
        <v>454</v>
      </c>
      <c r="J37" s="130"/>
      <c r="K37" s="130"/>
      <c r="L37" s="130" t="s">
        <v>455</v>
      </c>
      <c r="M37" s="130"/>
      <c r="N37" s="130"/>
      <c r="O37" s="130"/>
      <c r="P37" s="31" t="s">
        <v>43</v>
      </c>
      <c r="Q37" s="31" t="s">
        <v>443</v>
      </c>
      <c r="R37" s="31">
        <v>100</v>
      </c>
      <c r="S37" s="31">
        <v>80</v>
      </c>
      <c r="T37" s="31">
        <v>70.77</v>
      </c>
      <c r="U37" s="76">
        <f t="shared" si="0"/>
        <v>88.462500000000006</v>
      </c>
    </row>
    <row r="38" spans="1:22" ht="115.5" customHeight="1" x14ac:dyDescent="0.2">
      <c r="A38" s="25"/>
      <c r="B38" s="30" t="s">
        <v>57</v>
      </c>
      <c r="C38" s="130" t="s">
        <v>456</v>
      </c>
      <c r="D38" s="130"/>
      <c r="E38" s="130"/>
      <c r="F38" s="130"/>
      <c r="G38" s="130"/>
      <c r="H38" s="130"/>
      <c r="I38" s="130" t="s">
        <v>457</v>
      </c>
      <c r="J38" s="130"/>
      <c r="K38" s="130"/>
      <c r="L38" s="130" t="s">
        <v>458</v>
      </c>
      <c r="M38" s="130"/>
      <c r="N38" s="130"/>
      <c r="O38" s="130"/>
      <c r="P38" s="31" t="s">
        <v>43</v>
      </c>
      <c r="Q38" s="31" t="s">
        <v>443</v>
      </c>
      <c r="R38" s="31">
        <v>100</v>
      </c>
      <c r="S38" s="31">
        <v>20</v>
      </c>
      <c r="T38" s="31">
        <v>3.94</v>
      </c>
      <c r="U38" s="33">
        <f t="shared" si="0"/>
        <v>19.7</v>
      </c>
    </row>
    <row r="39" spans="1:22" ht="115.5" customHeight="1" x14ac:dyDescent="0.2">
      <c r="A39" s="25"/>
      <c r="B39" s="30" t="s">
        <v>57</v>
      </c>
      <c r="C39" s="130" t="s">
        <v>57</v>
      </c>
      <c r="D39" s="130"/>
      <c r="E39" s="130"/>
      <c r="F39" s="130"/>
      <c r="G39" s="130"/>
      <c r="H39" s="130"/>
      <c r="I39" s="130" t="s">
        <v>459</v>
      </c>
      <c r="J39" s="130"/>
      <c r="K39" s="130"/>
      <c r="L39" s="130" t="s">
        <v>460</v>
      </c>
      <c r="M39" s="130"/>
      <c r="N39" s="130"/>
      <c r="O39" s="130"/>
      <c r="P39" s="31" t="s">
        <v>43</v>
      </c>
      <c r="Q39" s="31" t="s">
        <v>443</v>
      </c>
      <c r="R39" s="31">
        <v>100</v>
      </c>
      <c r="S39" s="31">
        <v>0</v>
      </c>
      <c r="T39" s="31">
        <v>10.199999999999999</v>
      </c>
      <c r="U39" s="33" t="str">
        <f t="shared" si="0"/>
        <v>N/A</v>
      </c>
    </row>
    <row r="40" spans="1:22" ht="144" customHeight="1" thickBot="1" x14ac:dyDescent="0.25">
      <c r="A40" s="25"/>
      <c r="B40" s="30" t="s">
        <v>57</v>
      </c>
      <c r="C40" s="130" t="s">
        <v>57</v>
      </c>
      <c r="D40" s="130"/>
      <c r="E40" s="130"/>
      <c r="F40" s="130"/>
      <c r="G40" s="130"/>
      <c r="H40" s="130"/>
      <c r="I40" s="130" t="s">
        <v>461</v>
      </c>
      <c r="J40" s="130"/>
      <c r="K40" s="130"/>
      <c r="L40" s="130" t="s">
        <v>462</v>
      </c>
      <c r="M40" s="130"/>
      <c r="N40" s="130"/>
      <c r="O40" s="130"/>
      <c r="P40" s="31" t="s">
        <v>43</v>
      </c>
      <c r="Q40" s="31" t="s">
        <v>443</v>
      </c>
      <c r="R40" s="31">
        <v>100</v>
      </c>
      <c r="S40" s="31">
        <v>15</v>
      </c>
      <c r="T40" s="31">
        <v>18.39</v>
      </c>
      <c r="U40" s="33">
        <f t="shared" si="0"/>
        <v>122.6</v>
      </c>
    </row>
    <row r="41" spans="1:22" ht="22.5" customHeight="1" thickTop="1" thickBot="1" x14ac:dyDescent="0.25">
      <c r="B41" s="8" t="s">
        <v>107</v>
      </c>
      <c r="C41" s="9"/>
      <c r="D41" s="9"/>
      <c r="E41" s="9"/>
      <c r="F41" s="9"/>
      <c r="G41" s="9"/>
      <c r="H41" s="10"/>
      <c r="I41" s="10"/>
      <c r="J41" s="10"/>
      <c r="K41" s="10"/>
      <c r="L41" s="10"/>
      <c r="M41" s="10"/>
      <c r="N41" s="10"/>
      <c r="O41" s="10"/>
      <c r="P41" s="10"/>
      <c r="Q41" s="10"/>
      <c r="R41" s="10"/>
      <c r="S41" s="10"/>
      <c r="T41" s="10"/>
      <c r="U41" s="11"/>
      <c r="V41" s="34"/>
    </row>
    <row r="42" spans="1:22" ht="26.25" customHeight="1" thickTop="1" x14ac:dyDescent="0.2">
      <c r="B42" s="35"/>
      <c r="C42" s="36"/>
      <c r="D42" s="36"/>
      <c r="E42" s="36"/>
      <c r="F42" s="36"/>
      <c r="G42" s="36"/>
      <c r="H42" s="37"/>
      <c r="I42" s="37"/>
      <c r="J42" s="37"/>
      <c r="K42" s="37"/>
      <c r="L42" s="37"/>
      <c r="M42" s="37"/>
      <c r="N42" s="37"/>
      <c r="O42" s="37"/>
      <c r="P42" s="38"/>
      <c r="Q42" s="39"/>
      <c r="R42" s="40" t="s">
        <v>108</v>
      </c>
      <c r="S42" s="22" t="s">
        <v>109</v>
      </c>
      <c r="T42" s="40" t="s">
        <v>110</v>
      </c>
      <c r="U42" s="22" t="s">
        <v>111</v>
      </c>
    </row>
    <row r="43" spans="1:22" ht="26.25" customHeight="1" thickBot="1" x14ac:dyDescent="0.25">
      <c r="B43" s="41"/>
      <c r="C43" s="42"/>
      <c r="D43" s="42"/>
      <c r="E43" s="42"/>
      <c r="F43" s="42"/>
      <c r="G43" s="42"/>
      <c r="H43" s="43"/>
      <c r="I43" s="43"/>
      <c r="J43" s="43"/>
      <c r="K43" s="43"/>
      <c r="L43" s="43"/>
      <c r="M43" s="43"/>
      <c r="N43" s="43"/>
      <c r="O43" s="43"/>
      <c r="P43" s="44"/>
      <c r="Q43" s="45"/>
      <c r="R43" s="46" t="s">
        <v>112</v>
      </c>
      <c r="S43" s="45" t="s">
        <v>112</v>
      </c>
      <c r="T43" s="45" t="s">
        <v>112</v>
      </c>
      <c r="U43" s="45" t="s">
        <v>113</v>
      </c>
    </row>
    <row r="44" spans="1:22" ht="13.5" customHeight="1" thickBot="1" x14ac:dyDescent="0.25">
      <c r="B44" s="134" t="s">
        <v>114</v>
      </c>
      <c r="C44" s="135"/>
      <c r="D44" s="135"/>
      <c r="E44" s="47"/>
      <c r="F44" s="47"/>
      <c r="G44" s="47"/>
      <c r="H44" s="48"/>
      <c r="I44" s="48"/>
      <c r="J44" s="48"/>
      <c r="K44" s="48"/>
      <c r="L44" s="48"/>
      <c r="M44" s="48"/>
      <c r="N44" s="48"/>
      <c r="O44" s="48"/>
      <c r="P44" s="49"/>
      <c r="Q44" s="49"/>
      <c r="R44" s="50">
        <v>2100</v>
      </c>
      <c r="S44" s="50">
        <v>176.07338999999999</v>
      </c>
      <c r="T44" s="50">
        <v>291.50033568000003</v>
      </c>
      <c r="U44" s="82">
        <f>+IF(ISERR(T44/S44*100),"N/A",T44/S44*100)</f>
        <v>165.55615569166929</v>
      </c>
    </row>
    <row r="45" spans="1:22" ht="13.5" customHeight="1" thickBot="1" x14ac:dyDescent="0.25">
      <c r="B45" s="150" t="s">
        <v>115</v>
      </c>
      <c r="C45" s="151"/>
      <c r="D45" s="151"/>
      <c r="E45" s="51"/>
      <c r="F45" s="51"/>
      <c r="G45" s="51"/>
      <c r="H45" s="52"/>
      <c r="I45" s="52"/>
      <c r="J45" s="52"/>
      <c r="K45" s="52"/>
      <c r="L45" s="52"/>
      <c r="M45" s="52"/>
      <c r="N45" s="52"/>
      <c r="O45" s="52"/>
      <c r="P45" s="53"/>
      <c r="Q45" s="53"/>
      <c r="R45" s="50">
        <v>2100</v>
      </c>
      <c r="S45" s="50">
        <v>355.66135021000002</v>
      </c>
      <c r="T45" s="50">
        <v>291.50033568000003</v>
      </c>
      <c r="U45" s="82">
        <f>+IF(ISERR(T45/S45*100),"N/A",T45/S45*100)</f>
        <v>81.960082395200899</v>
      </c>
    </row>
    <row r="46" spans="1:22" ht="14.85" customHeight="1" thickTop="1" thickBot="1" x14ac:dyDescent="0.25">
      <c r="B46" s="8" t="s">
        <v>116</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138" t="s">
        <v>117</v>
      </c>
      <c r="C47" s="139"/>
      <c r="D47" s="139"/>
      <c r="E47" s="139"/>
      <c r="F47" s="139"/>
      <c r="G47" s="139"/>
      <c r="H47" s="139"/>
      <c r="I47" s="139"/>
      <c r="J47" s="139"/>
      <c r="K47" s="139"/>
      <c r="L47" s="139"/>
      <c r="M47" s="139"/>
      <c r="N47" s="139"/>
      <c r="O47" s="139"/>
      <c r="P47" s="139"/>
      <c r="Q47" s="139"/>
      <c r="R47" s="139"/>
      <c r="S47" s="139"/>
      <c r="T47" s="139"/>
      <c r="U47" s="140"/>
    </row>
    <row r="48" spans="1:22" ht="52.5" customHeight="1" x14ac:dyDescent="0.2">
      <c r="B48" s="131" t="s">
        <v>463</v>
      </c>
      <c r="C48" s="132"/>
      <c r="D48" s="132"/>
      <c r="E48" s="132"/>
      <c r="F48" s="132"/>
      <c r="G48" s="132"/>
      <c r="H48" s="132"/>
      <c r="I48" s="132"/>
      <c r="J48" s="132"/>
      <c r="K48" s="132"/>
      <c r="L48" s="132"/>
      <c r="M48" s="132"/>
      <c r="N48" s="132"/>
      <c r="O48" s="132"/>
      <c r="P48" s="132"/>
      <c r="Q48" s="132"/>
      <c r="R48" s="132"/>
      <c r="S48" s="132"/>
      <c r="T48" s="132"/>
      <c r="U48" s="133"/>
    </row>
    <row r="49" spans="2:21" ht="52.5" customHeight="1" x14ac:dyDescent="0.2">
      <c r="B49" s="131" t="s">
        <v>464</v>
      </c>
      <c r="C49" s="132"/>
      <c r="D49" s="132"/>
      <c r="E49" s="132"/>
      <c r="F49" s="132"/>
      <c r="G49" s="132"/>
      <c r="H49" s="132"/>
      <c r="I49" s="132"/>
      <c r="J49" s="132"/>
      <c r="K49" s="132"/>
      <c r="L49" s="132"/>
      <c r="M49" s="132"/>
      <c r="N49" s="132"/>
      <c r="O49" s="132"/>
      <c r="P49" s="132"/>
      <c r="Q49" s="132"/>
      <c r="R49" s="132"/>
      <c r="S49" s="132"/>
      <c r="T49" s="132"/>
      <c r="U49" s="133"/>
    </row>
    <row r="50" spans="2:21" ht="52.5" customHeight="1" x14ac:dyDescent="0.2">
      <c r="B50" s="131" t="s">
        <v>465</v>
      </c>
      <c r="C50" s="132"/>
      <c r="D50" s="132"/>
      <c r="E50" s="132"/>
      <c r="F50" s="132"/>
      <c r="G50" s="132"/>
      <c r="H50" s="132"/>
      <c r="I50" s="132"/>
      <c r="J50" s="132"/>
      <c r="K50" s="132"/>
      <c r="L50" s="132"/>
      <c r="M50" s="132"/>
      <c r="N50" s="132"/>
      <c r="O50" s="132"/>
      <c r="P50" s="132"/>
      <c r="Q50" s="132"/>
      <c r="R50" s="132"/>
      <c r="S50" s="132"/>
      <c r="T50" s="132"/>
      <c r="U50" s="133"/>
    </row>
    <row r="51" spans="2:21" ht="52.5" customHeight="1" x14ac:dyDescent="0.2">
      <c r="B51" s="131" t="s">
        <v>466</v>
      </c>
      <c r="C51" s="132"/>
      <c r="D51" s="132"/>
      <c r="E51" s="132"/>
      <c r="F51" s="132"/>
      <c r="G51" s="132"/>
      <c r="H51" s="132"/>
      <c r="I51" s="132"/>
      <c r="J51" s="132"/>
      <c r="K51" s="132"/>
      <c r="L51" s="132"/>
      <c r="M51" s="132"/>
      <c r="N51" s="132"/>
      <c r="O51" s="132"/>
      <c r="P51" s="132"/>
      <c r="Q51" s="132"/>
      <c r="R51" s="132"/>
      <c r="S51" s="132"/>
      <c r="T51" s="132"/>
      <c r="U51" s="133"/>
    </row>
    <row r="52" spans="2:21" ht="52.5" customHeight="1" x14ac:dyDescent="0.2">
      <c r="B52" s="131" t="s">
        <v>467</v>
      </c>
      <c r="C52" s="132"/>
      <c r="D52" s="132"/>
      <c r="E52" s="132"/>
      <c r="F52" s="132"/>
      <c r="G52" s="132"/>
      <c r="H52" s="132"/>
      <c r="I52" s="132"/>
      <c r="J52" s="132"/>
      <c r="K52" s="132"/>
      <c r="L52" s="132"/>
      <c r="M52" s="132"/>
      <c r="N52" s="132"/>
      <c r="O52" s="132"/>
      <c r="P52" s="132"/>
      <c r="Q52" s="132"/>
      <c r="R52" s="132"/>
      <c r="S52" s="132"/>
      <c r="T52" s="132"/>
      <c r="U52" s="133"/>
    </row>
    <row r="53" spans="2:21" ht="52.5" customHeight="1" x14ac:dyDescent="0.2">
      <c r="B53" s="131" t="s">
        <v>468</v>
      </c>
      <c r="C53" s="132"/>
      <c r="D53" s="132"/>
      <c r="E53" s="132"/>
      <c r="F53" s="132"/>
      <c r="G53" s="132"/>
      <c r="H53" s="132"/>
      <c r="I53" s="132"/>
      <c r="J53" s="132"/>
      <c r="K53" s="132"/>
      <c r="L53" s="132"/>
      <c r="M53" s="132"/>
      <c r="N53" s="132"/>
      <c r="O53" s="132"/>
      <c r="P53" s="132"/>
      <c r="Q53" s="132"/>
      <c r="R53" s="132"/>
      <c r="S53" s="132"/>
      <c r="T53" s="132"/>
      <c r="U53" s="133"/>
    </row>
    <row r="54" spans="2:21" ht="52.5" customHeight="1" x14ac:dyDescent="0.2">
      <c r="B54" s="131" t="s">
        <v>469</v>
      </c>
      <c r="C54" s="132"/>
      <c r="D54" s="132"/>
      <c r="E54" s="132"/>
      <c r="F54" s="132"/>
      <c r="G54" s="132"/>
      <c r="H54" s="132"/>
      <c r="I54" s="132"/>
      <c r="J54" s="132"/>
      <c r="K54" s="132"/>
      <c r="L54" s="132"/>
      <c r="M54" s="132"/>
      <c r="N54" s="132"/>
      <c r="O54" s="132"/>
      <c r="P54" s="132"/>
      <c r="Q54" s="132"/>
      <c r="R54" s="132"/>
      <c r="S54" s="132"/>
      <c r="T54" s="132"/>
      <c r="U54" s="133"/>
    </row>
    <row r="55" spans="2:21" ht="52.5" customHeight="1" x14ac:dyDescent="0.2">
      <c r="B55" s="131" t="s">
        <v>470</v>
      </c>
      <c r="C55" s="132"/>
      <c r="D55" s="132"/>
      <c r="E55" s="132"/>
      <c r="F55" s="132"/>
      <c r="G55" s="132"/>
      <c r="H55" s="132"/>
      <c r="I55" s="132"/>
      <c r="J55" s="132"/>
      <c r="K55" s="132"/>
      <c r="L55" s="132"/>
      <c r="M55" s="132"/>
      <c r="N55" s="132"/>
      <c r="O55" s="132"/>
      <c r="P55" s="132"/>
      <c r="Q55" s="132"/>
      <c r="R55" s="132"/>
      <c r="S55" s="132"/>
      <c r="T55" s="132"/>
      <c r="U55" s="133"/>
    </row>
    <row r="56" spans="2:21" ht="52.5" customHeight="1" x14ac:dyDescent="0.2">
      <c r="B56" s="131" t="s">
        <v>471</v>
      </c>
      <c r="C56" s="132"/>
      <c r="D56" s="132"/>
      <c r="E56" s="132"/>
      <c r="F56" s="132"/>
      <c r="G56" s="132"/>
      <c r="H56" s="132"/>
      <c r="I56" s="132"/>
      <c r="J56" s="132"/>
      <c r="K56" s="132"/>
      <c r="L56" s="132"/>
      <c r="M56" s="132"/>
      <c r="N56" s="132"/>
      <c r="O56" s="132"/>
      <c r="P56" s="132"/>
      <c r="Q56" s="132"/>
      <c r="R56" s="132"/>
      <c r="S56" s="132"/>
      <c r="T56" s="132"/>
      <c r="U56" s="133"/>
    </row>
    <row r="57" spans="2:21" ht="52.5" customHeight="1" x14ac:dyDescent="0.2">
      <c r="B57" s="131" t="s">
        <v>472</v>
      </c>
      <c r="C57" s="132"/>
      <c r="D57" s="132"/>
      <c r="E57" s="132"/>
      <c r="F57" s="132"/>
      <c r="G57" s="132"/>
      <c r="H57" s="132"/>
      <c r="I57" s="132"/>
      <c r="J57" s="132"/>
      <c r="K57" s="132"/>
      <c r="L57" s="132"/>
      <c r="M57" s="132"/>
      <c r="N57" s="132"/>
      <c r="O57" s="132"/>
      <c r="P57" s="132"/>
      <c r="Q57" s="132"/>
      <c r="R57" s="132"/>
      <c r="S57" s="132"/>
      <c r="T57" s="132"/>
      <c r="U57" s="133"/>
    </row>
    <row r="58" spans="2:21" ht="52.5" customHeight="1" x14ac:dyDescent="0.2">
      <c r="B58" s="131" t="s">
        <v>473</v>
      </c>
      <c r="C58" s="132"/>
      <c r="D58" s="132"/>
      <c r="E58" s="132"/>
      <c r="F58" s="132"/>
      <c r="G58" s="132"/>
      <c r="H58" s="132"/>
      <c r="I58" s="132"/>
      <c r="J58" s="132"/>
      <c r="K58" s="132"/>
      <c r="L58" s="132"/>
      <c r="M58" s="132"/>
      <c r="N58" s="132"/>
      <c r="O58" s="132"/>
      <c r="P58" s="132"/>
      <c r="Q58" s="132"/>
      <c r="R58" s="132"/>
      <c r="S58" s="132"/>
      <c r="T58" s="132"/>
      <c r="U58" s="133"/>
    </row>
    <row r="59" spans="2:21" ht="52.5" customHeight="1" x14ac:dyDescent="0.2">
      <c r="B59" s="131" t="s">
        <v>474</v>
      </c>
      <c r="C59" s="132"/>
      <c r="D59" s="132"/>
      <c r="E59" s="132"/>
      <c r="F59" s="132"/>
      <c r="G59" s="132"/>
      <c r="H59" s="132"/>
      <c r="I59" s="132"/>
      <c r="J59" s="132"/>
      <c r="K59" s="132"/>
      <c r="L59" s="132"/>
      <c r="M59" s="132"/>
      <c r="N59" s="132"/>
      <c r="O59" s="132"/>
      <c r="P59" s="132"/>
      <c r="Q59" s="132"/>
      <c r="R59" s="132"/>
      <c r="S59" s="132"/>
      <c r="T59" s="132"/>
      <c r="U59" s="133"/>
    </row>
    <row r="60" spans="2:21" ht="52.5" customHeight="1" x14ac:dyDescent="0.2">
      <c r="B60" s="131" t="s">
        <v>475</v>
      </c>
      <c r="C60" s="132"/>
      <c r="D60" s="132"/>
      <c r="E60" s="132"/>
      <c r="F60" s="132"/>
      <c r="G60" s="132"/>
      <c r="H60" s="132"/>
      <c r="I60" s="132"/>
      <c r="J60" s="132"/>
      <c r="K60" s="132"/>
      <c r="L60" s="132"/>
      <c r="M60" s="132"/>
      <c r="N60" s="132"/>
      <c r="O60" s="132"/>
      <c r="P60" s="132"/>
      <c r="Q60" s="132"/>
      <c r="R60" s="132"/>
      <c r="S60" s="132"/>
      <c r="T60" s="132"/>
      <c r="U60" s="133"/>
    </row>
    <row r="61" spans="2:21" ht="52.5" customHeight="1" x14ac:dyDescent="0.2">
      <c r="B61" s="131" t="s">
        <v>476</v>
      </c>
      <c r="C61" s="132"/>
      <c r="D61" s="132"/>
      <c r="E61" s="132"/>
      <c r="F61" s="132"/>
      <c r="G61" s="132"/>
      <c r="H61" s="132"/>
      <c r="I61" s="132"/>
      <c r="J61" s="132"/>
      <c r="K61" s="132"/>
      <c r="L61" s="132"/>
      <c r="M61" s="132"/>
      <c r="N61" s="132"/>
      <c r="O61" s="132"/>
      <c r="P61" s="132"/>
      <c r="Q61" s="132"/>
      <c r="R61" s="132"/>
      <c r="S61" s="132"/>
      <c r="T61" s="132"/>
      <c r="U61" s="133"/>
    </row>
    <row r="62" spans="2:21" ht="75" customHeight="1" x14ac:dyDescent="0.2">
      <c r="B62" s="131" t="s">
        <v>477</v>
      </c>
      <c r="C62" s="132"/>
      <c r="D62" s="132"/>
      <c r="E62" s="132"/>
      <c r="F62" s="132"/>
      <c r="G62" s="132"/>
      <c r="H62" s="132"/>
      <c r="I62" s="132"/>
      <c r="J62" s="132"/>
      <c r="K62" s="132"/>
      <c r="L62" s="132"/>
      <c r="M62" s="132"/>
      <c r="N62" s="132"/>
      <c r="O62" s="132"/>
      <c r="P62" s="132"/>
      <c r="Q62" s="132"/>
      <c r="R62" s="132"/>
      <c r="S62" s="132"/>
      <c r="T62" s="132"/>
      <c r="U62" s="133"/>
    </row>
    <row r="63" spans="2:21" ht="52.5" customHeight="1" x14ac:dyDescent="0.2">
      <c r="B63" s="131" t="s">
        <v>478</v>
      </c>
      <c r="C63" s="132"/>
      <c r="D63" s="132"/>
      <c r="E63" s="132"/>
      <c r="F63" s="132"/>
      <c r="G63" s="132"/>
      <c r="H63" s="132"/>
      <c r="I63" s="132"/>
      <c r="J63" s="132"/>
      <c r="K63" s="132"/>
      <c r="L63" s="132"/>
      <c r="M63" s="132"/>
      <c r="N63" s="132"/>
      <c r="O63" s="132"/>
      <c r="P63" s="132"/>
      <c r="Q63" s="132"/>
      <c r="R63" s="132"/>
      <c r="S63" s="132"/>
      <c r="T63" s="132"/>
      <c r="U63" s="133"/>
    </row>
    <row r="64" spans="2:21" ht="96" customHeight="1" x14ac:dyDescent="0.2">
      <c r="B64" s="131" t="s">
        <v>479</v>
      </c>
      <c r="C64" s="132"/>
      <c r="D64" s="132"/>
      <c r="E64" s="132"/>
      <c r="F64" s="132"/>
      <c r="G64" s="132"/>
      <c r="H64" s="132"/>
      <c r="I64" s="132"/>
      <c r="J64" s="132"/>
      <c r="K64" s="132"/>
      <c r="L64" s="132"/>
      <c r="M64" s="132"/>
      <c r="N64" s="132"/>
      <c r="O64" s="132"/>
      <c r="P64" s="132"/>
      <c r="Q64" s="132"/>
      <c r="R64" s="132"/>
      <c r="S64" s="132"/>
      <c r="T64" s="132"/>
      <c r="U64" s="133"/>
    </row>
    <row r="65" spans="2:21" ht="82.5" customHeight="1" thickBot="1" x14ac:dyDescent="0.25">
      <c r="B65" s="141" t="s">
        <v>480</v>
      </c>
      <c r="C65" s="142"/>
      <c r="D65" s="142"/>
      <c r="E65" s="142"/>
      <c r="F65" s="142"/>
      <c r="G65" s="142"/>
      <c r="H65" s="142"/>
      <c r="I65" s="142"/>
      <c r="J65" s="142"/>
      <c r="K65" s="142"/>
      <c r="L65" s="142"/>
      <c r="M65" s="142"/>
      <c r="N65" s="142"/>
      <c r="O65" s="142"/>
      <c r="P65" s="142"/>
      <c r="Q65" s="142"/>
      <c r="R65" s="142"/>
      <c r="S65" s="142"/>
      <c r="T65" s="142"/>
      <c r="U65" s="143"/>
    </row>
  </sheetData>
  <mergeCells count="107">
    <mergeCell ref="B60:U60"/>
    <mergeCell ref="B61:U61"/>
    <mergeCell ref="B62:U62"/>
    <mergeCell ref="B63:U63"/>
    <mergeCell ref="B64:U64"/>
    <mergeCell ref="B65:U65"/>
    <mergeCell ref="B54:U54"/>
    <mergeCell ref="B55:U55"/>
    <mergeCell ref="B56:U56"/>
    <mergeCell ref="B57:U57"/>
    <mergeCell ref="B58:U58"/>
    <mergeCell ref="B59:U59"/>
    <mergeCell ref="B49:U49"/>
    <mergeCell ref="B50:U50"/>
    <mergeCell ref="B51:U51"/>
    <mergeCell ref="B52:U52"/>
    <mergeCell ref="B53:U53"/>
    <mergeCell ref="B44:D44"/>
    <mergeCell ref="B45:D45"/>
    <mergeCell ref="B47:U47"/>
    <mergeCell ref="B48:U48"/>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C23:H23"/>
    <mergeCell ref="I23:K23"/>
    <mergeCell ref="L23:O23"/>
    <mergeCell ref="B17:B19"/>
    <mergeCell ref="C17:H19"/>
    <mergeCell ref="I17:S17"/>
    <mergeCell ref="T17:U17"/>
    <mergeCell ref="I18:K19"/>
    <mergeCell ref="L18:O19"/>
    <mergeCell ref="B1:L1"/>
    <mergeCell ref="D4:H4"/>
    <mergeCell ref="L4:O4"/>
    <mergeCell ref="Q4:R4"/>
    <mergeCell ref="T4:U4"/>
    <mergeCell ref="B14:U14"/>
    <mergeCell ref="B6:U6"/>
    <mergeCell ref="B5:U5"/>
    <mergeCell ref="P18:P19"/>
    <mergeCell ref="Q18:Q19"/>
    <mergeCell ref="R18:S18"/>
    <mergeCell ref="T18:T19"/>
    <mergeCell ref="U18:U1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25" zoomScale="80" zoomScaleNormal="80" zoomScaleSheetLayoutView="80" workbookViewId="0">
      <selection activeCell="V36" sqref="V36"/>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0" customHeight="1" thickTop="1" thickBot="1" x14ac:dyDescent="0.25">
      <c r="B4" s="12" t="s">
        <v>7</v>
      </c>
      <c r="C4" s="13" t="s">
        <v>481</v>
      </c>
      <c r="D4" s="97" t="s">
        <v>482</v>
      </c>
      <c r="E4" s="97"/>
      <c r="F4" s="97"/>
      <c r="G4" s="97"/>
      <c r="H4" s="97"/>
      <c r="I4" s="14"/>
      <c r="J4" s="15" t="s">
        <v>10</v>
      </c>
      <c r="K4" s="16" t="s">
        <v>11</v>
      </c>
      <c r="L4" s="98" t="s">
        <v>12</v>
      </c>
      <c r="M4" s="98"/>
      <c r="N4" s="98"/>
      <c r="O4" s="98"/>
      <c r="P4" s="15" t="s">
        <v>13</v>
      </c>
      <c r="Q4" s="98" t="s">
        <v>136</v>
      </c>
      <c r="R4" s="98"/>
      <c r="S4" s="15" t="s">
        <v>15</v>
      </c>
      <c r="T4" s="98"/>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613</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67.5" customHeight="1" thickBot="1" x14ac:dyDescent="0.25">
      <c r="B15" s="17" t="s">
        <v>17</v>
      </c>
      <c r="C15" s="100" t="s">
        <v>18</v>
      </c>
      <c r="D15" s="100"/>
      <c r="E15" s="100"/>
      <c r="F15" s="100"/>
      <c r="G15" s="100"/>
      <c r="H15" s="18"/>
      <c r="I15" s="18"/>
      <c r="J15" s="18" t="s">
        <v>19</v>
      </c>
      <c r="K15" s="100" t="s">
        <v>20</v>
      </c>
      <c r="L15" s="100"/>
      <c r="M15" s="100"/>
      <c r="N15" s="19"/>
      <c r="O15" s="20" t="s">
        <v>21</v>
      </c>
      <c r="P15" s="100" t="s">
        <v>213</v>
      </c>
      <c r="Q15" s="100"/>
      <c r="R15" s="21"/>
      <c r="S15" s="20" t="s">
        <v>23</v>
      </c>
      <c r="T15" s="100" t="s">
        <v>139</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2"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2"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2"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2" ht="75" customHeight="1" thickTop="1" thickBot="1" x14ac:dyDescent="0.25">
      <c r="A20" s="25"/>
      <c r="B20" s="26" t="s">
        <v>39</v>
      </c>
      <c r="C20" s="126" t="s">
        <v>483</v>
      </c>
      <c r="D20" s="126"/>
      <c r="E20" s="126"/>
      <c r="F20" s="126"/>
      <c r="G20" s="126"/>
      <c r="H20" s="126"/>
      <c r="I20" s="127" t="s">
        <v>484</v>
      </c>
      <c r="J20" s="127"/>
      <c r="K20" s="127"/>
      <c r="L20" s="127" t="s">
        <v>485</v>
      </c>
      <c r="M20" s="127"/>
      <c r="N20" s="127"/>
      <c r="O20" s="127"/>
      <c r="P20" s="27" t="s">
        <v>43</v>
      </c>
      <c r="Q20" s="27" t="s">
        <v>44</v>
      </c>
      <c r="R20" s="27">
        <v>2.5</v>
      </c>
      <c r="S20" s="27" t="s">
        <v>45</v>
      </c>
      <c r="T20" s="27" t="s">
        <v>45</v>
      </c>
      <c r="U20" s="75" t="str">
        <f t="shared" ref="U20:U25" si="0">IF(ISERR(T20/S20*100),"N/A",T20/S20*100)</f>
        <v>N/A</v>
      </c>
    </row>
    <row r="21" spans="1:22" ht="75" customHeight="1" thickTop="1" thickBot="1" x14ac:dyDescent="0.25">
      <c r="A21" s="25"/>
      <c r="B21" s="26" t="s">
        <v>46</v>
      </c>
      <c r="C21" s="128" t="s">
        <v>486</v>
      </c>
      <c r="D21" s="128"/>
      <c r="E21" s="128"/>
      <c r="F21" s="128"/>
      <c r="G21" s="128"/>
      <c r="H21" s="128"/>
      <c r="I21" s="128" t="s">
        <v>487</v>
      </c>
      <c r="J21" s="128"/>
      <c r="K21" s="128"/>
      <c r="L21" s="128" t="s">
        <v>488</v>
      </c>
      <c r="M21" s="128"/>
      <c r="N21" s="128"/>
      <c r="O21" s="128"/>
      <c r="P21" s="27" t="s">
        <v>43</v>
      </c>
      <c r="Q21" s="27" t="s">
        <v>44</v>
      </c>
      <c r="R21" s="27">
        <v>0.25</v>
      </c>
      <c r="S21" s="27" t="s">
        <v>45</v>
      </c>
      <c r="T21" s="27" t="s">
        <v>45</v>
      </c>
      <c r="U21" s="75" t="str">
        <f t="shared" si="0"/>
        <v>N/A</v>
      </c>
    </row>
    <row r="22" spans="1:22" ht="75" customHeight="1" thickTop="1" x14ac:dyDescent="0.2">
      <c r="A22" s="25"/>
      <c r="B22" s="26" t="s">
        <v>52</v>
      </c>
      <c r="C22" s="129" t="s">
        <v>489</v>
      </c>
      <c r="D22" s="129"/>
      <c r="E22" s="129"/>
      <c r="F22" s="129"/>
      <c r="G22" s="129"/>
      <c r="H22" s="129"/>
      <c r="I22" s="129" t="s">
        <v>490</v>
      </c>
      <c r="J22" s="129"/>
      <c r="K22" s="129"/>
      <c r="L22" s="129" t="s">
        <v>491</v>
      </c>
      <c r="M22" s="129"/>
      <c r="N22" s="129"/>
      <c r="O22" s="129"/>
      <c r="P22" s="27" t="s">
        <v>43</v>
      </c>
      <c r="Q22" s="27" t="s">
        <v>44</v>
      </c>
      <c r="R22" s="27">
        <v>100</v>
      </c>
      <c r="S22" s="27" t="s">
        <v>45</v>
      </c>
      <c r="T22" s="27" t="s">
        <v>45</v>
      </c>
      <c r="U22" s="75" t="str">
        <f t="shared" si="0"/>
        <v>N/A</v>
      </c>
    </row>
    <row r="23" spans="1:22" ht="93" customHeight="1" thickBot="1" x14ac:dyDescent="0.25">
      <c r="A23" s="25"/>
      <c r="B23" s="30" t="s">
        <v>57</v>
      </c>
      <c r="C23" s="130" t="s">
        <v>492</v>
      </c>
      <c r="D23" s="130"/>
      <c r="E23" s="130"/>
      <c r="F23" s="130"/>
      <c r="G23" s="130"/>
      <c r="H23" s="130"/>
      <c r="I23" s="130" t="s">
        <v>493</v>
      </c>
      <c r="J23" s="130"/>
      <c r="K23" s="130"/>
      <c r="L23" s="130" t="s">
        <v>494</v>
      </c>
      <c r="M23" s="130"/>
      <c r="N23" s="130"/>
      <c r="O23" s="130"/>
      <c r="P23" s="31" t="s">
        <v>43</v>
      </c>
      <c r="Q23" s="31" t="s">
        <v>62</v>
      </c>
      <c r="R23" s="31">
        <v>100</v>
      </c>
      <c r="S23" s="31">
        <v>0</v>
      </c>
      <c r="T23" s="31">
        <v>9.33</v>
      </c>
      <c r="U23" s="76" t="str">
        <f t="shared" si="0"/>
        <v>N/A</v>
      </c>
    </row>
    <row r="24" spans="1:22" ht="75" customHeight="1" thickTop="1" x14ac:dyDescent="0.2">
      <c r="A24" s="25"/>
      <c r="B24" s="26" t="s">
        <v>69</v>
      </c>
      <c r="C24" s="129" t="s">
        <v>495</v>
      </c>
      <c r="D24" s="129"/>
      <c r="E24" s="129"/>
      <c r="F24" s="129"/>
      <c r="G24" s="129"/>
      <c r="H24" s="129"/>
      <c r="I24" s="129" t="s">
        <v>367</v>
      </c>
      <c r="J24" s="129"/>
      <c r="K24" s="129"/>
      <c r="L24" s="129" t="s">
        <v>496</v>
      </c>
      <c r="M24" s="129"/>
      <c r="N24" s="129"/>
      <c r="O24" s="129"/>
      <c r="P24" s="27" t="s">
        <v>43</v>
      </c>
      <c r="Q24" s="27" t="s">
        <v>56</v>
      </c>
      <c r="R24" s="27">
        <v>100</v>
      </c>
      <c r="S24" s="27">
        <v>30.77</v>
      </c>
      <c r="T24" s="27">
        <v>53.85</v>
      </c>
      <c r="U24" s="75">
        <f t="shared" si="0"/>
        <v>175.00812479688008</v>
      </c>
    </row>
    <row r="25" spans="1:22" ht="75" customHeight="1" thickBot="1" x14ac:dyDescent="0.25">
      <c r="A25" s="25"/>
      <c r="B25" s="30" t="s">
        <v>57</v>
      </c>
      <c r="C25" s="130" t="s">
        <v>497</v>
      </c>
      <c r="D25" s="130"/>
      <c r="E25" s="130"/>
      <c r="F25" s="130"/>
      <c r="G25" s="130"/>
      <c r="H25" s="130"/>
      <c r="I25" s="130" t="s">
        <v>498</v>
      </c>
      <c r="J25" s="130"/>
      <c r="K25" s="130"/>
      <c r="L25" s="130" t="s">
        <v>499</v>
      </c>
      <c r="M25" s="130"/>
      <c r="N25" s="130"/>
      <c r="O25" s="130"/>
      <c r="P25" s="31" t="s">
        <v>43</v>
      </c>
      <c r="Q25" s="31" t="s">
        <v>56</v>
      </c>
      <c r="R25" s="31">
        <v>100</v>
      </c>
      <c r="S25" s="31">
        <v>5</v>
      </c>
      <c r="T25" s="31">
        <v>5</v>
      </c>
      <c r="U25" s="76">
        <f t="shared" si="0"/>
        <v>100</v>
      </c>
    </row>
    <row r="26" spans="1:22" ht="22.5" customHeight="1" thickTop="1" thickBot="1" x14ac:dyDescent="0.25">
      <c r="B26" s="8" t="s">
        <v>107</v>
      </c>
      <c r="C26" s="9"/>
      <c r="D26" s="9"/>
      <c r="E26" s="9"/>
      <c r="F26" s="9"/>
      <c r="G26" s="9"/>
      <c r="H26" s="10"/>
      <c r="I26" s="10"/>
      <c r="J26" s="10"/>
      <c r="K26" s="10"/>
      <c r="L26" s="10"/>
      <c r="M26" s="10"/>
      <c r="N26" s="10"/>
      <c r="O26" s="10"/>
      <c r="P26" s="10"/>
      <c r="Q26" s="10"/>
      <c r="R26" s="10"/>
      <c r="S26" s="10"/>
      <c r="T26" s="10"/>
      <c r="U26" s="77"/>
      <c r="V26" s="34"/>
    </row>
    <row r="27" spans="1:22" ht="26.25" customHeight="1" thickTop="1" x14ac:dyDescent="0.2">
      <c r="B27" s="35"/>
      <c r="C27" s="36"/>
      <c r="D27" s="36"/>
      <c r="E27" s="36"/>
      <c r="F27" s="36"/>
      <c r="G27" s="36"/>
      <c r="H27" s="37"/>
      <c r="I27" s="37"/>
      <c r="J27" s="37"/>
      <c r="K27" s="37"/>
      <c r="L27" s="37"/>
      <c r="M27" s="37"/>
      <c r="N27" s="37"/>
      <c r="O27" s="37"/>
      <c r="P27" s="38"/>
      <c r="Q27" s="39"/>
      <c r="R27" s="40" t="s">
        <v>108</v>
      </c>
      <c r="S27" s="22" t="s">
        <v>109</v>
      </c>
      <c r="T27" s="40" t="s">
        <v>110</v>
      </c>
      <c r="U27" s="78" t="s">
        <v>111</v>
      </c>
    </row>
    <row r="28" spans="1:22" ht="26.25" customHeight="1" thickBot="1" x14ac:dyDescent="0.25">
      <c r="B28" s="41"/>
      <c r="C28" s="42"/>
      <c r="D28" s="42"/>
      <c r="E28" s="42"/>
      <c r="F28" s="42"/>
      <c r="G28" s="42"/>
      <c r="H28" s="43"/>
      <c r="I28" s="43"/>
      <c r="J28" s="43"/>
      <c r="K28" s="43"/>
      <c r="L28" s="43"/>
      <c r="M28" s="43"/>
      <c r="N28" s="43"/>
      <c r="O28" s="43"/>
      <c r="P28" s="44"/>
      <c r="Q28" s="45"/>
      <c r="R28" s="46" t="s">
        <v>112</v>
      </c>
      <c r="S28" s="45" t="s">
        <v>112</v>
      </c>
      <c r="T28" s="45" t="s">
        <v>112</v>
      </c>
      <c r="U28" s="79" t="s">
        <v>113</v>
      </c>
    </row>
    <row r="29" spans="1:22" ht="13.5" customHeight="1" thickBot="1" x14ac:dyDescent="0.25">
      <c r="B29" s="134" t="s">
        <v>114</v>
      </c>
      <c r="C29" s="135"/>
      <c r="D29" s="135"/>
      <c r="E29" s="47"/>
      <c r="F29" s="47"/>
      <c r="G29" s="47"/>
      <c r="H29" s="48"/>
      <c r="I29" s="48"/>
      <c r="J29" s="48"/>
      <c r="K29" s="48"/>
      <c r="L29" s="48"/>
      <c r="M29" s="48"/>
      <c r="N29" s="48"/>
      <c r="O29" s="48"/>
      <c r="P29" s="49"/>
      <c r="Q29" s="49"/>
      <c r="R29" s="50">
        <v>2891.7673</v>
      </c>
      <c r="S29" s="50">
        <v>205.85212899999999</v>
      </c>
      <c r="T29" s="50">
        <v>379.11281300999997</v>
      </c>
      <c r="U29" s="80">
        <f>+IF(ISERR(T29/S29*100),"N/A",T29/S29*100)</f>
        <v>184.16754534027675</v>
      </c>
    </row>
    <row r="30" spans="1:22" ht="13.5" customHeight="1" thickBot="1" x14ac:dyDescent="0.25">
      <c r="B30" s="136" t="s">
        <v>115</v>
      </c>
      <c r="C30" s="137"/>
      <c r="D30" s="137"/>
      <c r="E30" s="51"/>
      <c r="F30" s="51"/>
      <c r="G30" s="51"/>
      <c r="H30" s="52"/>
      <c r="I30" s="52"/>
      <c r="J30" s="52"/>
      <c r="K30" s="52"/>
      <c r="L30" s="52"/>
      <c r="M30" s="52"/>
      <c r="N30" s="52"/>
      <c r="O30" s="52"/>
      <c r="P30" s="53"/>
      <c r="Q30" s="53"/>
      <c r="R30" s="50">
        <v>2891.7673</v>
      </c>
      <c r="S30" s="50">
        <v>395.61468100999997</v>
      </c>
      <c r="T30" s="50">
        <v>379.11281300999997</v>
      </c>
      <c r="U30" s="80">
        <f>+IF(ISERR(T30/S30*100),"N/A",T30/S30*100)</f>
        <v>95.828802925647011</v>
      </c>
    </row>
    <row r="31" spans="1:22" ht="14.85" customHeight="1" thickTop="1" thickBot="1" x14ac:dyDescent="0.25">
      <c r="B31" s="8" t="s">
        <v>116</v>
      </c>
      <c r="C31" s="9"/>
      <c r="D31" s="9"/>
      <c r="E31" s="9"/>
      <c r="F31" s="9"/>
      <c r="G31" s="9"/>
      <c r="H31" s="10"/>
      <c r="I31" s="10"/>
      <c r="J31" s="10"/>
      <c r="K31" s="10"/>
      <c r="L31" s="10"/>
      <c r="M31" s="10"/>
      <c r="N31" s="10"/>
      <c r="O31" s="10"/>
      <c r="P31" s="10"/>
      <c r="Q31" s="10"/>
      <c r="R31" s="10"/>
      <c r="S31" s="10"/>
      <c r="T31" s="10"/>
      <c r="U31" s="77"/>
    </row>
    <row r="32" spans="1:22" ht="44.25" customHeight="1" thickTop="1" x14ac:dyDescent="0.2">
      <c r="B32" s="138" t="s">
        <v>117</v>
      </c>
      <c r="C32" s="139"/>
      <c r="D32" s="139"/>
      <c r="E32" s="139"/>
      <c r="F32" s="139"/>
      <c r="G32" s="139"/>
      <c r="H32" s="139"/>
      <c r="I32" s="139"/>
      <c r="J32" s="139"/>
      <c r="K32" s="139"/>
      <c r="L32" s="139"/>
      <c r="M32" s="139"/>
      <c r="N32" s="139"/>
      <c r="O32" s="139"/>
      <c r="P32" s="139"/>
      <c r="Q32" s="139"/>
      <c r="R32" s="139"/>
      <c r="S32" s="139"/>
      <c r="T32" s="139"/>
      <c r="U32" s="149"/>
    </row>
    <row r="33" spans="2:21" ht="49.5" customHeight="1" x14ac:dyDescent="0.2">
      <c r="B33" s="131" t="s">
        <v>500</v>
      </c>
      <c r="C33" s="132"/>
      <c r="D33" s="132"/>
      <c r="E33" s="132"/>
      <c r="F33" s="132"/>
      <c r="G33" s="132"/>
      <c r="H33" s="132"/>
      <c r="I33" s="132"/>
      <c r="J33" s="132"/>
      <c r="K33" s="132"/>
      <c r="L33" s="132"/>
      <c r="M33" s="132"/>
      <c r="N33" s="132"/>
      <c r="O33" s="132"/>
      <c r="P33" s="132"/>
      <c r="Q33" s="132"/>
      <c r="R33" s="132"/>
      <c r="S33" s="132"/>
      <c r="T33" s="132"/>
      <c r="U33" s="147"/>
    </row>
    <row r="34" spans="2:21" ht="49.5" customHeight="1" x14ac:dyDescent="0.2">
      <c r="B34" s="131" t="s">
        <v>501</v>
      </c>
      <c r="C34" s="132"/>
      <c r="D34" s="132"/>
      <c r="E34" s="132"/>
      <c r="F34" s="132"/>
      <c r="G34" s="132"/>
      <c r="H34" s="132"/>
      <c r="I34" s="132"/>
      <c r="J34" s="132"/>
      <c r="K34" s="132"/>
      <c r="L34" s="132"/>
      <c r="M34" s="132"/>
      <c r="N34" s="132"/>
      <c r="O34" s="132"/>
      <c r="P34" s="132"/>
      <c r="Q34" s="132"/>
      <c r="R34" s="132"/>
      <c r="S34" s="132"/>
      <c r="T34" s="132"/>
      <c r="U34" s="147"/>
    </row>
    <row r="35" spans="2:21" ht="49.5" customHeight="1" thickBot="1" x14ac:dyDescent="0.25">
      <c r="B35" s="141" t="s">
        <v>502</v>
      </c>
      <c r="C35" s="142"/>
      <c r="D35" s="142"/>
      <c r="E35" s="142"/>
      <c r="F35" s="142"/>
      <c r="G35" s="142"/>
      <c r="H35" s="142"/>
      <c r="I35" s="142"/>
      <c r="J35" s="142"/>
      <c r="K35" s="142"/>
      <c r="L35" s="142"/>
      <c r="M35" s="142"/>
      <c r="N35" s="142"/>
      <c r="O35" s="142"/>
      <c r="P35" s="142"/>
      <c r="Q35" s="142"/>
      <c r="R35" s="142"/>
      <c r="S35" s="142"/>
      <c r="T35" s="142"/>
      <c r="U35" s="148"/>
    </row>
    <row r="36" spans="2:21" x14ac:dyDescent="0.2">
      <c r="U36" s="81"/>
    </row>
    <row r="37" spans="2:21" x14ac:dyDescent="0.2">
      <c r="U37" s="81"/>
    </row>
  </sheetData>
  <mergeCells count="47">
    <mergeCell ref="B35:U35"/>
    <mergeCell ref="C25:H25"/>
    <mergeCell ref="I25:K25"/>
    <mergeCell ref="L25:O25"/>
    <mergeCell ref="B29:D29"/>
    <mergeCell ref="B30:D30"/>
    <mergeCell ref="B32:U32"/>
    <mergeCell ref="B33:U33"/>
    <mergeCell ref="B34:U34"/>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9"/>
  <sheetViews>
    <sheetView view="pageBreakPreview" topLeftCell="A40" zoomScale="85" zoomScaleNormal="80" zoomScaleSheetLayoutView="85" workbookViewId="0">
      <selection activeCell="U47" sqref="U47:U48"/>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503</v>
      </c>
      <c r="D4" s="97" t="s">
        <v>504</v>
      </c>
      <c r="E4" s="97"/>
      <c r="F4" s="97"/>
      <c r="G4" s="97"/>
      <c r="H4" s="97"/>
      <c r="I4" s="14"/>
      <c r="J4" s="15" t="s">
        <v>10</v>
      </c>
      <c r="K4" s="16" t="s">
        <v>11</v>
      </c>
      <c r="L4" s="98" t="s">
        <v>12</v>
      </c>
      <c r="M4" s="98"/>
      <c r="N4" s="98"/>
      <c r="O4" s="98"/>
      <c r="P4" s="15" t="s">
        <v>13</v>
      </c>
      <c r="Q4" s="98" t="s">
        <v>505</v>
      </c>
      <c r="R4" s="98"/>
      <c r="S4" s="15" t="s">
        <v>15</v>
      </c>
      <c r="T4" s="98" t="s">
        <v>265</v>
      </c>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614</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37.5" customHeight="1" thickBot="1" x14ac:dyDescent="0.25">
      <c r="B15" s="17" t="s">
        <v>17</v>
      </c>
      <c r="C15" s="100" t="s">
        <v>409</v>
      </c>
      <c r="D15" s="100"/>
      <c r="E15" s="100"/>
      <c r="F15" s="100"/>
      <c r="G15" s="100"/>
      <c r="H15" s="18"/>
      <c r="I15" s="18"/>
      <c r="J15" s="18" t="s">
        <v>19</v>
      </c>
      <c r="K15" s="100" t="s">
        <v>410</v>
      </c>
      <c r="L15" s="100"/>
      <c r="M15" s="100"/>
      <c r="N15" s="19"/>
      <c r="O15" s="20" t="s">
        <v>21</v>
      </c>
      <c r="P15" s="100" t="s">
        <v>506</v>
      </c>
      <c r="Q15" s="100"/>
      <c r="R15" s="21"/>
      <c r="S15" s="20" t="s">
        <v>23</v>
      </c>
      <c r="T15" s="100" t="s">
        <v>507</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1"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1"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1"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1" ht="129" customHeight="1" thickTop="1" x14ac:dyDescent="0.2">
      <c r="A20" s="25"/>
      <c r="B20" s="26" t="s">
        <v>39</v>
      </c>
      <c r="C20" s="144" t="s">
        <v>508</v>
      </c>
      <c r="D20" s="144"/>
      <c r="E20" s="144"/>
      <c r="F20" s="144"/>
      <c r="G20" s="144"/>
      <c r="H20" s="144"/>
      <c r="I20" s="145" t="s">
        <v>509</v>
      </c>
      <c r="J20" s="145"/>
      <c r="K20" s="145"/>
      <c r="L20" s="145" t="s">
        <v>510</v>
      </c>
      <c r="M20" s="145"/>
      <c r="N20" s="145"/>
      <c r="O20" s="145"/>
      <c r="P20" s="27" t="s">
        <v>43</v>
      </c>
      <c r="Q20" s="27" t="s">
        <v>44</v>
      </c>
      <c r="R20" s="27">
        <v>1.86</v>
      </c>
      <c r="S20" s="27" t="s">
        <v>45</v>
      </c>
      <c r="T20" s="27" t="s">
        <v>45</v>
      </c>
      <c r="U20" s="75" t="str">
        <f t="shared" ref="U20:U43" si="0">IF(ISERR(T20/S20*100),"N/A",T20/S20*100)</f>
        <v>N/A</v>
      </c>
    </row>
    <row r="21" spans="1:21" ht="103.5" customHeight="1" x14ac:dyDescent="0.2">
      <c r="A21" s="25"/>
      <c r="B21" s="30" t="s">
        <v>57</v>
      </c>
      <c r="C21" s="130" t="s">
        <v>57</v>
      </c>
      <c r="D21" s="130"/>
      <c r="E21" s="130"/>
      <c r="F21" s="130"/>
      <c r="G21" s="130"/>
      <c r="H21" s="130"/>
      <c r="I21" s="130" t="s">
        <v>511</v>
      </c>
      <c r="J21" s="130"/>
      <c r="K21" s="130"/>
      <c r="L21" s="130" t="s">
        <v>512</v>
      </c>
      <c r="M21" s="130"/>
      <c r="N21" s="130"/>
      <c r="O21" s="130"/>
      <c r="P21" s="31" t="s">
        <v>43</v>
      </c>
      <c r="Q21" s="31" t="s">
        <v>44</v>
      </c>
      <c r="R21" s="31">
        <v>25.6</v>
      </c>
      <c r="S21" s="31" t="s">
        <v>45</v>
      </c>
      <c r="T21" s="31" t="s">
        <v>45</v>
      </c>
      <c r="U21" s="76" t="str">
        <f t="shared" si="0"/>
        <v>N/A</v>
      </c>
    </row>
    <row r="22" spans="1:21" ht="103.5" customHeight="1" thickBot="1" x14ac:dyDescent="0.25">
      <c r="A22" s="25"/>
      <c r="B22" s="30" t="s">
        <v>57</v>
      </c>
      <c r="C22" s="146" t="s">
        <v>57</v>
      </c>
      <c r="D22" s="146"/>
      <c r="E22" s="146"/>
      <c r="F22" s="146"/>
      <c r="G22" s="146"/>
      <c r="H22" s="146"/>
      <c r="I22" s="146" t="s">
        <v>513</v>
      </c>
      <c r="J22" s="146"/>
      <c r="K22" s="146"/>
      <c r="L22" s="146" t="s">
        <v>514</v>
      </c>
      <c r="M22" s="146"/>
      <c r="N22" s="146"/>
      <c r="O22" s="146"/>
      <c r="P22" s="31" t="s">
        <v>43</v>
      </c>
      <c r="Q22" s="31" t="s">
        <v>44</v>
      </c>
      <c r="R22" s="31">
        <v>36.979999999999997</v>
      </c>
      <c r="S22" s="31" t="s">
        <v>45</v>
      </c>
      <c r="T22" s="31" t="s">
        <v>45</v>
      </c>
      <c r="U22" s="76" t="str">
        <f t="shared" si="0"/>
        <v>N/A</v>
      </c>
    </row>
    <row r="23" spans="1:21" ht="112.5" customHeight="1" thickTop="1" x14ac:dyDescent="0.2">
      <c r="A23" s="25"/>
      <c r="B23" s="26" t="s">
        <v>46</v>
      </c>
      <c r="C23" s="129" t="s">
        <v>515</v>
      </c>
      <c r="D23" s="129"/>
      <c r="E23" s="129"/>
      <c r="F23" s="129"/>
      <c r="G23" s="129"/>
      <c r="H23" s="129"/>
      <c r="I23" s="129" t="s">
        <v>516</v>
      </c>
      <c r="J23" s="129"/>
      <c r="K23" s="129"/>
      <c r="L23" s="129" t="s">
        <v>517</v>
      </c>
      <c r="M23" s="129"/>
      <c r="N23" s="129"/>
      <c r="O23" s="129"/>
      <c r="P23" s="27" t="s">
        <v>43</v>
      </c>
      <c r="Q23" s="27" t="s">
        <v>62</v>
      </c>
      <c r="R23" s="27">
        <v>1.4</v>
      </c>
      <c r="S23" s="27">
        <v>0.54</v>
      </c>
      <c r="T23" s="27">
        <v>0.54</v>
      </c>
      <c r="U23" s="75">
        <f t="shared" si="0"/>
        <v>100</v>
      </c>
    </row>
    <row r="24" spans="1:21" ht="112.5" customHeight="1" x14ac:dyDescent="0.2">
      <c r="A24" s="25"/>
      <c r="B24" s="30" t="s">
        <v>57</v>
      </c>
      <c r="C24" s="130" t="s">
        <v>57</v>
      </c>
      <c r="D24" s="130"/>
      <c r="E24" s="130"/>
      <c r="F24" s="130"/>
      <c r="G24" s="130"/>
      <c r="H24" s="130"/>
      <c r="I24" s="130" t="s">
        <v>518</v>
      </c>
      <c r="J24" s="130"/>
      <c r="K24" s="130"/>
      <c r="L24" s="130" t="s">
        <v>519</v>
      </c>
      <c r="M24" s="130"/>
      <c r="N24" s="130"/>
      <c r="O24" s="130"/>
      <c r="P24" s="31" t="s">
        <v>43</v>
      </c>
      <c r="Q24" s="31" t="s">
        <v>331</v>
      </c>
      <c r="R24" s="31">
        <v>97.33</v>
      </c>
      <c r="S24" s="31" t="s">
        <v>45</v>
      </c>
      <c r="T24" s="31" t="s">
        <v>45</v>
      </c>
      <c r="U24" s="76" t="str">
        <f t="shared" si="0"/>
        <v>N/A</v>
      </c>
    </row>
    <row r="25" spans="1:21" ht="112.5" customHeight="1" thickBot="1" x14ac:dyDescent="0.25">
      <c r="A25" s="25"/>
      <c r="B25" s="30" t="s">
        <v>57</v>
      </c>
      <c r="C25" s="130" t="s">
        <v>57</v>
      </c>
      <c r="D25" s="130"/>
      <c r="E25" s="130"/>
      <c r="F25" s="130"/>
      <c r="G25" s="130"/>
      <c r="H25" s="130"/>
      <c r="I25" s="130" t="s">
        <v>520</v>
      </c>
      <c r="J25" s="130"/>
      <c r="K25" s="130"/>
      <c r="L25" s="130" t="s">
        <v>521</v>
      </c>
      <c r="M25" s="130"/>
      <c r="N25" s="130"/>
      <c r="O25" s="130"/>
      <c r="P25" s="31" t="s">
        <v>43</v>
      </c>
      <c r="Q25" s="31" t="s">
        <v>522</v>
      </c>
      <c r="R25" s="31">
        <v>80</v>
      </c>
      <c r="S25" s="31" t="s">
        <v>45</v>
      </c>
      <c r="T25" s="31" t="s">
        <v>45</v>
      </c>
      <c r="U25" s="76" t="str">
        <f t="shared" si="0"/>
        <v>N/A</v>
      </c>
    </row>
    <row r="26" spans="1:21" ht="112.5" customHeight="1" thickTop="1" x14ac:dyDescent="0.2">
      <c r="A26" s="25"/>
      <c r="B26" s="26" t="s">
        <v>52</v>
      </c>
      <c r="C26" s="129" t="s">
        <v>523</v>
      </c>
      <c r="D26" s="129"/>
      <c r="E26" s="129"/>
      <c r="F26" s="129"/>
      <c r="G26" s="129"/>
      <c r="H26" s="129"/>
      <c r="I26" s="129" t="s">
        <v>524</v>
      </c>
      <c r="J26" s="129"/>
      <c r="K26" s="129"/>
      <c r="L26" s="129" t="s">
        <v>525</v>
      </c>
      <c r="M26" s="129"/>
      <c r="N26" s="129"/>
      <c r="O26" s="129"/>
      <c r="P26" s="27" t="s">
        <v>43</v>
      </c>
      <c r="Q26" s="27" t="s">
        <v>336</v>
      </c>
      <c r="R26" s="27">
        <v>100</v>
      </c>
      <c r="S26" s="27">
        <v>0</v>
      </c>
      <c r="T26" s="27">
        <v>25.24</v>
      </c>
      <c r="U26" s="75" t="str">
        <f t="shared" si="0"/>
        <v>N/A</v>
      </c>
    </row>
    <row r="27" spans="1:21" ht="112.5" customHeight="1" x14ac:dyDescent="0.2">
      <c r="A27" s="25"/>
      <c r="B27" s="30" t="s">
        <v>57</v>
      </c>
      <c r="C27" s="130" t="s">
        <v>526</v>
      </c>
      <c r="D27" s="130"/>
      <c r="E27" s="130"/>
      <c r="F27" s="130"/>
      <c r="G27" s="130"/>
      <c r="H27" s="130"/>
      <c r="I27" s="130" t="s">
        <v>527</v>
      </c>
      <c r="J27" s="130"/>
      <c r="K27" s="130"/>
      <c r="L27" s="130" t="s">
        <v>528</v>
      </c>
      <c r="M27" s="130"/>
      <c r="N27" s="130"/>
      <c r="O27" s="130"/>
      <c r="P27" s="31" t="s">
        <v>43</v>
      </c>
      <c r="Q27" s="31" t="s">
        <v>300</v>
      </c>
      <c r="R27" s="31">
        <v>49.45</v>
      </c>
      <c r="S27" s="31">
        <v>0</v>
      </c>
      <c r="T27" s="31">
        <v>26.52</v>
      </c>
      <c r="U27" s="76" t="str">
        <f t="shared" si="0"/>
        <v>N/A</v>
      </c>
    </row>
    <row r="28" spans="1:21" ht="112.5" customHeight="1" x14ac:dyDescent="0.2">
      <c r="A28" s="25"/>
      <c r="B28" s="30" t="s">
        <v>57</v>
      </c>
      <c r="C28" s="130" t="s">
        <v>57</v>
      </c>
      <c r="D28" s="130"/>
      <c r="E28" s="130"/>
      <c r="F28" s="130"/>
      <c r="G28" s="130"/>
      <c r="H28" s="130"/>
      <c r="I28" s="130" t="s">
        <v>529</v>
      </c>
      <c r="J28" s="130"/>
      <c r="K28" s="130"/>
      <c r="L28" s="130" t="s">
        <v>530</v>
      </c>
      <c r="M28" s="130"/>
      <c r="N28" s="130"/>
      <c r="O28" s="130"/>
      <c r="P28" s="31" t="s">
        <v>43</v>
      </c>
      <c r="Q28" s="31" t="s">
        <v>300</v>
      </c>
      <c r="R28" s="31">
        <v>23.06</v>
      </c>
      <c r="S28" s="31">
        <v>0</v>
      </c>
      <c r="T28" s="31">
        <v>21.91</v>
      </c>
      <c r="U28" s="76" t="str">
        <f t="shared" si="0"/>
        <v>N/A</v>
      </c>
    </row>
    <row r="29" spans="1:21" ht="112.5" customHeight="1" x14ac:dyDescent="0.2">
      <c r="A29" s="25"/>
      <c r="B29" s="30" t="s">
        <v>57</v>
      </c>
      <c r="C29" s="130" t="s">
        <v>57</v>
      </c>
      <c r="D29" s="130"/>
      <c r="E29" s="130"/>
      <c r="F29" s="130"/>
      <c r="G29" s="130"/>
      <c r="H29" s="130"/>
      <c r="I29" s="130" t="s">
        <v>531</v>
      </c>
      <c r="J29" s="130"/>
      <c r="K29" s="130"/>
      <c r="L29" s="130" t="s">
        <v>532</v>
      </c>
      <c r="M29" s="130"/>
      <c r="N29" s="130"/>
      <c r="O29" s="130"/>
      <c r="P29" s="31" t="s">
        <v>43</v>
      </c>
      <c r="Q29" s="31" t="s">
        <v>56</v>
      </c>
      <c r="R29" s="31">
        <v>26.3</v>
      </c>
      <c r="S29" s="31">
        <v>0</v>
      </c>
      <c r="T29" s="31">
        <v>59.11</v>
      </c>
      <c r="U29" s="76" t="str">
        <f t="shared" si="0"/>
        <v>N/A</v>
      </c>
    </row>
    <row r="30" spans="1:21" ht="112.5" customHeight="1" x14ac:dyDescent="0.2">
      <c r="A30" s="25"/>
      <c r="B30" s="30" t="s">
        <v>57</v>
      </c>
      <c r="C30" s="130" t="s">
        <v>533</v>
      </c>
      <c r="D30" s="130"/>
      <c r="E30" s="130"/>
      <c r="F30" s="130"/>
      <c r="G30" s="130"/>
      <c r="H30" s="130"/>
      <c r="I30" s="130" t="s">
        <v>534</v>
      </c>
      <c r="J30" s="130"/>
      <c r="K30" s="130"/>
      <c r="L30" s="130" t="s">
        <v>535</v>
      </c>
      <c r="M30" s="130"/>
      <c r="N30" s="130"/>
      <c r="O30" s="130"/>
      <c r="P30" s="31" t="s">
        <v>43</v>
      </c>
      <c r="Q30" s="31" t="s">
        <v>300</v>
      </c>
      <c r="R30" s="31">
        <v>34.04</v>
      </c>
      <c r="S30" s="31">
        <v>17.27</v>
      </c>
      <c r="T30" s="31">
        <v>17.27</v>
      </c>
      <c r="U30" s="76">
        <f t="shared" si="0"/>
        <v>100</v>
      </c>
    </row>
    <row r="31" spans="1:21" ht="112.5" customHeight="1" x14ac:dyDescent="0.2">
      <c r="A31" s="25"/>
      <c r="B31" s="30" t="s">
        <v>57</v>
      </c>
      <c r="C31" s="130" t="s">
        <v>57</v>
      </c>
      <c r="D31" s="130"/>
      <c r="E31" s="130"/>
      <c r="F31" s="130"/>
      <c r="G31" s="130"/>
      <c r="H31" s="130"/>
      <c r="I31" s="130" t="s">
        <v>536</v>
      </c>
      <c r="J31" s="130"/>
      <c r="K31" s="130"/>
      <c r="L31" s="130" t="s">
        <v>537</v>
      </c>
      <c r="M31" s="130"/>
      <c r="N31" s="130"/>
      <c r="O31" s="130"/>
      <c r="P31" s="31" t="s">
        <v>43</v>
      </c>
      <c r="Q31" s="31" t="s">
        <v>300</v>
      </c>
      <c r="R31" s="31">
        <v>57.56</v>
      </c>
      <c r="S31" s="31">
        <v>28.53</v>
      </c>
      <c r="T31" s="31">
        <v>28.53</v>
      </c>
      <c r="U31" s="76">
        <f t="shared" si="0"/>
        <v>100</v>
      </c>
    </row>
    <row r="32" spans="1:21" ht="112.5" customHeight="1" x14ac:dyDescent="0.2">
      <c r="A32" s="25"/>
      <c r="B32" s="30" t="s">
        <v>57</v>
      </c>
      <c r="C32" s="130" t="s">
        <v>57</v>
      </c>
      <c r="D32" s="130"/>
      <c r="E32" s="130"/>
      <c r="F32" s="130"/>
      <c r="G32" s="130"/>
      <c r="H32" s="130"/>
      <c r="I32" s="130" t="s">
        <v>538</v>
      </c>
      <c r="J32" s="130"/>
      <c r="K32" s="130"/>
      <c r="L32" s="130" t="s">
        <v>539</v>
      </c>
      <c r="M32" s="130"/>
      <c r="N32" s="130"/>
      <c r="O32" s="130"/>
      <c r="P32" s="31" t="s">
        <v>43</v>
      </c>
      <c r="Q32" s="31" t="s">
        <v>336</v>
      </c>
      <c r="R32" s="31">
        <v>40.71</v>
      </c>
      <c r="S32" s="31">
        <v>21.54</v>
      </c>
      <c r="T32" s="31">
        <v>21.54</v>
      </c>
      <c r="U32" s="76">
        <f t="shared" si="0"/>
        <v>100</v>
      </c>
    </row>
    <row r="33" spans="1:22" ht="150" customHeight="1" x14ac:dyDescent="0.2">
      <c r="A33" s="25"/>
      <c r="B33" s="30" t="s">
        <v>57</v>
      </c>
      <c r="C33" s="130" t="s">
        <v>540</v>
      </c>
      <c r="D33" s="130"/>
      <c r="E33" s="130"/>
      <c r="F33" s="130"/>
      <c r="G33" s="130"/>
      <c r="H33" s="130"/>
      <c r="I33" s="130" t="s">
        <v>541</v>
      </c>
      <c r="J33" s="130"/>
      <c r="K33" s="130"/>
      <c r="L33" s="130" t="s">
        <v>542</v>
      </c>
      <c r="M33" s="130"/>
      <c r="N33" s="130"/>
      <c r="O33" s="130"/>
      <c r="P33" s="31" t="s">
        <v>43</v>
      </c>
      <c r="Q33" s="31" t="s">
        <v>62</v>
      </c>
      <c r="R33" s="31">
        <v>23.82</v>
      </c>
      <c r="S33" s="31">
        <v>14.16</v>
      </c>
      <c r="T33" s="31">
        <v>14.16</v>
      </c>
      <c r="U33" s="76">
        <f t="shared" si="0"/>
        <v>100</v>
      </c>
    </row>
    <row r="34" spans="1:22" ht="112.5" customHeight="1" x14ac:dyDescent="0.2">
      <c r="A34" s="25"/>
      <c r="B34" s="30" t="s">
        <v>57</v>
      </c>
      <c r="C34" s="130" t="s">
        <v>57</v>
      </c>
      <c r="D34" s="130"/>
      <c r="E34" s="130"/>
      <c r="F34" s="130"/>
      <c r="G34" s="130"/>
      <c r="H34" s="130"/>
      <c r="I34" s="130" t="s">
        <v>543</v>
      </c>
      <c r="J34" s="130"/>
      <c r="K34" s="130"/>
      <c r="L34" s="130" t="s">
        <v>544</v>
      </c>
      <c r="M34" s="130"/>
      <c r="N34" s="130"/>
      <c r="O34" s="130"/>
      <c r="P34" s="31" t="s">
        <v>43</v>
      </c>
      <c r="Q34" s="31" t="s">
        <v>336</v>
      </c>
      <c r="R34" s="31">
        <v>4.6100000000000003</v>
      </c>
      <c r="S34" s="31">
        <v>2.97</v>
      </c>
      <c r="T34" s="31">
        <v>2.97</v>
      </c>
      <c r="U34" s="76">
        <f t="shared" si="0"/>
        <v>100</v>
      </c>
    </row>
    <row r="35" spans="1:22" ht="112.5" customHeight="1" x14ac:dyDescent="0.2">
      <c r="A35" s="25"/>
      <c r="B35" s="30" t="s">
        <v>57</v>
      </c>
      <c r="C35" s="130" t="s">
        <v>545</v>
      </c>
      <c r="D35" s="130"/>
      <c r="E35" s="130"/>
      <c r="F35" s="130"/>
      <c r="G35" s="130"/>
      <c r="H35" s="130"/>
      <c r="I35" s="130" t="s">
        <v>546</v>
      </c>
      <c r="J35" s="130"/>
      <c r="K35" s="130"/>
      <c r="L35" s="130" t="s">
        <v>547</v>
      </c>
      <c r="M35" s="130"/>
      <c r="N35" s="130"/>
      <c r="O35" s="130"/>
      <c r="P35" s="31" t="s">
        <v>43</v>
      </c>
      <c r="Q35" s="31" t="s">
        <v>300</v>
      </c>
      <c r="R35" s="31">
        <v>19.84</v>
      </c>
      <c r="S35" s="31">
        <v>17.45</v>
      </c>
      <c r="T35" s="31">
        <v>17.45</v>
      </c>
      <c r="U35" s="76">
        <f t="shared" si="0"/>
        <v>100</v>
      </c>
    </row>
    <row r="36" spans="1:22" ht="112.5" customHeight="1" x14ac:dyDescent="0.2">
      <c r="A36" s="25"/>
      <c r="B36" s="30" t="s">
        <v>57</v>
      </c>
      <c r="C36" s="130" t="s">
        <v>57</v>
      </c>
      <c r="D36" s="130"/>
      <c r="E36" s="130"/>
      <c r="F36" s="130"/>
      <c r="G36" s="130"/>
      <c r="H36" s="130"/>
      <c r="I36" s="130" t="s">
        <v>548</v>
      </c>
      <c r="J36" s="130"/>
      <c r="K36" s="130"/>
      <c r="L36" s="130" t="s">
        <v>549</v>
      </c>
      <c r="M36" s="130"/>
      <c r="N36" s="130"/>
      <c r="O36" s="130"/>
      <c r="P36" s="31" t="s">
        <v>43</v>
      </c>
      <c r="Q36" s="31" t="s">
        <v>300</v>
      </c>
      <c r="R36" s="31">
        <v>26.34</v>
      </c>
      <c r="S36" s="31">
        <v>21.74</v>
      </c>
      <c r="T36" s="31">
        <v>21.74</v>
      </c>
      <c r="U36" s="76">
        <f t="shared" si="0"/>
        <v>100</v>
      </c>
    </row>
    <row r="37" spans="1:22" ht="112.5" customHeight="1" x14ac:dyDescent="0.2">
      <c r="A37" s="25"/>
      <c r="B37" s="30" t="s">
        <v>57</v>
      </c>
      <c r="C37" s="130" t="s">
        <v>550</v>
      </c>
      <c r="D37" s="130"/>
      <c r="E37" s="130"/>
      <c r="F37" s="130"/>
      <c r="G37" s="130"/>
      <c r="H37" s="130"/>
      <c r="I37" s="130" t="s">
        <v>551</v>
      </c>
      <c r="J37" s="130"/>
      <c r="K37" s="130"/>
      <c r="L37" s="130" t="s">
        <v>552</v>
      </c>
      <c r="M37" s="130"/>
      <c r="N37" s="130"/>
      <c r="O37" s="130"/>
      <c r="P37" s="31" t="s">
        <v>43</v>
      </c>
      <c r="Q37" s="31" t="s">
        <v>300</v>
      </c>
      <c r="R37" s="31">
        <v>100</v>
      </c>
      <c r="S37" s="31">
        <v>60.81</v>
      </c>
      <c r="T37" s="31">
        <v>60.81</v>
      </c>
      <c r="U37" s="76">
        <f t="shared" si="0"/>
        <v>100</v>
      </c>
    </row>
    <row r="38" spans="1:22" ht="112.5" customHeight="1" thickBot="1" x14ac:dyDescent="0.25">
      <c r="A38" s="25"/>
      <c r="B38" s="30" t="s">
        <v>57</v>
      </c>
      <c r="C38" s="130" t="s">
        <v>57</v>
      </c>
      <c r="D38" s="130"/>
      <c r="E38" s="130"/>
      <c r="F38" s="130"/>
      <c r="G38" s="130"/>
      <c r="H38" s="130"/>
      <c r="I38" s="130" t="s">
        <v>553</v>
      </c>
      <c r="J38" s="130"/>
      <c r="K38" s="130"/>
      <c r="L38" s="130" t="s">
        <v>554</v>
      </c>
      <c r="M38" s="130"/>
      <c r="N38" s="130"/>
      <c r="O38" s="130"/>
      <c r="P38" s="31" t="s">
        <v>43</v>
      </c>
      <c r="Q38" s="31" t="s">
        <v>300</v>
      </c>
      <c r="R38" s="31">
        <v>42.25</v>
      </c>
      <c r="S38" s="31">
        <v>27.25</v>
      </c>
      <c r="T38" s="31">
        <v>27.25</v>
      </c>
      <c r="U38" s="33">
        <f t="shared" si="0"/>
        <v>100</v>
      </c>
    </row>
    <row r="39" spans="1:22" ht="75" customHeight="1" thickTop="1" x14ac:dyDescent="0.2">
      <c r="A39" s="25"/>
      <c r="B39" s="26" t="s">
        <v>69</v>
      </c>
      <c r="C39" s="129" t="s">
        <v>555</v>
      </c>
      <c r="D39" s="129"/>
      <c r="E39" s="129"/>
      <c r="F39" s="129"/>
      <c r="G39" s="129"/>
      <c r="H39" s="129"/>
      <c r="I39" s="129" t="s">
        <v>556</v>
      </c>
      <c r="J39" s="129"/>
      <c r="K39" s="129"/>
      <c r="L39" s="129" t="s">
        <v>557</v>
      </c>
      <c r="M39" s="129"/>
      <c r="N39" s="129"/>
      <c r="O39" s="129"/>
      <c r="P39" s="27" t="s">
        <v>43</v>
      </c>
      <c r="Q39" s="27" t="s">
        <v>300</v>
      </c>
      <c r="R39" s="27">
        <v>70</v>
      </c>
      <c r="S39" s="27">
        <v>0</v>
      </c>
      <c r="T39" s="27">
        <v>21.14</v>
      </c>
      <c r="U39" s="28" t="str">
        <f t="shared" si="0"/>
        <v>N/A</v>
      </c>
    </row>
    <row r="40" spans="1:22" ht="99.75" customHeight="1" x14ac:dyDescent="0.2">
      <c r="A40" s="25"/>
      <c r="B40" s="30" t="s">
        <v>57</v>
      </c>
      <c r="C40" s="130" t="s">
        <v>558</v>
      </c>
      <c r="D40" s="130"/>
      <c r="E40" s="130"/>
      <c r="F40" s="130"/>
      <c r="G40" s="130"/>
      <c r="H40" s="130"/>
      <c r="I40" s="130" t="s">
        <v>559</v>
      </c>
      <c r="J40" s="130"/>
      <c r="K40" s="130"/>
      <c r="L40" s="130" t="s">
        <v>560</v>
      </c>
      <c r="M40" s="130"/>
      <c r="N40" s="130"/>
      <c r="O40" s="130"/>
      <c r="P40" s="31" t="s">
        <v>43</v>
      </c>
      <c r="Q40" s="31" t="s">
        <v>300</v>
      </c>
      <c r="R40" s="31">
        <v>88.28</v>
      </c>
      <c r="S40" s="31">
        <v>0</v>
      </c>
      <c r="T40" s="31">
        <v>0</v>
      </c>
      <c r="U40" s="33" t="str">
        <f t="shared" si="0"/>
        <v>N/A</v>
      </c>
    </row>
    <row r="41" spans="1:22" ht="75" customHeight="1" x14ac:dyDescent="0.2">
      <c r="A41" s="25"/>
      <c r="B41" s="30" t="s">
        <v>57</v>
      </c>
      <c r="C41" s="130" t="s">
        <v>561</v>
      </c>
      <c r="D41" s="130"/>
      <c r="E41" s="130"/>
      <c r="F41" s="130"/>
      <c r="G41" s="130"/>
      <c r="H41" s="130"/>
      <c r="I41" s="130" t="s">
        <v>562</v>
      </c>
      <c r="J41" s="130"/>
      <c r="K41" s="130"/>
      <c r="L41" s="130" t="s">
        <v>563</v>
      </c>
      <c r="M41" s="130"/>
      <c r="N41" s="130"/>
      <c r="O41" s="130"/>
      <c r="P41" s="31" t="s">
        <v>43</v>
      </c>
      <c r="Q41" s="31" t="s">
        <v>300</v>
      </c>
      <c r="R41" s="31">
        <v>65</v>
      </c>
      <c r="S41" s="31">
        <v>0</v>
      </c>
      <c r="T41" s="31">
        <v>87.73</v>
      </c>
      <c r="U41" s="33" t="str">
        <f t="shared" si="0"/>
        <v>N/A</v>
      </c>
    </row>
    <row r="42" spans="1:22" ht="75" customHeight="1" x14ac:dyDescent="0.2">
      <c r="A42" s="25"/>
      <c r="B42" s="30" t="s">
        <v>57</v>
      </c>
      <c r="C42" s="130" t="s">
        <v>564</v>
      </c>
      <c r="D42" s="130"/>
      <c r="E42" s="130"/>
      <c r="F42" s="130"/>
      <c r="G42" s="130"/>
      <c r="H42" s="130"/>
      <c r="I42" s="130" t="s">
        <v>565</v>
      </c>
      <c r="J42" s="130"/>
      <c r="K42" s="130"/>
      <c r="L42" s="130" t="s">
        <v>566</v>
      </c>
      <c r="M42" s="130"/>
      <c r="N42" s="130"/>
      <c r="O42" s="130"/>
      <c r="P42" s="31" t="s">
        <v>43</v>
      </c>
      <c r="Q42" s="31" t="s">
        <v>300</v>
      </c>
      <c r="R42" s="31">
        <v>93.77</v>
      </c>
      <c r="S42" s="31">
        <v>0</v>
      </c>
      <c r="T42" s="31">
        <v>19.309999999999999</v>
      </c>
      <c r="U42" s="33" t="str">
        <f t="shared" si="0"/>
        <v>N/A</v>
      </c>
    </row>
    <row r="43" spans="1:22" ht="75" customHeight="1" thickBot="1" x14ac:dyDescent="0.25">
      <c r="A43" s="25"/>
      <c r="B43" s="30" t="s">
        <v>57</v>
      </c>
      <c r="C43" s="130" t="s">
        <v>567</v>
      </c>
      <c r="D43" s="130"/>
      <c r="E43" s="130"/>
      <c r="F43" s="130"/>
      <c r="G43" s="130"/>
      <c r="H43" s="130"/>
      <c r="I43" s="130" t="s">
        <v>568</v>
      </c>
      <c r="J43" s="130"/>
      <c r="K43" s="130"/>
      <c r="L43" s="130" t="s">
        <v>569</v>
      </c>
      <c r="M43" s="130"/>
      <c r="N43" s="130"/>
      <c r="O43" s="130"/>
      <c r="P43" s="31" t="s">
        <v>43</v>
      </c>
      <c r="Q43" s="31" t="s">
        <v>300</v>
      </c>
      <c r="R43" s="31">
        <v>56.99</v>
      </c>
      <c r="S43" s="31">
        <v>8.42</v>
      </c>
      <c r="T43" s="31">
        <v>0</v>
      </c>
      <c r="U43" s="33">
        <f t="shared" si="0"/>
        <v>0</v>
      </c>
    </row>
    <row r="44" spans="1:22" ht="22.5" customHeight="1" thickTop="1" thickBot="1" x14ac:dyDescent="0.25">
      <c r="B44" s="8" t="s">
        <v>107</v>
      </c>
      <c r="C44" s="9"/>
      <c r="D44" s="9"/>
      <c r="E44" s="9"/>
      <c r="F44" s="9"/>
      <c r="G44" s="9"/>
      <c r="H44" s="10"/>
      <c r="I44" s="10"/>
      <c r="J44" s="10"/>
      <c r="K44" s="10"/>
      <c r="L44" s="10"/>
      <c r="M44" s="10"/>
      <c r="N44" s="10"/>
      <c r="O44" s="10"/>
      <c r="P44" s="10"/>
      <c r="Q44" s="10"/>
      <c r="R44" s="10"/>
      <c r="S44" s="10"/>
      <c r="T44" s="10"/>
      <c r="U44" s="11"/>
      <c r="V44" s="34"/>
    </row>
    <row r="45" spans="1:22" ht="26.25" customHeight="1" thickTop="1" x14ac:dyDescent="0.2">
      <c r="B45" s="35"/>
      <c r="C45" s="36"/>
      <c r="D45" s="36"/>
      <c r="E45" s="36"/>
      <c r="F45" s="36"/>
      <c r="G45" s="36"/>
      <c r="H45" s="37"/>
      <c r="I45" s="37"/>
      <c r="J45" s="37"/>
      <c r="K45" s="37"/>
      <c r="L45" s="37"/>
      <c r="M45" s="37"/>
      <c r="N45" s="37"/>
      <c r="O45" s="37"/>
      <c r="P45" s="38"/>
      <c r="Q45" s="39"/>
      <c r="R45" s="40" t="s">
        <v>108</v>
      </c>
      <c r="S45" s="22" t="s">
        <v>109</v>
      </c>
      <c r="T45" s="40" t="s">
        <v>110</v>
      </c>
      <c r="U45" s="22" t="s">
        <v>111</v>
      </c>
    </row>
    <row r="46" spans="1:22" ht="26.25" customHeight="1" thickBot="1" x14ac:dyDescent="0.25">
      <c r="B46" s="41"/>
      <c r="C46" s="42"/>
      <c r="D46" s="42"/>
      <c r="E46" s="42"/>
      <c r="F46" s="42"/>
      <c r="G46" s="42"/>
      <c r="H46" s="43"/>
      <c r="I46" s="43"/>
      <c r="J46" s="43"/>
      <c r="K46" s="43"/>
      <c r="L46" s="43"/>
      <c r="M46" s="43"/>
      <c r="N46" s="43"/>
      <c r="O46" s="43"/>
      <c r="P46" s="44"/>
      <c r="Q46" s="45"/>
      <c r="R46" s="46" t="s">
        <v>112</v>
      </c>
      <c r="S46" s="45" t="s">
        <v>112</v>
      </c>
      <c r="T46" s="45" t="s">
        <v>112</v>
      </c>
      <c r="U46" s="45" t="s">
        <v>113</v>
      </c>
    </row>
    <row r="47" spans="1:22" ht="13.5" customHeight="1" thickBot="1" x14ac:dyDescent="0.25">
      <c r="B47" s="134" t="s">
        <v>114</v>
      </c>
      <c r="C47" s="135"/>
      <c r="D47" s="135"/>
      <c r="E47" s="47"/>
      <c r="F47" s="47"/>
      <c r="G47" s="47"/>
      <c r="H47" s="48"/>
      <c r="I47" s="48"/>
      <c r="J47" s="48"/>
      <c r="K47" s="48"/>
      <c r="L47" s="48"/>
      <c r="M47" s="48"/>
      <c r="N47" s="48"/>
      <c r="O47" s="48"/>
      <c r="P47" s="49"/>
      <c r="Q47" s="49"/>
      <c r="R47" s="50">
        <v>2134.0590699999998</v>
      </c>
      <c r="S47" s="50">
        <v>0</v>
      </c>
      <c r="T47" s="50">
        <v>17.17148839</v>
      </c>
      <c r="U47" s="82" t="str">
        <f>+IF(ISERR(T47/S47*100),"N/A",T47/S47*100)</f>
        <v>N/A</v>
      </c>
    </row>
    <row r="48" spans="1:22" ht="13.5" customHeight="1" thickBot="1" x14ac:dyDescent="0.25">
      <c r="B48" s="136" t="s">
        <v>115</v>
      </c>
      <c r="C48" s="137"/>
      <c r="D48" s="137"/>
      <c r="E48" s="51"/>
      <c r="F48" s="51"/>
      <c r="G48" s="51"/>
      <c r="H48" s="52"/>
      <c r="I48" s="52"/>
      <c r="J48" s="52"/>
      <c r="K48" s="52"/>
      <c r="L48" s="52"/>
      <c r="M48" s="52"/>
      <c r="N48" s="52"/>
      <c r="O48" s="52"/>
      <c r="P48" s="53"/>
      <c r="Q48" s="53"/>
      <c r="R48" s="50">
        <v>2134.0590699999998</v>
      </c>
      <c r="S48" s="50">
        <v>17.305972399999998</v>
      </c>
      <c r="T48" s="50">
        <v>17.17148839</v>
      </c>
      <c r="U48" s="82">
        <f>+IF(ISERR(T48/S48*100),"N/A",T48/S48*100)</f>
        <v>99.222904053631808</v>
      </c>
    </row>
    <row r="49" spans="2:21" ht="14.85" customHeight="1" thickTop="1" thickBot="1" x14ac:dyDescent="0.25">
      <c r="B49" s="8" t="s">
        <v>116</v>
      </c>
      <c r="C49" s="9"/>
      <c r="D49" s="9"/>
      <c r="E49" s="9"/>
      <c r="F49" s="9"/>
      <c r="G49" s="9"/>
      <c r="H49" s="10"/>
      <c r="I49" s="10"/>
      <c r="J49" s="10"/>
      <c r="K49" s="10"/>
      <c r="L49" s="10"/>
      <c r="M49" s="10"/>
      <c r="N49" s="10"/>
      <c r="O49" s="10"/>
      <c r="P49" s="10"/>
      <c r="Q49" s="10"/>
      <c r="R49" s="10"/>
      <c r="S49" s="10"/>
      <c r="T49" s="10"/>
      <c r="U49" s="11"/>
    </row>
    <row r="50" spans="2:21" ht="44.25" customHeight="1" thickTop="1" x14ac:dyDescent="0.2">
      <c r="B50" s="138" t="s">
        <v>117</v>
      </c>
      <c r="C50" s="139"/>
      <c r="D50" s="139"/>
      <c r="E50" s="139"/>
      <c r="F50" s="139"/>
      <c r="G50" s="139"/>
      <c r="H50" s="139"/>
      <c r="I50" s="139"/>
      <c r="J50" s="139"/>
      <c r="K50" s="139"/>
      <c r="L50" s="139"/>
      <c r="M50" s="139"/>
      <c r="N50" s="139"/>
      <c r="O50" s="139"/>
      <c r="P50" s="139"/>
      <c r="Q50" s="139"/>
      <c r="R50" s="139"/>
      <c r="S50" s="139"/>
      <c r="T50" s="139"/>
      <c r="U50" s="140"/>
    </row>
    <row r="51" spans="2:21" ht="60.95" customHeight="1" x14ac:dyDescent="0.2">
      <c r="B51" s="131" t="s">
        <v>570</v>
      </c>
      <c r="C51" s="132"/>
      <c r="D51" s="132"/>
      <c r="E51" s="132"/>
      <c r="F51" s="132"/>
      <c r="G51" s="132"/>
      <c r="H51" s="132"/>
      <c r="I51" s="132"/>
      <c r="J51" s="132"/>
      <c r="K51" s="132"/>
      <c r="L51" s="132"/>
      <c r="M51" s="132"/>
      <c r="N51" s="132"/>
      <c r="O51" s="132"/>
      <c r="P51" s="132"/>
      <c r="Q51" s="132"/>
      <c r="R51" s="132"/>
      <c r="S51" s="132"/>
      <c r="T51" s="132"/>
      <c r="U51" s="133"/>
    </row>
    <row r="52" spans="2:21" ht="57" customHeight="1" x14ac:dyDescent="0.2">
      <c r="B52" s="131" t="s">
        <v>571</v>
      </c>
      <c r="C52" s="132"/>
      <c r="D52" s="132"/>
      <c r="E52" s="132"/>
      <c r="F52" s="132"/>
      <c r="G52" s="132"/>
      <c r="H52" s="132"/>
      <c r="I52" s="132"/>
      <c r="J52" s="132"/>
      <c r="K52" s="132"/>
      <c r="L52" s="132"/>
      <c r="M52" s="132"/>
      <c r="N52" s="132"/>
      <c r="O52" s="132"/>
      <c r="P52" s="132"/>
      <c r="Q52" s="132"/>
      <c r="R52" s="132"/>
      <c r="S52" s="132"/>
      <c r="T52" s="132"/>
      <c r="U52" s="133"/>
    </row>
    <row r="53" spans="2:21" ht="97.7" customHeight="1" x14ac:dyDescent="0.2">
      <c r="B53" s="131" t="s">
        <v>572</v>
      </c>
      <c r="C53" s="132"/>
      <c r="D53" s="132"/>
      <c r="E53" s="132"/>
      <c r="F53" s="132"/>
      <c r="G53" s="132"/>
      <c r="H53" s="132"/>
      <c r="I53" s="132"/>
      <c r="J53" s="132"/>
      <c r="K53" s="132"/>
      <c r="L53" s="132"/>
      <c r="M53" s="132"/>
      <c r="N53" s="132"/>
      <c r="O53" s="132"/>
      <c r="P53" s="132"/>
      <c r="Q53" s="132"/>
      <c r="R53" s="132"/>
      <c r="S53" s="132"/>
      <c r="T53" s="132"/>
      <c r="U53" s="133"/>
    </row>
    <row r="54" spans="2:21" ht="79.349999999999994" customHeight="1" x14ac:dyDescent="0.2">
      <c r="B54" s="131" t="s">
        <v>573</v>
      </c>
      <c r="C54" s="132"/>
      <c r="D54" s="132"/>
      <c r="E54" s="132"/>
      <c r="F54" s="132"/>
      <c r="G54" s="132"/>
      <c r="H54" s="132"/>
      <c r="I54" s="132"/>
      <c r="J54" s="132"/>
      <c r="K54" s="132"/>
      <c r="L54" s="132"/>
      <c r="M54" s="132"/>
      <c r="N54" s="132"/>
      <c r="O54" s="132"/>
      <c r="P54" s="132"/>
      <c r="Q54" s="132"/>
      <c r="R54" s="132"/>
      <c r="S54" s="132"/>
      <c r="T54" s="132"/>
      <c r="U54" s="133"/>
    </row>
    <row r="55" spans="2:21" ht="92.45" customHeight="1" x14ac:dyDescent="0.2">
      <c r="B55" s="131" t="s">
        <v>574</v>
      </c>
      <c r="C55" s="132"/>
      <c r="D55" s="132"/>
      <c r="E55" s="132"/>
      <c r="F55" s="132"/>
      <c r="G55" s="132"/>
      <c r="H55" s="132"/>
      <c r="I55" s="132"/>
      <c r="J55" s="132"/>
      <c r="K55" s="132"/>
      <c r="L55" s="132"/>
      <c r="M55" s="132"/>
      <c r="N55" s="132"/>
      <c r="O55" s="132"/>
      <c r="P55" s="132"/>
      <c r="Q55" s="132"/>
      <c r="R55" s="132"/>
      <c r="S55" s="132"/>
      <c r="T55" s="132"/>
      <c r="U55" s="133"/>
    </row>
    <row r="56" spans="2:21" ht="91.35" customHeight="1" x14ac:dyDescent="0.2">
      <c r="B56" s="131" t="s">
        <v>575</v>
      </c>
      <c r="C56" s="132"/>
      <c r="D56" s="132"/>
      <c r="E56" s="132"/>
      <c r="F56" s="132"/>
      <c r="G56" s="132"/>
      <c r="H56" s="132"/>
      <c r="I56" s="132"/>
      <c r="J56" s="132"/>
      <c r="K56" s="132"/>
      <c r="L56" s="132"/>
      <c r="M56" s="132"/>
      <c r="N56" s="132"/>
      <c r="O56" s="132"/>
      <c r="P56" s="132"/>
      <c r="Q56" s="132"/>
      <c r="R56" s="132"/>
      <c r="S56" s="132"/>
      <c r="T56" s="132"/>
      <c r="U56" s="133"/>
    </row>
    <row r="57" spans="2:21" ht="89.1" customHeight="1" x14ac:dyDescent="0.2">
      <c r="B57" s="131" t="s">
        <v>576</v>
      </c>
      <c r="C57" s="132"/>
      <c r="D57" s="132"/>
      <c r="E57" s="132"/>
      <c r="F57" s="132"/>
      <c r="G57" s="132"/>
      <c r="H57" s="132"/>
      <c r="I57" s="132"/>
      <c r="J57" s="132"/>
      <c r="K57" s="132"/>
      <c r="L57" s="132"/>
      <c r="M57" s="132"/>
      <c r="N57" s="132"/>
      <c r="O57" s="132"/>
      <c r="P57" s="132"/>
      <c r="Q57" s="132"/>
      <c r="R57" s="132"/>
      <c r="S57" s="132"/>
      <c r="T57" s="132"/>
      <c r="U57" s="133"/>
    </row>
    <row r="58" spans="2:21" ht="76.7" customHeight="1" x14ac:dyDescent="0.2">
      <c r="B58" s="131" t="s">
        <v>577</v>
      </c>
      <c r="C58" s="132"/>
      <c r="D58" s="132"/>
      <c r="E58" s="132"/>
      <c r="F58" s="132"/>
      <c r="G58" s="132"/>
      <c r="H58" s="132"/>
      <c r="I58" s="132"/>
      <c r="J58" s="132"/>
      <c r="K58" s="132"/>
      <c r="L58" s="132"/>
      <c r="M58" s="132"/>
      <c r="N58" s="132"/>
      <c r="O58" s="132"/>
      <c r="P58" s="132"/>
      <c r="Q58" s="132"/>
      <c r="R58" s="132"/>
      <c r="S58" s="132"/>
      <c r="T58" s="132"/>
      <c r="U58" s="133"/>
    </row>
    <row r="59" spans="2:21" ht="62.1" customHeight="1" x14ac:dyDescent="0.2">
      <c r="B59" s="131" t="s">
        <v>578</v>
      </c>
      <c r="C59" s="132"/>
      <c r="D59" s="132"/>
      <c r="E59" s="132"/>
      <c r="F59" s="132"/>
      <c r="G59" s="132"/>
      <c r="H59" s="132"/>
      <c r="I59" s="132"/>
      <c r="J59" s="132"/>
      <c r="K59" s="132"/>
      <c r="L59" s="132"/>
      <c r="M59" s="132"/>
      <c r="N59" s="132"/>
      <c r="O59" s="132"/>
      <c r="P59" s="132"/>
      <c r="Q59" s="132"/>
      <c r="R59" s="132"/>
      <c r="S59" s="132"/>
      <c r="T59" s="132"/>
      <c r="U59" s="133"/>
    </row>
    <row r="60" spans="2:21" ht="74.849999999999994" customHeight="1" x14ac:dyDescent="0.2">
      <c r="B60" s="131" t="s">
        <v>579</v>
      </c>
      <c r="C60" s="132"/>
      <c r="D60" s="132"/>
      <c r="E60" s="132"/>
      <c r="F60" s="132"/>
      <c r="G60" s="132"/>
      <c r="H60" s="132"/>
      <c r="I60" s="132"/>
      <c r="J60" s="132"/>
      <c r="K60" s="132"/>
      <c r="L60" s="132"/>
      <c r="M60" s="132"/>
      <c r="N60" s="132"/>
      <c r="O60" s="132"/>
      <c r="P60" s="132"/>
      <c r="Q60" s="132"/>
      <c r="R60" s="132"/>
      <c r="S60" s="132"/>
      <c r="T60" s="132"/>
      <c r="U60" s="133"/>
    </row>
    <row r="61" spans="2:21" ht="120.2" customHeight="1" x14ac:dyDescent="0.2">
      <c r="B61" s="131" t="s">
        <v>580</v>
      </c>
      <c r="C61" s="132"/>
      <c r="D61" s="132"/>
      <c r="E61" s="132"/>
      <c r="F61" s="132"/>
      <c r="G61" s="132"/>
      <c r="H61" s="132"/>
      <c r="I61" s="132"/>
      <c r="J61" s="132"/>
      <c r="K61" s="132"/>
      <c r="L61" s="132"/>
      <c r="M61" s="132"/>
      <c r="N61" s="132"/>
      <c r="O61" s="132"/>
      <c r="P61" s="132"/>
      <c r="Q61" s="132"/>
      <c r="R61" s="132"/>
      <c r="S61" s="132"/>
      <c r="T61" s="132"/>
      <c r="U61" s="133"/>
    </row>
    <row r="62" spans="2:21" ht="105.75" customHeight="1" x14ac:dyDescent="0.2">
      <c r="B62" s="131" t="s">
        <v>581</v>
      </c>
      <c r="C62" s="132"/>
      <c r="D62" s="132"/>
      <c r="E62" s="132"/>
      <c r="F62" s="132"/>
      <c r="G62" s="132"/>
      <c r="H62" s="132"/>
      <c r="I62" s="132"/>
      <c r="J62" s="132"/>
      <c r="K62" s="132"/>
      <c r="L62" s="132"/>
      <c r="M62" s="132"/>
      <c r="N62" s="132"/>
      <c r="O62" s="132"/>
      <c r="P62" s="132"/>
      <c r="Q62" s="132"/>
      <c r="R62" s="132"/>
      <c r="S62" s="132"/>
      <c r="T62" s="132"/>
      <c r="U62" s="133"/>
    </row>
    <row r="63" spans="2:21" ht="111.2" customHeight="1" x14ac:dyDescent="0.2">
      <c r="B63" s="131" t="s">
        <v>582</v>
      </c>
      <c r="C63" s="132"/>
      <c r="D63" s="132"/>
      <c r="E63" s="132"/>
      <c r="F63" s="132"/>
      <c r="G63" s="132"/>
      <c r="H63" s="132"/>
      <c r="I63" s="132"/>
      <c r="J63" s="132"/>
      <c r="K63" s="132"/>
      <c r="L63" s="132"/>
      <c r="M63" s="132"/>
      <c r="N63" s="132"/>
      <c r="O63" s="132"/>
      <c r="P63" s="132"/>
      <c r="Q63" s="132"/>
      <c r="R63" s="132"/>
      <c r="S63" s="132"/>
      <c r="T63" s="132"/>
      <c r="U63" s="133"/>
    </row>
    <row r="64" spans="2:21" ht="81.2" customHeight="1" x14ac:dyDescent="0.2">
      <c r="B64" s="131" t="s">
        <v>583</v>
      </c>
      <c r="C64" s="132"/>
      <c r="D64" s="132"/>
      <c r="E64" s="132"/>
      <c r="F64" s="132"/>
      <c r="G64" s="132"/>
      <c r="H64" s="132"/>
      <c r="I64" s="132"/>
      <c r="J64" s="132"/>
      <c r="K64" s="132"/>
      <c r="L64" s="132"/>
      <c r="M64" s="132"/>
      <c r="N64" s="132"/>
      <c r="O64" s="132"/>
      <c r="P64" s="132"/>
      <c r="Q64" s="132"/>
      <c r="R64" s="132"/>
      <c r="S64" s="132"/>
      <c r="T64" s="132"/>
      <c r="U64" s="133"/>
    </row>
    <row r="65" spans="2:21" ht="73.5" customHeight="1" x14ac:dyDescent="0.2">
      <c r="B65" s="131" t="s">
        <v>584</v>
      </c>
      <c r="C65" s="132"/>
      <c r="D65" s="132"/>
      <c r="E65" s="132"/>
      <c r="F65" s="132"/>
      <c r="G65" s="132"/>
      <c r="H65" s="132"/>
      <c r="I65" s="132"/>
      <c r="J65" s="132"/>
      <c r="K65" s="132"/>
      <c r="L65" s="132"/>
      <c r="M65" s="132"/>
      <c r="N65" s="132"/>
      <c r="O65" s="132"/>
      <c r="P65" s="132"/>
      <c r="Q65" s="132"/>
      <c r="R65" s="132"/>
      <c r="S65" s="132"/>
      <c r="T65" s="132"/>
      <c r="U65" s="133"/>
    </row>
    <row r="66" spans="2:21" ht="57.75" customHeight="1" x14ac:dyDescent="0.2">
      <c r="B66" s="131" t="s">
        <v>585</v>
      </c>
      <c r="C66" s="132"/>
      <c r="D66" s="132"/>
      <c r="E66" s="132"/>
      <c r="F66" s="132"/>
      <c r="G66" s="132"/>
      <c r="H66" s="132"/>
      <c r="I66" s="132"/>
      <c r="J66" s="132"/>
      <c r="K66" s="132"/>
      <c r="L66" s="132"/>
      <c r="M66" s="132"/>
      <c r="N66" s="132"/>
      <c r="O66" s="132"/>
      <c r="P66" s="132"/>
      <c r="Q66" s="132"/>
      <c r="R66" s="132"/>
      <c r="S66" s="132"/>
      <c r="T66" s="132"/>
      <c r="U66" s="133"/>
    </row>
    <row r="67" spans="2:21" ht="78" customHeight="1" x14ac:dyDescent="0.2">
      <c r="B67" s="131" t="s">
        <v>586</v>
      </c>
      <c r="C67" s="132"/>
      <c r="D67" s="132"/>
      <c r="E67" s="132"/>
      <c r="F67" s="132"/>
      <c r="G67" s="132"/>
      <c r="H67" s="132"/>
      <c r="I67" s="132"/>
      <c r="J67" s="132"/>
      <c r="K67" s="132"/>
      <c r="L67" s="132"/>
      <c r="M67" s="132"/>
      <c r="N67" s="132"/>
      <c r="O67" s="132"/>
      <c r="P67" s="132"/>
      <c r="Q67" s="132"/>
      <c r="R67" s="132"/>
      <c r="S67" s="132"/>
      <c r="T67" s="132"/>
      <c r="U67" s="133"/>
    </row>
    <row r="68" spans="2:21" ht="67.349999999999994" customHeight="1" x14ac:dyDescent="0.2">
      <c r="B68" s="131" t="s">
        <v>587</v>
      </c>
      <c r="C68" s="132"/>
      <c r="D68" s="132"/>
      <c r="E68" s="132"/>
      <c r="F68" s="132"/>
      <c r="G68" s="132"/>
      <c r="H68" s="132"/>
      <c r="I68" s="132"/>
      <c r="J68" s="132"/>
      <c r="K68" s="132"/>
      <c r="L68" s="132"/>
      <c r="M68" s="132"/>
      <c r="N68" s="132"/>
      <c r="O68" s="132"/>
      <c r="P68" s="132"/>
      <c r="Q68" s="132"/>
      <c r="R68" s="132"/>
      <c r="S68" s="132"/>
      <c r="T68" s="132"/>
      <c r="U68" s="133"/>
    </row>
    <row r="69" spans="2:21" ht="58.5" customHeight="1" thickBot="1" x14ac:dyDescent="0.25">
      <c r="B69" s="141" t="s">
        <v>588</v>
      </c>
      <c r="C69" s="142"/>
      <c r="D69" s="142"/>
      <c r="E69" s="142"/>
      <c r="F69" s="142"/>
      <c r="G69" s="142"/>
      <c r="H69" s="142"/>
      <c r="I69" s="142"/>
      <c r="J69" s="142"/>
      <c r="K69" s="142"/>
      <c r="L69" s="142"/>
      <c r="M69" s="142"/>
      <c r="N69" s="142"/>
      <c r="O69" s="142"/>
      <c r="P69" s="142"/>
      <c r="Q69" s="142"/>
      <c r="R69" s="142"/>
      <c r="S69" s="142"/>
      <c r="T69" s="142"/>
      <c r="U69" s="143"/>
    </row>
  </sheetData>
  <mergeCells count="117">
    <mergeCell ref="B64:U64"/>
    <mergeCell ref="B65:U65"/>
    <mergeCell ref="B66:U66"/>
    <mergeCell ref="B67:U67"/>
    <mergeCell ref="B68:U68"/>
    <mergeCell ref="B69:U69"/>
    <mergeCell ref="B58:U58"/>
    <mergeCell ref="B59:U59"/>
    <mergeCell ref="B60:U60"/>
    <mergeCell ref="B61:U61"/>
    <mergeCell ref="B62:U62"/>
    <mergeCell ref="B63:U63"/>
    <mergeCell ref="B52:U52"/>
    <mergeCell ref="B53:U53"/>
    <mergeCell ref="B54:U54"/>
    <mergeCell ref="B55:U55"/>
    <mergeCell ref="B56:U56"/>
    <mergeCell ref="B57:U57"/>
    <mergeCell ref="B51:U51"/>
    <mergeCell ref="C43:H43"/>
    <mergeCell ref="I43:K43"/>
    <mergeCell ref="L43:O43"/>
    <mergeCell ref="B47:D47"/>
    <mergeCell ref="B48:D48"/>
    <mergeCell ref="B50:U50"/>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4:H24"/>
    <mergeCell ref="I24:K24"/>
    <mergeCell ref="L24:O24"/>
    <mergeCell ref="C23:H23"/>
    <mergeCell ref="I23:K23"/>
    <mergeCell ref="L23:O23"/>
    <mergeCell ref="B17:B19"/>
    <mergeCell ref="C17:H19"/>
    <mergeCell ref="I17:S17"/>
    <mergeCell ref="T17:U17"/>
    <mergeCell ref="I18:K19"/>
    <mergeCell ref="L18:O19"/>
    <mergeCell ref="C21:H21"/>
    <mergeCell ref="I21:K21"/>
    <mergeCell ref="L21:O21"/>
    <mergeCell ref="C22:H22"/>
    <mergeCell ref="I22:K22"/>
    <mergeCell ref="L22:O22"/>
    <mergeCell ref="C20:H20"/>
    <mergeCell ref="I20:K20"/>
    <mergeCell ref="L20:O20"/>
    <mergeCell ref="B1:L1"/>
    <mergeCell ref="D4:H4"/>
    <mergeCell ref="L4:O4"/>
    <mergeCell ref="Q4:R4"/>
    <mergeCell ref="T4:U4"/>
    <mergeCell ref="B14:U14"/>
    <mergeCell ref="B6:U6"/>
    <mergeCell ref="B5:U5"/>
    <mergeCell ref="P18:P19"/>
    <mergeCell ref="Q18:Q19"/>
    <mergeCell ref="R18:S18"/>
    <mergeCell ref="T18:T19"/>
    <mergeCell ref="U18:U19"/>
    <mergeCell ref="C15:G15"/>
    <mergeCell ref="K15:M15"/>
    <mergeCell ref="P15:Q15"/>
    <mergeCell ref="T15:U1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23" zoomScale="80" zoomScaleNormal="80" zoomScaleSheetLayoutView="80" workbookViewId="0">
      <selection activeCell="V33" sqref="V33"/>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8.5" customHeight="1" thickTop="1" thickBot="1" x14ac:dyDescent="0.25">
      <c r="B4" s="12" t="s">
        <v>7</v>
      </c>
      <c r="C4" s="13" t="s">
        <v>589</v>
      </c>
      <c r="D4" s="97" t="s">
        <v>590</v>
      </c>
      <c r="E4" s="97"/>
      <c r="F4" s="97"/>
      <c r="G4" s="97"/>
      <c r="H4" s="97"/>
      <c r="I4" s="14"/>
      <c r="J4" s="15" t="s">
        <v>10</v>
      </c>
      <c r="K4" s="16" t="s">
        <v>11</v>
      </c>
      <c r="L4" s="98" t="s">
        <v>12</v>
      </c>
      <c r="M4" s="98"/>
      <c r="N4" s="98"/>
      <c r="O4" s="98"/>
      <c r="P4" s="15" t="s">
        <v>13</v>
      </c>
      <c r="Q4" s="98" t="s">
        <v>591</v>
      </c>
      <c r="R4" s="98"/>
      <c r="S4" s="15" t="s">
        <v>15</v>
      </c>
      <c r="T4" s="98" t="s">
        <v>265</v>
      </c>
      <c r="U4" s="99"/>
    </row>
    <row r="5" spans="1:34" customFormat="1" ht="16.5" customHeight="1" thickBot="1" x14ac:dyDescent="0.25">
      <c r="B5" s="93" t="s">
        <v>606</v>
      </c>
      <c r="C5" s="94"/>
      <c r="D5" s="94"/>
      <c r="E5" s="94"/>
      <c r="F5" s="94"/>
      <c r="G5" s="94"/>
      <c r="H5" s="94"/>
      <c r="I5" s="94"/>
      <c r="J5" s="94"/>
      <c r="K5" s="94"/>
      <c r="L5" s="94"/>
      <c r="M5" s="94"/>
      <c r="N5" s="94"/>
      <c r="O5" s="94"/>
      <c r="P5" s="94"/>
      <c r="Q5" s="94"/>
      <c r="R5" s="94"/>
      <c r="S5" s="94"/>
      <c r="T5" s="94"/>
      <c r="U5" s="95"/>
    </row>
    <row r="6" spans="1:34" customFormat="1" ht="15.75" customHeight="1" thickBot="1" x14ac:dyDescent="0.25">
      <c r="B6" s="90" t="s">
        <v>610</v>
      </c>
      <c r="C6" s="91"/>
      <c r="D6" s="91"/>
      <c r="E6" s="91"/>
      <c r="F6" s="91"/>
      <c r="G6" s="91"/>
      <c r="H6" s="91"/>
      <c r="I6" s="91"/>
      <c r="J6" s="91"/>
      <c r="K6" s="91"/>
      <c r="L6" s="91"/>
      <c r="M6" s="91"/>
      <c r="N6" s="91"/>
      <c r="O6" s="91"/>
      <c r="P6" s="91"/>
      <c r="Q6" s="91"/>
      <c r="R6" s="91"/>
      <c r="S6" s="91"/>
      <c r="T6" s="91"/>
      <c r="U6" s="92"/>
    </row>
    <row r="7" spans="1:34" customFormat="1" ht="15.75" customHeight="1" x14ac:dyDescent="0.2">
      <c r="B7" s="64" t="s">
        <v>607</v>
      </c>
      <c r="C7" s="58"/>
      <c r="D7" s="58"/>
      <c r="E7" s="58"/>
      <c r="F7" s="59"/>
      <c r="G7" s="59"/>
      <c r="H7" s="59"/>
      <c r="I7" s="59"/>
      <c r="J7" s="59"/>
      <c r="K7" s="59"/>
      <c r="L7" s="59"/>
      <c r="M7" s="59"/>
      <c r="N7" s="59"/>
      <c r="O7" s="59"/>
      <c r="P7" s="59"/>
      <c r="Q7" s="59"/>
      <c r="R7" s="59"/>
      <c r="S7" s="59"/>
      <c r="T7" s="59"/>
      <c r="U7" s="65"/>
    </row>
    <row r="8" spans="1:34" customFormat="1" ht="15.75" customHeight="1" x14ac:dyDescent="0.2">
      <c r="B8" s="66" t="s">
        <v>611</v>
      </c>
      <c r="C8" s="60"/>
      <c r="D8" s="60"/>
      <c r="E8" s="60"/>
      <c r="F8" s="61"/>
      <c r="G8" s="61"/>
      <c r="H8" s="61"/>
      <c r="I8" s="61"/>
      <c r="J8" s="61"/>
      <c r="K8" s="61"/>
      <c r="L8" s="61"/>
      <c r="M8" s="61"/>
      <c r="N8" s="61"/>
      <c r="O8" s="61"/>
      <c r="P8" s="61"/>
      <c r="Q8" s="61"/>
      <c r="R8" s="61"/>
      <c r="S8" s="61"/>
      <c r="T8" s="61"/>
      <c r="U8" s="67"/>
    </row>
    <row r="9" spans="1:34" customFormat="1" ht="15.75" customHeight="1" x14ac:dyDescent="0.2">
      <c r="B9" s="66"/>
      <c r="C9" s="62" t="s">
        <v>608</v>
      </c>
      <c r="D9" s="60"/>
      <c r="E9" s="60"/>
      <c r="F9" s="61"/>
      <c r="G9" s="61"/>
      <c r="H9" s="61"/>
      <c r="I9" s="61"/>
      <c r="J9" s="61"/>
      <c r="K9" s="61"/>
      <c r="L9" s="61"/>
      <c r="M9" s="61"/>
      <c r="N9" s="61"/>
      <c r="O9" s="61"/>
      <c r="P9" s="61"/>
      <c r="Q9" s="61"/>
      <c r="R9" s="61"/>
      <c r="S9" s="61"/>
      <c r="T9" s="61"/>
      <c r="U9" s="67"/>
    </row>
    <row r="10" spans="1:34" customFormat="1" ht="15.75" customHeight="1" x14ac:dyDescent="0.2">
      <c r="B10" s="66"/>
      <c r="C10" s="60" t="s">
        <v>612</v>
      </c>
      <c r="D10" s="60"/>
      <c r="E10" s="60"/>
      <c r="F10" s="61"/>
      <c r="G10" s="61"/>
      <c r="H10" s="61"/>
      <c r="I10" s="61"/>
      <c r="J10" s="61"/>
      <c r="K10" s="61"/>
      <c r="L10" s="61"/>
      <c r="M10" s="61"/>
      <c r="N10" s="61"/>
      <c r="O10" s="61"/>
      <c r="P10" s="61"/>
      <c r="Q10" s="61"/>
      <c r="R10" s="61"/>
      <c r="S10" s="61"/>
      <c r="T10" s="61"/>
      <c r="U10" s="67"/>
    </row>
    <row r="11" spans="1:34" customFormat="1" ht="15.75" customHeight="1" x14ac:dyDescent="0.2">
      <c r="B11" s="66"/>
      <c r="C11" s="60"/>
      <c r="D11" s="62" t="s">
        <v>609</v>
      </c>
      <c r="E11" s="60"/>
      <c r="F11" s="61"/>
      <c r="G11" s="61"/>
      <c r="H11" s="61"/>
      <c r="I11" s="61"/>
      <c r="J11" s="61"/>
      <c r="K11" s="61"/>
      <c r="L11" s="61"/>
      <c r="M11" s="61"/>
      <c r="N11" s="61"/>
      <c r="O11" s="61"/>
      <c r="P11" s="61"/>
      <c r="Q11" s="61"/>
      <c r="R11" s="61"/>
      <c r="S11" s="61"/>
      <c r="T11" s="61"/>
      <c r="U11" s="67"/>
    </row>
    <row r="12" spans="1:34" customFormat="1" ht="15.75" customHeight="1" x14ac:dyDescent="0.2">
      <c r="B12" s="66"/>
      <c r="C12" s="60"/>
      <c r="D12" s="60" t="s">
        <v>614</v>
      </c>
      <c r="E12" s="60"/>
      <c r="F12" s="61"/>
      <c r="G12" s="61"/>
      <c r="H12" s="61"/>
      <c r="I12" s="61"/>
      <c r="J12" s="61"/>
      <c r="K12" s="61"/>
      <c r="L12" s="61"/>
      <c r="M12" s="61"/>
      <c r="N12" s="61"/>
      <c r="O12" s="61"/>
      <c r="P12" s="61"/>
      <c r="Q12" s="61"/>
      <c r="R12" s="61"/>
      <c r="S12" s="61"/>
      <c r="T12" s="61"/>
      <c r="U12" s="67"/>
    </row>
    <row r="13" spans="1:34" customFormat="1" ht="15.75" customHeight="1" thickBot="1" x14ac:dyDescent="0.25">
      <c r="B13" s="69"/>
      <c r="C13" s="69"/>
      <c r="D13" s="69"/>
      <c r="E13" s="69"/>
      <c r="F13" s="63"/>
      <c r="G13" s="63"/>
      <c r="H13" s="63"/>
      <c r="I13" s="63"/>
      <c r="J13" s="63"/>
      <c r="K13" s="63"/>
      <c r="L13" s="63"/>
      <c r="M13" s="63"/>
      <c r="N13" s="63"/>
      <c r="O13" s="63"/>
      <c r="P13" s="63"/>
      <c r="Q13" s="63"/>
      <c r="R13" s="63"/>
      <c r="S13" s="63"/>
      <c r="T13" s="63"/>
      <c r="U13" s="68"/>
    </row>
    <row r="14" spans="1:34" ht="15.75" customHeight="1" x14ac:dyDescent="0.2">
      <c r="B14" s="87" t="s">
        <v>16</v>
      </c>
      <c r="C14" s="88"/>
      <c r="D14" s="88"/>
      <c r="E14" s="88"/>
      <c r="F14" s="88"/>
      <c r="G14" s="88"/>
      <c r="H14" s="88"/>
      <c r="I14" s="88"/>
      <c r="J14" s="88"/>
      <c r="K14" s="88"/>
      <c r="L14" s="88"/>
      <c r="M14" s="88"/>
      <c r="N14" s="88"/>
      <c r="O14" s="88"/>
      <c r="P14" s="88"/>
      <c r="Q14" s="88"/>
      <c r="R14" s="88"/>
      <c r="S14" s="88"/>
      <c r="T14" s="88"/>
      <c r="U14" s="89"/>
    </row>
    <row r="15" spans="1:34" ht="84.75" customHeight="1" thickBot="1" x14ac:dyDescent="0.25">
      <c r="B15" s="17" t="s">
        <v>17</v>
      </c>
      <c r="C15" s="100" t="s">
        <v>18</v>
      </c>
      <c r="D15" s="100"/>
      <c r="E15" s="100"/>
      <c r="F15" s="100"/>
      <c r="G15" s="100"/>
      <c r="H15" s="18"/>
      <c r="I15" s="18"/>
      <c r="J15" s="18" t="s">
        <v>19</v>
      </c>
      <c r="K15" s="100" t="s">
        <v>20</v>
      </c>
      <c r="L15" s="100"/>
      <c r="M15" s="100"/>
      <c r="N15" s="19"/>
      <c r="O15" s="20" t="s">
        <v>21</v>
      </c>
      <c r="P15" s="100" t="s">
        <v>22</v>
      </c>
      <c r="Q15" s="100"/>
      <c r="R15" s="21"/>
      <c r="S15" s="20" t="s">
        <v>23</v>
      </c>
      <c r="T15" s="100" t="s">
        <v>24</v>
      </c>
      <c r="U15" s="101"/>
    </row>
    <row r="16" spans="1:34" ht="22.5" customHeight="1" thickTop="1" thickBot="1" x14ac:dyDescent="0.25">
      <c r="B16" s="54" t="s">
        <v>25</v>
      </c>
      <c r="C16" s="55"/>
      <c r="D16" s="55"/>
      <c r="E16" s="55"/>
      <c r="F16" s="55"/>
      <c r="G16" s="55"/>
      <c r="H16" s="56"/>
      <c r="I16" s="56"/>
      <c r="J16" s="56"/>
      <c r="K16" s="56"/>
      <c r="L16" s="56"/>
      <c r="M16" s="56"/>
      <c r="N16" s="56"/>
      <c r="O16" s="56"/>
      <c r="P16" s="56"/>
      <c r="Q16" s="56"/>
      <c r="R16" s="56"/>
      <c r="S16" s="56"/>
      <c r="T16" s="56"/>
      <c r="U16" s="57"/>
    </row>
    <row r="17" spans="1:22" ht="16.5" customHeight="1" thickTop="1" x14ac:dyDescent="0.2">
      <c r="B17" s="102" t="s">
        <v>26</v>
      </c>
      <c r="C17" s="105" t="s">
        <v>27</v>
      </c>
      <c r="D17" s="106"/>
      <c r="E17" s="106"/>
      <c r="F17" s="106"/>
      <c r="G17" s="106"/>
      <c r="H17" s="107"/>
      <c r="I17" s="114" t="s">
        <v>28</v>
      </c>
      <c r="J17" s="115"/>
      <c r="K17" s="115"/>
      <c r="L17" s="115"/>
      <c r="M17" s="115"/>
      <c r="N17" s="115"/>
      <c r="O17" s="115"/>
      <c r="P17" s="115"/>
      <c r="Q17" s="115"/>
      <c r="R17" s="115"/>
      <c r="S17" s="116"/>
      <c r="T17" s="114" t="s">
        <v>29</v>
      </c>
      <c r="U17" s="117"/>
    </row>
    <row r="18" spans="1:22" ht="19.5" customHeight="1" x14ac:dyDescent="0.2">
      <c r="B18" s="103"/>
      <c r="C18" s="108"/>
      <c r="D18" s="109"/>
      <c r="E18" s="109"/>
      <c r="F18" s="109"/>
      <c r="G18" s="109"/>
      <c r="H18" s="110"/>
      <c r="I18" s="118" t="s">
        <v>30</v>
      </c>
      <c r="J18" s="119"/>
      <c r="K18" s="119"/>
      <c r="L18" s="119" t="s">
        <v>31</v>
      </c>
      <c r="M18" s="119"/>
      <c r="N18" s="119"/>
      <c r="O18" s="119"/>
      <c r="P18" s="119" t="s">
        <v>32</v>
      </c>
      <c r="Q18" s="119" t="s">
        <v>33</v>
      </c>
      <c r="R18" s="122" t="s">
        <v>34</v>
      </c>
      <c r="S18" s="123"/>
      <c r="T18" s="118" t="s">
        <v>35</v>
      </c>
      <c r="U18" s="124" t="s">
        <v>36</v>
      </c>
    </row>
    <row r="19" spans="1:22" ht="26.25" customHeight="1" thickBot="1" x14ac:dyDescent="0.25">
      <c r="B19" s="104"/>
      <c r="C19" s="111"/>
      <c r="D19" s="112"/>
      <c r="E19" s="112"/>
      <c r="F19" s="112"/>
      <c r="G19" s="112"/>
      <c r="H19" s="113"/>
      <c r="I19" s="120"/>
      <c r="J19" s="121"/>
      <c r="K19" s="121"/>
      <c r="L19" s="121"/>
      <c r="M19" s="121"/>
      <c r="N19" s="121"/>
      <c r="O19" s="121"/>
      <c r="P19" s="121"/>
      <c r="Q19" s="121"/>
      <c r="R19" s="23" t="s">
        <v>37</v>
      </c>
      <c r="S19" s="24" t="s">
        <v>38</v>
      </c>
      <c r="T19" s="120"/>
      <c r="U19" s="125"/>
    </row>
    <row r="20" spans="1:22" ht="174" customHeight="1" thickTop="1" thickBot="1" x14ac:dyDescent="0.25">
      <c r="A20" s="25"/>
      <c r="B20" s="26" t="s">
        <v>39</v>
      </c>
      <c r="C20" s="126" t="s">
        <v>592</v>
      </c>
      <c r="D20" s="126"/>
      <c r="E20" s="126"/>
      <c r="F20" s="126"/>
      <c r="G20" s="126"/>
      <c r="H20" s="126"/>
      <c r="I20" s="127" t="s">
        <v>593</v>
      </c>
      <c r="J20" s="127"/>
      <c r="K20" s="127"/>
      <c r="L20" s="127" t="s">
        <v>594</v>
      </c>
      <c r="M20" s="127"/>
      <c r="N20" s="127"/>
      <c r="O20" s="127"/>
      <c r="P20" s="27" t="s">
        <v>43</v>
      </c>
      <c r="Q20" s="27" t="s">
        <v>44</v>
      </c>
      <c r="R20" s="27">
        <v>100</v>
      </c>
      <c r="S20" s="27" t="s">
        <v>45</v>
      </c>
      <c r="T20" s="27" t="s">
        <v>45</v>
      </c>
      <c r="U20" s="75" t="str">
        <f>IF(ISERR(T20/S20*100),"N/A",T20/S20*100)</f>
        <v>N/A</v>
      </c>
    </row>
    <row r="21" spans="1:22" ht="75" customHeight="1" thickTop="1" thickBot="1" x14ac:dyDescent="0.25">
      <c r="A21" s="25"/>
      <c r="B21" s="26" t="s">
        <v>46</v>
      </c>
      <c r="C21" s="128" t="s">
        <v>595</v>
      </c>
      <c r="D21" s="128"/>
      <c r="E21" s="128"/>
      <c r="F21" s="128"/>
      <c r="G21" s="128"/>
      <c r="H21" s="128"/>
      <c r="I21" s="128" t="s">
        <v>596</v>
      </c>
      <c r="J21" s="128"/>
      <c r="K21" s="128"/>
      <c r="L21" s="128" t="s">
        <v>597</v>
      </c>
      <c r="M21" s="128"/>
      <c r="N21" s="128"/>
      <c r="O21" s="128"/>
      <c r="P21" s="27" t="s">
        <v>597</v>
      </c>
      <c r="Q21" s="27" t="s">
        <v>44</v>
      </c>
      <c r="R21" s="29">
        <v>20</v>
      </c>
      <c r="S21" s="29" t="s">
        <v>45</v>
      </c>
      <c r="T21" s="29" t="s">
        <v>45</v>
      </c>
      <c r="U21" s="75" t="str">
        <f>IF(ISERR(T21/S21*100),"N/A",T21/S21*100)</f>
        <v>N/A</v>
      </c>
    </row>
    <row r="22" spans="1:22" ht="75" customHeight="1" thickTop="1" thickBot="1" x14ac:dyDescent="0.25">
      <c r="A22" s="25"/>
      <c r="B22" s="26" t="s">
        <v>52</v>
      </c>
      <c r="C22" s="128" t="s">
        <v>598</v>
      </c>
      <c r="D22" s="128"/>
      <c r="E22" s="128"/>
      <c r="F22" s="128"/>
      <c r="G22" s="128"/>
      <c r="H22" s="128"/>
      <c r="I22" s="128" t="s">
        <v>599</v>
      </c>
      <c r="J22" s="128"/>
      <c r="K22" s="128"/>
      <c r="L22" s="128" t="s">
        <v>600</v>
      </c>
      <c r="M22" s="128"/>
      <c r="N22" s="128"/>
      <c r="O22" s="128"/>
      <c r="P22" s="27" t="s">
        <v>340</v>
      </c>
      <c r="Q22" s="27" t="s">
        <v>175</v>
      </c>
      <c r="R22" s="29">
        <v>50</v>
      </c>
      <c r="S22" s="29" t="s">
        <v>45</v>
      </c>
      <c r="T22" s="29" t="s">
        <v>45</v>
      </c>
      <c r="U22" s="75" t="str">
        <f>IF(ISERR(T22/S22*100),"N/A",T22/S22*100)</f>
        <v>N/A</v>
      </c>
    </row>
    <row r="23" spans="1:22" ht="75" customHeight="1" thickTop="1" thickBot="1" x14ac:dyDescent="0.25">
      <c r="A23" s="25"/>
      <c r="B23" s="26" t="s">
        <v>69</v>
      </c>
      <c r="C23" s="129" t="s">
        <v>601</v>
      </c>
      <c r="D23" s="129"/>
      <c r="E23" s="129"/>
      <c r="F23" s="129"/>
      <c r="G23" s="129"/>
      <c r="H23" s="129"/>
      <c r="I23" s="129" t="s">
        <v>602</v>
      </c>
      <c r="J23" s="129"/>
      <c r="K23" s="129"/>
      <c r="L23" s="129" t="s">
        <v>603</v>
      </c>
      <c r="M23" s="129"/>
      <c r="N23" s="129"/>
      <c r="O23" s="129"/>
      <c r="P23" s="27" t="s">
        <v>43</v>
      </c>
      <c r="Q23" s="27" t="s">
        <v>604</v>
      </c>
      <c r="R23" s="27">
        <v>100</v>
      </c>
      <c r="S23" s="27">
        <v>25</v>
      </c>
      <c r="T23" s="27">
        <v>22</v>
      </c>
      <c r="U23" s="75">
        <f>IF(ISERR(T23/S23*100),"N/A",T23/S23*100)</f>
        <v>88</v>
      </c>
    </row>
    <row r="24" spans="1:22" ht="22.5" customHeight="1" thickTop="1" thickBot="1" x14ac:dyDescent="0.25">
      <c r="B24" s="8" t="s">
        <v>107</v>
      </c>
      <c r="C24" s="9"/>
      <c r="D24" s="9"/>
      <c r="E24" s="9"/>
      <c r="F24" s="9"/>
      <c r="G24" s="9"/>
      <c r="H24" s="10"/>
      <c r="I24" s="10"/>
      <c r="J24" s="10"/>
      <c r="K24" s="10"/>
      <c r="L24" s="10"/>
      <c r="M24" s="10"/>
      <c r="N24" s="10"/>
      <c r="O24" s="10"/>
      <c r="P24" s="10"/>
      <c r="Q24" s="10"/>
      <c r="R24" s="10"/>
      <c r="S24" s="10"/>
      <c r="T24" s="10"/>
      <c r="U24" s="77"/>
      <c r="V24" s="34"/>
    </row>
    <row r="25" spans="1:22" ht="26.25" customHeight="1" thickTop="1" x14ac:dyDescent="0.2">
      <c r="B25" s="35"/>
      <c r="C25" s="36"/>
      <c r="D25" s="36"/>
      <c r="E25" s="36"/>
      <c r="F25" s="36"/>
      <c r="G25" s="36"/>
      <c r="H25" s="37"/>
      <c r="I25" s="37"/>
      <c r="J25" s="37"/>
      <c r="K25" s="37"/>
      <c r="L25" s="37"/>
      <c r="M25" s="37"/>
      <c r="N25" s="37"/>
      <c r="O25" s="37"/>
      <c r="P25" s="38"/>
      <c r="Q25" s="39"/>
      <c r="R25" s="40" t="s">
        <v>108</v>
      </c>
      <c r="S25" s="22" t="s">
        <v>109</v>
      </c>
      <c r="T25" s="40" t="s">
        <v>110</v>
      </c>
      <c r="U25" s="78" t="s">
        <v>111</v>
      </c>
    </row>
    <row r="26" spans="1:22" ht="26.25" customHeight="1" thickBot="1" x14ac:dyDescent="0.25">
      <c r="B26" s="41"/>
      <c r="C26" s="42"/>
      <c r="D26" s="42"/>
      <c r="E26" s="42"/>
      <c r="F26" s="42"/>
      <c r="G26" s="42"/>
      <c r="H26" s="43"/>
      <c r="I26" s="43"/>
      <c r="J26" s="43"/>
      <c r="K26" s="43"/>
      <c r="L26" s="43"/>
      <c r="M26" s="43"/>
      <c r="N26" s="43"/>
      <c r="O26" s="43"/>
      <c r="P26" s="44"/>
      <c r="Q26" s="45"/>
      <c r="R26" s="46" t="s">
        <v>112</v>
      </c>
      <c r="S26" s="45" t="s">
        <v>112</v>
      </c>
      <c r="T26" s="45" t="s">
        <v>112</v>
      </c>
      <c r="U26" s="79" t="s">
        <v>113</v>
      </c>
    </row>
    <row r="27" spans="1:22" ht="13.5" customHeight="1" thickBot="1" x14ac:dyDescent="0.25">
      <c r="B27" s="134" t="s">
        <v>114</v>
      </c>
      <c r="C27" s="135"/>
      <c r="D27" s="135"/>
      <c r="E27" s="47"/>
      <c r="F27" s="47"/>
      <c r="G27" s="47"/>
      <c r="H27" s="48"/>
      <c r="I27" s="48"/>
      <c r="J27" s="48"/>
      <c r="K27" s="48"/>
      <c r="L27" s="48"/>
      <c r="M27" s="48"/>
      <c r="N27" s="48"/>
      <c r="O27" s="48"/>
      <c r="P27" s="49"/>
      <c r="Q27" s="49"/>
      <c r="R27" s="50">
        <v>174.03397200000001</v>
      </c>
      <c r="S27" s="50">
        <v>0</v>
      </c>
      <c r="T27" s="50">
        <v>0</v>
      </c>
      <c r="U27" s="80" t="str">
        <f>+IF(ISERR(T27/S27*100),"N/A",T27/S27*100)</f>
        <v>N/A</v>
      </c>
    </row>
    <row r="28" spans="1:22" ht="13.5" customHeight="1" thickBot="1" x14ac:dyDescent="0.25">
      <c r="B28" s="136" t="s">
        <v>115</v>
      </c>
      <c r="C28" s="137"/>
      <c r="D28" s="137"/>
      <c r="E28" s="51"/>
      <c r="F28" s="51"/>
      <c r="G28" s="51"/>
      <c r="H28" s="52"/>
      <c r="I28" s="52"/>
      <c r="J28" s="52"/>
      <c r="K28" s="52"/>
      <c r="L28" s="52"/>
      <c r="M28" s="52"/>
      <c r="N28" s="52"/>
      <c r="O28" s="52"/>
      <c r="P28" s="53"/>
      <c r="Q28" s="53"/>
      <c r="R28" s="50">
        <v>174.03397200000001</v>
      </c>
      <c r="S28" s="50">
        <v>0</v>
      </c>
      <c r="T28" s="50">
        <v>0</v>
      </c>
      <c r="U28" s="80" t="str">
        <f>+IF(ISERR(T28/S28*100),"N/A",T28/S28*100)</f>
        <v>N/A</v>
      </c>
    </row>
    <row r="29" spans="1:22" ht="14.85" customHeight="1" thickTop="1" thickBot="1" x14ac:dyDescent="0.25">
      <c r="B29" s="8" t="s">
        <v>116</v>
      </c>
      <c r="C29" s="9"/>
      <c r="D29" s="9"/>
      <c r="E29" s="9"/>
      <c r="F29" s="9"/>
      <c r="G29" s="9"/>
      <c r="H29" s="10"/>
      <c r="I29" s="10"/>
      <c r="J29" s="10"/>
      <c r="K29" s="10"/>
      <c r="L29" s="10"/>
      <c r="M29" s="10"/>
      <c r="N29" s="10"/>
      <c r="O29" s="10"/>
      <c r="P29" s="10"/>
      <c r="Q29" s="10"/>
      <c r="R29" s="10"/>
      <c r="S29" s="10"/>
      <c r="T29" s="10"/>
      <c r="U29" s="77"/>
    </row>
    <row r="30" spans="1:22" ht="44.25" customHeight="1" thickTop="1" x14ac:dyDescent="0.2">
      <c r="B30" s="138" t="s">
        <v>117</v>
      </c>
      <c r="C30" s="139"/>
      <c r="D30" s="139"/>
      <c r="E30" s="139"/>
      <c r="F30" s="139"/>
      <c r="G30" s="139"/>
      <c r="H30" s="139"/>
      <c r="I30" s="139"/>
      <c r="J30" s="139"/>
      <c r="K30" s="139"/>
      <c r="L30" s="139"/>
      <c r="M30" s="139"/>
      <c r="N30" s="139"/>
      <c r="O30" s="139"/>
      <c r="P30" s="139"/>
      <c r="Q30" s="139"/>
      <c r="R30" s="139"/>
      <c r="S30" s="139"/>
      <c r="T30" s="139"/>
      <c r="U30" s="149"/>
    </row>
    <row r="31" spans="1:22" ht="61.5" customHeight="1" thickBot="1" x14ac:dyDescent="0.25">
      <c r="B31" s="141" t="s">
        <v>605</v>
      </c>
      <c r="C31" s="142"/>
      <c r="D31" s="142"/>
      <c r="E31" s="142"/>
      <c r="F31" s="142"/>
      <c r="G31" s="142"/>
      <c r="H31" s="142"/>
      <c r="I31" s="142"/>
      <c r="J31" s="142"/>
      <c r="K31" s="142"/>
      <c r="L31" s="142"/>
      <c r="M31" s="142"/>
      <c r="N31" s="142"/>
      <c r="O31" s="142"/>
      <c r="P31" s="142"/>
      <c r="Q31" s="142"/>
      <c r="R31" s="142"/>
      <c r="S31" s="142"/>
      <c r="T31" s="142"/>
      <c r="U31" s="148"/>
    </row>
    <row r="32" spans="1:22" ht="61.5" customHeight="1" x14ac:dyDescent="0.2">
      <c r="U32" s="81"/>
    </row>
    <row r="33" spans="21:21" ht="61.5" customHeight="1" x14ac:dyDescent="0.2">
      <c r="U33" s="81"/>
    </row>
    <row r="34" spans="21:21" x14ac:dyDescent="0.2">
      <c r="U34" s="81"/>
    </row>
    <row r="35" spans="21:21" x14ac:dyDescent="0.2">
      <c r="U35" s="81"/>
    </row>
    <row r="36" spans="21:21" x14ac:dyDescent="0.2">
      <c r="U36" s="81"/>
    </row>
    <row r="37" spans="21:21" x14ac:dyDescent="0.2">
      <c r="U37" s="81"/>
    </row>
  </sheetData>
  <mergeCells count="39">
    <mergeCell ref="B31:U31"/>
    <mergeCell ref="C23:H23"/>
    <mergeCell ref="I23:K23"/>
    <mergeCell ref="L23:O23"/>
    <mergeCell ref="B27:D27"/>
    <mergeCell ref="B28:D28"/>
    <mergeCell ref="B30:U30"/>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Portada</vt:lpstr>
      <vt:lpstr>16 G013</vt:lpstr>
      <vt:lpstr>16 K007</vt:lpstr>
      <vt:lpstr>16 K129</vt:lpstr>
      <vt:lpstr>16 K131</vt:lpstr>
      <vt:lpstr>16 S046</vt:lpstr>
      <vt:lpstr>16 S071</vt:lpstr>
      <vt:lpstr>16 S074</vt:lpstr>
      <vt:lpstr>16 S075</vt:lpstr>
      <vt:lpstr>16 S079</vt:lpstr>
      <vt:lpstr>16 S218</vt:lpstr>
      <vt:lpstr>16 S219</vt:lpstr>
      <vt:lpstr>16 U020</vt:lpstr>
      <vt:lpstr>'16 G013'!Área_de_impresión</vt:lpstr>
      <vt:lpstr>'16 K007'!Área_de_impresión</vt:lpstr>
      <vt:lpstr>'16 K129'!Área_de_impresión</vt:lpstr>
      <vt:lpstr>'16 K131'!Área_de_impresión</vt:lpstr>
      <vt:lpstr>'16 S046'!Área_de_impresión</vt:lpstr>
      <vt:lpstr>'16 S071'!Área_de_impresión</vt:lpstr>
      <vt:lpstr>'16 S074'!Área_de_impresión</vt:lpstr>
      <vt:lpstr>'16 S075'!Área_de_impresión</vt:lpstr>
      <vt:lpstr>'16 S079'!Área_de_impresión</vt:lpstr>
      <vt:lpstr>'16 S218'!Área_de_impresión</vt:lpstr>
      <vt:lpstr>'16 S219'!Área_de_impresión</vt:lpstr>
      <vt:lpstr>'16 U020'!Área_de_impresión</vt:lpstr>
      <vt:lpstr>Portada!Área_de_impresión</vt:lpstr>
      <vt:lpstr>'16 G013'!Títulos_a_imprimir</vt:lpstr>
      <vt:lpstr>'16 K007'!Títulos_a_imprimir</vt:lpstr>
      <vt:lpstr>'16 K129'!Títulos_a_imprimir</vt:lpstr>
      <vt:lpstr>'16 K131'!Títulos_a_imprimir</vt:lpstr>
      <vt:lpstr>'16 S046'!Títulos_a_imprimir</vt:lpstr>
      <vt:lpstr>'16 S071'!Títulos_a_imprimir</vt:lpstr>
      <vt:lpstr>'16 S074'!Títulos_a_imprimir</vt:lpstr>
      <vt:lpstr>'16 S075'!Títulos_a_imprimir</vt:lpstr>
      <vt:lpstr>'16 S079'!Títulos_a_imprimir</vt:lpstr>
      <vt:lpstr>'16 S218'!Títulos_a_imprimir</vt:lpstr>
      <vt:lpstr>'16 S219'!Títulos_a_imprimir</vt:lpstr>
      <vt:lpstr>'16 U020'!Títulos_a_imprimir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2014-04-29T02:21:17Z</dcterms:modified>
</cp:coreProperties>
</file>