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390"/>
  </bookViews>
  <sheets>
    <sheet name="Portada" sheetId="1" r:id="rId1"/>
    <sheet name="15 E002" sheetId="2" r:id="rId2"/>
    <sheet name="15 S048" sheetId="3" r:id="rId3"/>
    <sheet name="15 S058" sheetId="4" r:id="rId4"/>
    <sheet name="15 S117" sheetId="6" r:id="rId5"/>
    <sheet name="15 S175" sheetId="7" r:id="rId6"/>
    <sheet name="15 S177" sheetId="8" r:id="rId7"/>
    <sheet name="15 S213" sheetId="9" r:id="rId8"/>
  </sheets>
  <definedNames>
    <definedName name="_xlnm.Print_Area" localSheetId="1">'15 E002'!$B$2:$U$51</definedName>
    <definedName name="_xlnm.Print_Area" localSheetId="2">'15 S048'!$B$2:$U$70</definedName>
    <definedName name="_xlnm.Print_Area" localSheetId="3">'15 S058'!$B$2:$U$54</definedName>
    <definedName name="_xlnm.Print_Area" localSheetId="4">'15 S117'!$B$2:$U$55</definedName>
    <definedName name="_xlnm.Print_Area" localSheetId="5">'15 S175'!$B$2:$U$54</definedName>
    <definedName name="_xlnm.Print_Area" localSheetId="6">'15 S177'!$B$2:$U$52</definedName>
    <definedName name="_xlnm.Print_Area" localSheetId="7">'15 S213'!$B$2:$U$39</definedName>
    <definedName name="_xlnm.Print_Area" localSheetId="0">Portada!$B$1:$AD$86</definedName>
    <definedName name="_xlnm.Print_Titles" localSheetId="1">'15 E002'!$1:$4</definedName>
    <definedName name="_xlnm.Print_Titles" localSheetId="2">'15 S048'!$1:$4</definedName>
    <definedName name="_xlnm.Print_Titles" localSheetId="3">'15 S058'!$1:$4</definedName>
    <definedName name="_xlnm.Print_Titles" localSheetId="4">'15 S117'!$1:$4</definedName>
    <definedName name="_xlnm.Print_Titles" localSheetId="5">'15 S175'!$1:$4</definedName>
    <definedName name="_xlnm.Print_Titles" localSheetId="6">'15 S177'!$1:$4</definedName>
    <definedName name="_xlnm.Print_Titles" localSheetId="7">'15 S213'!$1:$4</definedName>
    <definedName name="_xlnm.Print_Titles" localSheetId="0">Portada!$1:$4</definedName>
  </definedNames>
  <calcPr calcId="145621"/>
</workbook>
</file>

<file path=xl/calcChain.xml><?xml version="1.0" encoding="utf-8"?>
<calcChain xmlns="http://schemas.openxmlformats.org/spreadsheetml/2006/main">
  <c r="U33" i="9" l="1"/>
  <c r="U32" i="9"/>
  <c r="U28" i="9"/>
  <c r="U27" i="9"/>
  <c r="U26" i="9"/>
  <c r="U25" i="9"/>
  <c r="U24" i="9"/>
  <c r="U23" i="9"/>
  <c r="U22" i="9"/>
  <c r="U21" i="9"/>
  <c r="U20" i="9"/>
  <c r="U32" i="8"/>
  <c r="U31" i="8"/>
  <c r="U30" i="8"/>
  <c r="U29" i="8"/>
  <c r="U28" i="8"/>
  <c r="U27" i="8"/>
  <c r="U26" i="8"/>
  <c r="U25" i="8"/>
  <c r="U24" i="8"/>
  <c r="U23" i="8"/>
  <c r="U22" i="8"/>
  <c r="U21" i="8"/>
  <c r="U20" i="8"/>
  <c r="U38" i="7"/>
  <c r="U37" i="7"/>
  <c r="U36" i="7"/>
  <c r="U35" i="7"/>
  <c r="U34" i="7"/>
  <c r="U33" i="7"/>
  <c r="U32" i="7"/>
  <c r="U31" i="7"/>
  <c r="U30" i="7"/>
  <c r="U29" i="7"/>
  <c r="U28" i="7"/>
  <c r="U27" i="7"/>
  <c r="U26" i="7"/>
  <c r="U25" i="7"/>
  <c r="U24" i="7"/>
  <c r="U23" i="7"/>
  <c r="U22" i="7"/>
  <c r="U21" i="7"/>
  <c r="U20" i="7"/>
  <c r="U35" i="6"/>
  <c r="U34" i="6"/>
  <c r="U33" i="6"/>
  <c r="U32" i="6"/>
  <c r="U31" i="6"/>
  <c r="U30" i="6"/>
  <c r="U29" i="6"/>
  <c r="U28" i="6"/>
  <c r="U27" i="6"/>
  <c r="U26" i="6"/>
  <c r="U25" i="6"/>
  <c r="U24" i="6"/>
  <c r="U23" i="6"/>
  <c r="U22" i="6"/>
  <c r="U21" i="6"/>
  <c r="U20" i="6"/>
  <c r="U34" i="4"/>
  <c r="U33" i="4"/>
  <c r="U32" i="4"/>
  <c r="U31" i="4"/>
  <c r="U30" i="4"/>
  <c r="U29" i="4"/>
  <c r="U28" i="4"/>
  <c r="U27" i="4"/>
  <c r="U26" i="4"/>
  <c r="U25" i="4"/>
  <c r="U24" i="4"/>
  <c r="U23" i="4"/>
  <c r="U22" i="4"/>
  <c r="U21" i="4"/>
  <c r="U20" i="4"/>
  <c r="U43" i="3"/>
  <c r="U42" i="3"/>
  <c r="U41" i="3"/>
  <c r="U40" i="3"/>
  <c r="U39" i="3"/>
  <c r="U38" i="3"/>
  <c r="U37" i="3"/>
  <c r="U36" i="3"/>
  <c r="U35" i="3"/>
  <c r="U34" i="3"/>
  <c r="U33" i="3"/>
  <c r="U32" i="3"/>
  <c r="U31" i="3"/>
  <c r="U30" i="3"/>
  <c r="U29" i="3"/>
  <c r="U28" i="3"/>
  <c r="U27" i="3"/>
  <c r="U26" i="3"/>
  <c r="U25" i="3"/>
  <c r="U24" i="3"/>
  <c r="U23" i="3"/>
  <c r="U22" i="3"/>
  <c r="U21" i="3"/>
  <c r="U20" i="3"/>
  <c r="U35" i="2"/>
  <c r="U30" i="2"/>
  <c r="U29" i="2"/>
  <c r="U28" i="2"/>
  <c r="U27" i="2"/>
  <c r="U26" i="2"/>
  <c r="U25" i="2"/>
  <c r="U24" i="2"/>
  <c r="U23" i="2"/>
  <c r="U22" i="2"/>
  <c r="U21" i="2"/>
  <c r="U20" i="2"/>
  <c r="U34" i="2" l="1"/>
  <c r="U48" i="3"/>
  <c r="U47" i="3"/>
  <c r="U39" i="4"/>
  <c r="U38" i="4"/>
  <c r="U39" i="6"/>
  <c r="U40" i="6"/>
  <c r="U43" i="7"/>
  <c r="U42" i="7"/>
  <c r="U36" i="8"/>
  <c r="U37" i="8"/>
</calcChain>
</file>

<file path=xl/sharedStrings.xml><?xml version="1.0" encoding="utf-8"?>
<sst xmlns="http://schemas.openxmlformats.org/spreadsheetml/2006/main" count="1191" uniqueCount="444">
  <si>
    <t>Informes sobre la Situación Económica,
las Finanzas Públicas y la Deuda Pública</t>
  </si>
  <si>
    <t xml:space="preserve">    Primer Trimestre 2014</t>
  </si>
  <si>
    <t>Ramo 15
Desarrollo Agrario, Territorial y Urbano</t>
  </si>
  <si>
    <t>Programas presupuestarios cuya MIR se incluye en el reporte</t>
  </si>
  <si>
    <t xml:space="preserve">E-002 Programa de Atención de Conflictos Sociales en el Medio Rural
S-048 Programa Hábitat
S-058 Programa de vivienda digna
S-088 Programa de Apoyo para la Productividad de la Mujer Emprendedora
S-117 Programa de Vivienda Rural
S-175 Rescate de espacios públicos
S-177 Programa de esquema de financiamiento y subsidio federal para vivienda
S-213 Programa de apoyo a los avecindados en condiciones de pobreza patrimonial para regularizar asentamientos humanos irregulares (PASPRAH)
</t>
  </si>
  <si>
    <t xml:space="preserve">      Primer Trimestre 2014</t>
  </si>
  <si>
    <t>DATOS DEL PROGRAMA</t>
  </si>
  <si>
    <t>Programa presupuestario</t>
  </si>
  <si>
    <t>E002</t>
  </si>
  <si>
    <t>Programa de Atención de Conflictos Sociales en el Medio Rural</t>
  </si>
  <si>
    <t>Ramo</t>
  </si>
  <si>
    <t>15</t>
  </si>
  <si>
    <t>Desarrollo Agrario, Territorial y Urbano</t>
  </si>
  <si>
    <t>Unidad responsable</t>
  </si>
  <si>
    <t>313-Dirección General de Concertación Social</t>
  </si>
  <si>
    <t>Enfoques transversales</t>
  </si>
  <si>
    <t>Clasificación Funcional</t>
  </si>
  <si>
    <t>Finalidad</t>
  </si>
  <si>
    <t>3 - Desarrollo Económico</t>
  </si>
  <si>
    <t>Función</t>
  </si>
  <si>
    <t>2 - Agropecuaria, Silvicultura, Pesca y Caza</t>
  </si>
  <si>
    <t>Subfunción</t>
  </si>
  <si>
    <t>1 - Agropecuaria</t>
  </si>
  <si>
    <t>Actividad Institucional</t>
  </si>
  <si>
    <t>4 - Ordenamiento y regularización de la propiedad rural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</si>
  <si>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</si>
  <si>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</si>
  <si>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</si>
  <si>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</si>
  <si>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</si>
  <si>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</si>
  <si>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</si>
  <si>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</si>
  <si>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</si>
  <si>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</si>
  <si>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</si>
  <si>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</si>
  <si>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</si>
  <si>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</si>
  <si>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</si>
  <si>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fomento del desarrollo de los núcleos agrarios mediante acciones en materia de gobernabilidad; desactivando la conflictividad social agraria, propiciando el restableciendo de la armonía social e incidiendo en las condiciones para la regularización de la propiedad.</t>
  </si>
  <si>
    <r>
      <t xml:space="preserve"> Porcentaje de superficie de tierra conciliada y sin conflicto, factible de contar con seguridad jurídica en su tenencia.</t>
    </r>
    <r>
      <rPr>
        <i/>
        <sz val="10"/>
        <color indexed="30"/>
        <rFont val="Soberana Sans"/>
        <family val="3"/>
      </rPr>
      <t xml:space="preserve">
</t>
    </r>
  </si>
  <si>
    <t>(Superficie de tierra sin conflicto de asuntos concluidos en 2014 / Superficie en conflicto estimada en el Universo de Trabajo aprobado para 2014)*100.</t>
  </si>
  <si>
    <t>Porcentaje</t>
  </si>
  <si>
    <t>Estratégico-Eficacia-Trimestral</t>
  </si>
  <si>
    <t/>
  </si>
  <si>
    <r>
      <t>Porcentaje de población beneficiada con la conclusión de los acuerdos y conflictos sociales agrarios.</t>
    </r>
    <r>
      <rPr>
        <i/>
        <sz val="10"/>
        <color indexed="30"/>
        <rFont val="Soberana Sans"/>
        <family val="3"/>
      </rPr>
      <t xml:space="preserve">
</t>
    </r>
  </si>
  <si>
    <t>(Población beneficiada con la conclusión de los conflictos durante 2014/ Población afectada, estimada en el Universo de Trabajo aprobado para 2014)*100</t>
  </si>
  <si>
    <t>Propósito</t>
  </si>
  <si>
    <t>Conciliar intereses y concertar acuerdos entre las partes en controversia y ante la autoridad competente, aceptando y suscribiendo las bases legales para su solución.</t>
  </si>
  <si>
    <r>
      <t>Porcentaje de acuerdos y conflictos sociales agrarios concluidos.</t>
    </r>
    <r>
      <rPr>
        <i/>
        <sz val="10"/>
        <color indexed="30"/>
        <rFont val="Soberana Sans"/>
        <family val="3"/>
      </rPr>
      <t xml:space="preserve">
Indicador Seleccionado</t>
    </r>
  </si>
  <si>
    <t>(Acuerdos y conflictos sociales agrarios concluidos / Acuerdos y conflictos sociales agrarios contenidos en el Universo de Trabajo)*100</t>
  </si>
  <si>
    <r>
      <t>Porcentaje de beneficiarios satisfechos con la conclusión de los acuerdos y conflictos sociales agrarios.</t>
    </r>
    <r>
      <rPr>
        <i/>
        <sz val="10"/>
        <color indexed="30"/>
        <rFont val="Soberana Sans"/>
        <family val="3"/>
      </rPr>
      <t xml:space="preserve">
</t>
    </r>
  </si>
  <si>
    <t>(Porcentaje de beneficiarios satisfechos con la conclusión de los conflictos en 2013 / Porcentaje de beneficiarios satisfechos con la conclusión de los conflictos en 2012)*100.</t>
  </si>
  <si>
    <t>Persona</t>
  </si>
  <si>
    <t>Estratégico-Calidad-Anual</t>
  </si>
  <si>
    <t>N/A</t>
  </si>
  <si>
    <t>Componente</t>
  </si>
  <si>
    <t>A Indemnización, compensación o expropiación concertada de propiedad social para la conclusión de lo conflictos agrarios, aprobadas.</t>
  </si>
  <si>
    <r>
      <t>Porcentaje de conflictos sociales agrarios concluidos mediante una acción de indemnización, compensación o expropiación concertada.</t>
    </r>
    <r>
      <rPr>
        <i/>
        <sz val="10"/>
        <color indexed="30"/>
        <rFont val="Soberana Sans"/>
        <family val="3"/>
      </rPr>
      <t xml:space="preserve">
</t>
    </r>
  </si>
  <si>
    <t>(Conflictos sociales agrarios concluidos en 2014 / Conflictos sociales agrarios programados para su conclusión durante el ejercicio fiscal de 2014)*100.</t>
  </si>
  <si>
    <t>Gestión-Eficacia-Trimestral</t>
  </si>
  <si>
    <t>B Adquisición de superficie de tierra para trasmitirla y concluir los acuerdo agrarios, aprobada.</t>
  </si>
  <si>
    <r>
      <t>Porcentaje de acuerdos agrarios concluidos mediante la adquisición y trasmisión de una superficie de tierra.</t>
    </r>
    <r>
      <rPr>
        <i/>
        <sz val="10"/>
        <color indexed="30"/>
        <rFont val="Soberana Sans"/>
        <family val="3"/>
      </rPr>
      <t xml:space="preserve">
</t>
    </r>
  </si>
  <si>
    <t>(Acuerdos agrarios concluidos en 2014 / Acuerdos agrarios programados para su conclusión durante el ejercicio fiscal de 2014)*100.</t>
  </si>
  <si>
    <t>Actividad</t>
  </si>
  <si>
    <t>A 1 Recopilación de información sobre los antecedentes, actores e intereses que intervienen en la controversia de cada conflicto, con el fin de diseñar las estrategias de atención.</t>
  </si>
  <si>
    <r>
      <t>Porcentaje de diagnósticos elaborados de los conflictos sociales agrarios.</t>
    </r>
    <r>
      <rPr>
        <i/>
        <sz val="10"/>
        <color indexed="30"/>
        <rFont val="Soberana Sans"/>
        <family val="3"/>
      </rPr>
      <t xml:space="preserve">
</t>
    </r>
  </si>
  <si>
    <t>( Diagnósticos elaborados de los conflictos sociales agrarios en 2014 / Diagnósticos programados para su elaboración y actualización durante el ejercicio fiscal de 2014)*100.</t>
  </si>
  <si>
    <t>A 2 Integración de expedientes de conflictos sociales agrarios que en su atención requieren de una indemnización, compensación o expropiación concertada, para ser presentados y en su caso aprobados por el Comité.</t>
  </si>
  <si>
    <r>
      <t>Porcentaje de expedientes que cumplieron con los requisitos establecidos en los Lineamientos de Operación de los conflictos concluidos con una indemnización, compensación o expropiación concertada.</t>
    </r>
    <r>
      <rPr>
        <i/>
        <sz val="10"/>
        <color indexed="30"/>
        <rFont val="Soberana Sans"/>
        <family val="3"/>
      </rPr>
      <t xml:space="preserve">
</t>
    </r>
  </si>
  <si>
    <t>(Número de expedientes que cumplieron con los requisitos establecidos en los Lineamientos de Operación en 2014 / Expedientes de los conflictos sociales agrarios programados para su conclusión durante el ejercicio fiscal  2014)*100.</t>
  </si>
  <si>
    <t>Expediente</t>
  </si>
  <si>
    <t>B 3 Obtención de avalúos sobre el valor de las superficies de tierra en controversia, para la conclusión de los acuerdos agrarios que requieren de la adquisición y trasmisión de una superficie de tierra de propiedad particular.</t>
  </si>
  <si>
    <r>
      <t>Porcentaje de avalúos obtenidos.</t>
    </r>
    <r>
      <rPr>
        <i/>
        <sz val="10"/>
        <color indexed="30"/>
        <rFont val="Soberana Sans"/>
        <family val="3"/>
      </rPr>
      <t xml:space="preserve">
</t>
    </r>
  </si>
  <si>
    <t>(Avalúos obtenidos en el ejercicio fiscal 2014 / Avalúos de los acuerdos agrarios programados para su conclusión durante el ejercicio fiscal 2014)*100.</t>
  </si>
  <si>
    <t>B 4 Recopilación de información sobre los antecedentes, actores e intereses que intervienen en la solución de los asuntos de los Acuerdos Agrarios y del Acuerdo Nacional para el Campo, con el fin de diseñar las estrategias de atención.</t>
  </si>
  <si>
    <r>
      <t>Porcentaje de diagnósticos elaborados de los acuerdos agrarios, que se requieren para su conclusión.</t>
    </r>
    <r>
      <rPr>
        <i/>
        <sz val="10"/>
        <color indexed="30"/>
        <rFont val="Soberana Sans"/>
        <family val="3"/>
      </rPr>
      <t xml:space="preserve">
</t>
    </r>
  </si>
  <si>
    <t>(Diagnósticos elaborados de los acuerdos agrarios durante el ejercicio 2014 / Diagnósticos de los acuerdos agrarios programados para su conclusión durante el ejercicio fiscal 2014 )*100.</t>
  </si>
  <si>
    <t>B 5 Integración de expedientes de los asuntos de los Acuerdos Agrarios y del Acuerdo Nacional Para el Campo, para ser presentados y en su caso, aprobados por el Comité.</t>
  </si>
  <si>
    <r>
      <t>Porcentaje de expedientes que cumplieron con los requisitos establecidos en los Lineamientos de Operación de los acuerdos agrarios concluidos.</t>
    </r>
    <r>
      <rPr>
        <i/>
        <sz val="10"/>
        <color indexed="30"/>
        <rFont val="Soberana Sans"/>
        <family val="3"/>
      </rPr>
      <t xml:space="preserve">
</t>
    </r>
  </si>
  <si>
    <t>(Número de expedientes que cumplieron con los requisitos establecidos en los Lineamientos de Operación en 2014  / Expedientes de los acuerdos agrarios programados para su conclusión en 2014)*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</si>
  <si>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</si>
  <si>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</si>
  <si>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</si>
  <si>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</si>
  <si>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</si>
  <si>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</si>
  <si>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</si>
  <si>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</si>
  <si>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</si>
  <si>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</si>
  <si>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</si>
  <si>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 Porcentaje de superficie de tierra conciliada y sin conflicto, factible de contar con seguridad jurídica en su tenencia.
</t>
    </r>
    <r>
      <rPr>
        <sz val="10"/>
        <rFont val="Soberana Sans"/>
        <family val="2"/>
      </rPr>
      <t xml:space="preserve"> Causa : Dada la persistencia de los conflictos y acuerdos agrarios en el país, se ha ampliado la capacidad de respuesta gubernamental para fomentar la confianza ciudadana en las instituciones, procurando disminuir la incertidumbre por la posesión de la tierra de quienes habitan en el campo mexicano, escuchando estas demandas de la sociedad rural y privilegiando la conciliación de intereses en la solución de los conflictos sociales agrarios, afrontándolos y concluyéndolos para coadyuvar en el restablecimiento de la armonía social y el desarrollo agrario justo y equitativo. En el Programa Sectorial de la SEDATU, se establece como una de las Líneas de acción 1, Concertar acuerdos para solucionar conflictos sociales en el medio rural mediante la celebración de Convenios Finiquito; con este propósito, se han coordinado acciones de sensibilización y negociación con las personas y organizaciones ciudadanas, afectadas por los conflictos y acuerdos agrarios aún sin resolver; una vez que se llegó a la conciliación, se suscribieron los Convenios Finiquitos correspondientes para ser aprobados por el Comité de Programa; así también, la Dirección General de Concertación Social, realizó trámites jurídicos y acciones administrativas en coordinación con las Delegaciones de la SEDATU y Sector Agrario, representados en las diversas Entidades Federativas, para dar seguimiento al cumplimiento de los derechos y obligaciones de los beneficiarios, señaladas en los Lineamientos de Operación del Programa: 4.1.9. Derechos y obligaciones de los BENEFICIARIOS: ¿¿¿ No se entregarán los recursos aprobados a los BENEFICIARIOS que no cumplan con esta obligación¿;  dado lo anterior, se procedió a la entrega formal a los recursos aprobados, concluyendo así con 12 asuntos en este primer trimestre y sus consecuentes beneficios jurídicos y económicos sobre la superficie de tierra conciliada.     Efecto: Los resultados en este trimestre es el de haber liberado de conflicto 2,646 hectáreas, representando un avance del 88.2 por ciento respecto a las 3,000 hectáreas programadas. Las hectáreas estimadas en el universo de trabajo del Programa 2014 ascienden a 504,952 hectáreas, con el dato reportado se logra un avance del 0.52 por ciento.  Contribución de las acciones del Programa en la Cruzada Nacional Contra el Hambre: haber logrado desactivar de conflicto agrario 1,398  hectáreas (52% del total), ubicadas en los Municipios de: Álamo Temapache en el Estado de Veracruz, Tlaquiltenango, Puente de Ixtla en Morelos y en el Municipio de Misantla, Veracruz.  Intervención en municipios pertenecientes a Pueblos Indígenas: de las 2,646 hectáreas conciliadas, 197  se ubicaron en el Municipio Indígena de Pantepec en el Estado de Puebla.    Incidencia en municipios de Zonas Marginadas: atendiendo a 1 municipio con un grado de marginación Muy Alto siendo el caso de Pantepec en el Estado de Puebla con 198 hectáreas; con un grado de marginación Medio 5 municipios: Álamo Temapache, en el Estado de Veracruz con 315 hectáreas, en el Estado de Hidalgo, Municipio de Santiago de Anaya con 97 hectáreas,  Villamar en Michoacán con 954 hectáreas, en Misantla Veracruz con 191 hectáreas y en el Estado de Morelos, en el Municipio de Puente de Ixtla con 891 hectáreas.   Otros Motivos:</t>
    </r>
  </si>
  <si>
    <r>
      <t xml:space="preserve">Porcentaje de población beneficiada con la conclusión de los acuerdos y conflictos sociales agrarios.
</t>
    </r>
    <r>
      <rPr>
        <sz val="10"/>
        <rFont val="Soberana Sans"/>
        <family val="2"/>
      </rPr>
      <t xml:space="preserve"> Causa : Dada la persistencia de los conflictos y acuerdos agrarios en el país, se ha ampliado la capacidad de respuesta gubernamental para fomentar la confianza ciudadana en las instituciones, procurando disminuir la incertidumbre por la posesión de la tierra de quienes habitan en el campo mexicano, escuchando estas demandas de la sociedad rural y privilegiando la conciliación de intereses en la solución de los conflictos sociales agrarios, afrontándolos y concluyéndolos para coadyuvar en el restablecimiento de la armonía social y el desarrollo agrario justo y equitativo. En el Programa Sectorial de la SEDATU, se establece como una de las Líneas de acción 1, Concertar acuerdos para solucionar conflictos sociales en el medio rural mediante la celebración de Convenios Finiquito; con este propósito, se han coordinado acciones de sensibilización y negociación con las personas y organizaciones ciudadanas, afectadas por los conflictos y acuerdos agrarios aún sin resolver; una vez que se llegó a la conciliación, se suscribieron los Convenios Finiquitos correspondientes para ser aprobados por el Comité de Programa; así también, la Dirección General de Concertación Social, realizó trámites jurídicos y acciones administrativas en coordinación con las Delegaciones de la SEDATU y Sector Agrario, representados en las diversas Entidades Federativas, para dar seguimiento al cumplimiento de los derechos y obligaciones de los beneficiarios, señaladas en los Lineamientos de Operación del Programa: 4.1.9. Derechos y obligaciones de los BENEFICIARIOS: ¿¿¿ No se entregarán los recursos aprobados a los BENEFICIARIOS que no cumplan con esta obligación¿;  dado lo anterior, se procedió a la entrega formal a los recursos aprobados, concluyendo así con 12 asuntos en este primer trimestre y sus consecuentes beneficios en la población que se encontraba con intranquilidad social e incertidumbre jurídica sobre su patrimonio. Efecto: Los resultados en este trimestre es el de haber beneficiado a 1,466 personas, representando un avance del 130.8 por ciento respecto de las 1,120 programadas. La población estimada en el universo de trabajo del Programa 2014 ascienden a 48,807 personas, con el dato reportado se logra un avance del 3.00 por ciento; Contribución de las acciones del Programa en la Cruzada Nacional contra el Hambre: el haber logrado beneficiar a 93 personas, habitantes del Municipio de Álamo Temapache en el Estado de Veracruz, 564 personas en Tlaquiltenango, Puente de Ixtla en Morelos y 91 en el Municipio de Misantla, Veracruz, sumando un total a 748 beneficiarios es decir el 51 por ciento del total alcanzado en el trimestre; Intervención en municipios pertenecientes a Pueblos Indígenas: el haber desactivado de conflictividad agraria benefició a 38 personas que viven en el Municipio Indígena de Pantepec en el Estado de Puebla; Incidencia en municipios de Zonas Marginadas: atendiendo a 1 municipio con un grado de Marginación Muy Alto en Pantepec  en el Estado de Puebla con 38 personas beneficiadas; con un grado de Marginación Medio 5 municipios, como son: el Álamo Temapache del Estado de Veracruz con beneficio a 93 personas, en el Estado de Hidalgo Santiago de Anaya con  413 habitantes,  Villamar en Michoacán con 267 personas y Misantla Veracruz con 91 habitantes y 564 personas en el Municipio de  Puente de Ixtla en el Estado de Morelos. Otros Motivos:</t>
    </r>
  </si>
  <si>
    <r>
      <t xml:space="preserve">Porcentaje de acuerdos y conflictos sociales agrarios concluidos.
</t>
    </r>
    <r>
      <rPr>
        <sz val="10"/>
        <rFont val="Soberana Sans"/>
        <family val="2"/>
      </rPr>
      <t xml:space="preserve"> Causa : Dada la persistencia de los conflictos y acuerdos agrarios en el país, se ha ampliado la capacidad de respuesta gubernamental para fomentar la confianza ciudadana en las instituciones, procurando disminuir la incertidumbre por la posesión de la tierra de quienes habitan en el campo mexicano, escuchando estas demandas de la sociedad rural y privilegiando la conciliación de intereses en la solución de los conflictos sociales agrarios, afrontándolos y concluyéndolos para coadyuvar en el restablecimiento de la armonía social y el desarrollo agrario justo y equitativo. En el Programa Sectorial de la SEDATU, se establece como una de las Líneas de acción 1, Concertar acuerdos para solucionar conflictos sociales en el medio rural mediante la celebración de Convenios Finiquito; con este propósito, se han coordinado acciones de sensibilización y negociación con las personas y organizaciones ciudadanas, afectadas por los conflictos y acuerdos agrarios aún sin resolver; una vez que se llegó a la conciliación, se suscribieron los Convenios Finiquitos correspondientes para ser aprobados por el Comité de Programa; así también, la Dirección General de Concertación Social, realizó trámites jurídicos y acciones administrativas en coordinación con las Delegaciones de la SEDATU y Sector Agrario, representados en las diversas Entidades Federativas, para dar seguimiento al cumplimiento de los derechos y obligaciones de los beneficiarios, señaladas en los Lineamientos de Operación del Programa: 4.1.9. Derechos y obligaciones de los BENEFICIARIOS: ¿¿¿ No se entregarán los recursos aprobados a los BENEFICIARIOS que no cumplan con esta obligación¿;  dado lo anterior, se procedió a la entrega formal a los recursos aprobados, concluyendo así con 12 asuntos en este primer trimestre.  Efecto: La labor de sensibilización, negociación y debida integración de la documentación soporte conforme lo establecido en los Lineamientos de Operación de cada caso, culminó con el proceso de atención, negociación y finalmente conclusión de 12 asuntos, con beneficio para 1,466 personas habitantes del medio rural y liberando de conflicto una superficie de 2,646 hectáreas. El monto erogado por el valor de los asuntos concluidos durante este primer trimestre es de $ 82´534,808.35 pesos. El avance observado durante este primer trimestre es 120.0 por ciento de cumplimiento respecto a lo programado y del 2.76 con relación al universo de trabajo con 434 casos, aprobado para 2014. Los asuntos concluidos se ubican en 5 Entidades Federativas: 1 en el Estado de Hidalgo, 1 en Michoacán, 1 en Puebla, 1 en Morelos y 8 en el Estado de Veracruz; 3 de los asuntos concluidos son conflictos sociales por la posesión de la tierra y 9 son asuntos del Acuerdo Nacional para el Campo. De los 12 asuntos, 6 de estos han sido concluidos sin contraprestación en virtud de que después de actualizar su Diagnóstico, se determinó su desincorporación del Universo de Trabajo por no representar ya un conflicto.  Otros Motivos:</t>
    </r>
  </si>
  <si>
    <r>
      <t xml:space="preserve">Porcentaje de conflictos sociales agrarios concluidos mediante una acción de indemnización, compensación o expropiación concertada.
</t>
    </r>
    <r>
      <rPr>
        <sz val="10"/>
        <rFont val="Soberana Sans"/>
        <family val="2"/>
      </rPr>
      <t xml:space="preserve"> Causa : Entendiendo que el Programa tiene su origen en la necesidad de dar solución a los conflictos sociales agrarios; su operación responde a la prioridad de solucionar las controversias ancestrales por la tenencia y/o posesión de la tierra con el objeto de preservar la estabilidad social, fomentar la convivencia armónica, a fin de coadyuvar a superar el estado de marginación y la incorporación al desarrollo rural de su población atendida.     Aun cuando han existido diversos factores exógenos que han influido en los resultados obtenidos, entre éstos, los usos y costumbres de los núcleos de población atendida; la presencia de intereses económicos de individuos, sociedades u organizaciones; la existencia también de intereses políticos ajenos a los conflictos; la dificultad asociada a la comunicación y entendimiento cuando existe la presencia importante de población indígena; se han logrado avances en la contribución de los objetivos que dan sustento a la operación del Programa y, en general, a los de la política sectorial. Efecto: Los 3 asuntos concluidos se resolvieron entregando una contraprestación económica de la forma siguiente: Con un monto de $ 1´223,105.00 pesos, el asunto ubicado en el Municipio de Santiago de Anaya en el Estado de Hidalgo; en el Estado de Michoacán se concluyó el asunto denominado Los granados, ubicado en el Municipio de Villamar con un monto de $ 26´507,830.18 y en el Estado de Morelos el asunto denominado Coaxtitlan en el Municipio de Tlalquitenango, Puente de Ixtla, con una contraprestación económica de $ 9´250,000.00 pesos. El avance de este indicador en este primer trimestre es del 60.0 por ciento respecto a la meta programada de 5 asuntos. El comportamiento de este indicador, permite identificar el destino de los recursos públicos que son entregados a los beneficiarios previa ratificación del Convenio Finiquito ante el Tribunal Unitario Agrario, así como dar seguimiento al avance en el abatimiento del rezago agrario. En total se erogo una cantidad de $ 36´990, 935.18 de pesos. Otros Motivos:</t>
    </r>
  </si>
  <si>
    <r>
      <t xml:space="preserve">Porcentaje de acuerdos agrarios concluidos mediante la adquisición y trasmisión de una superficie de tierra.
</t>
    </r>
    <r>
      <rPr>
        <sz val="10"/>
        <rFont val="Soberana Sans"/>
        <family val="2"/>
      </rPr>
      <t xml:space="preserve"> Causa : Entre agosto de 1996 y abril de 1998, a partir de una revisión de la demanda acumulada por cada organización campesina se establecen los Acuerdos Agrarios; se analizan y clasifican los asuntos según su situación jurídica, incluidos aquellos casos que, no contando con un expediente en trámite, implican una problemática que resulta imperioso atender; con ello, se busca ordenar la actividad con las organizaciones campesinas para llegar a la solución definitiva de todos los asuntos que a lo largo de varios años se habían venido gestionando, impulsando con ello la legalidad en el campo para generar las condiciones para el desarrollo agrario en nuestro país. Así también en abril de 2003, se celebra el Acuerdo Nacional para el Campo, con un enfoque para el desarrollo de la sociedad rural y la soberanía y seguridad alimentaria, en el marco de  la Ley el Ejecutivo Federal y las organizaciones campesinas y de productores de México, se suscribe este acuerdo, considerando, que es urgente la reforma estructural del campo mexicano en el marco de una política de estado; que se requiere de acciones urgentes de activación e impulso al sector rural, en concertación con los distintos actores que en él participan; que el sector campesino es un sector con un acendrado arraigo a la tierra y demanda una mejora sustancial en su nivel de vida a partir de un mayor acceso a las oportunidades de desarrollo personal y comunitario y de una justa retribución por su trabajo.     Es a partir de 2007 que dentro del marco del Programa de Atención a Conflictos sociales en el Medio Rural, se contempló concluir aquellos asuntos derivados de las estrategias gubernamentales denominadas Acuerdos Agrarios y Acuerdo Nacional para el Campo.  Efecto: Para este periodo el avance de la meta fue de 9 asuntos concluidos de 5 programados, representando el 180 por ciento. Durante este primer trimestre y dentro del contexto del Acuerdo Nacional para el Campo, se concluyeron 9 asuntos: 1 en el municipio de  Álamo Temapache en el Estado de Veracruz con un monto de $ 13´500,000.00 pesos, trasmitiendo una superficie de 314 hectáreas, 1 en el Estado de Veracruz, Municipio de Misantla con un monto de $ 14´300,000.00 y 1 asunto concluido con la trasmisión de 191 hectáreas y en el Estado de Puebla ubicado en el Municipio de Pantepec, con  un valor de $ 17´573,873.17 pesos. La superficie adquirida y trasmitida a los beneficiarios, en este trimestre fue de 703.6 hectáreas. El comportamiento de este indicador, permite identificar el destino de la superficie de tierra que es trasmitida a los beneficiarios mediante la suscripción de escrituras a favor de terceros ante Notario Público. El aprovechamiento de esta superficie trasmitida a los beneficiarios será identificado y evaluado posteriormente mediante el estudio de evaluación externa. El comportamiento de este indicador, permite identificar el destino de los recursos públicos que son entregados a los beneficiarios previa escrituración a favor de terceros ante Notario Público, así como dar seguimiento al avance en el abatimiento del rezago agrario. Otros Motivos:</t>
    </r>
  </si>
  <si>
    <r>
      <t xml:space="preserve">Porcentaje de diagnósticos elaborados de los conflictos sociales agrarios.
</t>
    </r>
    <r>
      <rPr>
        <sz val="10"/>
        <rFont val="Soberana Sans"/>
        <family val="2"/>
      </rPr>
      <t xml:space="preserve"> Causa : La labor de coordinación con las representaciones del Sector Agrario en cada entidad federativa, en la atención de los diversos casos identificados en esas entidades, entre otros resultados a arrojado la elaboración de diagnósticos de conflictos sociales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Efecto: En este trimestre se elaboraron 6 diagnósticos, cantidad que representa el 100 por ciento de lo programado. El contar con información suficiente y actualizada permite tener un mejor panorama y visualizar previamente cada caso en particular y además el contexto de la problemática existente en el país, lográndose con ello determinar el grado de conflictividad por entidad federativa, estableciendo las estrategias de atención y solución de los conflictos, además de dar cumplimiento a los requisitos establecidos en los Lineamientos de Operación del Programa. Otros Motivos:</t>
    </r>
  </si>
  <si>
    <r>
      <t xml:space="preserve">Porcentaje de expedientes que cumplieron con los requisitos establecidos en los Lineamientos de Operación de los conflictos concluidos con una indemnización, compensación o expropiación concertada.
</t>
    </r>
    <r>
      <rPr>
        <sz val="10"/>
        <rFont val="Soberana Sans"/>
        <family val="2"/>
      </rPr>
      <t xml:space="preserve"> Causa : Durante el proceso de atención, aprobación y conclusión de asuntos identificados como conflictos sociales agrarios, se integraron los expedientes que justifican la viabilidad jurídica de cada caso, presentándose al Comité del Programa para su aprobación y posterior conclusión, dando cumplimiento a lo establecido en Los Lineamientos de Operación delo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Efecto: Para el primer trimestre, se concluyeron 3 asuntos, lo que representa un avance del 60 por ciento, los 3 asuntos concluidos requirieron de la aprobación de recursos presupuestales desincorporándolos del universo de trabajo. Los expedientes de los 9 asuntos se integraron conforme a lo señalado en los Lineamientos de Operación del Programa en su numeral 4.3.7. De la integración de expedientes.  Otros Motivos:</t>
    </r>
  </si>
  <si>
    <r>
      <t xml:space="preserve">Porcentaje de avalúos obtenidos.
</t>
    </r>
    <r>
      <rPr>
        <sz val="10"/>
        <rFont val="Soberana Sans"/>
        <family val="2"/>
      </rPr>
      <t xml:space="preserve"> Causa : La constante comunicación y reuniones de trabajo con representantes del Instituto de Administración y Avalúos de Bienes Nacionales, así como un puntual seguimiento a las solicitudes, representó la gestión oportuna de los avalúos solicitados, esto ha repercutido en la obtención de 8 avalúos de asuntos correspondientes al Acuerdo Nacional para el Campo, asuntos que se encuentran en proceso de negociación para su solución. Los funcionarios responsables del Programa, se propusieron gestionar una cantidad suficiente de avalúos y con ello, contar oportunamente con los valores de la superficie en conflicto y así poder negociar las propuestas institucionales con los afectados por los conflictos. Los Lineamientos de Operación del Programa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El COMAC podrá, cuando la urgencia del asunto así lo requiera, mediante acuerdo específico tomado en sesión previa al de su autorización, permitir que el avalúo sea realizado por alguna instancia externa distinta al INDAABIN en los casos de que los predios sean de propiedad privada o se trate de expropiaciones concertadas, dicho avalúo deberá de ser supervisado por el CTV¿. Efecto: Contar con una suficiente cantidad de avalúos, permite tener información fundamental en las negociaciones de los diversos casos y sobre el valor económico que representa la superficie de tierra en controversia, estableciendo las estrategias de atención y solución de los conflictos, además de dar cumplimiento a los requisitos establecidos en los Lineamientos de Operación del Programa y con ello, avanzar en los siguientes meses atendiendo y solucionando la conflictividad agraria al mismo tiempo alcanzar las metas programadas. La obtención de 8 avalúos en este trimestre, representó un avance en este del 133.3 por ciento respecto de los  programados. Otros Motivos:</t>
    </r>
  </si>
  <si>
    <r>
      <t xml:space="preserve">Porcentaje de diagnósticos elaborados de los acuerdos agrarios, que se requieren para su conclusión.
</t>
    </r>
    <r>
      <rPr>
        <sz val="10"/>
        <rFont val="Soberana Sans"/>
        <family val="2"/>
      </rPr>
      <t xml:space="preserve"> Causa : La labor de coordinación con las representaciones del Sector Agrario en cada entidad federativa y con la Dirección General de Pago de Predios e Indemnizaciones, en la atención de los diversos casos, entre otros resultados a arrojado la elaboración de diagnósticos de los asuntos del Acuerdo Nacional para el Campo,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Efecto: Al primer trimestre, se han elaborado y actualizado 8 diagnósticos de asuntos correspondientes al universo de trabajo del Acuerdo Nacional para el Campo, cantidad que representa el 133.3 por ciento respecto a lo programado. El contar con información suficiente y actualizada permite tener mejor panorama y visualizar previamente cada caso en particular y además el contexto de la problemática existente en el país, lográndose con ello determinar el grado de conflictividad por entidad federativa, estableciendo las estrategias de atención y solución de los conflictos, además de dar cumplimiento a los requisitos establecidos en los Lineamientos de Operación del Programa. Otros Motivos:</t>
    </r>
  </si>
  <si>
    <r>
      <t xml:space="preserve">Porcentaje de expedientes que cumplieron con los requisitos establecidos en los Lineamientos de Operación de los acuerdos agrarios concluidos.
</t>
    </r>
    <r>
      <rPr>
        <sz val="10"/>
        <rFont val="Soberana Sans"/>
        <family val="2"/>
      </rPr>
      <t xml:space="preserve"> Causa : Durante el proceso de atención, aprobación y conclusión de asuntos del Acuerdo Nacional para el Campo y Acuerdos Agrarios, se integraron los expedientes que soportan la viabilidad jurídica de cada caso, presentándose al Comité del Programa para su aprobación y posterior conclusión, dando cumplimiento a lo establecido en Los Lineamientos de Operación delo Programa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Efecto: Para el primer trimestre, se programó la conclusión de 5 asuntos, los resultados son los de haber concluido 9, lo que representa un avance del 180 por ciento, 3 de los 9 asuntos concluidos requirieron de la aprobación de recursos presupuestales para la adquisición de tierra y su trasmisión a los grupos demandantes y 6 asuntos fueron concluidos sin contraprestación al detectar que ya no representaban conflicto, además de no cumplir con los requisitos que establece la normativa del programa, desincorporándolos del universo de trabajo. Los expedientes de los 9 asuntos se integraron conforme a lo señalado en los Lineamientos de Operación del Programa en su numeral 4.3.7. De la integración de expedientes.  Otros Motivos:</t>
    </r>
  </si>
  <si>
    <t>S048</t>
  </si>
  <si>
    <t>Programa Hábitat</t>
  </si>
  <si>
    <t>510-Unidad de Programas de Apoyo a la Infraestructura y Servicios</t>
  </si>
  <si>
    <t>2 - Desarrollo Social</t>
  </si>
  <si>
    <t>2 - Vivienda y Servicios a la Comunidad</t>
  </si>
  <si>
    <t>1 - Urbanización</t>
  </si>
  <si>
    <t>7 - Apoyo en zonas urbanas marginadas</t>
  </si>
  <si>
    <t>Contribuir al mejoramiento de las condiciones de habitabilidad de los hogares asentados en las zonas de actuación del programa, a través de la regeneración urbana y el desarrollo comunitario, promoviendo el derecho a la ciudad</t>
  </si>
  <si>
    <r>
      <t>Índice de disponibilidad de servicios básicos (agua, drenaje y electricidad) en los Polígonos Hábitat identificados.</t>
    </r>
    <r>
      <rPr>
        <i/>
        <sz val="10"/>
        <color indexed="30"/>
        <rFont val="Soberana Sans"/>
        <family val="3"/>
      </rPr>
      <t xml:space="preserve">
</t>
    </r>
  </si>
  <si>
    <t>(Porcentaje de viviendas con agua en el terreno + Porcentaje de viviendas con drenaje + Porcentaje de viviendas con electricidad) / 3</t>
  </si>
  <si>
    <t>Estratégico-Eficacia-Quinquenal</t>
  </si>
  <si>
    <r>
      <t>Porcentaje de hogares atendidos con obras de infraestructura complementaria (alumbrado público, guarniciones, banquetas y recubrimiento de calles)</t>
    </r>
    <r>
      <rPr>
        <i/>
        <sz val="10"/>
        <color indexed="30"/>
        <rFont val="Soberana Sans"/>
        <family val="3"/>
      </rPr>
      <t xml:space="preserve">
</t>
    </r>
  </si>
  <si>
    <t xml:space="preserve"> (Número de hogares atendidos con obras de infraestructura complementaria (alumbrado público, guarniciones, banquetas y recubrimiento de calles)/ Total hogares beneficiados por Hábitat)*100</t>
  </si>
  <si>
    <t>Estratégico-Eficacia-Anual</t>
  </si>
  <si>
    <t xml:space="preserve"> Las zonas de actuación revitalizan e incursionan a la dinámica productiva-funcional y socio-urbana de las ciudades, mediante el fortalecimiento de las capacidades individuales y comunitarias, la regeneración urbana y la accesibilidad. </t>
  </si>
  <si>
    <t>(Número de Polígonos Hábitat atendidos en el año / Número de polígonos identificados) * 100</t>
  </si>
  <si>
    <t>(Número de hogares beneficiados en el año/Número de hogares residentes en las zonas atendidas en el año)*100</t>
  </si>
  <si>
    <r>
      <t>Hogares atendidos con redes de servicios básicos y obras de infraestructura complementaria</t>
    </r>
    <r>
      <rPr>
        <i/>
        <sz val="10"/>
        <color indexed="30"/>
        <rFont val="Soberana Sans"/>
        <family val="3"/>
      </rPr>
      <t xml:space="preserve">
</t>
    </r>
  </si>
  <si>
    <t>Número de hogares atendidos con redes de servicios básicos (agua, drenaje y electricidad) y obras de infraestructura complementaria (alumbrado público, guarniciones, banquetas y recubrimiento de calles) desde 2014</t>
  </si>
  <si>
    <t>Hogar</t>
  </si>
  <si>
    <r>
      <t>Porcentaje de beneficiarios de 12 a 29 años de la modalidad de Desarrollo Social y Comunitario que no estudian y no trabajan</t>
    </r>
    <r>
      <rPr>
        <i/>
        <sz val="10"/>
        <color indexed="30"/>
        <rFont val="Soberana Sans"/>
        <family val="3"/>
      </rPr>
      <t xml:space="preserve">
</t>
    </r>
  </si>
  <si>
    <t>(Número de hombres y mujeres de 12 a 29 años beneficiados con acciones sociales que no estudian ni trabajan / Total de beneficiarios de la modalidad de Desarrollo Social y Comunitario) * 100</t>
  </si>
  <si>
    <t>Estratégico-Eficiencia-Anual</t>
  </si>
  <si>
    <r>
      <t>Porcentaje de proyectos de capacitación para el trabajo certificados por las instancias locales</t>
    </r>
    <r>
      <rPr>
        <i/>
        <sz val="10"/>
        <color indexed="30"/>
        <rFont val="Soberana Sans"/>
        <family val="3"/>
      </rPr>
      <t xml:space="preserve">
</t>
    </r>
  </si>
  <si>
    <t>(Número de proyectos certificados de capacitación para el trabajo de la modalidad de Desarrollo Social y Comunitario / Total de proyectos de capacitación para el trabajo de la modalidad de Desarrollo Social y Comunitario) * 100</t>
  </si>
  <si>
    <t>A Infraestructura, equipamiento y entorno urbano, mejorados</t>
  </si>
  <si>
    <t xml:space="preserve">  (Número de mujeres beneficiadas con acciones para el desarrollo social y comunitario en el año / Total de personas beneficiadas con acciones para el desarrollo social y comunitario en el año) * 100</t>
  </si>
  <si>
    <t>Sumatoria de centros de desarrollo comunitario construidos, habilitados, ampliados y/o equipados en el año</t>
  </si>
  <si>
    <t>Centro</t>
  </si>
  <si>
    <t>Número de metros lineales de redes de agua potable, drenaje y electricidad introducidas o mejoradas en el año</t>
  </si>
  <si>
    <t>Metro lineal</t>
  </si>
  <si>
    <t>Sumatoria de metros cuadrados de pavimentación, construcción y mejoramiento de vialidades construidas en el año</t>
  </si>
  <si>
    <t>Metro cuadrado</t>
  </si>
  <si>
    <r>
      <t>Proyectos apoyados para el saneamiento del entorno</t>
    </r>
    <r>
      <rPr>
        <i/>
        <sz val="10"/>
        <color indexed="30"/>
        <rFont val="Soberana Sans"/>
        <family val="3"/>
      </rPr>
      <t xml:space="preserve">
</t>
    </r>
  </si>
  <si>
    <t>Sumatoria de proyectos apoyados para la introducción de equipo y mobiliario para la recolección de residuos sólidos en las zonas de actuación del Programa y para la instalación o fortalecimiento de sistemas para la recolección, reciclaje y disposición final de residuos sólidos y para el saneamiento del agua en el año.</t>
  </si>
  <si>
    <t>Proyecto</t>
  </si>
  <si>
    <r>
      <t>Redes de alumbrado público apoyadas</t>
    </r>
    <r>
      <rPr>
        <i/>
        <sz val="10"/>
        <color indexed="30"/>
        <rFont val="Soberana Sans"/>
        <family val="3"/>
      </rPr>
      <t xml:space="preserve">
</t>
    </r>
  </si>
  <si>
    <t>Sumatoria de luminarias introducidas o mejoradas en el año</t>
  </si>
  <si>
    <t>Luminaria</t>
  </si>
  <si>
    <t>B Acciones para el desarrollo social y comunitario, realizadas.</t>
  </si>
  <si>
    <r>
      <t>Proyectos para fomentar la organización y participación comunitaria</t>
    </r>
    <r>
      <rPr>
        <i/>
        <sz val="10"/>
        <color indexed="30"/>
        <rFont val="Soberana Sans"/>
        <family val="3"/>
      </rPr>
      <t xml:space="preserve">
</t>
    </r>
  </si>
  <si>
    <t xml:space="preserve">Número de proyectos para la organización y participación comunitaria realizados en el año </t>
  </si>
  <si>
    <r>
      <t>Porcentaje de proyectos para promover la igualdad entre hombres y mujeres</t>
    </r>
    <r>
      <rPr>
        <i/>
        <sz val="10"/>
        <color indexed="30"/>
        <rFont val="Soberana Sans"/>
        <family val="3"/>
      </rPr>
      <t xml:space="preserve">
</t>
    </r>
  </si>
  <si>
    <t xml:space="preserve">(Número de proyectos para desarrollo de capacidades individuales, prevención de la violencia y promoción de la equidad de género, realizadas en el año/ total de proyectos de la modalidad de desarrollo social y comunitario) *100 </t>
  </si>
  <si>
    <r>
      <t>Porcentaje de mujeres beneficiadas con acciones para el desarrollo social y comunitario</t>
    </r>
    <r>
      <rPr>
        <i/>
        <sz val="10"/>
        <color indexed="30"/>
        <rFont val="Soberana Sans"/>
        <family val="3"/>
      </rPr>
      <t xml:space="preserve">
</t>
    </r>
  </si>
  <si>
    <t>(Número de mujeres beneficiadas con acciones para el desarrollo social y comunitario en el año / Total de personas beneficiadas con acciones para el desarrollo social y comunitario en el año) * 100</t>
  </si>
  <si>
    <t>Estratégico-Eficiencia-Trimestral</t>
  </si>
  <si>
    <t>C Acciones para la promoción del desarrollo urbano realizadas</t>
  </si>
  <si>
    <r>
      <t xml:space="preserve">Proyectos para la planeación </t>
    </r>
    <r>
      <rPr>
        <i/>
        <sz val="10"/>
        <color indexed="30"/>
        <rFont val="Soberana Sans"/>
        <family val="3"/>
      </rPr>
      <t xml:space="preserve">
</t>
    </r>
  </si>
  <si>
    <t>Número de proyectos de la modalidad de Promoción del Desarrollo Urbano en el año</t>
  </si>
  <si>
    <t>D Sitios y centros históricos inscritos en la lista del Patrimonio Mundial de la UNESCO, apoyados</t>
  </si>
  <si>
    <r>
      <t>Proyectos para la protección, conservación o revitalización de sitios y centros históricos inscritos en la lista del Patrimonio Mundial de la UNESCO</t>
    </r>
    <r>
      <rPr>
        <i/>
        <sz val="10"/>
        <color indexed="30"/>
        <rFont val="Soberana Sans"/>
        <family val="3"/>
      </rPr>
      <t xml:space="preserve">
</t>
    </r>
  </si>
  <si>
    <t>Número de proyectos para la protección, conservación o revitalización de los sitios y centros históricos inscritos en la lista del Patrimonio Mundial de la UNESCO apoyados en el año.</t>
  </si>
  <si>
    <t>A 1 Promoción del mejoramiento del entorno urbano</t>
  </si>
  <si>
    <r>
      <t>Porcentaje de Polígonos atendidos con proyectos para el mejoramiento del entorno urbano</t>
    </r>
    <r>
      <rPr>
        <i/>
        <sz val="10"/>
        <color indexed="30"/>
        <rFont val="Soberana Sans"/>
        <family val="3"/>
      </rPr>
      <t xml:space="preserve">
</t>
    </r>
  </si>
  <si>
    <t>Número de Polígonos atendidos con obras y acciones para la introducción o mejoramiento de infraestructura urbana y social básica, el mejoramiento del entorno natural y el saneamiento del entorno  / Total de Polígonos atendidos) * 100</t>
  </si>
  <si>
    <t>B 2 Promoción del desarrollo social y comunitario</t>
  </si>
  <si>
    <r>
      <t xml:space="preserve">Porcentaje de Polígonos atendidos con proyectos para el desarrollo social y comunitario </t>
    </r>
    <r>
      <rPr>
        <i/>
        <sz val="10"/>
        <color indexed="30"/>
        <rFont val="Soberana Sans"/>
        <family val="3"/>
      </rPr>
      <t xml:space="preserve">
</t>
    </r>
  </si>
  <si>
    <t>Número de Polígonos atendidos con proyectos para la organización y participación comunitaria, el desarrollo de las capacidades individuales, la promoción de la equidad de género y la prevención social / Total de Polígonos atendidos) * 100</t>
  </si>
  <si>
    <t>B 3 Gestión Operativa y presupuestal para el apoyo de obras y acciones</t>
  </si>
  <si>
    <r>
      <t>Porcentaje de Polígonos atendidos que cuentan con comités de contraloría social</t>
    </r>
    <r>
      <rPr>
        <i/>
        <sz val="10"/>
        <color indexed="30"/>
        <rFont val="Soberana Sans"/>
        <family val="3"/>
      </rPr>
      <t xml:space="preserve">
</t>
    </r>
  </si>
  <si>
    <t xml:space="preserve"> (Número de Polígonos atendidos en el año que cuentan con comités de contraloría social / Número de Polígonos atendidos en el año) * 100</t>
  </si>
  <si>
    <t>Gestión-Eficacia-Anual</t>
  </si>
  <si>
    <r>
      <t>Firma de Instrumentos Jurídicos de Coordinación con las autoridades locales</t>
    </r>
    <r>
      <rPr>
        <i/>
        <sz val="10"/>
        <color indexed="30"/>
        <rFont val="Soberana Sans"/>
        <family val="3"/>
      </rPr>
      <t xml:space="preserve">
</t>
    </r>
  </si>
  <si>
    <t>Número de Instrumentos Jurídicos de Coordinación firmados con las autoridades locales</t>
  </si>
  <si>
    <t>Documento</t>
  </si>
  <si>
    <t>C 4 Promoción del desarrollo urbano</t>
  </si>
  <si>
    <r>
      <t>Porcentaje de Municipios apoyados con proyectos para la promoción del desarrollo urbano</t>
    </r>
    <r>
      <rPr>
        <i/>
        <sz val="10"/>
        <color indexed="30"/>
        <rFont val="Soberana Sans"/>
        <family val="3"/>
      </rPr>
      <t xml:space="preserve">
</t>
    </r>
  </si>
  <si>
    <t>Número municipios apoyados con proyectos para la planeación y gestión del desarrollo social y urbano / Total de Municipios atendidos) * 100</t>
  </si>
  <si>
    <t>D 5 Conservación de sitios y centros históricos inscritos en la lista del Patrimonio Mundial de la UNESCO</t>
  </si>
  <si>
    <r>
      <t>Recursos federales y locales  destinados a sitios y centros históricos inscritos en la lista del patrimonio mundial de la UNESCO</t>
    </r>
    <r>
      <rPr>
        <i/>
        <sz val="10"/>
        <color indexed="30"/>
        <rFont val="Soberana Sans"/>
        <family val="3"/>
      </rPr>
      <t xml:space="preserve">
</t>
    </r>
  </si>
  <si>
    <t>Suma de recursos federales y locales destinados a protección , conservación y revitalización de los sitios y centros históricos inscritos en la lista del patrimonio mundial de la UNESCO ejercidos en el año</t>
  </si>
  <si>
    <t>Pesos</t>
  </si>
  <si>
    <t>Gestión-Economía-Trimestral</t>
  </si>
  <si>
    <r>
      <t xml:space="preserve">Porcentaje de polígonos Hábitat atendidos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</si>
  <si>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Porcentaje de hogares beneficiados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</si>
  <si>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Porcentaje de mujeres beneficiadas con acciones para el desarrollo social y comunitario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</si>
  <si>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Centros de Desarrollo Comunitario apoyados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</si>
  <si>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Redes de servicios básicos apoyadas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</si>
  <si>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Vialidades construidas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</si>
  <si>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Proyectos apoyados para el saneamiento del entorno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</si>
  <si>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Redes de alumbrado público apoyadas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</si>
  <si>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Proyectos para fomentar la organización y participación comunitaria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</si>
  <si>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Porcentaje de proyectos para promover la igualdad entre hombres y mujeres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</si>
  <si>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Proyectos para la planeación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</si>
  <si>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Proyectos para la protección, conservación o revitalización de sitios y centros históricos inscritos en la lista del Patrimonio Mundial de la UNESCO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</si>
  <si>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Porcentaje de Polígonos atendidos con proyectos para el mejoramiento del entorno urbano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</si>
  <si>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Porcentaje de Polígonos atendidos con proyectos para el desarrollo social y comunitario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</si>
  <si>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Porcentaje de Municipios apoyados con proyectos para la promoción del desarrollo urbano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</si>
  <si>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r>
      <t xml:space="preserve">Recursos federales y locales  destinados a sitios y centros históricos inscritos en la lista del patrimonio mundial de la UNESCO
</t>
    </r>
    <r>
      <rPr>
        <sz val="10"/>
        <rFont val="Soberana Sans"/>
        <family val="2"/>
      </rPr>
      <t xml:space="preserve"> Causa : Conforme a lo programado para el presente año, y considerando que la ejecución de los proyectos iniciará a partir del segundo trimestre, no se establecieron metas para este indicador en el primer trimestre del año. Los avances se reportarán a partir del segundo informe trimestral. Efecto: No se estableció meta para este Indicador de la MIR 2014 en el primer trimestre del año. Otros Motivos:</t>
    </r>
  </si>
  <si>
    <t>S058</t>
  </si>
  <si>
    <t>Programa de vivienda digna</t>
  </si>
  <si>
    <t>QIQ-Fideicomiso Fondo Nacional de Habitaciones Populares</t>
  </si>
  <si>
    <t>5 - Vivienda</t>
  </si>
  <si>
    <t>9 - Apoyo a la vivienda social</t>
  </si>
  <si>
    <t>Contribuir a consolidar ciudades incluyentes; a través de acciones de vivienda digna para mejorar las condiciones habitacionales de los hogares en situación de pobreza.</t>
  </si>
  <si>
    <r>
      <t>Carencia de la calidad y espacios de la vivienda</t>
    </r>
    <r>
      <rPr>
        <i/>
        <sz val="10"/>
        <color indexed="30"/>
        <rFont val="Soberana Sans"/>
        <family val="3"/>
      </rPr>
      <t xml:space="preserve">
</t>
    </r>
  </si>
  <si>
    <t>ic_cv ihv es igual a 1 si icv_pisos ihv es igual a 1 o icv_ techos ihv es igual a 1 o icv_muros ihv es igual 1o icv_hacihv es igual a 1, ic_cv ihv es igual a 0 si icv_pisos ihv es igual a 0 e icv_techos ihv es igual a 0 e icv_muros ihv es igual a 0 e icv_hac ihv es igual a 0</t>
  </si>
  <si>
    <t>Indicador de Carencia en Calidad y espacios en la vivienda</t>
  </si>
  <si>
    <t>Estratégico-Eficacia-Trianual</t>
  </si>
  <si>
    <t>Hogares mexicanos a nivel nacional en situación de pobreza con ingreso por debajo de la línea de bienestar y con carencia por calidad y espacios de la vivienda mejoran sus condiciones habitacionales.</t>
  </si>
  <si>
    <r>
      <t>Porcentaje anual en la reducción del rezago de vivienda a nivel nacional</t>
    </r>
    <r>
      <rPr>
        <i/>
        <sz val="10"/>
        <color indexed="30"/>
        <rFont val="Soberana Sans"/>
        <family val="3"/>
      </rPr>
      <t xml:space="preserve">
</t>
    </r>
  </si>
  <si>
    <t>(Número de hogares que recibieron un subsidio para vivienda/Número de hogares con carencia por calidad y espacios de la vivienda)*100</t>
  </si>
  <si>
    <t>A Subsidios federales y apoyos económicos entregados a los hogares en situación de pobreza con ingreso por debajo de la línea de bienestar con carencia por calidad y espacios en la vivienda nivel nacional</t>
  </si>
  <si>
    <t>Número de hogares beneficiados con una Unidad Básica de Vivienda (UBV)</t>
  </si>
  <si>
    <t>Número de hogares que fueron beneficiados en la modalidad de ampliación y mejoramiento.</t>
  </si>
  <si>
    <r>
      <t>Porcentaje de la aportación anual en la colocación de Pisos Firmes.</t>
    </r>
    <r>
      <rPr>
        <i/>
        <sz val="10"/>
        <color indexed="30"/>
        <rFont val="Soberana Sans"/>
        <family val="3"/>
      </rPr>
      <t xml:space="preserve">
</t>
    </r>
  </si>
  <si>
    <t>(Número de viviendas dotadas de piso firme /Número de hogares con carencia por material de pisos y con ingresos por debajo de la línea de bienestar )*100</t>
  </si>
  <si>
    <t>Estratégico-Eficacia-Semestral</t>
  </si>
  <si>
    <r>
      <t>Porcentaje de la aportación Anual en la colocación de techos con materiales de calidad.</t>
    </r>
    <r>
      <rPr>
        <i/>
        <sz val="10"/>
        <color indexed="30"/>
        <rFont val="Soberana Sans"/>
        <family val="3"/>
      </rPr>
      <t xml:space="preserve">
</t>
    </r>
  </si>
  <si>
    <t>(Número de viviendas dotadas de techos de lámina metálica, lámina de asbesto, Teja, Losa de concreto acumuladas / Número de hogares con carencia por material de techos a nivel nacional)*100</t>
  </si>
  <si>
    <r>
      <t>Porcentaje de la aportación anual en la colocación de muros con materiales de calidad</t>
    </r>
    <r>
      <rPr>
        <i/>
        <sz val="10"/>
        <color indexed="30"/>
        <rFont val="Soberana Sans"/>
        <family val="3"/>
      </rPr>
      <t xml:space="preserve">
</t>
    </r>
  </si>
  <si>
    <t>Número de viviendas dotadas de Muros de adobe, tabique , ladrillo o block piedra o concreto / Número de hogares con carencia por material de muros a nivel nacional)*100</t>
  </si>
  <si>
    <t>B Subsidios federales entregados a los hogares en situación de pobreza con ingreso por debajo de la línea de bienestar con carencia por calidad y espacios en la vivienda, para la edificación y/o adquisición de una Unidad Básica de Vivienda (UBV) y Unidad Básica de Vivienda Rural en los municipios identificados en la Cruzada Nacional contra el Hambre</t>
  </si>
  <si>
    <r>
      <t>Porcentaje de Hogares beneficiados con subsidio para Vivienda Nueva otorgados en los municipios de la Cruzada Nacional contra el Hambre</t>
    </r>
    <r>
      <rPr>
        <i/>
        <sz val="10"/>
        <color indexed="30"/>
        <rFont val="Soberana Sans"/>
        <family val="3"/>
      </rPr>
      <t xml:space="preserve">
</t>
    </r>
  </si>
  <si>
    <t>(Número de subsidios otorgados en la modalidad de UBV o UBVR en los municipios identificados en la Cruzada Nacional contra el Hambre / Número de subsidios totales entregados a nivel nacional) *100</t>
  </si>
  <si>
    <t>A 1 Atención a la demanda presentada através de los Planes de trabajo anuales enviados por la Instancia Normativa.</t>
  </si>
  <si>
    <r>
      <t>Porcentaje de Planes de Trabajo Anuales autorizados y pagados a los ejecutores</t>
    </r>
    <r>
      <rPr>
        <i/>
        <sz val="10"/>
        <color indexed="30"/>
        <rFont val="Soberana Sans"/>
        <family val="3"/>
      </rPr>
      <t xml:space="preserve">
</t>
    </r>
  </si>
  <si>
    <t>(Número de Planes de Trabajo Anuales validados/Número de Planes de Trabajo pagados)*100</t>
  </si>
  <si>
    <t>A 2 Atención a solicitudes de subsidio realizadas por los beneficiarios.</t>
  </si>
  <si>
    <r>
      <t>Porcentaje de cuestionarios únicos de información socioeconómico atendidos</t>
    </r>
    <r>
      <rPr>
        <i/>
        <sz val="10"/>
        <color indexed="30"/>
        <rFont val="Soberana Sans"/>
        <family val="3"/>
      </rPr>
      <t xml:space="preserve">
</t>
    </r>
  </si>
  <si>
    <t>(Número de subsidios otorgados a los beneficiarios/Número de solicitudes calificadas)*100</t>
  </si>
  <si>
    <t>A 3 Verificación de Subsidios.</t>
  </si>
  <si>
    <r>
      <t xml:space="preserve">Porcentaje de subsidios verificados por la instancia ejecutora y/o normativa </t>
    </r>
    <r>
      <rPr>
        <i/>
        <sz val="10"/>
        <color indexed="30"/>
        <rFont val="Soberana Sans"/>
        <family val="3"/>
      </rPr>
      <t xml:space="preserve">
</t>
    </r>
  </si>
  <si>
    <t>(Número de subsidios de vivienda verificadas del ejercicio fiscal anterior/ Total de subsidios autorizados en el mismo ejercicio fiscal anterior) * 100</t>
  </si>
  <si>
    <r>
      <t>Porcentaje de viviendas terminadas</t>
    </r>
    <r>
      <rPr>
        <i/>
        <sz val="10"/>
        <color indexed="30"/>
        <rFont val="Soberana Sans"/>
        <family val="3"/>
      </rPr>
      <t xml:space="preserve">
</t>
    </r>
  </si>
  <si>
    <t>(Número de vivienda nuevas terminadas otorgadas en el ejercicio fiscal anterior/Total de vivienda nuevas otorgadas en el ejercicio fiscal anterior)*100</t>
  </si>
  <si>
    <t>Gestión-Eficiencia-Trimestral</t>
  </si>
  <si>
    <t>A 4 Subsidios otorgados a grupos vulnerables.</t>
  </si>
  <si>
    <r>
      <t>Porcentaje de subsidios dirigidos a mujeres jefas de familia.</t>
    </r>
    <r>
      <rPr>
        <i/>
        <sz val="10"/>
        <color indexed="30"/>
        <rFont val="Soberana Sans"/>
        <family val="3"/>
      </rPr>
      <t xml:space="preserve">
</t>
    </r>
  </si>
  <si>
    <t>(Número de subsidios otorgados a mujeres jefas de familia / Número de subsidios totales entregados)*100</t>
  </si>
  <si>
    <r>
      <t>Porcentaje de subsidios dirigidos a población de municipios indígenas</t>
    </r>
    <r>
      <rPr>
        <i/>
        <sz val="10"/>
        <color indexed="30"/>
        <rFont val="Soberana Sans"/>
        <family val="3"/>
      </rPr>
      <t xml:space="preserve">
</t>
    </r>
  </si>
  <si>
    <t>(Número subsidios otorgados a población de municipios indígenas / Número de subsidios totales entregados) * 100</t>
  </si>
  <si>
    <t>A 5 Recurso ejercido para difusion del programa realizada a nivel nacional.</t>
  </si>
  <si>
    <r>
      <t>Porcentaje de recurso destinado a difusión por parte de la Instancia Normativa.</t>
    </r>
    <r>
      <rPr>
        <i/>
        <sz val="10"/>
        <color indexed="30"/>
        <rFont val="Soberana Sans"/>
        <family val="3"/>
      </rPr>
      <t xml:space="preserve">
</t>
    </r>
  </si>
  <si>
    <t>(Recurso ejercido para difusión del programa/Recurso programado para la difusión del Programa)*100</t>
  </si>
  <si>
    <t>Gestión-Eficacia-Semestral</t>
  </si>
  <si>
    <r>
      <t xml:space="preserve">Hogares beneficiados con Vivienda Nueva
</t>
    </r>
    <r>
      <rPr>
        <sz val="10"/>
        <rFont val="Soberana Sans"/>
        <family val="2"/>
      </rPr>
      <t xml:space="preserve"> Causa : De conformidad al numeral 4.1 de las Reglas de Operación del Programa, se dio atención a los proyectos no ejercidos del ejercicio fiscal 2013, por lo que la autorización de ampliaciones y mejoramientos fue mayor a la proyectada.   Efecto: Con corte al 31 de marzo de 2014, el Fideicomiso Fondo Nacional de Habitaciones Populares contribuyó a mejorar la calidad de vida de 11,626 mexicanos en situación de pobreza con ingresos por debajo de la línea de bienestar y con carencia por calidad y espacios de la vivienda, al otorgar 2,981 subsidios para vivienda nueva; las cuales son acciones integrales de vivienda con un mayor impacto en la calidad de vida de la población y que conforme al objetivo del Plan Nacional de Desarrollo contribuyen a que población en situación de pobreza cuente con una vivienda digna. Lo anterior, también contribuyó a la creación de empleos directos e indirectos con la construcción de acciones de vivienda nueva; lo que permite reactivar la economía local. Otros Motivos:</t>
    </r>
  </si>
  <si>
    <r>
      <t xml:space="preserve">Hogares beneficiados con Ampliación y Mejoramiento de Vivienda
</t>
    </r>
    <r>
      <rPr>
        <sz val="10"/>
        <rFont val="Soberana Sans"/>
        <family val="2"/>
      </rPr>
      <t xml:space="preserve"> Causa : En cuanto a este indicador, referente al número de subsidios otorgados para mejoramientos y ampliaciones, se observó un cumplimiento del 263.11 por ciento respecto a la meta; derivado de que en el numeral 4.1 de las Reglas de Operación del Programa, se dio atención prioritaria a los proyectos autorizados de ampliaciones y mejoramientos que no contaron con disponibilidad presupuestal durante el ejercicio fiscal 2013, por lo que la autorización de subsidios fue mayor a la proyectada para el primer trimestre del 2014.  Efecto: Con corte al 31 de marzo de 2014, el Fideicomiso Fondo Nacional de Habitaciones Populares contribuyó a mejorar la calidad de vida de 48,535 mexicanos en situación de pobreza con ingresos por debajo de la línea de bienestar y con carencia por calidad y espacios de la vivienda, al otorgar 12,445 subsidios para ampliaciones o mejoramientos, contribuyendo en la creación de empleos directos e indirectos con la construcción de acciones; lo que permite reactivar la economía local. Otros Motivos:</t>
    </r>
  </si>
  <si>
    <r>
      <t xml:space="preserve">Porcentaje de Hogares beneficiados con subsidio para Vivienda Nueva otorgados en los municipios de la Cruzada Nacional contra el Hambre
</t>
    </r>
    <r>
      <rPr>
        <sz val="10"/>
        <rFont val="Soberana Sans"/>
        <family val="2"/>
      </rPr>
      <t xml:space="preserve"> Causa : De conformidad al numeral 4.1 de las Reglas de Operación del Programa, se dio atención a los proyectos no ejercidos del ejercicio fiscal 2013, por lo que la autorización de ampliaciones y mejoramientos fue mayor a la proyectada.   Efecto:  Otros Motivos:</t>
    </r>
  </si>
  <si>
    <r>
      <t xml:space="preserve">Porcentaje de Planes de Trabajo Anuales autorizados y pagados a los ejecutores
</t>
    </r>
    <r>
      <rPr>
        <sz val="10"/>
        <rFont val="Soberana Sans"/>
        <family val="2"/>
      </rPr>
      <t xml:space="preserve"> Causa : De conformidad al numeral 4.1 de las Reglas de Operación del Programa, se dio atención a los proyectos no ejercidos del ejercicio fiscal 2013, por lo que la autorización de ampliaciones y mejoramientos fue mayor a la proyectada.   Efecto:  Otros Motivos:</t>
    </r>
  </si>
  <si>
    <r>
      <t xml:space="preserve">Porcentaje de cuestionarios únicos de información socioeconómico atendidos
</t>
    </r>
    <r>
      <rPr>
        <sz val="10"/>
        <rFont val="Soberana Sans"/>
        <family val="2"/>
      </rPr>
      <t xml:space="preserve"> Causa : De conformidad al numeral 4.1 de las Reglas de Operación del Programa, se dio atención a los proyectos no ejercidos del ejercicio fiscal 2013, por lo que la autorización de ampliaciones y mejoramientos fue mayor a la proyectada.   Efecto:  Otros Motivos:</t>
    </r>
  </si>
  <si>
    <r>
      <t xml:space="preserve">Porcentaje de subsidios verificados por la instancia ejecutora y/o normativa 
</t>
    </r>
    <r>
      <rPr>
        <sz val="10"/>
        <rFont val="Soberana Sans"/>
        <family val="2"/>
      </rPr>
      <t xml:space="preserve"> Causa : Se superó la meta del indicador, derivado de que se realizaron actividades de verificación desde mayo de 2013. Efecto:  Otros Motivos:</t>
    </r>
  </si>
  <si>
    <r>
      <t xml:space="preserve">Porcentaje de viviendas terminadas
</t>
    </r>
    <r>
      <rPr>
        <sz val="10"/>
        <rFont val="Soberana Sans"/>
        <family val="2"/>
      </rPr>
      <t xml:space="preserve"> Causa : Se superó la meta del indicador, derivado de que el numeral 4.1 de Reglas de Operación del ejercicio fiscal 2013 establece los plazos máximos para la conclusión y entrega de las acciones de vivienda Efecto:  Otros Motivos:</t>
    </r>
  </si>
  <si>
    <r>
      <t xml:space="preserve">Porcentaje de subsidios dirigidos a mujeres jefas de familia.
</t>
    </r>
    <r>
      <rPr>
        <sz val="10"/>
        <rFont val="Soberana Sans"/>
        <family val="2"/>
      </rPr>
      <t xml:space="preserve"> Causa : De conformidad al numeral 4.1 de las Reglas de Operación del Programa, se dio atención a los proyectos no ejercidos del ejercicio fiscal 2013, por lo que la autorización de ampliaciones y mejoramientos fue mayor a la proyectada; con base en el numeral 4, FONHAPO prioriza a los solicitantes que sean madres solteras, entre otros criterios.  Efecto:  Otros Motivos:</t>
    </r>
  </si>
  <si>
    <r>
      <t xml:space="preserve">Porcentaje de subsidios dirigidos a población de municipios indígenas
</t>
    </r>
    <r>
      <rPr>
        <sz val="10"/>
        <rFont val="Soberana Sans"/>
        <family val="2"/>
      </rPr>
      <t xml:space="preserve"> Causa : De conformidad al numeral 4.1 de las Reglas de Operación del Programa, se dio atención a los proyectos no ejercidos del ejercicio fiscal 2013, por lo que la autorización de ampliaciones y mejoramientos fue mayor a la proyectada; asimismo, el convenio de colaboración con la CDI ha contribuido a beneficiar a la población indígena.   Efecto:  Otros Motivos:</t>
    </r>
  </si>
  <si>
    <t>Promedio</t>
  </si>
  <si>
    <t>S117</t>
  </si>
  <si>
    <t>Programa de Vivienda Rural</t>
  </si>
  <si>
    <t>Contribuir a consolidar el acceso a la vivienda digna; a través de acciones de vivienda para disminuir el rezago en el sector rural.</t>
  </si>
  <si>
    <t>Indicador carencia por calidad y espacios de la vivienda</t>
  </si>
  <si>
    <t>Hogares mexicanos en situación de pobreza con ingresos por debajo de la línea de bienestar mínimo y con carencia de calidad y espacios en la vivienda que habitan en localidades de hasta 2,500 habitantes mejoran sus condiciones habitacionales</t>
  </si>
  <si>
    <r>
      <t>Índice promedio de hacinamiento de la población objetivo que fue atendida por el programa</t>
    </r>
    <r>
      <rPr>
        <i/>
        <sz val="10"/>
        <color indexed="30"/>
        <rFont val="Soberana Sans"/>
        <family val="3"/>
      </rPr>
      <t xml:space="preserve">
</t>
    </r>
  </si>
  <si>
    <t>(Número de subsidios otorgados en la modalidad de ampliación/Carencia por hacinamiento)*100</t>
  </si>
  <si>
    <t>Indice</t>
  </si>
  <si>
    <t>A Subsidios federales entregados a los hogares en localidades de hasta 2,500 habitantes en situación de pobreza con ingreso por debajo de la línea de bienestar mínimo con carencia por calidad y espacios en la vivienda en los municipios identificados en la Cruzada Nacional contra el Hambre</t>
  </si>
  <si>
    <r>
      <t>Porcentaje de Hogares beneficiados con subsidios para Vivienda otorgados en los municipios de la Cruzada Nacional contra el Hambre</t>
    </r>
    <r>
      <rPr>
        <i/>
        <sz val="10"/>
        <color indexed="30"/>
        <rFont val="Soberana Sans"/>
        <family val="3"/>
      </rPr>
      <t xml:space="preserve">
</t>
    </r>
  </si>
  <si>
    <t>(Número de subsidios otorgados en los municipios identificados en la Cruzada Nacional contra el Hambre / Número de subsidios totales entregados en localidades de hasta 2,500 habitantes) *100</t>
  </si>
  <si>
    <t>B Subsidios federales entregados a los hogares en situación de pobreza con ingresos por debajo de la línea de bienestar mínimo con carencia por calidad y espacios de la Vivienda, en localidades de hasta 2,500 habitantes.</t>
  </si>
  <si>
    <t>(Número de viviendas dotadas de piso firme / Número de hogares con carencia por material de pisos y con ingresos por debajo de la línea de bienestar minimo )*100</t>
  </si>
  <si>
    <r>
      <t>Porcentaje de la aportación anual en la colocación de techos con materiales de calidad.</t>
    </r>
    <r>
      <rPr>
        <i/>
        <sz val="10"/>
        <color indexed="30"/>
        <rFont val="Soberana Sans"/>
        <family val="3"/>
      </rPr>
      <t xml:space="preserve">
</t>
    </r>
  </si>
  <si>
    <t>Número de viviendas dotadas de techos de lámina metálica, lámina de asbesto, Teja, Losa de concreto acumuladas / Número de hogares con carencia por material de techos en localidades de hasta 2,500 habitantes)*100</t>
  </si>
  <si>
    <t>Número de viviendas dotadas de Muros de adobe, tabique , ladrillo o block piedra o concreto acumulado / Número de hogares con carencia por material de muros en localidades de hasta 2,500 habitantes)*100</t>
  </si>
  <si>
    <t>A 1 Atención a la demanda presentada a través de los Planes de trabajo anuales por la Instancia Normativa. Las actividades aplican para los dos componentes</t>
  </si>
  <si>
    <r>
      <t>Porcentaje de Planes de Trabajo Anuales autorizados y pagados a las Instancias Ejecutoras.</t>
    </r>
    <r>
      <rPr>
        <i/>
        <sz val="10"/>
        <color indexed="30"/>
        <rFont val="Soberana Sans"/>
        <family val="3"/>
      </rPr>
      <t xml:space="preserve">
</t>
    </r>
  </si>
  <si>
    <t>(Número de Planes de Trabajo Anuales validados/ Número de Planes de Trabajo pagados)*100</t>
  </si>
  <si>
    <t>A 2 Verificación de Subsidios. Las actividades aplican a los dos componentes</t>
  </si>
  <si>
    <r>
      <t>Subsidios Verificados</t>
    </r>
    <r>
      <rPr>
        <i/>
        <sz val="10"/>
        <color indexed="30"/>
        <rFont val="Soberana Sans"/>
        <family val="3"/>
      </rPr>
      <t xml:space="preserve">
</t>
    </r>
  </si>
  <si>
    <t>(Número de subsidios de vivienda verificadas del ejercicio fiscal / Total de subsidios autorizados en el mismo ejercicio fiscal) * 100</t>
  </si>
  <si>
    <t>A 3 Recurso ejercido para difusion del programa realizada a nivel nacional. Las actividades aplican para los dos componentes</t>
  </si>
  <si>
    <t>A 4 Atención a solicitudes de subsidio realizadas por los beneficiarios. Las actividades aplican para los dos componentes.</t>
  </si>
  <si>
    <t>Gestión-Calidad-Trimestral</t>
  </si>
  <si>
    <t>A 5 Subsidios otorgados a grupos vulnerables.</t>
  </si>
  <si>
    <t>(Número de subsidios otorgados a población de municipios indígenas / Número de subsidios totales entregados) * 100</t>
  </si>
  <si>
    <r>
      <t xml:space="preserve">Porcentaje de Hogares beneficiados con subsidios para Vivienda otorgados en los municipios de la Cruzada Nacional contra el Hambre
</t>
    </r>
    <r>
      <rPr>
        <sz val="10"/>
        <rFont val="Soberana Sans"/>
        <family val="2"/>
      </rPr>
      <t xml:space="preserve"> Causa : De conformidad al numeral 4.1 de las Reglas de Operación del Programa, se dio atención a los proyectos no ejercidos del ejercicio fiscal 2013, por lo que la autorización fue mayor a la proyectada. Por otro lado, se considera de la primera  y segunda etapa de los municipios de la CNCH Efecto:  Otros Motivos:</t>
    </r>
  </si>
  <si>
    <r>
      <t xml:space="preserve">Hogares beneficiados con Vivienda Nueva
</t>
    </r>
    <r>
      <rPr>
        <sz val="10"/>
        <rFont val="Soberana Sans"/>
        <family val="2"/>
      </rPr>
      <t xml:space="preserve"> Causa : De conformidad al numeral 4.1 de las Reglas de Operación del Programa, se dio atención a los proyectos no ejercidos del ejercicio fiscal 2013, por lo que la autorización fue mayor a la proyectada.  Efecto: Con corte al 31 de marzo de 2014, el Fideicomiso Fondo Nacional de Habitaciones Populares contribuyó a mejorar la calidad de vida de 6,030 mexicanos en que se encuentran en localidades rurales, al otorgar 1,546 subsidios para viviendas nuevas; las cuales son acciones integrales de vivienda con un mayor impacto en la calidad de vida de la población y que conforme al objetivo del Plan Nacional de Desarrollo contribuyen a disminuir el rezago en el sector rural y a la creación de empleos directos e indirectos con la construcción de acciones de vivienda nueva; lo que permite reactivar la economía local. Otros Motivos:</t>
    </r>
  </si>
  <si>
    <r>
      <t xml:space="preserve">Hogares beneficiados con Ampliación y Mejoramiento de Vivienda
</t>
    </r>
    <r>
      <rPr>
        <sz val="10"/>
        <rFont val="Soberana Sans"/>
        <family val="2"/>
      </rPr>
      <t xml:space="preserve"> Causa : De conformidad al numeral 4.1 de las Reglas de Operación del Programa, se dio atención a los proyectos no ejercidos del ejercicio fiscal 2013, por lo que la autorización de ampliaciones y mejoramientos fue mayor a la proyectada.   Efecto: Con corte al 31 de marzo de 2014, el Fideicomiso Fondo Nacional de Habitaciones Populares contribuyó a mejorar la calidad de vida de 112,378 mexicanos en situación de pobreza con ingresos por debajo de la línea de bienestar mínimo y con carencia por calidad y espacios de la vivienda, al otorgar 28,815 subsidios para ampliaciones o mejoramientos en localidades de hasta 2,500 habitantes de ¿Alta¿ y ¿Muy Alta Marginación¿, contribuyendo en la creación de empleos directos e indirectos con la construcción de acciones; lo que permite reactivar la economía local. Otros Motivos:</t>
    </r>
  </si>
  <si>
    <r>
      <t xml:space="preserve">Porcentaje de Planes de Trabajo Anuales autorizados y pagados a las Instancias Ejecutoras.
</t>
    </r>
    <r>
      <rPr>
        <sz val="10"/>
        <rFont val="Soberana Sans"/>
        <family val="2"/>
      </rPr>
      <t xml:space="preserve"> Causa : De conformidad al numeral 4.1 de las Reglas de Operación del Programa, se dio atención a los proyectos no ejercidos del ejercicio fiscal 2013, por lo que la autorización fue mayor a la proyectada.   Efecto:  Otros Motivos:</t>
    </r>
  </si>
  <si>
    <r>
      <t xml:space="preserve">Subsidios Verificados
</t>
    </r>
    <r>
      <rPr>
        <sz val="10"/>
        <rFont val="Soberana Sans"/>
        <family val="2"/>
      </rPr>
      <t xml:space="preserve"> Causa : Se superó la meta del indicador, derivado de que se realizaron actividades de verificación desde mayo de 2013 Efecto:  Otros Motivos:</t>
    </r>
  </si>
  <si>
    <r>
      <t xml:space="preserve">Porcentaje de cuestionarios únicos de información socioeconómico atendidos
</t>
    </r>
    <r>
      <rPr>
        <sz val="10"/>
        <rFont val="Soberana Sans"/>
        <family val="2"/>
      </rPr>
      <t xml:space="preserve"> Causa : De conformidad al numeral 4.1 de las Reglas de Operación del Programa, se dio atención a los proyectos no ejercidos del ejercicio fiscal 2013, por lo que la autorización fue mayor a la proyectada.  Efecto:  Otros Motivos:</t>
    </r>
  </si>
  <si>
    <r>
      <t xml:space="preserve">Porcentaje de subsidios dirigidos a mujeres jefas de familia.
</t>
    </r>
    <r>
      <rPr>
        <sz val="10"/>
        <rFont val="Soberana Sans"/>
        <family val="2"/>
      </rPr>
      <t xml:space="preserve"> Causa : De conformidad al numeral 4.1 de las Reglas de Operación del Programa, se dio atención a los proyectos no ejercidos del ejercicio fiscal 2013, por lo que la autorización fue mayor a la proyectada; con base en el numeral 4, FONHAPO prioriza a los solicitantes que sean madres solteras, entre otros criterios.    Efecto:  Otros Motivos:</t>
    </r>
  </si>
  <si>
    <r>
      <t xml:space="preserve">Porcentaje de subsidios dirigidos a población de municipios indígenas
</t>
    </r>
    <r>
      <rPr>
        <sz val="10"/>
        <rFont val="Soberana Sans"/>
        <family val="2"/>
      </rPr>
      <t xml:space="preserve"> Causa : De conformidad al numeral 4.1 de las Reglas de Operación del Programa, se dio atención a los proyectos no ejercidos del ejercicio fiscal 2013, por lo que la autorización fue mayor a la proyectada; asimismo, el convenio de colaboración con la CDI ha contribuido a beneficiar a la población indígena.    Efecto:  Otros Motivos:</t>
    </r>
  </si>
  <si>
    <t>S175</t>
  </si>
  <si>
    <t>Rescate de espacios públicos</t>
  </si>
  <si>
    <t>512-Dirección General de Rescate de Espacios Públicos</t>
  </si>
  <si>
    <t>Perspectiva de Género</t>
  </si>
  <si>
    <t>Contribuir a consolidar ciudades compactas, productivas, competitivas, incluyentes y sustentables, que faciliten la movilidad y eleven la calidad de vida de sus habitantes, mediante el rescate de espacios públicos urbanos en condición de deterioro, abandono o inseguridad y sean utilizados preferentemente por la población en situación de riesgo, que mejore el desarrollo urbano ordenado, el entorno e imagen de las ciudades y la percepción de seguridad ciudadana.</t>
  </si>
  <si>
    <r>
      <t>Porcentaje de hogares que manifiestan percepción de inseguridad en los espacios públicos intervenidos.</t>
    </r>
    <r>
      <rPr>
        <i/>
        <sz val="10"/>
        <color indexed="30"/>
        <rFont val="Soberana Sans"/>
        <family val="3"/>
      </rPr>
      <t xml:space="preserve">
</t>
    </r>
  </si>
  <si>
    <t>(Número de hogares en torno a los espacios públicos con percepción de inseguridad en el espacio público/ Número de hogares en torno a los espacios públicos)*100</t>
  </si>
  <si>
    <t>Espacios públicos con deterioro, abandono  o inseguridad en ciudades, son rescatados para el uso y disfrute de la comunidad y, con ello,  propiciar la sana convivencia, participación comunitaria e integracion vecinal como atributos de la cohesión social.</t>
  </si>
  <si>
    <r>
      <t>Porcentaje de hogares que consideran muy unida la relación entre vecinos.</t>
    </r>
    <r>
      <rPr>
        <i/>
        <sz val="10"/>
        <color indexed="30"/>
        <rFont val="Soberana Sans"/>
        <family val="3"/>
      </rPr>
      <t xml:space="preserve">
</t>
    </r>
  </si>
  <si>
    <t>(Número de hogares que clasifican como muy unida la relación entre vecinos / Número de hogares en torno a los espacios públicos)* 100</t>
  </si>
  <si>
    <r>
      <t>Porcentaje de hogares que participan en las actividades realizadas en los espacios públicos.</t>
    </r>
    <r>
      <rPr>
        <i/>
        <sz val="10"/>
        <color indexed="30"/>
        <rFont val="Soberana Sans"/>
        <family val="3"/>
      </rPr>
      <t xml:space="preserve">
</t>
    </r>
  </si>
  <si>
    <t>(Número de hogares que manifiestan participar en actividades realizadas en los espacios públicos/ Número de hogares en torno a los espacios públicos)* 100</t>
  </si>
  <si>
    <r>
      <t>Porcentaje de hogares que asisten a los espacios públicos intervenidos.</t>
    </r>
    <r>
      <rPr>
        <i/>
        <sz val="10"/>
        <color indexed="30"/>
        <rFont val="Soberana Sans"/>
        <family val="3"/>
      </rPr>
      <t xml:space="preserve">
</t>
    </r>
  </si>
  <si>
    <t>(Número de hogares que asisten a los espacios públicos / Número de hogares en torno a los espacios públicos )*100.</t>
  </si>
  <si>
    <r>
      <t xml:space="preserve">Personas beneficiadas con la intervención de espacios públicos. </t>
    </r>
    <r>
      <rPr>
        <i/>
        <sz val="10"/>
        <color indexed="30"/>
        <rFont val="Soberana Sans"/>
        <family val="3"/>
      </rPr>
      <t xml:space="preserve">
</t>
    </r>
  </si>
  <si>
    <t>(Número de personas beneficiadas con espacios públicos de intervención general + número de personas beneficiadas con espacios públicos de consolidación)</t>
  </si>
  <si>
    <t>A Obras de mejoramiento físico en espacios públicos realizadas.</t>
  </si>
  <si>
    <r>
      <t>Porcentaje de municipios y delegaciones atendidos por el programa</t>
    </r>
    <r>
      <rPr>
        <i/>
        <sz val="10"/>
        <color indexed="30"/>
        <rFont val="Soberana Sans"/>
        <family val="3"/>
      </rPr>
      <t xml:space="preserve">
</t>
    </r>
  </si>
  <si>
    <t>(Número de municipios y delegaciones que son atendidos por el Programa/Total de municipios y delegaciones que constituyen el universo potencial de actuación del Programa)*100</t>
  </si>
  <si>
    <r>
      <t>Porcentaje de hogares satisfechos con las condiciones físicas de los espacios públicos.</t>
    </r>
    <r>
      <rPr>
        <i/>
        <sz val="10"/>
        <color indexed="30"/>
        <rFont val="Soberana Sans"/>
        <family val="3"/>
      </rPr>
      <t xml:space="preserve">
</t>
    </r>
  </si>
  <si>
    <t>(Número de hogares que califican como muy buenas o buenas las condiciones físicas de los espacios públicos/ Número de hogares en torno a los espacios públicos)*100.</t>
  </si>
  <si>
    <t>Gestión-Calidad-Anual</t>
  </si>
  <si>
    <r>
      <t>Espacios Públicos de intervención general.</t>
    </r>
    <r>
      <rPr>
        <i/>
        <sz val="10"/>
        <color indexed="30"/>
        <rFont val="Soberana Sans"/>
        <family val="3"/>
      </rPr>
      <t xml:space="preserve">
</t>
    </r>
  </si>
  <si>
    <t>Número de espacios públicos de intervención general.</t>
  </si>
  <si>
    <t>Espacio</t>
  </si>
  <si>
    <t>Número de espacios públicos intervenidos</t>
  </si>
  <si>
    <t>B Acciones de impulso a la organización  social,  y seguridad comunitaria,   prevención de conductas de riesgo, violencia y promoción de la equidad de género realizadas en los espacios públicos y su entorno</t>
  </si>
  <si>
    <r>
      <t xml:space="preserve">Promedio de acciones de impulso a la organización social  y seguridad comunitaria, prevención de conductas de riesgo, violencia y promoción de la equidad de género realizadas por espacio público intervenido. </t>
    </r>
    <r>
      <rPr>
        <i/>
        <sz val="10"/>
        <color indexed="30"/>
        <rFont val="Soberana Sans"/>
        <family val="3"/>
      </rPr>
      <t xml:space="preserve">
</t>
    </r>
  </si>
  <si>
    <t>(Número de acciones de impulso a la organización social y seguridad comunitaria,  prevención de conductas de riesgo, violencia y promoción de la equidad de género realizadas) / (Total de espacios públicos intervenidos)</t>
  </si>
  <si>
    <r>
      <t xml:space="preserve">Porcentaje de hogares que asisten a los espacios públicos y están satisfechos con las actividades realizadas. </t>
    </r>
    <r>
      <rPr>
        <i/>
        <sz val="10"/>
        <color indexed="30"/>
        <rFont val="Soberana Sans"/>
        <family val="3"/>
      </rPr>
      <t xml:space="preserve">
</t>
    </r>
  </si>
  <si>
    <t>(Número de hogares que califican como muy buenas o buenas las actividades realizadas en los espacios públicos / Número de hogares en torno a los espacios públicos que asiste a ellos y participa en las actividades en el espacio público) * 100.</t>
  </si>
  <si>
    <t>A 1 Recepción, análisis y, en su caso, validación de proyectos de mejoramiento físico de espacios públicos.</t>
  </si>
  <si>
    <r>
      <t>Proyectos de mejoramiento físico de espacios públicos validados.</t>
    </r>
    <r>
      <rPr>
        <i/>
        <sz val="10"/>
        <color indexed="30"/>
        <rFont val="Soberana Sans"/>
        <family val="3"/>
      </rPr>
      <t xml:space="preserve">
</t>
    </r>
  </si>
  <si>
    <t xml:space="preserve"> (Número de proyectos de mejoramiento físico validados)</t>
  </si>
  <si>
    <t>A 2 ACTIVIDAD TRANSVERSAL: Supervisión y seguimiento de proyectos de mejoramiento físico y participación social y seguridad comunitaria en espacios públicos.</t>
  </si>
  <si>
    <r>
      <t>Porcentaje de espacios públicos donde se realizan visitas de supervisión y seguimiento a obras de mejoramiento físico y acciones de participación social y seguridad comunitaria.</t>
    </r>
    <r>
      <rPr>
        <i/>
        <sz val="10"/>
        <color indexed="30"/>
        <rFont val="Soberana Sans"/>
        <family val="3"/>
      </rPr>
      <t xml:space="preserve">
</t>
    </r>
  </si>
  <si>
    <t>(Número de espacios públicos donde se realizan visitas de supervisión y seguimiento / Total de espacios públicos intervenidos) * 100</t>
  </si>
  <si>
    <r>
      <t>Porcentaje de recursos federales comprobados por los ejecutores en las obras y acciones apoyadas</t>
    </r>
    <r>
      <rPr>
        <i/>
        <sz val="10"/>
        <color indexed="30"/>
        <rFont val="Soberana Sans"/>
        <family val="3"/>
      </rPr>
      <t xml:space="preserve">
</t>
    </r>
  </si>
  <si>
    <t>(Recursos federales comprobados por los ejecutores en las obras y acciones apoyadas / Recursos federales liberados a los ejecutores para la realización de las obras y acciones apoyadas) * 100</t>
  </si>
  <si>
    <t>Gestión-Eficiencia-Anual</t>
  </si>
  <si>
    <t>A 3 Presupuesto ejercido en obras de mejoramiento físico</t>
  </si>
  <si>
    <r>
      <t>Porcentaje de presupuesto ejercido en obras de mejoramiento físico de espacios públicos, respecto del presupuesto  total anual destinado a obras y acciones del Programa.</t>
    </r>
    <r>
      <rPr>
        <i/>
        <sz val="10"/>
        <color indexed="30"/>
        <rFont val="Soberana Sans"/>
        <family val="3"/>
      </rPr>
      <t xml:space="preserve">
</t>
    </r>
  </si>
  <si>
    <t>(Presupuesto ejercido en obras de mejoramiento físico de espacios públicos/ Presupuesto total anual destinado a obras y acciones del Programa) * 100</t>
  </si>
  <si>
    <t>B 4 ACTIVIDAD TRANSVERSAL: Elaboración de material de capacitación para los municipios ejecutores y grupos coordinadores del Programa, dirigido al desarrollo de las distintas etapas de los proyectos de rescate de espacios públicos.</t>
  </si>
  <si>
    <r>
      <t>Material de capacitación entregado a municipios ejecutores y grupos coordinadores para el desarrollo de las distintas etapas del Programa.</t>
    </r>
    <r>
      <rPr>
        <i/>
        <sz val="10"/>
        <color indexed="30"/>
        <rFont val="Soberana Sans"/>
        <family val="3"/>
      </rPr>
      <t xml:space="preserve">
</t>
    </r>
  </si>
  <si>
    <t>Número de material de capacitación entregado  a municipios ejecutores y grupos coordinadores.</t>
  </si>
  <si>
    <t>Material de referencia</t>
  </si>
  <si>
    <t>B 5 Presupuesto ejercido en acciones de impulso a la organización social y seguridad comunitaria, prevención de conductas de riesgo, violencia y promoción de la equidad de género.</t>
  </si>
  <si>
    <r>
      <t xml:space="preserve">Porcentaje de presupuesto ejercido en acciones de impulso a la organización social  y seguridad comunitaria, prevención de conductas de riesgo, violencia y promoción de la equidad de género respecto del presupuesto  total anual destinado a obras y acciones del Programa. </t>
    </r>
    <r>
      <rPr>
        <i/>
        <sz val="10"/>
        <color indexed="30"/>
        <rFont val="Soberana Sans"/>
        <family val="3"/>
      </rPr>
      <t xml:space="preserve">
</t>
    </r>
  </si>
  <si>
    <t>(Presupuesto ejercido en acciones de impulso a la organización social y seguridad comunitaria, prevención de conductas de riesgo, violencia y promoción de la equidad de género / Presupuesto total anual destinado a obras y acciones del Programa) *100</t>
  </si>
  <si>
    <r>
      <t>Porcentaje de proyectos concluidos específicamente dirigidos a impulsar la organización social y seguridad comunitaria, prevención de conductas de riesgo, violencia y promoción de la equidad de género.</t>
    </r>
    <r>
      <rPr>
        <i/>
        <sz val="10"/>
        <color indexed="30"/>
        <rFont val="Soberana Sans"/>
        <family val="3"/>
      </rPr>
      <t xml:space="preserve">
</t>
    </r>
  </si>
  <si>
    <t>(Número de proyectos concluidos dirigidos a impulsar la organización social y seguridad comunitaria, prevención de conductas de riesgo, violencia y promoción de la equidad de género / Número de proyectos aprobados dirigidos a impulsar la organización social y seguridad comunitaria, prevención de conductas de riesgo, violencia y promoción de la equidad de género) * 100</t>
  </si>
  <si>
    <t>B 6 Recepción, análisis y, en su caso, validación de proyectos dirigidos a impulsar la organización social y seguridad comunitaria, prevención de conductas de riesgo, violencia y promoción de la equidad de género.</t>
  </si>
  <si>
    <r>
      <t>Proyectos dirigidos a impulsar la organización social y seguridad comunitaria, prevención de conductas  de riesgo, violencia y promoción de la equidad de género validados.</t>
    </r>
    <r>
      <rPr>
        <i/>
        <sz val="10"/>
        <color indexed="30"/>
        <rFont val="Soberana Sans"/>
        <family val="3"/>
      </rPr>
      <t xml:space="preserve">
</t>
    </r>
  </si>
  <si>
    <t>Número de proyectos dirigidos a impulsar la organización social y seguridad comunitaria, prevención de conductas de riesgo, violencia y promoción de la equidad de género validados</t>
  </si>
  <si>
    <r>
      <t xml:space="preserve">Espacios Públicos de intervención general.
</t>
    </r>
    <r>
      <rPr>
        <sz val="10"/>
        <rFont val="Soberana Sans"/>
        <family val="2"/>
      </rPr>
      <t xml:space="preserve"> Causa : Durante este periodo se apoyaron 3 espacios públicos y con ello se logro cumplir la meta programada. Efecto:  Otros Motivos:</t>
    </r>
  </si>
  <si>
    <r>
      <t xml:space="preserve">Espacios Públicos Intervenidos.
</t>
    </r>
    <r>
      <rPr>
        <sz val="10"/>
        <rFont val="Soberana Sans"/>
        <family val="2"/>
      </rPr>
      <t xml:space="preserve"> Causa : Durante este periodo se apoyaron 3 espacios públicos, lo cual permitió cumplir la meta programada. Efecto:  Otros Motivos:</t>
    </r>
  </si>
  <si>
    <r>
      <t xml:space="preserve">Promedio de acciones de impulso a la organización social  y seguridad comunitaria, prevención de conductas de riesgo, violencia y promoción de la equidad de género realizadas por espacio público intervenido. 
</t>
    </r>
    <r>
      <rPr>
        <sz val="10"/>
        <rFont val="Soberana Sans"/>
        <family val="2"/>
      </rPr>
      <t xml:space="preserve"> Causa : Durante el primer trimestre del año se llevó a cabo el proceso de mejora en la planeación del Programa; en este sentido, se modificaron las fechas relevantes para su instrumentación, entre ellas, la presentación de las propuestas por parte de los Gobiernos Municipales en las Delegaciones Estatales de la SEDATU pasó del 14 de marzo al 15 de abril como fecha límite. Efecto: Retraso en la presentación de los proyectos en las Delegaciones Estatales de la SEDATU, lo que repercute en un desfase en el desarrollo de las acciones sociales de beneficio comunitario. Otros Motivos:</t>
    </r>
  </si>
  <si>
    <r>
      <t xml:space="preserve">Porcentaje de presupuesto ejercido en obras de mejoramiento físico de espacios públicos, respecto del presupuesto  total anual destinado a obras y acciones del Programa.
</t>
    </r>
    <r>
      <rPr>
        <sz val="10"/>
        <rFont val="Soberana Sans"/>
        <family val="2"/>
      </rPr>
      <t xml:space="preserve"> Causa : La meta establecida al primer trimestre fue superada en 11.11 por ciento, debido a que, conforme a la normatividad del Programa,  la integración de las propuestas y el monto de recursos necesarios para su realización corresponden a los ejecutores de las obras de mejoramiento físico, los cuales solicitaron mayores recursos de lo originalmente previsto.  Efecto: Incremento en el monto de recursos federales ejercidos en la modalidad de Mejoramiento Físico, lo que impacto en forma inversa y proporcional con el monto de subsidios programados para la realización de proyectos de impulso a la organización social y seguridad comunitaria, prevención de conductas de riesgo, violencia y promoción de la equidad de género. Otros Motivos:</t>
    </r>
  </si>
  <si>
    <r>
      <t xml:space="preserve">Porcentaje de presupuesto ejercido en acciones de impulso a la organización social  y seguridad comunitaria, prevención de conductas de riesgo, violencia y promoción de la equidad de género respecto del presupuesto  total anual destinado a obras y acciones del Programa. 
</t>
    </r>
    <r>
      <rPr>
        <sz val="10"/>
        <rFont val="Soberana Sans"/>
        <family val="2"/>
      </rPr>
      <t xml:space="preserve"> Causa : Los recursos ejercidos en esta modalidad representan el 94.69 por ciento de la meta programada, derivado que del total de los recursos ejercidos, se destinó un monto mayor a la realización de obras de mejoramiento físico.  Efecto: Demora en el ejercicio de los recursos presupuestarios en proyectos de impulso a la organización social y seguridad comunitaria, prevención de conductas de riesgo, violencia y promoción de la equidad de género, situación que se revertirá en los siguientes meses. Otros Motivos:</t>
    </r>
  </si>
  <si>
    <t>S177</t>
  </si>
  <si>
    <t>Programa de esquema de financiamiento y subsidio federal para vivienda</t>
  </si>
  <si>
    <t>QCW-Comisión Nacional de Vivienda</t>
  </si>
  <si>
    <t>11 - Conducción de la política nacional de vivienda</t>
  </si>
  <si>
    <t>Contribuir a fomentar el acceso a la vivienda mediante soluciones habitacionales bien ubicadas, dignas y de acuerdo a estándares de calidad internacional, a través de la generación e instrumentación de esquemas de financiamiento y subsidio para soluciones habitacionales.</t>
  </si>
  <si>
    <r>
      <t>Porcentaje de cobertura de las viviendas en déficit habitacional</t>
    </r>
    <r>
      <rPr>
        <i/>
        <sz val="10"/>
        <color indexed="30"/>
        <rFont val="Soberana Sans"/>
        <family val="3"/>
      </rPr>
      <t xml:space="preserve">
</t>
    </r>
  </si>
  <si>
    <t>(Número de subsidios otorgados por el Programa acumulados a partir del 2013 / Viviendas en déficit habitacional en 2012) x 100</t>
  </si>
  <si>
    <t>La población de bajos ingresos accede al financiamiento para soluciones habitacionales en un entorno de crecimiento urbano ordenado y sustentable</t>
  </si>
  <si>
    <r>
      <t>Porcentaje de recursos ejercidos por el Programa que atienden a población de bajos ingresos</t>
    </r>
    <r>
      <rPr>
        <i/>
        <sz val="10"/>
        <color indexed="30"/>
        <rFont val="Soberana Sans"/>
        <family val="3"/>
      </rPr>
      <t xml:space="preserve">
</t>
    </r>
  </si>
  <si>
    <t>(Recursos ejercidos por el Programa, destinados a beneficiarios con ingreso de hasta 1.5 SMVGM / Recursos ejercidos por el Programa en el presente ejercicio fiscal) x 100</t>
  </si>
  <si>
    <r>
      <t>Porcentaje de subsidios otorgados con criterios mínimos de ubicación y sustentabilidad</t>
    </r>
    <r>
      <rPr>
        <i/>
        <sz val="10"/>
        <color indexed="30"/>
        <rFont val="Soberana Sans"/>
        <family val="3"/>
      </rPr>
      <t xml:space="preserve">
</t>
    </r>
  </si>
  <si>
    <t>(Número de subsidios otorgados por el Programa en el presente ejercicio fiscal, para adquisición de vivienda nueva, destinados a acciones con al menos 500 puntos, de acuerdo al Puntaje de Ubicación y Sustentabilidad del Entorno/Subsidios otorgados por el Programa en el presente ejercicio fiscal para adquisición de vivienda nueva) x 100</t>
  </si>
  <si>
    <t>Subsidio</t>
  </si>
  <si>
    <t>A Adquisición de vivienda, lote con servicios y autoproducción subsidiada</t>
  </si>
  <si>
    <r>
      <t>Porcentaje de acciones de subsidios otorgados para autoproducción</t>
    </r>
    <r>
      <rPr>
        <i/>
        <sz val="10"/>
        <color indexed="30"/>
        <rFont val="Soberana Sans"/>
        <family val="3"/>
      </rPr>
      <t xml:space="preserve">
</t>
    </r>
  </si>
  <si>
    <t>(Subsidios acumulados otorgados para autoproducción en el presente ejercicio fiscal  / Total de subsidios acumulados otorgados en el presente ejercicio fiscal) x 100</t>
  </si>
  <si>
    <r>
      <t xml:space="preserve">Porcentaje de recursos ejercidos para producción social de vivienda </t>
    </r>
    <r>
      <rPr>
        <i/>
        <sz val="10"/>
        <color indexed="30"/>
        <rFont val="Soberana Sans"/>
        <family val="3"/>
      </rPr>
      <t xml:space="preserve">
</t>
    </r>
  </si>
  <si>
    <t xml:space="preserve">(Recursos acumulados ejercidos para producción social de vivienda / Recursos acumulados ejercidos en autoproducción y mejoramientos y/o ampliaciones) x 100 </t>
  </si>
  <si>
    <r>
      <t>Porcentaje de acciones de subsidios otorgados para adquisición de vivienda</t>
    </r>
    <r>
      <rPr>
        <i/>
        <sz val="10"/>
        <color indexed="30"/>
        <rFont val="Soberana Sans"/>
        <family val="3"/>
      </rPr>
      <t xml:space="preserve">
</t>
    </r>
  </si>
  <si>
    <t>(Subsidios acumulados otorgados para adquisición de vivienda en el presente ejercicio fiscal / Total de subsidios acumulados otorgados en el presente ejercicio fiscal) x 100</t>
  </si>
  <si>
    <r>
      <t>Porcentaje de acciones de subsidios otorgados para lote con servicios</t>
    </r>
    <r>
      <rPr>
        <i/>
        <sz val="10"/>
        <color indexed="30"/>
        <rFont val="Soberana Sans"/>
        <family val="3"/>
      </rPr>
      <t xml:space="preserve">
</t>
    </r>
  </si>
  <si>
    <t>(Subsidios acumulados otorgados para lote con servicios en el presente ejercicio fiscal / Total de subsidios acumulados otorgados en el presente ejercicio fiscal) x 100</t>
  </si>
  <si>
    <t>(Número de subsidios para adquisición de vivienda acumulados a partir de 2013 / Viviendas con necesidad de reemplazo en 2012) x 100</t>
  </si>
  <si>
    <t>B Mejoramiento y/o ampliación de vivienda subsidiada</t>
  </si>
  <si>
    <r>
      <t>Porcentaje de cobertura de las viviendas con necesidad de mejoramiento y/o ampliación con al menos un residente en situación de pobreza</t>
    </r>
    <r>
      <rPr>
        <i/>
        <sz val="10"/>
        <color indexed="30"/>
        <rFont val="Soberana Sans"/>
        <family val="3"/>
      </rPr>
      <t xml:space="preserve">
</t>
    </r>
  </si>
  <si>
    <t>(Número de subsidios otorgados para mejoramiento y/o ampliación acumulados a partir del 2013 / Viviendas con necesidad de mejoramiento y/o ampliación en 2012 con al menos una persona en pobreza) x 100</t>
  </si>
  <si>
    <r>
      <t>Porcentaje de acciones de subsidios otorgados para mejoramientos y/o ampliaciones</t>
    </r>
    <r>
      <rPr>
        <i/>
        <sz val="10"/>
        <color indexed="30"/>
        <rFont val="Soberana Sans"/>
        <family val="3"/>
      </rPr>
      <t xml:space="preserve">
</t>
    </r>
  </si>
  <si>
    <t>(Subsidios acumulados otorgados para mejoramientos y/o ampliaciones en el presente ejercicio fiscal /  Total de subsidios acumulados otorgados en el presente ejercicio fiscal) x 100</t>
  </si>
  <si>
    <t>A 1 Control y seguimiento presupuestal realizada</t>
  </si>
  <si>
    <r>
      <t>Costo promedio por subsidio otorgado</t>
    </r>
    <r>
      <rPr>
        <i/>
        <sz val="10"/>
        <color indexed="30"/>
        <rFont val="Soberana Sans"/>
        <family val="3"/>
      </rPr>
      <t xml:space="preserve">
</t>
    </r>
  </si>
  <si>
    <t>Gastos de operación ejercidos por el Programa durante el año en curso / Subsidios otorgados durante el año en curso por el Programa Ésta es tu casa</t>
  </si>
  <si>
    <r>
      <t>Índice de potenciación de los subsidios entregados por el Programa Ésta es tu casa</t>
    </r>
    <r>
      <rPr>
        <i/>
        <sz val="10"/>
        <color indexed="30"/>
        <rFont val="Soberana Sans"/>
        <family val="3"/>
      </rPr>
      <t xml:space="preserve">
</t>
    </r>
  </si>
  <si>
    <t>Recursos aportados trimestralmente por terceros (gobiernos locales, intermediarios financieros y beneficiarios), en el presente ejercicio fiscal  / Recursos otorgados en el trimestre por el Programa</t>
  </si>
  <si>
    <t>B 2 Validación realizada</t>
  </si>
  <si>
    <r>
      <t>Porcentaje de Entidades Ejecutoras supervisadas</t>
    </r>
    <r>
      <rPr>
        <i/>
        <sz val="10"/>
        <color indexed="30"/>
        <rFont val="Soberana Sans"/>
        <family val="3"/>
      </rPr>
      <t xml:space="preserve">
</t>
    </r>
  </si>
  <si>
    <t>(Entidades Ejecutoras supervisadas que operaron durante el año anterior / Entidades Ejecutoras que operaron durante el año anterior) x 100</t>
  </si>
  <si>
    <t>Entidad</t>
  </si>
  <si>
    <r>
      <t xml:space="preserve">Porcentaje de acciones de subsidios otorgados para autoproducción
</t>
    </r>
    <r>
      <rPr>
        <sz val="10"/>
        <rFont val="Soberana Sans"/>
        <family val="2"/>
      </rPr>
      <t xml:space="preserve"> Causa : Se han aplicado más recursos a la adquisición de vivienda a fin de atender la oferta de vivienda existente, lo cual implica una mayor proporción de subsidios destinados para la adquisición de vivienda respecto a las otras modalidades del programa. Efecto: Aunado al incentivo proporcionado a la industria, el período de transición para adecuar los productos ofertados por las entidades que operan esta modalidad les permitirá ofrecer soluciones habitacionales de mayor calidad en virtud de lo dispuesto en las nuevas reglas de operación del programa. Otros Motivos:</t>
    </r>
  </si>
  <si>
    <r>
      <t xml:space="preserve">Porcentaje de recursos ejercidos para producción social de vivienda 
</t>
    </r>
    <r>
      <rPr>
        <sz val="10"/>
        <rFont val="Soberana Sans"/>
        <family val="2"/>
      </rPr>
      <t xml:space="preserve"> Causa : El cambio en reglas de operación hace exigible a los nuevos proyectos de autoproducción y mejoramiento, aspectos relacionados a la ubicación de la solución habitacional a fin de incentivar la mejora del parque habitacional existente, lo anterior obliga a las entidades ejecutoras a modificar los criterios de ubicación de las soluciones habitacionales que pretendan desarrollar. Efecto: Se observa una aceleración lenta aunque sostenida, se espera que una vez acoplada la oferta de vivienda a las nuevas reglas la demanda incremente. Otros Motivos:</t>
    </r>
  </si>
  <si>
    <r>
      <t xml:space="preserve">Porcentaje de acciones de subsidios otorgados para adquisición de vivienda
</t>
    </r>
    <r>
      <rPr>
        <sz val="10"/>
        <rFont val="Soberana Sans"/>
        <family val="2"/>
      </rPr>
      <t xml:space="preserve"> Causa : Se inicia la operación del programa con nuevas reglas de operación, sin presupuesto comprometido para acciones de años anteriores que generalmente se ejercían a inicios de año. No obstante se busca atender la oferta de vivienda existente en tanto la industria se adapta al nuevo esquema. Efecto: Por el impulso otorgado a la industria, la proporción de subsidios destinados a la adquisición de vivienda fue mayor a las otras modalidades , no obstante la desaceleración en la oferta de vivienda. Otros Motivos:</t>
    </r>
  </si>
  <si>
    <r>
      <t xml:space="preserve">Porcentaje de acciones de subsidios otorgados para lote con servicios
</t>
    </r>
    <r>
      <rPr>
        <sz val="10"/>
        <rFont val="Soberana Sans"/>
        <family val="2"/>
      </rPr>
      <t xml:space="preserve"> Causa : Se han aplicado más recursos a la adquisición de vivienda a fin de atender la oferta de vivienda existente, lo cual implica una mayor proporción de subsidios destinados para la adquisición de vivienda respecto a las otras modalidades del programa. Efecto: Aunado al incentivo proporcionado a la industria, el período de transición para adecuar los productos ofertados por las entidades que operan esta modalidad les permitirá ofrecer soluciones habitacionales de mayor calidad en virtud de lo dispuesto en las nuevas reglas de operación del programa. Otros Motivos:</t>
    </r>
  </si>
  <si>
    <r>
      <t xml:space="preserve">Porcentaje de cobertura de las viviendas con necesidad de mejoramiento y/o ampliación con al menos un residente en situación de pobreza
</t>
    </r>
    <r>
      <rPr>
        <sz val="10"/>
        <rFont val="Soberana Sans"/>
        <family val="2"/>
      </rPr>
      <t xml:space="preserve"> Causa : Se han aplicado más recursos a la adquisición de vivienda a fin de atender la oferta de vivienda existente, lo cual implica una mayor proporción de subsidios destinados para la adquisición de vivienda respecto a las otras modalidades del programa. Efecto: Aunado al incentivo proporcionado a la industria, el período de transición para adecuar los productos ofertados por las entidades que operan esta modalidad les permitirá ofrecer soluciones habitacionales de mayor calidad en virtud de lo dispuesto en las nuevas reglas de operación del programa. Otros Motivos:</t>
    </r>
  </si>
  <si>
    <r>
      <t xml:space="preserve">Porcentaje de acciones de subsidios otorgados para mejoramientos y/o ampliaciones
</t>
    </r>
    <r>
      <rPr>
        <sz val="10"/>
        <rFont val="Soberana Sans"/>
        <family val="2"/>
      </rPr>
      <t xml:space="preserve"> Causa : Se han aplicado más recursos a la adquisición de vivienda a fin de atender la oferta de vivienda existente, lo cual implica una mayor proporción de subsidios destinados para la adquisición de vivienda respecto a las otras modalidades del programa. Efecto: Aunado al incentivo proporcionado a la industria, el período de transición para adecuar los productos ofertados por las entidades que operan esta modalidad les permitirá ofrecer soluciones habitacionales de mayor calidad en virtud de lo dispuesto en las nuevas reglas de operación del programa. Otros Motivos:</t>
    </r>
  </si>
  <si>
    <r>
      <t xml:space="preserve">Costo promedio por subsidio otorgado
</t>
    </r>
    <r>
      <rPr>
        <sz val="10"/>
        <rFont val="Soberana Sans"/>
        <family val="2"/>
      </rPr>
      <t xml:space="preserve"> Causa : Se observa una disminución en el ejercicio de los gastos indirectos del programa por inicios de operación una reducción presupuestal del mismo. Efecto: Esta reducción presupuestal y la misma inercia en el otorgamiento de los subsidios permiten un mejor aprovechamiento del mismo, lo que queda manifiesto en el indicador. Otros Motivos:</t>
    </r>
  </si>
  <si>
    <r>
      <t xml:space="preserve">Índice de potenciación de los subsidios entregados por el Programa Ésta es tu casa
</t>
    </r>
    <r>
      <rPr>
        <sz val="10"/>
        <rFont val="Soberana Sans"/>
        <family val="2"/>
      </rPr>
      <t xml:space="preserve"> Causa : Se han aplicado más recursos a la adquisición de vivienda a fin de atender la oferta de vivienda existente, lo cual implica una mayor proporción de subsidios destinados para la adquisición de vivienda así como mayores recursos de parte de las entidades ejecutoras y beneficiarios. Efecto: La preponderancia de la adquisición de vivienda incrementa el indicador estimado ya que esta modalidad emplea mayores recursos, superando la meta esperada. Otros Motivos:Se registra el avance del presupuesto ejercido en subsidios y la relación que guarda con la aportación de terceros en contraste al presupuesto programado y la aportación de terceros estimada, a efectos de comparar el índice programado contra el que efectivamente se presentó durante el ejercicio del programa, por tal motivo el denominador es diferente al de la meta programada.</t>
    </r>
  </si>
  <si>
    <r>
      <t xml:space="preserve">Porcentaje de Entidades Ejecutoras supervisadas
</t>
    </r>
    <r>
      <rPr>
        <sz val="10"/>
        <rFont val="Soberana Sans"/>
        <family val="2"/>
      </rPr>
      <t xml:space="preserve"> Causa : No se supervisaron entidades ejecutoras mediante mecanismos de auditoría, sin embargo son objeto de constante monitoreo por medio de verificación de imágenes georeferenciadas de las acciones que realizan. Efecto: Actualmente se está en trámite de contratación del proveedor para realizar la actividad de supervisión a las entidades ejecutoras, se tiene contemplado iniciar las revisiones en el mes de mayo por lo que para el cierre del siguiente trimestre ya se estará en posibilidad de mostrar los avances correspondientes. Otros Motivos:</t>
    </r>
  </si>
  <si>
    <t>S213</t>
  </si>
  <si>
    <t>Programa de apoyo a los avecindados en condiciones de pobreza patrimonial para regularizar asentamientos humanos irregulares (PASPRAH)</t>
  </si>
  <si>
    <t>511-Dirección General de Desarrollo Urbano, Suelo y Vivienda</t>
  </si>
  <si>
    <t>10 - Ordenación y regularización de la propiedad rural y urbana</t>
  </si>
  <si>
    <t>Contribuir al ordenamiento y planeación territorial de los centros de población,ciudades y zonas metropolitanas.Mediante el proceso de regularización que les permita acceder a la formalidad y a la seguridad jurídica de sus lotes, en la tenencia de la tierra.</t>
  </si>
  <si>
    <r>
      <t>Grado de satisfacción de los hogares que recibieron la titulación de sus hogares o predios y realizaron mejoras</t>
    </r>
    <r>
      <rPr>
        <i/>
        <sz val="10"/>
        <color indexed="30"/>
        <rFont val="Soberana Sans"/>
        <family val="3"/>
      </rPr>
      <t xml:space="preserve">
</t>
    </r>
  </si>
  <si>
    <t>Muestra aleatoria</t>
  </si>
  <si>
    <t>Hogares y poseedores de lotes irregulares reciben documentación oficial que garantiza la certeza jurídica de su patrimonio</t>
  </si>
  <si>
    <r>
      <t>Porcentaje de hogares y poseedores de lotes que tramitaron sus títulos de propiedad.</t>
    </r>
    <r>
      <rPr>
        <i/>
        <sz val="10"/>
        <color indexed="30"/>
        <rFont val="Soberana Sans"/>
        <family val="3"/>
      </rPr>
      <t xml:space="preserve">
</t>
    </r>
  </si>
  <si>
    <t>(Hogares y poseedores de lotes que obtuvieron título de propiedad/Hogares y poseedores de lotes que recibieron cartas de liberación de adeudo)*100</t>
  </si>
  <si>
    <t>A Documentos oficiales entregados que otorguen la certeza jurídica y la propiedad a los hogares que habitan en asentamientos humanos irregulares.</t>
  </si>
  <si>
    <r>
      <t>Porcentaje de zonas y polígonos de asentamientos  irregulares atendidos.</t>
    </r>
    <r>
      <rPr>
        <i/>
        <sz val="10"/>
        <color indexed="30"/>
        <rFont val="Soberana Sans"/>
        <family val="3"/>
      </rPr>
      <t xml:space="preserve">
</t>
    </r>
  </si>
  <si>
    <t>(Zonas y/o polígonos atendidos/ Total de polígonos registrados en padrón)*100</t>
  </si>
  <si>
    <t>(Hogares y poseedores de lotes que obtuvieron cartas de liberación de adeudo/ Total de hogares inscritos en el programa)*100</t>
  </si>
  <si>
    <r>
      <t>Porcentaje de CUIS dictaminados positivamente</t>
    </r>
    <r>
      <rPr>
        <i/>
        <sz val="10"/>
        <color indexed="30"/>
        <rFont val="Soberana Sans"/>
        <family val="3"/>
      </rPr>
      <t xml:space="preserve">
</t>
    </r>
  </si>
  <si>
    <t>(Número de CUIS dictaminadas positivamente/Total de CUIS levantadas</t>
  </si>
  <si>
    <t>A 1 Realización de acciones y levantamiento de informes que identifican y cuantifican las zonas de hogares en asentamientos irregulares.</t>
  </si>
  <si>
    <r>
      <t>Porcentaje de solicitudes de apoyo dictaminadas positivamente</t>
    </r>
    <r>
      <rPr>
        <i/>
        <sz val="10"/>
        <color indexed="30"/>
        <rFont val="Soberana Sans"/>
        <family val="3"/>
      </rPr>
      <t xml:space="preserve">
</t>
    </r>
  </si>
  <si>
    <t>(Solicitudes de apoyo dictaminadas positivamente/Ssolicitudes de apoyo recibidas)*100</t>
  </si>
  <si>
    <r>
      <t>Levantamiento de cuestionario único de Información Socioeconómica de posibles beneficiarios</t>
    </r>
    <r>
      <rPr>
        <i/>
        <sz val="10"/>
        <color indexed="30"/>
        <rFont val="Soberana Sans"/>
        <family val="3"/>
      </rPr>
      <t xml:space="preserve">
</t>
    </r>
  </si>
  <si>
    <t>Total de CUIS levantadas</t>
  </si>
  <si>
    <t>Cuestionario</t>
  </si>
  <si>
    <r>
      <t>Acciones de promoción del programa realizadas</t>
    </r>
    <r>
      <rPr>
        <i/>
        <sz val="10"/>
        <color indexed="30"/>
        <rFont val="Soberana Sans"/>
        <family val="3"/>
      </rPr>
      <t xml:space="preserve">
</t>
    </r>
  </si>
  <si>
    <t>Suma de acciones de promoción realizadas</t>
  </si>
  <si>
    <t>Acción</t>
  </si>
  <si>
    <r>
      <t>Registro de polígonos atendidos con asentamientos irregulares</t>
    </r>
    <r>
      <rPr>
        <i/>
        <sz val="10"/>
        <color indexed="30"/>
        <rFont val="Soberana Sans"/>
        <family val="3"/>
      </rPr>
      <t xml:space="preserve">
</t>
    </r>
  </si>
  <si>
    <t>Polígonos atendidos respecto al padrón de polígonos registrados con asentamientos humanos irregulares.</t>
  </si>
  <si>
    <t xml:space="preserve">Padrón de Polígonos. </t>
  </si>
  <si>
    <t>ALINEACIÓN</t>
  </si>
  <si>
    <t>Plan Nacional de Desarrollo 2013-2018</t>
  </si>
  <si>
    <t>Metas Nacionales</t>
  </si>
  <si>
    <t>1      -      México en Paz</t>
  </si>
  <si>
    <t>Objetivo</t>
  </si>
  <si>
    <t>1      -      Promover y fortalecer la gobernabilidad democrática</t>
  </si>
  <si>
    <t>Estrategia</t>
  </si>
  <si>
    <t>4      -      Prevenir y gestionar conflictos sociales a través del diálogo constructivo</t>
  </si>
  <si>
    <t>2      -      México Incluyente</t>
  </si>
  <si>
    <t>2      -      Transitar hacia una sociedad equitativa e incluyente</t>
  </si>
  <si>
    <t>1      -      Generar esquemas de desarrollo comunitario a través de procesos de participación social</t>
  </si>
  <si>
    <t>5      -      Proveer un entorno adecuado para el desarrollo de una vida digna</t>
  </si>
  <si>
    <t>1      -      Transitar hacia un Modelo de Desarrollo Urbano Sustentable e Inteligente que procure vivienda digna para los mexicanos</t>
  </si>
  <si>
    <t>2      -      Reducir de manera responsable el rezago de vivienda a través del mejoramiento y ampliación de la vivienda existente y el fomento de la adquisición de vivienda nueva</t>
  </si>
  <si>
    <r>
      <t>Porcentaje de cobertura de las viviendas con necesidades de reemplazo</t>
    </r>
    <r>
      <rPr>
        <i/>
        <sz val="10"/>
        <color indexed="30"/>
        <rFont val="Soberana Sans"/>
        <family val="3"/>
      </rPr>
      <t xml:space="preserve">
</t>
    </r>
    <r>
      <rPr>
        <b/>
        <i/>
        <sz val="10"/>
        <color indexed="30"/>
        <rFont val="Soberana Sans"/>
        <family val="3"/>
      </rPr>
      <t>Indicador Seleccionado</t>
    </r>
  </si>
  <si>
    <r>
      <t>Porcentaje de hogares y poseedores de lotes irregulares con cartas de liberación de adeudo entregadas</t>
    </r>
    <r>
      <rPr>
        <i/>
        <sz val="10"/>
        <color indexed="30"/>
        <rFont val="Soberana Sans"/>
        <family val="3"/>
      </rPr>
      <t xml:space="preserve">
</t>
    </r>
    <r>
      <rPr>
        <b/>
        <i/>
        <sz val="10"/>
        <color indexed="30"/>
        <rFont val="Soberana Sans"/>
        <family val="3"/>
      </rPr>
      <t>Indicador Seleccionado</t>
    </r>
  </si>
  <si>
    <r>
      <t>Espacios Públicos Intervenidos.</t>
    </r>
    <r>
      <rPr>
        <i/>
        <sz val="10"/>
        <color indexed="30"/>
        <rFont val="Soberana Sans"/>
        <family val="3"/>
      </rPr>
      <t xml:space="preserve">
</t>
    </r>
    <r>
      <rPr>
        <b/>
        <i/>
        <sz val="10"/>
        <color indexed="30"/>
        <rFont val="Soberana Sans"/>
        <family val="3"/>
      </rPr>
      <t>Indicador Seleccionado</t>
    </r>
  </si>
  <si>
    <r>
      <t>Hogares beneficiados con Vivienda Nueva</t>
    </r>
    <r>
      <rPr>
        <i/>
        <sz val="10"/>
        <color indexed="30"/>
        <rFont val="Soberana Sans"/>
        <family val="3"/>
      </rPr>
      <t xml:space="preserve">
</t>
    </r>
    <r>
      <rPr>
        <b/>
        <i/>
        <sz val="10"/>
        <color indexed="30"/>
        <rFont val="Soberana Sans"/>
        <family val="3"/>
      </rPr>
      <t>Indicador Seleccionado</t>
    </r>
  </si>
  <si>
    <r>
      <t>Hogares beneficiados con Ampliación y Mejoramiento de Vivienda</t>
    </r>
    <r>
      <rPr>
        <i/>
        <sz val="10"/>
        <color indexed="30"/>
        <rFont val="Soberana Sans"/>
        <family val="3"/>
      </rPr>
      <t xml:space="preserve">
</t>
    </r>
    <r>
      <rPr>
        <b/>
        <i/>
        <sz val="10"/>
        <color indexed="30"/>
        <rFont val="Soberana Sans"/>
        <family val="3"/>
      </rPr>
      <t>Indicador Seleccionado</t>
    </r>
  </si>
  <si>
    <r>
      <t>Porcentaje de polígonos Hábitat atendidos</t>
    </r>
    <r>
      <rPr>
        <i/>
        <sz val="10"/>
        <color indexed="30"/>
        <rFont val="Soberana Sans"/>
        <family val="3"/>
      </rPr>
      <t xml:space="preserve">
</t>
    </r>
    <r>
      <rPr>
        <b/>
        <i/>
        <sz val="10"/>
        <color indexed="30"/>
        <rFont val="Soberana Sans"/>
        <family val="3"/>
      </rPr>
      <t>Indicador Seleccionad</t>
    </r>
    <r>
      <rPr>
        <i/>
        <sz val="10"/>
        <color indexed="30"/>
        <rFont val="Soberana Sans"/>
        <family val="3"/>
      </rPr>
      <t>o</t>
    </r>
  </si>
  <si>
    <r>
      <t>Porcentaje de hogares beneficiados</t>
    </r>
    <r>
      <rPr>
        <i/>
        <sz val="10"/>
        <color indexed="30"/>
        <rFont val="Soberana Sans"/>
        <family val="3"/>
      </rPr>
      <t xml:space="preserve">
</t>
    </r>
    <r>
      <rPr>
        <b/>
        <i/>
        <sz val="10"/>
        <color indexed="30"/>
        <rFont val="Soberana Sans"/>
        <family val="3"/>
      </rPr>
      <t>Indicador Seleccionado</t>
    </r>
  </si>
  <si>
    <r>
      <t>Porcentaje de mujeres beneficiadas con acciones para el desarrollo social y comunitario</t>
    </r>
    <r>
      <rPr>
        <i/>
        <sz val="10"/>
        <color indexed="30"/>
        <rFont val="Soberana Sans"/>
        <family val="3"/>
      </rPr>
      <t xml:space="preserve">
</t>
    </r>
    <r>
      <rPr>
        <b/>
        <i/>
        <sz val="10"/>
        <color indexed="30"/>
        <rFont val="Soberana Sans"/>
        <family val="3"/>
      </rPr>
      <t>Indicador Seleccionado</t>
    </r>
  </si>
  <si>
    <r>
      <t>Centros de Desarrollo Comunitario apoyados</t>
    </r>
    <r>
      <rPr>
        <i/>
        <sz val="10"/>
        <color indexed="30"/>
        <rFont val="Soberana Sans"/>
        <family val="3"/>
      </rPr>
      <t xml:space="preserve">
</t>
    </r>
    <r>
      <rPr>
        <b/>
        <i/>
        <sz val="10"/>
        <color indexed="30"/>
        <rFont val="Soberana Sans"/>
        <family val="3"/>
      </rPr>
      <t>Indicador Seleccionad</t>
    </r>
    <r>
      <rPr>
        <i/>
        <sz val="10"/>
        <color indexed="30"/>
        <rFont val="Soberana Sans"/>
        <family val="3"/>
      </rPr>
      <t>o</t>
    </r>
  </si>
  <si>
    <r>
      <t>Redes de servicios básicos apoyadas</t>
    </r>
    <r>
      <rPr>
        <i/>
        <sz val="10"/>
        <color indexed="30"/>
        <rFont val="Soberana Sans"/>
        <family val="3"/>
      </rPr>
      <t xml:space="preserve">
</t>
    </r>
    <r>
      <rPr>
        <b/>
        <i/>
        <sz val="10"/>
        <color indexed="30"/>
        <rFont val="Soberana Sans"/>
        <family val="3"/>
      </rPr>
      <t>Indicador Seleccionado</t>
    </r>
  </si>
  <si>
    <r>
      <t>Vialidades construidas</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</si>
</sst>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Soberana Sans"/>
      <family val="3"/>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sz val="12"/>
      <name val="Soberana Sans"/>
      <family val="2"/>
    </font>
    <font>
      <b/>
      <sz val="28"/>
      <color indexed="8"/>
      <name val="Soberana Sans"/>
      <family val="3"/>
    </font>
    <font>
      <i/>
      <sz val="10"/>
      <color indexed="30"/>
      <name val="Soberana Sans"/>
      <family val="3"/>
    </font>
    <font>
      <b/>
      <sz val="10"/>
      <name val="Soberana Sans"/>
      <family val="3"/>
    </font>
    <font>
      <sz val="10"/>
      <color indexed="8"/>
      <name val="Soberana Sans"/>
      <family val="3"/>
    </font>
    <font>
      <b/>
      <sz val="10"/>
      <color indexed="8"/>
      <name val="Soberana Sans"/>
      <family val="3"/>
    </font>
    <font>
      <b/>
      <i/>
      <sz val="10"/>
      <color indexed="30"/>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right/>
      <top style="thin">
        <color rgb="FFD8D8D8"/>
      </top>
      <bottom style="thick">
        <color rgb="FF969696"/>
      </bottom>
      <diagonal/>
    </border>
    <border>
      <left style="medium">
        <color rgb="FF000000"/>
      </left>
      <right/>
      <top style="thick">
        <color rgb="FF969696"/>
      </top>
      <bottom style="medium">
        <color rgb="FF000000"/>
      </bottom>
      <diagonal/>
    </border>
    <border>
      <left/>
      <right/>
      <top style="thick">
        <color rgb="FF969696"/>
      </top>
      <bottom style="medium">
        <color rgb="FF000000"/>
      </bottom>
      <diagonal/>
    </border>
    <border>
      <left/>
      <right style="medium">
        <color rgb="FF000000"/>
      </right>
      <top style="thick">
        <color rgb="FF969696"/>
      </top>
      <bottom style="medium">
        <color rgb="FF000000"/>
      </bottom>
      <diagonal/>
    </border>
    <border>
      <left/>
      <right/>
      <top style="thick">
        <color rgb="FF969696"/>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9">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0" borderId="0" xfId="0" applyFont="1" applyFill="1" applyAlignment="1">
      <alignment vertical="center"/>
    </xf>
    <xf numFmtId="0" fontId="23"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4" fillId="35" borderId="10" xfId="0" applyFont="1" applyFill="1" applyBorder="1" applyAlignment="1">
      <alignment horizontal="centerContinuous" vertical="center"/>
    </xf>
    <xf numFmtId="0" fontId="25" fillId="35" borderId="11" xfId="0" applyFont="1" applyFill="1" applyBorder="1" applyAlignment="1">
      <alignment horizontal="centerContinuous" vertical="center"/>
    </xf>
    <xf numFmtId="0" fontId="25" fillId="35" borderId="11" xfId="0" applyFont="1" applyFill="1" applyBorder="1" applyAlignment="1">
      <alignment horizontal="centerContinuous" vertical="center" wrapText="1"/>
    </xf>
    <xf numFmtId="0" fontId="25" fillId="35" borderId="12" xfId="0" applyFont="1" applyFill="1" applyBorder="1" applyAlignment="1">
      <alignment horizontal="centerContinuous" vertical="center" wrapText="1"/>
    </xf>
    <xf numFmtId="0" fontId="19" fillId="0" borderId="16" xfId="0" applyFont="1" applyBorder="1" applyAlignment="1">
      <alignment horizontal="justify" vertical="top" wrapText="1"/>
    </xf>
    <xf numFmtId="0" fontId="19" fillId="0" borderId="17" xfId="0" applyFont="1" applyBorder="1" applyAlignment="1">
      <alignment horizontal="right" vertical="top" wrapText="1"/>
    </xf>
    <xf numFmtId="0" fontId="0" fillId="0" borderId="17" xfId="0" applyBorder="1" applyAlignment="1">
      <alignment vertical="top" wrapText="1"/>
    </xf>
    <xf numFmtId="0" fontId="19" fillId="0" borderId="17" xfId="0" applyFont="1" applyBorder="1" applyAlignment="1">
      <alignment vertical="top" wrapText="1"/>
    </xf>
    <xf numFmtId="0" fontId="20" fillId="0" borderId="17" xfId="0" applyFont="1" applyBorder="1" applyAlignment="1">
      <alignment vertical="top" wrapText="1"/>
    </xf>
    <xf numFmtId="0" fontId="19" fillId="36" borderId="27"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38" xfId="0" applyFont="1" applyFill="1" applyBorder="1" applyAlignment="1">
      <alignment horizontal="center" vertical="center" wrapText="1"/>
    </xf>
    <xf numFmtId="0" fontId="20" fillId="0" borderId="0" xfId="0" applyFont="1" applyAlignment="1">
      <alignment vertical="top" wrapText="1"/>
    </xf>
    <xf numFmtId="0" fontId="19" fillId="0" borderId="39" xfId="0" applyFont="1" applyFill="1" applyBorder="1" applyAlignment="1">
      <alignment vertical="top" wrapText="1"/>
    </xf>
    <xf numFmtId="4" fontId="20"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9" fillId="0" borderId="42" xfId="0" applyFont="1" applyFill="1" applyBorder="1" applyAlignment="1">
      <alignment vertical="top" wrapText="1"/>
    </xf>
    <xf numFmtId="4" fontId="20"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9" fillId="36" borderId="14" xfId="0" applyFont="1" applyFill="1" applyBorder="1" applyAlignment="1">
      <alignment vertical="center" wrapText="1"/>
    </xf>
    <xf numFmtId="0" fontId="19" fillId="36" borderId="46" xfId="0" applyFont="1" applyFill="1" applyBorder="1" applyAlignment="1">
      <alignment vertical="center" wrapText="1"/>
    </xf>
    <xf numFmtId="0" fontId="19"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9" fillId="36" borderId="48" xfId="0" applyFont="1" applyFill="1" applyBorder="1" applyAlignment="1">
      <alignment vertical="center" wrapText="1"/>
    </xf>
    <xf numFmtId="0" fontId="19" fillId="36" borderId="49" xfId="0" applyFont="1" applyFill="1" applyBorder="1" applyAlignment="1">
      <alignment horizontal="center" vertical="center" wrapText="1"/>
    </xf>
    <xf numFmtId="0" fontId="19" fillId="36" borderId="50" xfId="0" applyFont="1" applyFill="1" applyBorder="1" applyAlignment="1">
      <alignment horizontal="center" vertical="center" wrapText="1"/>
    </xf>
    <xf numFmtId="0" fontId="19"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9"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20" fillId="0" borderId="43" xfId="0" applyNumberFormat="1" applyFont="1" applyBorder="1" applyAlignment="1">
      <alignment horizontal="right" vertical="top" wrapText="1"/>
    </xf>
    <xf numFmtId="3" fontId="20" fillId="0" borderId="40" xfId="0" applyNumberFormat="1" applyFont="1" applyBorder="1" applyAlignment="1">
      <alignment horizontal="right" vertical="top" wrapText="1"/>
    </xf>
    <xf numFmtId="0" fontId="33" fillId="0" borderId="13" xfId="0" applyFont="1" applyBorder="1" applyAlignment="1">
      <alignment horizontal="left" vertical="center"/>
    </xf>
    <xf numFmtId="0" fontId="18" fillId="0" borderId="0" xfId="0" applyFont="1" applyBorder="1" applyAlignment="1">
      <alignment horizontal="left" vertical="center"/>
    </xf>
    <xf numFmtId="0" fontId="34" fillId="0" borderId="0" xfId="0" applyFont="1" applyBorder="1" applyAlignment="1">
      <alignment horizontal="left" vertical="center"/>
    </xf>
    <xf numFmtId="0" fontId="18" fillId="0" borderId="15" xfId="0" applyFont="1" applyBorder="1" applyAlignment="1">
      <alignment horizontal="left" vertical="center"/>
    </xf>
    <xf numFmtId="0" fontId="18" fillId="0" borderId="13" xfId="0" applyFont="1" applyBorder="1" applyAlignment="1">
      <alignment horizontal="left" vertical="center"/>
    </xf>
    <xf numFmtId="0" fontId="33" fillId="0" borderId="0" xfId="0" applyFont="1" applyBorder="1" applyAlignment="1">
      <alignment horizontal="left" vertical="center"/>
    </xf>
    <xf numFmtId="0" fontId="35" fillId="0" borderId="0" xfId="0" applyFont="1" applyBorder="1" applyAlignment="1">
      <alignment horizontal="left" vertical="center"/>
    </xf>
    <xf numFmtId="0" fontId="18" fillId="0" borderId="64" xfId="0" applyFont="1" applyBorder="1" applyAlignment="1">
      <alignment horizontal="left" vertical="center"/>
    </xf>
    <xf numFmtId="0" fontId="18" fillId="0" borderId="65" xfId="0" applyFont="1" applyBorder="1" applyAlignment="1">
      <alignment horizontal="left" vertical="center"/>
    </xf>
    <xf numFmtId="0" fontId="34" fillId="0" borderId="65" xfId="0" applyFont="1" applyBorder="1" applyAlignment="1">
      <alignment horizontal="left" vertical="center"/>
    </xf>
    <xf numFmtId="0" fontId="18" fillId="0" borderId="66" xfId="0" applyFont="1" applyBorder="1" applyAlignment="1">
      <alignment horizontal="left" vertical="center"/>
    </xf>
    <xf numFmtId="0" fontId="0" fillId="0" borderId="0" xfId="0" applyFont="1" applyAlignment="1">
      <alignment vertical="top" wrapText="1"/>
    </xf>
    <xf numFmtId="0" fontId="33" fillId="0" borderId="13" xfId="0" applyFont="1" applyBorder="1" applyAlignment="1">
      <alignment vertical="top" wrapText="1"/>
    </xf>
    <xf numFmtId="0" fontId="33" fillId="0" borderId="0" xfId="0" applyFont="1" applyBorder="1" applyAlignment="1">
      <alignment horizontal="center" vertical="top" wrapText="1"/>
    </xf>
    <xf numFmtId="0" fontId="0" fillId="0" borderId="0" xfId="0" applyFont="1" applyBorder="1" applyAlignment="1">
      <alignment horizontal="right" vertical="top" wrapText="1"/>
    </xf>
    <xf numFmtId="0" fontId="33" fillId="0" borderId="0" xfId="0" applyFont="1" applyBorder="1" applyAlignment="1">
      <alignment vertical="top" wrapText="1"/>
    </xf>
    <xf numFmtId="0" fontId="0" fillId="0" borderId="0" xfId="0" applyFont="1" applyBorder="1" applyAlignment="1">
      <alignment horizontal="center" vertical="top" wrapText="1"/>
    </xf>
    <xf numFmtId="0" fontId="28" fillId="33" borderId="0" xfId="0" applyFont="1" applyFill="1" applyAlignment="1">
      <alignment horizontal="center" vertical="center" wrapText="1"/>
    </xf>
    <xf numFmtId="0" fontId="31" fillId="34" borderId="0" xfId="0" applyFont="1" applyFill="1" applyAlignment="1">
      <alignment horizontal="center" vertical="center" wrapText="1"/>
    </xf>
    <xf numFmtId="0" fontId="21" fillId="0" borderId="0" xfId="0" applyFont="1" applyAlignment="1">
      <alignment horizontal="center" vertical="center" wrapText="1"/>
    </xf>
    <xf numFmtId="0" fontId="30" fillId="0" borderId="0" xfId="0" applyFont="1" applyAlignment="1">
      <alignment horizontal="justify" vertical="top" wrapText="1"/>
    </xf>
    <xf numFmtId="0" fontId="19" fillId="0" borderId="42" xfId="0" applyFont="1" applyFill="1" applyBorder="1" applyAlignment="1">
      <alignment horizontal="justify" vertical="top" wrapText="1"/>
    </xf>
    <xf numFmtId="0" fontId="19" fillId="0" borderId="43" xfId="0" applyFont="1" applyFill="1" applyBorder="1" applyAlignment="1">
      <alignment horizontal="justify" vertical="top" wrapText="1"/>
    </xf>
    <xf numFmtId="0" fontId="19" fillId="0" borderId="44" xfId="0" applyFont="1" applyFill="1" applyBorder="1" applyAlignment="1">
      <alignment horizontal="justify" vertical="top" wrapText="1"/>
    </xf>
    <xf numFmtId="0" fontId="19" fillId="0" borderId="58" xfId="0" applyFont="1" applyFill="1" applyBorder="1" applyAlignment="1">
      <alignment horizontal="justify" vertical="top" wrapText="1"/>
    </xf>
    <xf numFmtId="0" fontId="19" fillId="0" borderId="60" xfId="0" applyFont="1" applyFill="1" applyBorder="1" applyAlignment="1">
      <alignment horizontal="justify" vertical="top" wrapText="1"/>
    </xf>
    <xf numFmtId="0" fontId="19" fillId="0" borderId="59" xfId="0" applyFont="1" applyFill="1" applyBorder="1" applyAlignment="1">
      <alignment horizontal="justify" vertical="top" wrapText="1"/>
    </xf>
    <xf numFmtId="0" fontId="19" fillId="37" borderId="61" xfId="0" applyFont="1" applyFill="1" applyBorder="1" applyAlignment="1">
      <alignment horizontal="center" vertical="center"/>
    </xf>
    <xf numFmtId="0" fontId="19" fillId="37" borderId="62" xfId="0" applyFont="1" applyFill="1" applyBorder="1" applyAlignment="1">
      <alignment horizontal="center" vertical="center"/>
    </xf>
    <xf numFmtId="0" fontId="19" fillId="37" borderId="63" xfId="0" applyFont="1" applyFill="1" applyBorder="1" applyAlignment="1">
      <alignment horizontal="center" vertical="center"/>
    </xf>
    <xf numFmtId="0" fontId="19" fillId="0" borderId="61" xfId="0" applyFont="1" applyBorder="1" applyAlignment="1">
      <alignment horizontal="center" vertical="center"/>
    </xf>
    <xf numFmtId="0" fontId="19" fillId="0" borderId="62" xfId="0" applyFont="1" applyBorder="1" applyAlignment="1">
      <alignment horizontal="center" vertical="center"/>
    </xf>
    <xf numFmtId="0" fontId="19" fillId="0" borderId="63" xfId="0" applyFont="1" applyBorder="1" applyAlignment="1">
      <alignment horizontal="center" vertical="center"/>
    </xf>
    <xf numFmtId="0" fontId="19" fillId="0" borderId="51" xfId="0" applyFont="1" applyBorder="1" applyAlignment="1">
      <alignment horizontal="justify" vertical="top" wrapText="1"/>
    </xf>
    <xf numFmtId="0" fontId="19" fillId="0" borderId="52" xfId="0" applyFont="1" applyBorder="1" applyAlignment="1">
      <alignment horizontal="justify" vertical="top" wrapText="1"/>
    </xf>
    <xf numFmtId="0" fontId="19" fillId="0" borderId="54" xfId="0" applyFont="1" applyBorder="1" applyAlignment="1">
      <alignment horizontal="justify" vertical="top" wrapText="1"/>
    </xf>
    <xf numFmtId="0" fontId="19" fillId="0" borderId="55" xfId="0" applyFont="1" applyBorder="1" applyAlignment="1">
      <alignment horizontal="justify" vertical="top" wrapText="1"/>
    </xf>
    <xf numFmtId="0" fontId="19" fillId="0" borderId="56" xfId="0" applyFont="1" applyFill="1" applyBorder="1" applyAlignment="1">
      <alignment horizontal="justify" vertical="top" wrapText="1"/>
    </xf>
    <xf numFmtId="0" fontId="19" fillId="0" borderId="40" xfId="0" applyFont="1" applyFill="1" applyBorder="1" applyAlignment="1">
      <alignment horizontal="justify" vertical="top" wrapText="1"/>
    </xf>
    <xf numFmtId="0" fontId="19" fillId="0" borderId="57" xfId="0" applyFont="1" applyFill="1" applyBorder="1" applyAlignment="1">
      <alignment horizontal="justify" vertical="top" wrapText="1"/>
    </xf>
    <xf numFmtId="0" fontId="0" fillId="0" borderId="43" xfId="0" applyFill="1" applyBorder="1" applyAlignment="1">
      <alignment horizontal="left" vertical="top" wrapText="1"/>
    </xf>
    <xf numFmtId="0" fontId="0" fillId="0" borderId="40" xfId="0" applyFill="1" applyBorder="1" applyAlignment="1">
      <alignment horizontal="left" vertical="top" wrapText="1"/>
    </xf>
    <xf numFmtId="0" fontId="20" fillId="0" borderId="17" xfId="0" applyFont="1" applyBorder="1" applyAlignment="1">
      <alignment horizontal="justify" vertical="top" wrapText="1"/>
    </xf>
    <xf numFmtId="0" fontId="20" fillId="0" borderId="18" xfId="0" applyFont="1" applyBorder="1" applyAlignment="1">
      <alignment horizontal="justify" vertical="top" wrapText="1"/>
    </xf>
    <xf numFmtId="0" fontId="19" fillId="36" borderId="19" xfId="0" applyFont="1" applyFill="1" applyBorder="1" applyAlignment="1">
      <alignment horizontal="center" vertical="center" wrapText="1"/>
    </xf>
    <xf numFmtId="0" fontId="19" fillId="36" borderId="21" xfId="0" applyFont="1" applyFill="1" applyBorder="1" applyAlignment="1">
      <alignment horizontal="center" vertical="center" wrapText="1"/>
    </xf>
    <xf numFmtId="0" fontId="19" fillId="36" borderId="20"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3" xfId="0" applyFont="1" applyFill="1" applyBorder="1" applyAlignment="1">
      <alignment horizontal="center" vertical="center" wrapText="1"/>
    </xf>
    <xf numFmtId="0" fontId="19" fillId="36" borderId="0" xfId="0" applyFont="1" applyFill="1" applyBorder="1" applyAlignment="1">
      <alignment horizontal="center" vertical="center" wrapText="1"/>
    </xf>
    <xf numFmtId="0" fontId="19" fillId="36" borderId="26"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19" fillId="36" borderId="25" xfId="0" applyFont="1" applyFill="1" applyBorder="1" applyAlignment="1">
      <alignment horizontal="center" vertical="center" wrapText="1"/>
    </xf>
    <xf numFmtId="0" fontId="19" fillId="36" borderId="28" xfId="0" applyFont="1" applyFill="1" applyBorder="1" applyAlignment="1">
      <alignment horizontal="center" vertical="center" wrapText="1"/>
    </xf>
    <xf numFmtId="0" fontId="19" fillId="36" borderId="30" xfId="0" applyFont="1" applyFill="1" applyBorder="1" applyAlignment="1">
      <alignment horizontal="center" vertical="center" wrapText="1"/>
    </xf>
    <xf numFmtId="0" fontId="19" fillId="36" borderId="29" xfId="0" applyFont="1" applyFill="1" applyBorder="1" applyAlignment="1">
      <alignment horizontal="center" vertical="center" wrapText="1"/>
    </xf>
    <xf numFmtId="0" fontId="19" fillId="36" borderId="32" xfId="0" applyFont="1" applyFill="1" applyBorder="1" applyAlignment="1">
      <alignment horizontal="center" vertical="center" wrapText="1"/>
    </xf>
    <xf numFmtId="0" fontId="19" fillId="36" borderId="31" xfId="0" applyFont="1" applyFill="1" applyBorder="1" applyAlignment="1">
      <alignment horizontal="center" vertical="center" wrapText="1"/>
    </xf>
    <xf numFmtId="0" fontId="19" fillId="36" borderId="33" xfId="0" applyFont="1" applyFill="1" applyBorder="1" applyAlignment="1">
      <alignment horizontal="center" vertical="center" wrapText="1"/>
    </xf>
    <xf numFmtId="0" fontId="19" fillId="36" borderId="34"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0" xfId="0" applyFont="1" applyFill="1" applyBorder="1" applyAlignment="1">
      <alignment horizontal="center" vertical="top" wrapText="1"/>
    </xf>
    <xf numFmtId="0" fontId="19" fillId="36" borderId="26" xfId="0" applyFont="1" applyFill="1" applyBorder="1" applyAlignment="1">
      <alignment horizontal="center" vertical="top" wrapText="1"/>
    </xf>
    <xf numFmtId="0" fontId="19" fillId="36" borderId="36" xfId="0" applyFont="1" applyFill="1" applyBorder="1" applyAlignment="1">
      <alignment horizontal="center" vertical="center" wrapText="1"/>
    </xf>
    <xf numFmtId="0" fontId="19" fillId="36" borderId="37" xfId="0" applyFont="1" applyFill="1" applyBorder="1" applyAlignment="1">
      <alignment horizontal="center" vertical="center" wrapText="1"/>
    </xf>
    <xf numFmtId="0" fontId="21" fillId="0" borderId="13" xfId="0" applyFont="1" applyBorder="1" applyAlignment="1">
      <alignment horizontal="center" vertical="top" wrapText="1"/>
    </xf>
    <xf numFmtId="0" fontId="21" fillId="0" borderId="0" xfId="0" applyFont="1" applyBorder="1" applyAlignment="1">
      <alignment horizontal="center" vertical="top" wrapText="1"/>
    </xf>
    <xf numFmtId="0" fontId="21" fillId="0" borderId="15" xfId="0" applyFont="1" applyBorder="1" applyAlignment="1">
      <alignment horizontal="center" vertical="top" wrapText="1"/>
    </xf>
    <xf numFmtId="0" fontId="29" fillId="33" borderId="0" xfId="0" applyFont="1" applyFill="1" applyAlignment="1">
      <alignment horizontal="center" vertical="center" wrapText="1"/>
    </xf>
    <xf numFmtId="0" fontId="35" fillId="0" borderId="0" xfId="0" applyFont="1" applyBorder="1" applyAlignment="1">
      <alignment horizontal="justify" vertical="top" wrapText="1"/>
    </xf>
    <xf numFmtId="0" fontId="0" fillId="0" borderId="0" xfId="0" applyFont="1" applyBorder="1" applyAlignment="1">
      <alignment horizontal="justify" vertical="top" wrapText="1"/>
    </xf>
    <xf numFmtId="0" fontId="0" fillId="0" borderId="15" xfId="0" applyFont="1" applyBorder="1" applyAlignment="1">
      <alignment horizontal="justify" vertical="top" wrapText="1"/>
    </xf>
    <xf numFmtId="0" fontId="35" fillId="0" borderId="71" xfId="0" applyFont="1" applyBorder="1" applyAlignment="1">
      <alignment horizontal="left" vertical="top" wrapText="1"/>
    </xf>
    <xf numFmtId="0" fontId="0" fillId="0" borderId="43" xfId="0" applyFill="1" applyBorder="1" applyAlignment="1">
      <alignment horizontal="justify" vertical="top" wrapText="1"/>
    </xf>
    <xf numFmtId="0" fontId="0" fillId="0" borderId="40" xfId="0" applyFill="1" applyBorder="1" applyAlignment="1">
      <alignment horizontal="justify" vertical="top" wrapText="1"/>
    </xf>
    <xf numFmtId="0" fontId="19" fillId="0" borderId="68" xfId="0" applyFont="1" applyFill="1" applyBorder="1" applyAlignment="1">
      <alignment horizontal="justify" vertical="top" wrapText="1"/>
    </xf>
    <xf numFmtId="0" fontId="19" fillId="0" borderId="69" xfId="0" applyFont="1" applyFill="1" applyBorder="1" applyAlignment="1">
      <alignment horizontal="justify" vertical="top" wrapText="1"/>
    </xf>
    <xf numFmtId="0" fontId="19" fillId="0" borderId="70" xfId="0" applyFont="1" applyFill="1" applyBorder="1" applyAlignment="1">
      <alignment horizontal="justify" vertical="top" wrapText="1"/>
    </xf>
    <xf numFmtId="0" fontId="0" fillId="0" borderId="67" xfId="0" applyFill="1" applyBorder="1" applyAlignment="1">
      <alignment horizontal="left" vertical="top" wrapText="1"/>
    </xf>
    <xf numFmtId="4" fontId="20" fillId="0" borderId="53"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heetViews>
  <sheetFormatPr baseColWidth="10" defaultColWidth="5" defaultRowHeight="12.75" x14ac:dyDescent="0.2"/>
  <cols>
    <col min="1" max="1" width="3.5" style="1" customWidth="1"/>
    <col min="2" max="16384" width="5" style="1"/>
  </cols>
  <sheetData>
    <row r="1" spans="2:30" s="2" customFormat="1" ht="48" customHeight="1" x14ac:dyDescent="0.2">
      <c r="B1" s="66" t="s">
        <v>0</v>
      </c>
      <c r="C1" s="66"/>
      <c r="D1" s="66"/>
      <c r="E1" s="66"/>
      <c r="F1" s="66"/>
      <c r="G1" s="66"/>
      <c r="H1" s="66"/>
      <c r="I1" s="66"/>
      <c r="J1" s="66"/>
      <c r="K1" s="66"/>
      <c r="L1" s="66"/>
      <c r="M1" s="66"/>
      <c r="N1" s="66"/>
      <c r="O1" s="66"/>
      <c r="P1" s="66"/>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7" t="s">
        <v>2</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row>
    <row r="12" spans="2:30" ht="13.5" customHeight="1" x14ac:dyDescent="0.2">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row>
    <row r="13" spans="2:30" ht="13.5" customHeight="1" x14ac:dyDescent="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2:30" ht="13.5" customHeight="1" x14ac:dyDescent="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row>
    <row r="15" spans="2:30" ht="13.5" customHeight="1" x14ac:dyDescent="0.2">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row>
    <row r="16" spans="2:30" ht="13.5" customHeight="1" x14ac:dyDescent="0.2">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row>
    <row r="17" spans="2:30" ht="13.5" customHeight="1" x14ac:dyDescent="0.2">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row>
    <row r="18" spans="2:30" ht="13.5" customHeight="1" x14ac:dyDescent="0.2">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row>
    <row r="19" spans="2:30" ht="13.5" customHeight="1" x14ac:dyDescent="0.2">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row>
    <row r="20" spans="2:30" ht="13.5" customHeight="1" x14ac:dyDescent="0.2">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row>
    <row r="21" spans="2:30" ht="13.5" customHeight="1" x14ac:dyDescent="0.2">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row>
    <row r="22" spans="2:30" ht="13.5" customHeight="1" x14ac:dyDescent="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row>
    <row r="23" spans="2:30" ht="13.5" customHeight="1" x14ac:dyDescent="0.2">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row>
    <row r="24" spans="2:30" ht="13.5" customHeight="1" x14ac:dyDescent="0.2">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row>
    <row r="25" spans="2:30" ht="13.5" customHeight="1" x14ac:dyDescent="0.2">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row>
    <row r="26" spans="2:30" ht="13.5" customHeight="1" x14ac:dyDescent="0.2">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row>
    <row r="27" spans="2:30" ht="13.5" customHeight="1" x14ac:dyDescent="0.2">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row>
    <row r="28" spans="2:30" ht="13.5" customHeight="1" x14ac:dyDescent="0.2">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row>
    <row r="29" spans="2:30" ht="13.5" customHeight="1" x14ac:dyDescent="0.2">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row>
    <row r="30" spans="2:30" ht="13.5" customHeight="1" x14ac:dyDescent="0.2">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row>
    <row r="31" spans="2:30" ht="13.5" customHeight="1" x14ac:dyDescent="0.2">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row>
    <row r="32" spans="2:30" ht="13.5" customHeight="1" x14ac:dyDescent="0.2">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row>
    <row r="33" spans="2:30" ht="13.5" customHeight="1" x14ac:dyDescent="0.2">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row>
    <row r="34" spans="2:30" ht="13.5" customHeight="1" x14ac:dyDescent="0.2">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8" t="s">
        <v>3</v>
      </c>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4:28" ht="13.5" customHeight="1" x14ac:dyDescent="0.2">
      <c r="D50" s="69" t="s">
        <v>4</v>
      </c>
      <c r="E50" s="69"/>
      <c r="F50" s="69"/>
      <c r="G50" s="69"/>
      <c r="H50" s="69"/>
      <c r="I50" s="69"/>
      <c r="J50" s="69"/>
      <c r="K50" s="69"/>
      <c r="L50" s="69"/>
      <c r="M50" s="69"/>
      <c r="N50" s="69"/>
      <c r="O50" s="69"/>
      <c r="P50" s="69"/>
      <c r="Q50" s="69"/>
      <c r="R50" s="69"/>
      <c r="S50" s="69"/>
      <c r="T50" s="69"/>
      <c r="U50" s="69"/>
      <c r="V50" s="69"/>
      <c r="W50" s="69"/>
      <c r="X50" s="69"/>
      <c r="Y50" s="69"/>
      <c r="Z50" s="69"/>
      <c r="AA50" s="69"/>
      <c r="AB50" s="69"/>
    </row>
    <row r="51" spans="4:28" ht="13.5" customHeight="1" x14ac:dyDescent="0.2">
      <c r="D51" s="69"/>
      <c r="E51" s="69"/>
      <c r="F51" s="69"/>
      <c r="G51" s="69"/>
      <c r="H51" s="69"/>
      <c r="I51" s="69"/>
      <c r="J51" s="69"/>
      <c r="K51" s="69"/>
      <c r="L51" s="69"/>
      <c r="M51" s="69"/>
      <c r="N51" s="69"/>
      <c r="O51" s="69"/>
      <c r="P51" s="69"/>
      <c r="Q51" s="69"/>
      <c r="R51" s="69"/>
      <c r="S51" s="69"/>
      <c r="T51" s="69"/>
      <c r="U51" s="69"/>
      <c r="V51" s="69"/>
      <c r="W51" s="69"/>
      <c r="X51" s="69"/>
      <c r="Y51" s="69"/>
      <c r="Z51" s="69"/>
      <c r="AA51" s="69"/>
      <c r="AB51" s="69"/>
    </row>
    <row r="52" spans="4:28" ht="13.5" customHeight="1" x14ac:dyDescent="0.2">
      <c r="D52" s="69"/>
      <c r="E52" s="69"/>
      <c r="F52" s="69"/>
      <c r="G52" s="69"/>
      <c r="H52" s="69"/>
      <c r="I52" s="69"/>
      <c r="J52" s="69"/>
      <c r="K52" s="69"/>
      <c r="L52" s="69"/>
      <c r="M52" s="69"/>
      <c r="N52" s="69"/>
      <c r="O52" s="69"/>
      <c r="P52" s="69"/>
      <c r="Q52" s="69"/>
      <c r="R52" s="69"/>
      <c r="S52" s="69"/>
      <c r="T52" s="69"/>
      <c r="U52" s="69"/>
      <c r="V52" s="69"/>
      <c r="W52" s="69"/>
      <c r="X52" s="69"/>
      <c r="Y52" s="69"/>
      <c r="Z52" s="69"/>
      <c r="AA52" s="69"/>
      <c r="AB52" s="69"/>
    </row>
    <row r="53" spans="4:28" ht="13.5" customHeight="1" x14ac:dyDescent="0.2">
      <c r="D53" s="69"/>
      <c r="E53" s="69"/>
      <c r="F53" s="69"/>
      <c r="G53" s="69"/>
      <c r="H53" s="69"/>
      <c r="I53" s="69"/>
      <c r="J53" s="69"/>
      <c r="K53" s="69"/>
      <c r="L53" s="69"/>
      <c r="M53" s="69"/>
      <c r="N53" s="69"/>
      <c r="O53" s="69"/>
      <c r="P53" s="69"/>
      <c r="Q53" s="69"/>
      <c r="R53" s="69"/>
      <c r="S53" s="69"/>
      <c r="T53" s="69"/>
      <c r="U53" s="69"/>
      <c r="V53" s="69"/>
      <c r="W53" s="69"/>
      <c r="X53" s="69"/>
      <c r="Y53" s="69"/>
      <c r="Z53" s="69"/>
      <c r="AA53" s="69"/>
      <c r="AB53" s="69"/>
    </row>
    <row r="54" spans="4:28" ht="13.5" customHeight="1" x14ac:dyDescent="0.2">
      <c r="D54" s="69"/>
      <c r="E54" s="69"/>
      <c r="F54" s="69"/>
      <c r="G54" s="69"/>
      <c r="H54" s="69"/>
      <c r="I54" s="69"/>
      <c r="J54" s="69"/>
      <c r="K54" s="69"/>
      <c r="L54" s="69"/>
      <c r="M54" s="69"/>
      <c r="N54" s="69"/>
      <c r="O54" s="69"/>
      <c r="P54" s="69"/>
      <c r="Q54" s="69"/>
      <c r="R54" s="69"/>
      <c r="S54" s="69"/>
      <c r="T54" s="69"/>
      <c r="U54" s="69"/>
      <c r="V54" s="69"/>
      <c r="W54" s="69"/>
      <c r="X54" s="69"/>
      <c r="Y54" s="69"/>
      <c r="Z54" s="69"/>
      <c r="AA54" s="69"/>
      <c r="AB54" s="69"/>
    </row>
    <row r="55" spans="4:28" ht="13.5" customHeight="1" x14ac:dyDescent="0.2">
      <c r="D55" s="69"/>
      <c r="E55" s="69"/>
      <c r="F55" s="69"/>
      <c r="G55" s="69"/>
      <c r="H55" s="69"/>
      <c r="I55" s="69"/>
      <c r="J55" s="69"/>
      <c r="K55" s="69"/>
      <c r="L55" s="69"/>
      <c r="M55" s="69"/>
      <c r="N55" s="69"/>
      <c r="O55" s="69"/>
      <c r="P55" s="69"/>
      <c r="Q55" s="69"/>
      <c r="R55" s="69"/>
      <c r="S55" s="69"/>
      <c r="T55" s="69"/>
      <c r="U55" s="69"/>
      <c r="V55" s="69"/>
      <c r="W55" s="69"/>
      <c r="X55" s="69"/>
      <c r="Y55" s="69"/>
      <c r="Z55" s="69"/>
      <c r="AA55" s="69"/>
      <c r="AB55" s="69"/>
    </row>
    <row r="56" spans="4:28" ht="13.5" customHeight="1" x14ac:dyDescent="0.2">
      <c r="D56" s="69"/>
      <c r="E56" s="69"/>
      <c r="F56" s="69"/>
      <c r="G56" s="69"/>
      <c r="H56" s="69"/>
      <c r="I56" s="69"/>
      <c r="J56" s="69"/>
      <c r="K56" s="69"/>
      <c r="L56" s="69"/>
      <c r="M56" s="69"/>
      <c r="N56" s="69"/>
      <c r="O56" s="69"/>
      <c r="P56" s="69"/>
      <c r="Q56" s="69"/>
      <c r="R56" s="69"/>
      <c r="S56" s="69"/>
      <c r="T56" s="69"/>
      <c r="U56" s="69"/>
      <c r="V56" s="69"/>
      <c r="W56" s="69"/>
      <c r="X56" s="69"/>
      <c r="Y56" s="69"/>
      <c r="Z56" s="69"/>
      <c r="AA56" s="69"/>
      <c r="AB56" s="69"/>
    </row>
    <row r="57" spans="4:28" ht="13.5" customHeight="1" x14ac:dyDescent="0.2">
      <c r="D57" s="69"/>
      <c r="E57" s="69"/>
      <c r="F57" s="69"/>
      <c r="G57" s="69"/>
      <c r="H57" s="69"/>
      <c r="I57" s="69"/>
      <c r="J57" s="69"/>
      <c r="K57" s="69"/>
      <c r="L57" s="69"/>
      <c r="M57" s="69"/>
      <c r="N57" s="69"/>
      <c r="O57" s="69"/>
      <c r="P57" s="69"/>
      <c r="Q57" s="69"/>
      <c r="R57" s="69"/>
      <c r="S57" s="69"/>
      <c r="T57" s="69"/>
      <c r="U57" s="69"/>
      <c r="V57" s="69"/>
      <c r="W57" s="69"/>
      <c r="X57" s="69"/>
      <c r="Y57" s="69"/>
      <c r="Z57" s="69"/>
      <c r="AA57" s="69"/>
      <c r="AB57" s="69"/>
    </row>
    <row r="58" spans="4:28" ht="13.5" customHeight="1" x14ac:dyDescent="0.2">
      <c r="D58" s="69"/>
      <c r="E58" s="69"/>
      <c r="F58" s="69"/>
      <c r="G58" s="69"/>
      <c r="H58" s="69"/>
      <c r="I58" s="69"/>
      <c r="J58" s="69"/>
      <c r="K58" s="69"/>
      <c r="L58" s="69"/>
      <c r="M58" s="69"/>
      <c r="N58" s="69"/>
      <c r="O58" s="69"/>
      <c r="P58" s="69"/>
      <c r="Q58" s="69"/>
      <c r="R58" s="69"/>
      <c r="S58" s="69"/>
      <c r="T58" s="69"/>
      <c r="U58" s="69"/>
      <c r="V58" s="69"/>
      <c r="W58" s="69"/>
      <c r="X58" s="69"/>
      <c r="Y58" s="69"/>
      <c r="Z58" s="69"/>
      <c r="AA58" s="69"/>
      <c r="AB58" s="69"/>
    </row>
    <row r="59" spans="4:28" ht="13.5" customHeight="1" x14ac:dyDescent="0.2">
      <c r="D59" s="69"/>
      <c r="E59" s="69"/>
      <c r="F59" s="69"/>
      <c r="G59" s="69"/>
      <c r="H59" s="69"/>
      <c r="I59" s="69"/>
      <c r="J59" s="69"/>
      <c r="K59" s="69"/>
      <c r="L59" s="69"/>
      <c r="M59" s="69"/>
      <c r="N59" s="69"/>
      <c r="O59" s="69"/>
      <c r="P59" s="69"/>
      <c r="Q59" s="69"/>
      <c r="R59" s="69"/>
      <c r="S59" s="69"/>
      <c r="T59" s="69"/>
      <c r="U59" s="69"/>
      <c r="V59" s="69"/>
      <c r="W59" s="69"/>
      <c r="X59" s="69"/>
      <c r="Y59" s="69"/>
      <c r="Z59" s="69"/>
      <c r="AA59" s="69"/>
      <c r="AB59" s="69"/>
    </row>
    <row r="60" spans="4:28" ht="13.5" customHeight="1" x14ac:dyDescent="0.2">
      <c r="D60" s="69"/>
      <c r="E60" s="69"/>
      <c r="F60" s="69"/>
      <c r="G60" s="69"/>
      <c r="H60" s="69"/>
      <c r="I60" s="69"/>
      <c r="J60" s="69"/>
      <c r="K60" s="69"/>
      <c r="L60" s="69"/>
      <c r="M60" s="69"/>
      <c r="N60" s="69"/>
      <c r="O60" s="69"/>
      <c r="P60" s="69"/>
      <c r="Q60" s="69"/>
      <c r="R60" s="69"/>
      <c r="S60" s="69"/>
      <c r="T60" s="69"/>
      <c r="U60" s="69"/>
      <c r="V60" s="69"/>
      <c r="W60" s="69"/>
      <c r="X60" s="69"/>
      <c r="Y60" s="69"/>
      <c r="Z60" s="69"/>
      <c r="AA60" s="69"/>
      <c r="AB60" s="69"/>
    </row>
    <row r="61" spans="4:28" ht="13.5" customHeight="1" x14ac:dyDescent="0.2">
      <c r="D61" s="69"/>
      <c r="E61" s="69"/>
      <c r="F61" s="69"/>
      <c r="G61" s="69"/>
      <c r="H61" s="69"/>
      <c r="I61" s="69"/>
      <c r="J61" s="69"/>
      <c r="K61" s="69"/>
      <c r="L61" s="69"/>
      <c r="M61" s="69"/>
      <c r="N61" s="69"/>
      <c r="O61" s="69"/>
      <c r="P61" s="69"/>
      <c r="Q61" s="69"/>
      <c r="R61" s="69"/>
      <c r="S61" s="69"/>
      <c r="T61" s="69"/>
      <c r="U61" s="69"/>
      <c r="V61" s="69"/>
      <c r="W61" s="69"/>
      <c r="X61" s="69"/>
      <c r="Y61" s="69"/>
      <c r="Z61" s="69"/>
      <c r="AA61" s="69"/>
      <c r="AB61" s="69"/>
    </row>
    <row r="62" spans="4:28" ht="13.5" customHeight="1" x14ac:dyDescent="0.2">
      <c r="D62" s="69"/>
      <c r="E62" s="69"/>
      <c r="F62" s="69"/>
      <c r="G62" s="69"/>
      <c r="H62" s="69"/>
      <c r="I62" s="69"/>
      <c r="J62" s="69"/>
      <c r="K62" s="69"/>
      <c r="L62" s="69"/>
      <c r="M62" s="69"/>
      <c r="N62" s="69"/>
      <c r="O62" s="69"/>
      <c r="P62" s="69"/>
      <c r="Q62" s="69"/>
      <c r="R62" s="69"/>
      <c r="S62" s="69"/>
      <c r="T62" s="69"/>
      <c r="U62" s="69"/>
      <c r="V62" s="69"/>
      <c r="W62" s="69"/>
      <c r="X62" s="69"/>
      <c r="Y62" s="69"/>
      <c r="Z62" s="69"/>
      <c r="AA62" s="69"/>
      <c r="AB62" s="69"/>
    </row>
    <row r="63" spans="4:28" ht="13.5" customHeight="1" x14ac:dyDescent="0.2">
      <c r="D63" s="69"/>
      <c r="E63" s="69"/>
      <c r="F63" s="69"/>
      <c r="G63" s="69"/>
      <c r="H63" s="69"/>
      <c r="I63" s="69"/>
      <c r="J63" s="69"/>
      <c r="K63" s="69"/>
      <c r="L63" s="69"/>
      <c r="M63" s="69"/>
      <c r="N63" s="69"/>
      <c r="O63" s="69"/>
      <c r="P63" s="69"/>
      <c r="Q63" s="69"/>
      <c r="R63" s="69"/>
      <c r="S63" s="69"/>
      <c r="T63" s="69"/>
      <c r="U63" s="69"/>
      <c r="V63" s="69"/>
      <c r="W63" s="69"/>
      <c r="X63" s="69"/>
      <c r="Y63" s="69"/>
      <c r="Z63" s="69"/>
      <c r="AA63" s="69"/>
      <c r="AB63" s="69"/>
    </row>
    <row r="64" spans="4:28" ht="13.5" customHeight="1" x14ac:dyDescent="0.2">
      <c r="D64" s="69"/>
      <c r="E64" s="69"/>
      <c r="F64" s="69"/>
      <c r="G64" s="69"/>
      <c r="H64" s="69"/>
      <c r="I64" s="69"/>
      <c r="J64" s="69"/>
      <c r="K64" s="69"/>
      <c r="L64" s="69"/>
      <c r="M64" s="69"/>
      <c r="N64" s="69"/>
      <c r="O64" s="69"/>
      <c r="P64" s="69"/>
      <c r="Q64" s="69"/>
      <c r="R64" s="69"/>
      <c r="S64" s="69"/>
      <c r="T64" s="69"/>
      <c r="U64" s="69"/>
      <c r="V64" s="69"/>
      <c r="W64" s="69"/>
      <c r="X64" s="69"/>
      <c r="Y64" s="69"/>
      <c r="Z64" s="69"/>
      <c r="AA64" s="69"/>
      <c r="AB64" s="69"/>
    </row>
    <row r="65" spans="4:28" ht="13.5" customHeight="1" x14ac:dyDescent="0.2">
      <c r="D65" s="69"/>
      <c r="E65" s="69"/>
      <c r="F65" s="69"/>
      <c r="G65" s="69"/>
      <c r="H65" s="69"/>
      <c r="I65" s="69"/>
      <c r="J65" s="69"/>
      <c r="K65" s="69"/>
      <c r="L65" s="69"/>
      <c r="M65" s="69"/>
      <c r="N65" s="69"/>
      <c r="O65" s="69"/>
      <c r="P65" s="69"/>
      <c r="Q65" s="69"/>
      <c r="R65" s="69"/>
      <c r="S65" s="69"/>
      <c r="T65" s="69"/>
      <c r="U65" s="69"/>
      <c r="V65" s="69"/>
      <c r="W65" s="69"/>
      <c r="X65" s="69"/>
      <c r="Y65" s="69"/>
      <c r="Z65" s="69"/>
      <c r="AA65" s="69"/>
      <c r="AB65" s="69"/>
    </row>
    <row r="66" spans="4:28" ht="13.5" customHeight="1" x14ac:dyDescent="0.2">
      <c r="D66" s="69"/>
      <c r="E66" s="69"/>
      <c r="F66" s="69"/>
      <c r="G66" s="69"/>
      <c r="H66" s="69"/>
      <c r="I66" s="69"/>
      <c r="J66" s="69"/>
      <c r="K66" s="69"/>
      <c r="L66" s="69"/>
      <c r="M66" s="69"/>
      <c r="N66" s="69"/>
      <c r="O66" s="69"/>
      <c r="P66" s="69"/>
      <c r="Q66" s="69"/>
      <c r="R66" s="69"/>
      <c r="S66" s="69"/>
      <c r="T66" s="69"/>
      <c r="U66" s="69"/>
      <c r="V66" s="69"/>
      <c r="W66" s="69"/>
      <c r="X66" s="69"/>
      <c r="Y66" s="69"/>
      <c r="Z66" s="69"/>
      <c r="AA66" s="69"/>
      <c r="AB66" s="69"/>
    </row>
    <row r="67" spans="4:28" ht="13.5" customHeight="1" x14ac:dyDescent="0.2">
      <c r="D67" s="69"/>
      <c r="E67" s="69"/>
      <c r="F67" s="69"/>
      <c r="G67" s="69"/>
      <c r="H67" s="69"/>
      <c r="I67" s="69"/>
      <c r="J67" s="69"/>
      <c r="K67" s="69"/>
      <c r="L67" s="69"/>
      <c r="M67" s="69"/>
      <c r="N67" s="69"/>
      <c r="O67" s="69"/>
      <c r="P67" s="69"/>
      <c r="Q67" s="69"/>
      <c r="R67" s="69"/>
      <c r="S67" s="69"/>
      <c r="T67" s="69"/>
      <c r="U67" s="69"/>
      <c r="V67" s="69"/>
      <c r="W67" s="69"/>
      <c r="X67" s="69"/>
      <c r="Y67" s="69"/>
      <c r="Z67" s="69"/>
      <c r="AA67" s="69"/>
      <c r="AB67" s="69"/>
    </row>
    <row r="68" spans="4:28" ht="13.5" customHeight="1" x14ac:dyDescent="0.2">
      <c r="D68" s="69"/>
      <c r="E68" s="69"/>
      <c r="F68" s="69"/>
      <c r="G68" s="69"/>
      <c r="H68" s="69"/>
      <c r="I68" s="69"/>
      <c r="J68" s="69"/>
      <c r="K68" s="69"/>
      <c r="L68" s="69"/>
      <c r="M68" s="69"/>
      <c r="N68" s="69"/>
      <c r="O68" s="69"/>
      <c r="P68" s="69"/>
      <c r="Q68" s="69"/>
      <c r="R68" s="69"/>
      <c r="S68" s="69"/>
      <c r="T68" s="69"/>
      <c r="U68" s="69"/>
      <c r="V68" s="69"/>
      <c r="W68" s="69"/>
      <c r="X68" s="69"/>
      <c r="Y68" s="69"/>
      <c r="Z68" s="69"/>
      <c r="AA68" s="69"/>
      <c r="AB68" s="69"/>
    </row>
    <row r="69" spans="4:28" ht="13.5" customHeight="1" x14ac:dyDescent="0.2">
      <c r="D69" s="69"/>
      <c r="E69" s="69"/>
      <c r="F69" s="69"/>
      <c r="G69" s="69"/>
      <c r="H69" s="69"/>
      <c r="I69" s="69"/>
      <c r="J69" s="69"/>
      <c r="K69" s="69"/>
      <c r="L69" s="69"/>
      <c r="M69" s="69"/>
      <c r="N69" s="69"/>
      <c r="O69" s="69"/>
      <c r="P69" s="69"/>
      <c r="Q69" s="69"/>
      <c r="R69" s="69"/>
      <c r="S69" s="69"/>
      <c r="T69" s="69"/>
      <c r="U69" s="69"/>
      <c r="V69" s="69"/>
      <c r="W69" s="69"/>
      <c r="X69" s="69"/>
      <c r="Y69" s="69"/>
      <c r="Z69" s="69"/>
      <c r="AA69" s="69"/>
      <c r="AB69" s="69"/>
    </row>
    <row r="70" spans="4:28" ht="13.5" customHeight="1" x14ac:dyDescent="0.2">
      <c r="D70" s="69"/>
      <c r="E70" s="69"/>
      <c r="F70" s="69"/>
      <c r="G70" s="69"/>
      <c r="H70" s="69"/>
      <c r="I70" s="69"/>
      <c r="J70" s="69"/>
      <c r="K70" s="69"/>
      <c r="L70" s="69"/>
      <c r="M70" s="69"/>
      <c r="N70" s="69"/>
      <c r="O70" s="69"/>
      <c r="P70" s="69"/>
      <c r="Q70" s="69"/>
      <c r="R70" s="69"/>
      <c r="S70" s="69"/>
      <c r="T70" s="69"/>
      <c r="U70" s="69"/>
      <c r="V70" s="69"/>
      <c r="W70" s="69"/>
      <c r="X70" s="69"/>
      <c r="Y70" s="69"/>
      <c r="Z70" s="69"/>
      <c r="AA70" s="69"/>
      <c r="AB70" s="69"/>
    </row>
    <row r="71" spans="4:28" ht="13.5" customHeight="1" x14ac:dyDescent="0.2">
      <c r="D71" s="69"/>
      <c r="E71" s="69"/>
      <c r="F71" s="69"/>
      <c r="G71" s="69"/>
      <c r="H71" s="69"/>
      <c r="I71" s="69"/>
      <c r="J71" s="69"/>
      <c r="K71" s="69"/>
      <c r="L71" s="69"/>
      <c r="M71" s="69"/>
      <c r="N71" s="69"/>
      <c r="O71" s="69"/>
      <c r="P71" s="69"/>
      <c r="Q71" s="69"/>
      <c r="R71" s="69"/>
      <c r="S71" s="69"/>
      <c r="T71" s="69"/>
      <c r="U71" s="69"/>
      <c r="V71" s="69"/>
      <c r="W71" s="69"/>
      <c r="X71" s="69"/>
      <c r="Y71" s="69"/>
      <c r="Z71" s="69"/>
      <c r="AA71" s="69"/>
      <c r="AB71" s="69"/>
    </row>
    <row r="72" spans="4:28" ht="13.5" customHeight="1" x14ac:dyDescent="0.2">
      <c r="D72" s="69"/>
      <c r="E72" s="69"/>
      <c r="F72" s="69"/>
      <c r="G72" s="69"/>
      <c r="H72" s="69"/>
      <c r="I72" s="69"/>
      <c r="J72" s="69"/>
      <c r="K72" s="69"/>
      <c r="L72" s="69"/>
      <c r="M72" s="69"/>
      <c r="N72" s="69"/>
      <c r="O72" s="69"/>
      <c r="P72" s="69"/>
      <c r="Q72" s="69"/>
      <c r="R72" s="69"/>
      <c r="S72" s="69"/>
      <c r="T72" s="69"/>
      <c r="U72" s="69"/>
      <c r="V72" s="69"/>
      <c r="W72" s="69"/>
      <c r="X72" s="69"/>
      <c r="Y72" s="69"/>
      <c r="Z72" s="69"/>
      <c r="AA72" s="69"/>
      <c r="AB72" s="69"/>
    </row>
    <row r="73" spans="4:28" ht="13.5" customHeight="1" x14ac:dyDescent="0.2">
      <c r="D73" s="69"/>
      <c r="E73" s="69"/>
      <c r="F73" s="69"/>
      <c r="G73" s="69"/>
      <c r="H73" s="69"/>
      <c r="I73" s="69"/>
      <c r="J73" s="69"/>
      <c r="K73" s="69"/>
      <c r="L73" s="69"/>
      <c r="M73" s="69"/>
      <c r="N73" s="69"/>
      <c r="O73" s="69"/>
      <c r="P73" s="69"/>
      <c r="Q73" s="69"/>
      <c r="R73" s="69"/>
      <c r="S73" s="69"/>
      <c r="T73" s="69"/>
      <c r="U73" s="69"/>
      <c r="V73" s="69"/>
      <c r="W73" s="69"/>
      <c r="X73" s="69"/>
      <c r="Y73" s="69"/>
      <c r="Z73" s="69"/>
      <c r="AA73" s="69"/>
      <c r="AB73" s="69"/>
    </row>
    <row r="74" spans="4:28" ht="13.5" customHeight="1" x14ac:dyDescent="0.2">
      <c r="D74" s="69"/>
      <c r="E74" s="69"/>
      <c r="F74" s="69"/>
      <c r="G74" s="69"/>
      <c r="H74" s="69"/>
      <c r="I74" s="69"/>
      <c r="J74" s="69"/>
      <c r="K74" s="69"/>
      <c r="L74" s="69"/>
      <c r="M74" s="69"/>
      <c r="N74" s="69"/>
      <c r="O74" s="69"/>
      <c r="P74" s="69"/>
      <c r="Q74" s="69"/>
      <c r="R74" s="69"/>
      <c r="S74" s="69"/>
      <c r="T74" s="69"/>
      <c r="U74" s="69"/>
      <c r="V74" s="69"/>
      <c r="W74" s="69"/>
      <c r="X74" s="69"/>
      <c r="Y74" s="69"/>
      <c r="Z74" s="69"/>
      <c r="AA74" s="69"/>
      <c r="AB74" s="69"/>
    </row>
    <row r="75" spans="4:28" ht="13.5" customHeight="1" x14ac:dyDescent="0.2">
      <c r="D75" s="69"/>
      <c r="E75" s="69"/>
      <c r="F75" s="69"/>
      <c r="G75" s="69"/>
      <c r="H75" s="69"/>
      <c r="I75" s="69"/>
      <c r="J75" s="69"/>
      <c r="K75" s="69"/>
      <c r="L75" s="69"/>
      <c r="M75" s="69"/>
      <c r="N75" s="69"/>
      <c r="O75" s="69"/>
      <c r="P75" s="69"/>
      <c r="Q75" s="69"/>
      <c r="R75" s="69"/>
      <c r="S75" s="69"/>
      <c r="T75" s="69"/>
      <c r="U75" s="69"/>
      <c r="V75" s="69"/>
      <c r="W75" s="69"/>
      <c r="X75" s="69"/>
      <c r="Y75" s="69"/>
      <c r="Z75" s="69"/>
      <c r="AA75" s="69"/>
      <c r="AB75" s="69"/>
    </row>
    <row r="76" spans="4:28" ht="13.5" customHeight="1" x14ac:dyDescent="0.2">
      <c r="D76" s="69"/>
      <c r="E76" s="69"/>
      <c r="F76" s="69"/>
      <c r="G76" s="69"/>
      <c r="H76" s="69"/>
      <c r="I76" s="69"/>
      <c r="J76" s="69"/>
      <c r="K76" s="69"/>
      <c r="L76" s="69"/>
      <c r="M76" s="69"/>
      <c r="N76" s="69"/>
      <c r="O76" s="69"/>
      <c r="P76" s="69"/>
      <c r="Q76" s="69"/>
      <c r="R76" s="69"/>
      <c r="S76" s="69"/>
      <c r="T76" s="69"/>
      <c r="U76" s="69"/>
      <c r="V76" s="69"/>
      <c r="W76" s="69"/>
      <c r="X76" s="69"/>
      <c r="Y76" s="69"/>
      <c r="Z76" s="69"/>
      <c r="AA76" s="69"/>
      <c r="AB76" s="69"/>
    </row>
    <row r="77" spans="4:28" ht="13.5" customHeight="1" x14ac:dyDescent="0.2">
      <c r="D77" s="69"/>
      <c r="E77" s="69"/>
      <c r="F77" s="69"/>
      <c r="G77" s="69"/>
      <c r="H77" s="69"/>
      <c r="I77" s="69"/>
      <c r="J77" s="69"/>
      <c r="K77" s="69"/>
      <c r="L77" s="69"/>
      <c r="M77" s="69"/>
      <c r="N77" s="69"/>
      <c r="O77" s="69"/>
      <c r="P77" s="69"/>
      <c r="Q77" s="69"/>
      <c r="R77" s="69"/>
      <c r="S77" s="69"/>
      <c r="T77" s="69"/>
      <c r="U77" s="69"/>
      <c r="V77" s="69"/>
      <c r="W77" s="69"/>
      <c r="X77" s="69"/>
      <c r="Y77" s="69"/>
      <c r="Z77" s="69"/>
      <c r="AA77" s="69"/>
      <c r="AB77" s="69"/>
    </row>
    <row r="78" spans="4:28" ht="13.5" customHeight="1" x14ac:dyDescent="0.2">
      <c r="D78" s="69"/>
      <c r="E78" s="69"/>
      <c r="F78" s="69"/>
      <c r="G78" s="69"/>
      <c r="H78" s="69"/>
      <c r="I78" s="69"/>
      <c r="J78" s="69"/>
      <c r="K78" s="69"/>
      <c r="L78" s="69"/>
      <c r="M78" s="69"/>
      <c r="N78" s="69"/>
      <c r="O78" s="69"/>
      <c r="P78" s="69"/>
      <c r="Q78" s="69"/>
      <c r="R78" s="69"/>
      <c r="S78" s="69"/>
      <c r="T78" s="69"/>
      <c r="U78" s="69"/>
      <c r="V78" s="69"/>
      <c r="W78" s="69"/>
      <c r="X78" s="69"/>
      <c r="Y78" s="69"/>
      <c r="Z78" s="69"/>
      <c r="AA78" s="69"/>
      <c r="AB78" s="69"/>
    </row>
    <row r="79" spans="4:28" ht="13.5" customHeight="1" x14ac:dyDescent="0.2">
      <c r="D79" s="69"/>
      <c r="E79" s="69"/>
      <c r="F79" s="69"/>
      <c r="G79" s="69"/>
      <c r="H79" s="69"/>
      <c r="I79" s="69"/>
      <c r="J79" s="69"/>
      <c r="K79" s="69"/>
      <c r="L79" s="69"/>
      <c r="M79" s="69"/>
      <c r="N79" s="69"/>
      <c r="O79" s="69"/>
      <c r="P79" s="69"/>
      <c r="Q79" s="69"/>
      <c r="R79" s="69"/>
      <c r="S79" s="69"/>
      <c r="T79" s="69"/>
      <c r="U79" s="69"/>
      <c r="V79" s="69"/>
      <c r="W79" s="69"/>
      <c r="X79" s="69"/>
      <c r="Y79" s="69"/>
      <c r="Z79" s="69"/>
      <c r="AA79" s="69"/>
      <c r="AB79" s="69"/>
    </row>
    <row r="80" spans="4:28" ht="13.5" customHeight="1" x14ac:dyDescent="0.2">
      <c r="D80" s="69"/>
      <c r="E80" s="69"/>
      <c r="F80" s="69"/>
      <c r="G80" s="69"/>
      <c r="H80" s="69"/>
      <c r="I80" s="69"/>
      <c r="J80" s="69"/>
      <c r="K80" s="69"/>
      <c r="L80" s="69"/>
      <c r="M80" s="69"/>
      <c r="N80" s="69"/>
      <c r="O80" s="69"/>
      <c r="P80" s="69"/>
      <c r="Q80" s="69"/>
      <c r="R80" s="69"/>
      <c r="S80" s="69"/>
      <c r="T80" s="69"/>
      <c r="U80" s="69"/>
      <c r="V80" s="69"/>
      <c r="W80" s="69"/>
      <c r="X80" s="69"/>
      <c r="Y80" s="69"/>
      <c r="Z80" s="69"/>
      <c r="AA80" s="69"/>
      <c r="AB80" s="69"/>
    </row>
    <row r="81" spans="4:28" ht="13.5" customHeight="1" x14ac:dyDescent="0.2">
      <c r="D81" s="69"/>
      <c r="E81" s="69"/>
      <c r="F81" s="69"/>
      <c r="G81" s="69"/>
      <c r="H81" s="69"/>
      <c r="I81" s="69"/>
      <c r="J81" s="69"/>
      <c r="K81" s="69"/>
      <c r="L81" s="69"/>
      <c r="M81" s="69"/>
      <c r="N81" s="69"/>
      <c r="O81" s="69"/>
      <c r="P81" s="69"/>
      <c r="Q81" s="69"/>
      <c r="R81" s="69"/>
      <c r="S81" s="69"/>
      <c r="T81" s="69"/>
      <c r="U81" s="69"/>
      <c r="V81" s="69"/>
      <c r="W81" s="69"/>
      <c r="X81" s="69"/>
      <c r="Y81" s="69"/>
      <c r="Z81" s="69"/>
      <c r="AA81" s="69"/>
      <c r="AB81" s="69"/>
    </row>
    <row r="82" spans="4:28" ht="13.5" customHeight="1" x14ac:dyDescent="0.2">
      <c r="D82" s="69"/>
      <c r="E82" s="69"/>
      <c r="F82" s="69"/>
      <c r="G82" s="69"/>
      <c r="H82" s="69"/>
      <c r="I82" s="69"/>
      <c r="J82" s="69"/>
      <c r="K82" s="69"/>
      <c r="L82" s="69"/>
      <c r="M82" s="69"/>
      <c r="N82" s="69"/>
      <c r="O82" s="69"/>
      <c r="P82" s="69"/>
      <c r="Q82" s="69"/>
      <c r="R82" s="69"/>
      <c r="S82" s="69"/>
      <c r="T82" s="69"/>
      <c r="U82" s="69"/>
      <c r="V82" s="69"/>
      <c r="W82" s="69"/>
      <c r="X82" s="69"/>
      <c r="Y82" s="69"/>
      <c r="Z82" s="69"/>
      <c r="AA82" s="69"/>
      <c r="AB82" s="69"/>
    </row>
    <row r="83" spans="4:28" ht="13.5" customHeight="1" x14ac:dyDescent="0.2">
      <c r="D83" s="69"/>
      <c r="E83" s="69"/>
      <c r="F83" s="69"/>
      <c r="G83" s="69"/>
      <c r="H83" s="69"/>
      <c r="I83" s="69"/>
      <c r="J83" s="69"/>
      <c r="K83" s="69"/>
      <c r="L83" s="69"/>
      <c r="M83" s="69"/>
      <c r="N83" s="69"/>
      <c r="O83" s="69"/>
      <c r="P83" s="69"/>
      <c r="Q83" s="69"/>
      <c r="R83" s="69"/>
      <c r="S83" s="69"/>
      <c r="T83" s="69"/>
      <c r="U83" s="69"/>
      <c r="V83" s="69"/>
      <c r="W83" s="69"/>
      <c r="X83" s="69"/>
      <c r="Y83" s="69"/>
      <c r="Z83" s="69"/>
      <c r="AA83" s="69"/>
      <c r="AB83" s="69"/>
    </row>
    <row r="84" spans="4:28" ht="13.5" customHeight="1" x14ac:dyDescent="0.2">
      <c r="D84" s="69"/>
      <c r="E84" s="69"/>
      <c r="F84" s="69"/>
      <c r="G84" s="69"/>
      <c r="H84" s="69"/>
      <c r="I84" s="69"/>
      <c r="J84" s="69"/>
      <c r="K84" s="69"/>
      <c r="L84" s="69"/>
      <c r="M84" s="69"/>
      <c r="N84" s="69"/>
      <c r="O84" s="69"/>
      <c r="P84" s="69"/>
      <c r="Q84" s="69"/>
      <c r="R84" s="69"/>
      <c r="S84" s="69"/>
      <c r="T84" s="69"/>
      <c r="U84" s="69"/>
      <c r="V84" s="69"/>
      <c r="W84" s="69"/>
      <c r="X84" s="69"/>
      <c r="Y84" s="69"/>
      <c r="Z84" s="69"/>
      <c r="AA84" s="69"/>
      <c r="AB84" s="69"/>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7"/>
  <sheetViews>
    <sheetView topLeftCell="M28" zoomScale="80" zoomScaleNormal="80" zoomScaleSheetLayoutView="80" workbookViewId="0">
      <selection activeCell="B38" sqref="B38:U38"/>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5.125" style="1" customWidth="1"/>
    <col min="17" max="17" width="20.5" style="1" customWidth="1"/>
    <col min="18" max="21" width="13.6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8</v>
      </c>
      <c r="D4" s="118" t="s">
        <v>9</v>
      </c>
      <c r="E4" s="118"/>
      <c r="F4" s="118"/>
      <c r="G4" s="118"/>
      <c r="H4" s="118"/>
      <c r="I4" s="63"/>
      <c r="J4" s="64" t="s">
        <v>10</v>
      </c>
      <c r="K4" s="65" t="s">
        <v>11</v>
      </c>
      <c r="L4" s="119" t="s">
        <v>12</v>
      </c>
      <c r="M4" s="119"/>
      <c r="N4" s="119"/>
      <c r="O4" s="119"/>
      <c r="P4" s="64" t="s">
        <v>13</v>
      </c>
      <c r="Q4" s="119" t="s">
        <v>14</v>
      </c>
      <c r="R4" s="119"/>
      <c r="S4" s="64" t="s">
        <v>15</v>
      </c>
      <c r="T4" s="119"/>
      <c r="U4" s="120"/>
    </row>
    <row r="5" spans="1:34" ht="15.75" customHeight="1" thickBot="1" x14ac:dyDescent="0.25">
      <c r="B5" s="76" t="s">
        <v>419</v>
      </c>
      <c r="C5" s="77"/>
      <c r="D5" s="77"/>
      <c r="E5" s="77"/>
      <c r="F5" s="77"/>
      <c r="G5" s="77"/>
      <c r="H5" s="77"/>
      <c r="I5" s="77"/>
      <c r="J5" s="77"/>
      <c r="K5" s="77"/>
      <c r="L5" s="77"/>
      <c r="M5" s="77"/>
      <c r="N5" s="77"/>
      <c r="O5" s="77"/>
      <c r="P5" s="77"/>
      <c r="Q5" s="77"/>
      <c r="R5" s="77"/>
      <c r="S5" s="77"/>
      <c r="T5" s="77"/>
      <c r="U5" s="78"/>
    </row>
    <row r="6" spans="1:34" ht="15.75" customHeight="1" thickBot="1" x14ac:dyDescent="0.25">
      <c r="B6" s="79" t="s">
        <v>420</v>
      </c>
      <c r="C6" s="80"/>
      <c r="D6" s="80"/>
      <c r="E6" s="80"/>
      <c r="F6" s="80"/>
      <c r="G6" s="80"/>
      <c r="H6" s="80"/>
      <c r="I6" s="80"/>
      <c r="J6" s="80"/>
      <c r="K6" s="80"/>
      <c r="L6" s="80"/>
      <c r="M6" s="80"/>
      <c r="N6" s="80"/>
      <c r="O6" s="80"/>
      <c r="P6" s="80"/>
      <c r="Q6" s="80"/>
      <c r="R6" s="80"/>
      <c r="S6" s="80"/>
      <c r="T6" s="80"/>
      <c r="U6" s="81"/>
    </row>
    <row r="7" spans="1:34" ht="15.75" customHeight="1" x14ac:dyDescent="0.2">
      <c r="B7" s="49" t="s">
        <v>421</v>
      </c>
      <c r="C7" s="50"/>
      <c r="D7" s="51"/>
      <c r="E7" s="51"/>
      <c r="F7" s="51"/>
      <c r="G7" s="51"/>
      <c r="H7" s="51"/>
      <c r="I7" s="50"/>
      <c r="J7" s="50"/>
      <c r="K7" s="50"/>
      <c r="L7" s="50"/>
      <c r="M7" s="50"/>
      <c r="N7" s="50"/>
      <c r="O7" s="50"/>
      <c r="P7" s="50"/>
      <c r="Q7" s="50"/>
      <c r="R7" s="50"/>
      <c r="S7" s="50"/>
      <c r="T7" s="50"/>
      <c r="U7" s="52"/>
    </row>
    <row r="8" spans="1:34" ht="15.75" customHeight="1" x14ac:dyDescent="0.2">
      <c r="B8" s="53" t="s">
        <v>422</v>
      </c>
      <c r="C8" s="50"/>
      <c r="D8" s="51"/>
      <c r="E8" s="51"/>
      <c r="F8" s="51"/>
      <c r="G8" s="51"/>
      <c r="H8" s="51"/>
      <c r="I8" s="50"/>
      <c r="J8" s="50"/>
      <c r="K8" s="50"/>
      <c r="L8" s="50"/>
      <c r="M8" s="50"/>
      <c r="N8" s="50"/>
      <c r="O8" s="50"/>
      <c r="P8" s="50"/>
      <c r="Q8" s="50"/>
      <c r="R8" s="50"/>
      <c r="S8" s="50"/>
      <c r="T8" s="50"/>
      <c r="U8" s="52"/>
    </row>
    <row r="9" spans="1:34" ht="15.75" customHeight="1" x14ac:dyDescent="0.2">
      <c r="B9" s="53"/>
      <c r="C9" s="54" t="s">
        <v>423</v>
      </c>
      <c r="D9" s="51"/>
      <c r="E9" s="51"/>
      <c r="F9" s="51"/>
      <c r="G9" s="51"/>
      <c r="H9" s="51"/>
      <c r="I9" s="50"/>
      <c r="J9" s="50"/>
      <c r="K9" s="50"/>
      <c r="L9" s="50"/>
      <c r="M9" s="50"/>
      <c r="N9" s="50"/>
      <c r="O9" s="50"/>
      <c r="P9" s="50"/>
      <c r="Q9" s="50"/>
      <c r="R9" s="50"/>
      <c r="S9" s="50"/>
      <c r="T9" s="50"/>
      <c r="U9" s="52"/>
    </row>
    <row r="10" spans="1:34" ht="15.75" customHeight="1" x14ac:dyDescent="0.2">
      <c r="B10" s="53"/>
      <c r="C10" s="50" t="s">
        <v>424</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425</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426</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59.25" customHeight="1" thickBot="1" x14ac:dyDescent="0.25">
      <c r="B15" s="12" t="s">
        <v>17</v>
      </c>
      <c r="C15" s="91" t="s">
        <v>18</v>
      </c>
      <c r="D15" s="91"/>
      <c r="E15" s="91"/>
      <c r="F15" s="91"/>
      <c r="G15" s="91"/>
      <c r="H15" s="13"/>
      <c r="I15" s="13"/>
      <c r="J15" s="13" t="s">
        <v>19</v>
      </c>
      <c r="K15" s="91" t="s">
        <v>20</v>
      </c>
      <c r="L15" s="91"/>
      <c r="M15" s="91"/>
      <c r="N15" s="14"/>
      <c r="O15" s="15" t="s">
        <v>21</v>
      </c>
      <c r="P15" s="91" t="s">
        <v>22</v>
      </c>
      <c r="Q15" s="91"/>
      <c r="R15" s="16"/>
      <c r="S15" s="15" t="s">
        <v>23</v>
      </c>
      <c r="T15" s="91" t="s">
        <v>24</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2" ht="19.5" customHeight="1" x14ac:dyDescent="0.2">
      <c r="B18" s="94"/>
      <c r="C18" s="98"/>
      <c r="D18" s="98"/>
      <c r="E18" s="98"/>
      <c r="F18" s="98"/>
      <c r="G18" s="98"/>
      <c r="H18" s="99"/>
      <c r="I18" s="107" t="s">
        <v>30</v>
      </c>
      <c r="J18" s="96"/>
      <c r="K18" s="96"/>
      <c r="L18" s="96" t="s">
        <v>31</v>
      </c>
      <c r="M18" s="96"/>
      <c r="N18" s="96"/>
      <c r="O18" s="96"/>
      <c r="P18" s="96" t="s">
        <v>32</v>
      </c>
      <c r="Q18" s="96" t="s">
        <v>33</v>
      </c>
      <c r="R18" s="110" t="s">
        <v>34</v>
      </c>
      <c r="S18" s="111"/>
      <c r="T18" s="96" t="s">
        <v>35</v>
      </c>
      <c r="U18" s="112" t="s">
        <v>36</v>
      </c>
    </row>
    <row r="19" spans="1:22" ht="26.25" customHeight="1" thickBot="1" x14ac:dyDescent="0.25">
      <c r="B19" s="95"/>
      <c r="C19" s="100"/>
      <c r="D19" s="100"/>
      <c r="E19" s="100"/>
      <c r="F19" s="100"/>
      <c r="G19" s="100"/>
      <c r="H19" s="101"/>
      <c r="I19" s="108"/>
      <c r="J19" s="109"/>
      <c r="K19" s="109"/>
      <c r="L19" s="109"/>
      <c r="M19" s="109"/>
      <c r="N19" s="109"/>
      <c r="O19" s="109"/>
      <c r="P19" s="109"/>
      <c r="Q19" s="109"/>
      <c r="R19" s="18" t="s">
        <v>37</v>
      </c>
      <c r="S19" s="19" t="s">
        <v>38</v>
      </c>
      <c r="T19" s="109"/>
      <c r="U19" s="113"/>
    </row>
    <row r="20" spans="1:22" ht="126" customHeight="1" thickTop="1" x14ac:dyDescent="0.2">
      <c r="A20" s="20"/>
      <c r="B20" s="21" t="s">
        <v>39</v>
      </c>
      <c r="C20" s="90" t="s">
        <v>40</v>
      </c>
      <c r="D20" s="90"/>
      <c r="E20" s="90"/>
      <c r="F20" s="90"/>
      <c r="G20" s="90"/>
      <c r="H20" s="90"/>
      <c r="I20" s="90" t="s">
        <v>41</v>
      </c>
      <c r="J20" s="90"/>
      <c r="K20" s="90"/>
      <c r="L20" s="90" t="s">
        <v>42</v>
      </c>
      <c r="M20" s="90"/>
      <c r="N20" s="90"/>
      <c r="O20" s="90"/>
      <c r="P20" s="22" t="s">
        <v>43</v>
      </c>
      <c r="Q20" s="22" t="s">
        <v>44</v>
      </c>
      <c r="R20" s="22">
        <v>10</v>
      </c>
      <c r="S20" s="22">
        <v>0.59</v>
      </c>
      <c r="T20" s="22">
        <v>0.52</v>
      </c>
      <c r="U20" s="23">
        <f t="shared" ref="U20:U30" si="0">IF(ISERR(T20/S20*100),"N/A",T20/S20*100)</f>
        <v>88.13559322033899</v>
      </c>
    </row>
    <row r="21" spans="1:22" ht="126" customHeight="1" thickBot="1" x14ac:dyDescent="0.25">
      <c r="A21" s="20"/>
      <c r="B21" s="24" t="s">
        <v>45</v>
      </c>
      <c r="C21" s="89" t="s">
        <v>45</v>
      </c>
      <c r="D21" s="89"/>
      <c r="E21" s="89"/>
      <c r="F21" s="89"/>
      <c r="G21" s="89"/>
      <c r="H21" s="89"/>
      <c r="I21" s="89" t="s">
        <v>46</v>
      </c>
      <c r="J21" s="89"/>
      <c r="K21" s="89"/>
      <c r="L21" s="89" t="s">
        <v>47</v>
      </c>
      <c r="M21" s="89"/>
      <c r="N21" s="89"/>
      <c r="O21" s="89"/>
      <c r="P21" s="25" t="s">
        <v>43</v>
      </c>
      <c r="Q21" s="25" t="s">
        <v>44</v>
      </c>
      <c r="R21" s="25">
        <v>24.65</v>
      </c>
      <c r="S21" s="25">
        <v>2.29</v>
      </c>
      <c r="T21" s="25">
        <v>3</v>
      </c>
      <c r="U21" s="26">
        <f t="shared" si="0"/>
        <v>131.00436681222706</v>
      </c>
    </row>
    <row r="22" spans="1:22" ht="126" customHeight="1" thickTop="1" x14ac:dyDescent="0.2">
      <c r="A22" s="20"/>
      <c r="B22" s="21" t="s">
        <v>48</v>
      </c>
      <c r="C22" s="90" t="s">
        <v>49</v>
      </c>
      <c r="D22" s="90"/>
      <c r="E22" s="90"/>
      <c r="F22" s="90"/>
      <c r="G22" s="90"/>
      <c r="H22" s="90"/>
      <c r="I22" s="90" t="s">
        <v>50</v>
      </c>
      <c r="J22" s="90"/>
      <c r="K22" s="90"/>
      <c r="L22" s="90" t="s">
        <v>51</v>
      </c>
      <c r="M22" s="90"/>
      <c r="N22" s="90"/>
      <c r="O22" s="90"/>
      <c r="P22" s="22" t="s">
        <v>43</v>
      </c>
      <c r="Q22" s="22" t="s">
        <v>44</v>
      </c>
      <c r="R22" s="22">
        <v>24.65</v>
      </c>
      <c r="S22" s="22">
        <v>2.2999999999999998</v>
      </c>
      <c r="T22" s="22">
        <v>2.76</v>
      </c>
      <c r="U22" s="23">
        <f t="shared" si="0"/>
        <v>120</v>
      </c>
    </row>
    <row r="23" spans="1:22" ht="126" customHeight="1" thickBot="1" x14ac:dyDescent="0.25">
      <c r="A23" s="20"/>
      <c r="B23" s="24" t="s">
        <v>45</v>
      </c>
      <c r="C23" s="89" t="s">
        <v>45</v>
      </c>
      <c r="D23" s="89"/>
      <c r="E23" s="89"/>
      <c r="F23" s="89"/>
      <c r="G23" s="89"/>
      <c r="H23" s="89"/>
      <c r="I23" s="89" t="s">
        <v>52</v>
      </c>
      <c r="J23" s="89"/>
      <c r="K23" s="89"/>
      <c r="L23" s="89" t="s">
        <v>53</v>
      </c>
      <c r="M23" s="89"/>
      <c r="N23" s="89"/>
      <c r="O23" s="89"/>
      <c r="P23" s="25" t="s">
        <v>54</v>
      </c>
      <c r="Q23" s="25" t="s">
        <v>55</v>
      </c>
      <c r="R23" s="25">
        <v>100</v>
      </c>
      <c r="S23" s="25" t="s">
        <v>56</v>
      </c>
      <c r="T23" s="25" t="s">
        <v>56</v>
      </c>
      <c r="U23" s="26" t="str">
        <f t="shared" si="0"/>
        <v>N/A</v>
      </c>
    </row>
    <row r="24" spans="1:22" ht="126" customHeight="1" thickTop="1" x14ac:dyDescent="0.2">
      <c r="A24" s="20"/>
      <c r="B24" s="21" t="s">
        <v>57</v>
      </c>
      <c r="C24" s="90" t="s">
        <v>58</v>
      </c>
      <c r="D24" s="90"/>
      <c r="E24" s="90"/>
      <c r="F24" s="90"/>
      <c r="G24" s="90"/>
      <c r="H24" s="90"/>
      <c r="I24" s="90" t="s">
        <v>59</v>
      </c>
      <c r="J24" s="90"/>
      <c r="K24" s="90"/>
      <c r="L24" s="90" t="s">
        <v>60</v>
      </c>
      <c r="M24" s="90"/>
      <c r="N24" s="90"/>
      <c r="O24" s="90"/>
      <c r="P24" s="22" t="s">
        <v>43</v>
      </c>
      <c r="Q24" s="22" t="s">
        <v>61</v>
      </c>
      <c r="R24" s="22">
        <v>100</v>
      </c>
      <c r="S24" s="22">
        <v>8.77</v>
      </c>
      <c r="T24" s="22">
        <v>5.26</v>
      </c>
      <c r="U24" s="23">
        <f t="shared" si="0"/>
        <v>59.977194982896243</v>
      </c>
    </row>
    <row r="25" spans="1:22" ht="126" customHeight="1" thickBot="1" x14ac:dyDescent="0.25">
      <c r="A25" s="20"/>
      <c r="B25" s="24" t="s">
        <v>45</v>
      </c>
      <c r="C25" s="89" t="s">
        <v>62</v>
      </c>
      <c r="D25" s="89"/>
      <c r="E25" s="89"/>
      <c r="F25" s="89"/>
      <c r="G25" s="89"/>
      <c r="H25" s="89"/>
      <c r="I25" s="89" t="s">
        <v>63</v>
      </c>
      <c r="J25" s="89"/>
      <c r="K25" s="89"/>
      <c r="L25" s="89" t="s">
        <v>64</v>
      </c>
      <c r="M25" s="89"/>
      <c r="N25" s="89"/>
      <c r="O25" s="89"/>
      <c r="P25" s="25" t="s">
        <v>43</v>
      </c>
      <c r="Q25" s="25" t="s">
        <v>61</v>
      </c>
      <c r="R25" s="25">
        <v>100</v>
      </c>
      <c r="S25" s="25">
        <v>10</v>
      </c>
      <c r="T25" s="25">
        <v>18</v>
      </c>
      <c r="U25" s="26">
        <f t="shared" si="0"/>
        <v>180</v>
      </c>
    </row>
    <row r="26" spans="1:22" ht="126" customHeight="1" thickTop="1" x14ac:dyDescent="0.2">
      <c r="A26" s="20"/>
      <c r="B26" s="21" t="s">
        <v>65</v>
      </c>
      <c r="C26" s="90" t="s">
        <v>66</v>
      </c>
      <c r="D26" s="90"/>
      <c r="E26" s="90"/>
      <c r="F26" s="90"/>
      <c r="G26" s="90"/>
      <c r="H26" s="90"/>
      <c r="I26" s="90" t="s">
        <v>67</v>
      </c>
      <c r="J26" s="90"/>
      <c r="K26" s="90"/>
      <c r="L26" s="90" t="s">
        <v>68</v>
      </c>
      <c r="M26" s="90"/>
      <c r="N26" s="90"/>
      <c r="O26" s="90"/>
      <c r="P26" s="22" t="s">
        <v>43</v>
      </c>
      <c r="Q26" s="22" t="s">
        <v>61</v>
      </c>
      <c r="R26" s="22">
        <v>100</v>
      </c>
      <c r="S26" s="22">
        <v>8.4499999999999993</v>
      </c>
      <c r="T26" s="22">
        <v>8.4499999999999993</v>
      </c>
      <c r="U26" s="23">
        <f t="shared" si="0"/>
        <v>100</v>
      </c>
    </row>
    <row r="27" spans="1:22" ht="126" customHeight="1" x14ac:dyDescent="0.2">
      <c r="A27" s="20"/>
      <c r="B27" s="24" t="s">
        <v>45</v>
      </c>
      <c r="C27" s="89" t="s">
        <v>69</v>
      </c>
      <c r="D27" s="89"/>
      <c r="E27" s="89"/>
      <c r="F27" s="89"/>
      <c r="G27" s="89"/>
      <c r="H27" s="89"/>
      <c r="I27" s="89" t="s">
        <v>70</v>
      </c>
      <c r="J27" s="89"/>
      <c r="K27" s="89"/>
      <c r="L27" s="89" t="s">
        <v>71</v>
      </c>
      <c r="M27" s="89"/>
      <c r="N27" s="89"/>
      <c r="O27" s="89"/>
      <c r="P27" s="25" t="s">
        <v>72</v>
      </c>
      <c r="Q27" s="25" t="s">
        <v>61</v>
      </c>
      <c r="R27" s="25">
        <v>100</v>
      </c>
      <c r="S27" s="25">
        <v>8.77</v>
      </c>
      <c r="T27" s="25">
        <v>5.26</v>
      </c>
      <c r="U27" s="26">
        <f t="shared" si="0"/>
        <v>59.977194982896243</v>
      </c>
    </row>
    <row r="28" spans="1:22" ht="126" customHeight="1" x14ac:dyDescent="0.2">
      <c r="A28" s="20"/>
      <c r="B28" s="24" t="s">
        <v>45</v>
      </c>
      <c r="C28" s="89" t="s">
        <v>73</v>
      </c>
      <c r="D28" s="89"/>
      <c r="E28" s="89"/>
      <c r="F28" s="89"/>
      <c r="G28" s="89"/>
      <c r="H28" s="89"/>
      <c r="I28" s="89" t="s">
        <v>74</v>
      </c>
      <c r="J28" s="89"/>
      <c r="K28" s="89"/>
      <c r="L28" s="89" t="s">
        <v>75</v>
      </c>
      <c r="M28" s="89"/>
      <c r="N28" s="89"/>
      <c r="O28" s="89"/>
      <c r="P28" s="25" t="s">
        <v>43</v>
      </c>
      <c r="Q28" s="25" t="s">
        <v>61</v>
      </c>
      <c r="R28" s="25">
        <v>100</v>
      </c>
      <c r="S28" s="25">
        <v>9.68</v>
      </c>
      <c r="T28" s="25">
        <v>12.9</v>
      </c>
      <c r="U28" s="26">
        <f t="shared" si="0"/>
        <v>133.26446280991738</v>
      </c>
    </row>
    <row r="29" spans="1:22" ht="126" customHeight="1" x14ac:dyDescent="0.2">
      <c r="A29" s="20"/>
      <c r="B29" s="24" t="s">
        <v>45</v>
      </c>
      <c r="C29" s="89" t="s">
        <v>76</v>
      </c>
      <c r="D29" s="89"/>
      <c r="E29" s="89"/>
      <c r="F29" s="89"/>
      <c r="G29" s="89"/>
      <c r="H29" s="89"/>
      <c r="I29" s="89" t="s">
        <v>77</v>
      </c>
      <c r="J29" s="89"/>
      <c r="K29" s="89"/>
      <c r="L29" s="89" t="s">
        <v>78</v>
      </c>
      <c r="M29" s="89"/>
      <c r="N29" s="89"/>
      <c r="O29" s="89"/>
      <c r="P29" s="25" t="s">
        <v>43</v>
      </c>
      <c r="Q29" s="25" t="s">
        <v>61</v>
      </c>
      <c r="R29" s="25">
        <v>100</v>
      </c>
      <c r="S29" s="25">
        <v>9.68</v>
      </c>
      <c r="T29" s="25">
        <v>12.9</v>
      </c>
      <c r="U29" s="26">
        <f t="shared" si="0"/>
        <v>133.26446280991738</v>
      </c>
    </row>
    <row r="30" spans="1:22" ht="126" customHeight="1" thickBot="1" x14ac:dyDescent="0.25">
      <c r="A30" s="20"/>
      <c r="B30" s="24" t="s">
        <v>45</v>
      </c>
      <c r="C30" s="89" t="s">
        <v>79</v>
      </c>
      <c r="D30" s="89"/>
      <c r="E30" s="89"/>
      <c r="F30" s="89"/>
      <c r="G30" s="89"/>
      <c r="H30" s="89"/>
      <c r="I30" s="89" t="s">
        <v>80</v>
      </c>
      <c r="J30" s="89"/>
      <c r="K30" s="89"/>
      <c r="L30" s="89" t="s">
        <v>81</v>
      </c>
      <c r="M30" s="89"/>
      <c r="N30" s="89"/>
      <c r="O30" s="89"/>
      <c r="P30" s="25" t="s">
        <v>72</v>
      </c>
      <c r="Q30" s="25" t="s">
        <v>61</v>
      </c>
      <c r="R30" s="25">
        <v>100</v>
      </c>
      <c r="S30" s="25">
        <v>10</v>
      </c>
      <c r="T30" s="25">
        <v>18</v>
      </c>
      <c r="U30" s="26">
        <f t="shared" si="0"/>
        <v>180</v>
      </c>
    </row>
    <row r="31" spans="1:22" ht="22.5" customHeight="1" thickTop="1" thickBot="1" x14ac:dyDescent="0.25">
      <c r="B31" s="8" t="s">
        <v>82</v>
      </c>
      <c r="C31" s="9"/>
      <c r="D31" s="9"/>
      <c r="E31" s="9"/>
      <c r="F31" s="9"/>
      <c r="G31" s="9"/>
      <c r="H31" s="10"/>
      <c r="I31" s="10"/>
      <c r="J31" s="10"/>
      <c r="K31" s="10"/>
      <c r="L31" s="10"/>
      <c r="M31" s="10"/>
      <c r="N31" s="10"/>
      <c r="O31" s="10"/>
      <c r="P31" s="10"/>
      <c r="Q31" s="10"/>
      <c r="R31" s="10"/>
      <c r="S31" s="10"/>
      <c r="T31" s="10"/>
      <c r="U31" s="11"/>
      <c r="V31" s="27"/>
    </row>
    <row r="32" spans="1:22" ht="26.25" customHeight="1" thickTop="1" x14ac:dyDescent="0.2">
      <c r="B32" s="28"/>
      <c r="C32" s="29"/>
      <c r="D32" s="29"/>
      <c r="E32" s="29"/>
      <c r="F32" s="29"/>
      <c r="G32" s="29"/>
      <c r="H32" s="30"/>
      <c r="I32" s="30"/>
      <c r="J32" s="30"/>
      <c r="K32" s="30"/>
      <c r="L32" s="30"/>
      <c r="M32" s="30"/>
      <c r="N32" s="30"/>
      <c r="O32" s="30"/>
      <c r="P32" s="31"/>
      <c r="Q32" s="32"/>
      <c r="R32" s="33" t="s">
        <v>83</v>
      </c>
      <c r="S32" s="17" t="s">
        <v>84</v>
      </c>
      <c r="T32" s="33" t="s">
        <v>85</v>
      </c>
      <c r="U32" s="17" t="s">
        <v>86</v>
      </c>
    </row>
    <row r="33" spans="2:21" ht="26.25" customHeight="1" thickBot="1" x14ac:dyDescent="0.25">
      <c r="B33" s="34"/>
      <c r="C33" s="35"/>
      <c r="D33" s="35"/>
      <c r="E33" s="35"/>
      <c r="F33" s="35"/>
      <c r="G33" s="35"/>
      <c r="H33" s="36"/>
      <c r="I33" s="36"/>
      <c r="J33" s="36"/>
      <c r="K33" s="36"/>
      <c r="L33" s="36"/>
      <c r="M33" s="36"/>
      <c r="N33" s="36"/>
      <c r="O33" s="36"/>
      <c r="P33" s="37"/>
      <c r="Q33" s="38"/>
      <c r="R33" s="39" t="s">
        <v>87</v>
      </c>
      <c r="S33" s="38" t="s">
        <v>87</v>
      </c>
      <c r="T33" s="38" t="s">
        <v>87</v>
      </c>
      <c r="U33" s="38" t="s">
        <v>88</v>
      </c>
    </row>
    <row r="34" spans="2:21" ht="13.5" customHeight="1" thickBot="1" x14ac:dyDescent="0.25">
      <c r="B34" s="82" t="s">
        <v>89</v>
      </c>
      <c r="C34" s="83"/>
      <c r="D34" s="83"/>
      <c r="E34" s="40"/>
      <c r="F34" s="40"/>
      <c r="G34" s="40"/>
      <c r="H34" s="41"/>
      <c r="I34" s="41"/>
      <c r="J34" s="41"/>
      <c r="K34" s="41"/>
      <c r="L34" s="41"/>
      <c r="M34" s="41"/>
      <c r="N34" s="41"/>
      <c r="O34" s="41"/>
      <c r="P34" s="42"/>
      <c r="Q34" s="42"/>
      <c r="R34" s="43">
        <v>471.50794400000001</v>
      </c>
      <c r="S34" s="43">
        <v>23.575396999999999</v>
      </c>
      <c r="T34" s="43">
        <v>117.79463128</v>
      </c>
      <c r="U34" s="128">
        <f>+IF(ISERR(T34/S34*100),"N/A",T34/S34*100)</f>
        <v>499.65067939258887</v>
      </c>
    </row>
    <row r="35" spans="2:21" ht="13.5" customHeight="1" thickBot="1" x14ac:dyDescent="0.25">
      <c r="B35" s="84" t="s">
        <v>90</v>
      </c>
      <c r="C35" s="85"/>
      <c r="D35" s="85"/>
      <c r="E35" s="44"/>
      <c r="F35" s="44"/>
      <c r="G35" s="44"/>
      <c r="H35" s="45"/>
      <c r="I35" s="45"/>
      <c r="J35" s="45"/>
      <c r="K35" s="45"/>
      <c r="L35" s="45"/>
      <c r="M35" s="45"/>
      <c r="N35" s="45"/>
      <c r="O35" s="45"/>
      <c r="P35" s="46"/>
      <c r="Q35" s="46"/>
      <c r="R35" s="43">
        <v>377.20635519999996</v>
      </c>
      <c r="S35" s="43">
        <v>117.98639597</v>
      </c>
      <c r="T35" s="43">
        <v>117.79463128</v>
      </c>
      <c r="U35" s="128">
        <f>+IF(ISERR(T35/S35*100),"N/A",T35/S35*100)</f>
        <v>99.837468812888602</v>
      </c>
    </row>
    <row r="36" spans="2:21" ht="14.85" customHeight="1" thickTop="1" thickBot="1" x14ac:dyDescent="0.25">
      <c r="B36" s="8" t="s">
        <v>91</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86" t="s">
        <v>92</v>
      </c>
      <c r="C37" s="87"/>
      <c r="D37" s="87"/>
      <c r="E37" s="87"/>
      <c r="F37" s="87"/>
      <c r="G37" s="87"/>
      <c r="H37" s="87"/>
      <c r="I37" s="87"/>
      <c r="J37" s="87"/>
      <c r="K37" s="87"/>
      <c r="L37" s="87"/>
      <c r="M37" s="87"/>
      <c r="N37" s="87"/>
      <c r="O37" s="87"/>
      <c r="P37" s="87"/>
      <c r="Q37" s="87"/>
      <c r="R37" s="87"/>
      <c r="S37" s="87"/>
      <c r="T37" s="87"/>
      <c r="U37" s="88"/>
    </row>
    <row r="38" spans="2:21" ht="220.7" customHeight="1" x14ac:dyDescent="0.2">
      <c r="B38" s="70" t="s">
        <v>93</v>
      </c>
      <c r="C38" s="71"/>
      <c r="D38" s="71"/>
      <c r="E38" s="71"/>
      <c r="F38" s="71"/>
      <c r="G38" s="71"/>
      <c r="H38" s="71"/>
      <c r="I38" s="71"/>
      <c r="J38" s="71"/>
      <c r="K38" s="71"/>
      <c r="L38" s="71"/>
      <c r="M38" s="71"/>
      <c r="N38" s="71"/>
      <c r="O38" s="71"/>
      <c r="P38" s="71"/>
      <c r="Q38" s="71"/>
      <c r="R38" s="71"/>
      <c r="S38" s="71"/>
      <c r="T38" s="71"/>
      <c r="U38" s="72"/>
    </row>
    <row r="39" spans="2:21" ht="228" customHeight="1" x14ac:dyDescent="0.2">
      <c r="B39" s="70" t="s">
        <v>94</v>
      </c>
      <c r="C39" s="71"/>
      <c r="D39" s="71"/>
      <c r="E39" s="71"/>
      <c r="F39" s="71"/>
      <c r="G39" s="71"/>
      <c r="H39" s="71"/>
      <c r="I39" s="71"/>
      <c r="J39" s="71"/>
      <c r="K39" s="71"/>
      <c r="L39" s="71"/>
      <c r="M39" s="71"/>
      <c r="N39" s="71"/>
      <c r="O39" s="71"/>
      <c r="P39" s="71"/>
      <c r="Q39" s="71"/>
      <c r="R39" s="71"/>
      <c r="S39" s="71"/>
      <c r="T39" s="71"/>
      <c r="U39" s="72"/>
    </row>
    <row r="40" spans="2:21" ht="195.95" customHeight="1" x14ac:dyDescent="0.2">
      <c r="B40" s="70" t="s">
        <v>95</v>
      </c>
      <c r="C40" s="71"/>
      <c r="D40" s="71"/>
      <c r="E40" s="71"/>
      <c r="F40" s="71"/>
      <c r="G40" s="71"/>
      <c r="H40" s="71"/>
      <c r="I40" s="71"/>
      <c r="J40" s="71"/>
      <c r="K40" s="71"/>
      <c r="L40" s="71"/>
      <c r="M40" s="71"/>
      <c r="N40" s="71"/>
      <c r="O40" s="71"/>
      <c r="P40" s="71"/>
      <c r="Q40" s="71"/>
      <c r="R40" s="71"/>
      <c r="S40" s="71"/>
      <c r="T40" s="71"/>
      <c r="U40" s="72"/>
    </row>
    <row r="41" spans="2:21" ht="178.35" customHeight="1" x14ac:dyDescent="0.2">
      <c r="B41" s="70" t="s">
        <v>96</v>
      </c>
      <c r="C41" s="71"/>
      <c r="D41" s="71"/>
      <c r="E41" s="71"/>
      <c r="F41" s="71"/>
      <c r="G41" s="71"/>
      <c r="H41" s="71"/>
      <c r="I41" s="71"/>
      <c r="J41" s="71"/>
      <c r="K41" s="71"/>
      <c r="L41" s="71"/>
      <c r="M41" s="71"/>
      <c r="N41" s="71"/>
      <c r="O41" s="71"/>
      <c r="P41" s="71"/>
      <c r="Q41" s="71"/>
      <c r="R41" s="71"/>
      <c r="S41" s="71"/>
      <c r="T41" s="71"/>
      <c r="U41" s="72"/>
    </row>
    <row r="42" spans="2:21" ht="207.6" customHeight="1" x14ac:dyDescent="0.2">
      <c r="B42" s="70" t="s">
        <v>97</v>
      </c>
      <c r="C42" s="71"/>
      <c r="D42" s="71"/>
      <c r="E42" s="71"/>
      <c r="F42" s="71"/>
      <c r="G42" s="71"/>
      <c r="H42" s="71"/>
      <c r="I42" s="71"/>
      <c r="J42" s="71"/>
      <c r="K42" s="71"/>
      <c r="L42" s="71"/>
      <c r="M42" s="71"/>
      <c r="N42" s="71"/>
      <c r="O42" s="71"/>
      <c r="P42" s="71"/>
      <c r="Q42" s="71"/>
      <c r="R42" s="71"/>
      <c r="S42" s="71"/>
      <c r="T42" s="71"/>
      <c r="U42" s="72"/>
    </row>
    <row r="43" spans="2:21" ht="149.1" customHeight="1" x14ac:dyDescent="0.2">
      <c r="B43" s="70" t="s">
        <v>98</v>
      </c>
      <c r="C43" s="71"/>
      <c r="D43" s="71"/>
      <c r="E43" s="71"/>
      <c r="F43" s="71"/>
      <c r="G43" s="71"/>
      <c r="H43" s="71"/>
      <c r="I43" s="71"/>
      <c r="J43" s="71"/>
      <c r="K43" s="71"/>
      <c r="L43" s="71"/>
      <c r="M43" s="71"/>
      <c r="N43" s="71"/>
      <c r="O43" s="71"/>
      <c r="P43" s="71"/>
      <c r="Q43" s="71"/>
      <c r="R43" s="71"/>
      <c r="S43" s="71"/>
      <c r="T43" s="71"/>
      <c r="U43" s="72"/>
    </row>
    <row r="44" spans="2:21" ht="122.25" customHeight="1" x14ac:dyDescent="0.2">
      <c r="B44" s="70" t="s">
        <v>99</v>
      </c>
      <c r="C44" s="71"/>
      <c r="D44" s="71"/>
      <c r="E44" s="71"/>
      <c r="F44" s="71"/>
      <c r="G44" s="71"/>
      <c r="H44" s="71"/>
      <c r="I44" s="71"/>
      <c r="J44" s="71"/>
      <c r="K44" s="71"/>
      <c r="L44" s="71"/>
      <c r="M44" s="71"/>
      <c r="N44" s="71"/>
      <c r="O44" s="71"/>
      <c r="P44" s="71"/>
      <c r="Q44" s="71"/>
      <c r="R44" s="71"/>
      <c r="S44" s="71"/>
      <c r="T44" s="71"/>
      <c r="U44" s="72"/>
    </row>
    <row r="45" spans="2:21" ht="179.45" customHeight="1" x14ac:dyDescent="0.2">
      <c r="B45" s="70" t="s">
        <v>100</v>
      </c>
      <c r="C45" s="71"/>
      <c r="D45" s="71"/>
      <c r="E45" s="71"/>
      <c r="F45" s="71"/>
      <c r="G45" s="71"/>
      <c r="H45" s="71"/>
      <c r="I45" s="71"/>
      <c r="J45" s="71"/>
      <c r="K45" s="71"/>
      <c r="L45" s="71"/>
      <c r="M45" s="71"/>
      <c r="N45" s="71"/>
      <c r="O45" s="71"/>
      <c r="P45" s="71"/>
      <c r="Q45" s="71"/>
      <c r="R45" s="71"/>
      <c r="S45" s="71"/>
      <c r="T45" s="71"/>
      <c r="U45" s="72"/>
    </row>
    <row r="46" spans="2:21" ht="164.25" customHeight="1" x14ac:dyDescent="0.2">
      <c r="B46" s="70" t="s">
        <v>101</v>
      </c>
      <c r="C46" s="71"/>
      <c r="D46" s="71"/>
      <c r="E46" s="71"/>
      <c r="F46" s="71"/>
      <c r="G46" s="71"/>
      <c r="H46" s="71"/>
      <c r="I46" s="71"/>
      <c r="J46" s="71"/>
      <c r="K46" s="71"/>
      <c r="L46" s="71"/>
      <c r="M46" s="71"/>
      <c r="N46" s="71"/>
      <c r="O46" s="71"/>
      <c r="P46" s="71"/>
      <c r="Q46" s="71"/>
      <c r="R46" s="71"/>
      <c r="S46" s="71"/>
      <c r="T46" s="71"/>
      <c r="U46" s="72"/>
    </row>
    <row r="47" spans="2:21" ht="144" customHeight="1" thickBot="1" x14ac:dyDescent="0.25">
      <c r="B47" s="73" t="s">
        <v>102</v>
      </c>
      <c r="C47" s="74"/>
      <c r="D47" s="74"/>
      <c r="E47" s="74"/>
      <c r="F47" s="74"/>
      <c r="G47" s="74"/>
      <c r="H47" s="74"/>
      <c r="I47" s="74"/>
      <c r="J47" s="74"/>
      <c r="K47" s="74"/>
      <c r="L47" s="74"/>
      <c r="M47" s="74"/>
      <c r="N47" s="74"/>
      <c r="O47" s="74"/>
      <c r="P47" s="74"/>
      <c r="Q47" s="74"/>
      <c r="R47" s="74"/>
      <c r="S47" s="74"/>
      <c r="T47" s="74"/>
      <c r="U47" s="75"/>
    </row>
  </sheetData>
  <mergeCells count="69">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I29:K29"/>
    <mergeCell ref="L29:O29"/>
    <mergeCell ref="C30:H30"/>
    <mergeCell ref="I30:K30"/>
    <mergeCell ref="L30:O30"/>
    <mergeCell ref="B46:U46"/>
    <mergeCell ref="B47:U47"/>
    <mergeCell ref="B5:U5"/>
    <mergeCell ref="B6:U6"/>
    <mergeCell ref="B41:U41"/>
    <mergeCell ref="B42:U42"/>
    <mergeCell ref="B43:U43"/>
    <mergeCell ref="B44:U44"/>
    <mergeCell ref="B45:U45"/>
    <mergeCell ref="B34:D34"/>
    <mergeCell ref="B35:D35"/>
    <mergeCell ref="B37:U37"/>
    <mergeCell ref="B38:U38"/>
    <mergeCell ref="B39:U39"/>
    <mergeCell ref="B40:U40"/>
    <mergeCell ref="C29:H29"/>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66"/>
  <sheetViews>
    <sheetView topLeftCell="M43" zoomScale="80" zoomScaleNormal="80" zoomScaleSheetLayoutView="80" workbookViewId="0">
      <selection activeCell="B52" sqref="B52:U52"/>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5.125" style="1" customWidth="1"/>
    <col min="17" max="17" width="18.375" style="1" customWidth="1"/>
    <col min="18" max="21" width="12.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103</v>
      </c>
      <c r="D4" s="118" t="s">
        <v>104</v>
      </c>
      <c r="E4" s="118"/>
      <c r="F4" s="118"/>
      <c r="G4" s="118"/>
      <c r="H4" s="118"/>
      <c r="I4" s="63"/>
      <c r="J4" s="64" t="s">
        <v>10</v>
      </c>
      <c r="K4" s="65" t="s">
        <v>11</v>
      </c>
      <c r="L4" s="119" t="s">
        <v>12</v>
      </c>
      <c r="M4" s="119"/>
      <c r="N4" s="119"/>
      <c r="O4" s="119"/>
      <c r="P4" s="64" t="s">
        <v>13</v>
      </c>
      <c r="Q4" s="119" t="s">
        <v>105</v>
      </c>
      <c r="R4" s="119"/>
      <c r="S4" s="64" t="s">
        <v>15</v>
      </c>
      <c r="T4" s="119"/>
      <c r="U4" s="120"/>
    </row>
    <row r="5" spans="1:34" ht="15.75" customHeight="1" thickBot="1" x14ac:dyDescent="0.25">
      <c r="B5" s="76" t="s">
        <v>419</v>
      </c>
      <c r="C5" s="77"/>
      <c r="D5" s="77"/>
      <c r="E5" s="77"/>
      <c r="F5" s="77"/>
      <c r="G5" s="77"/>
      <c r="H5" s="77"/>
      <c r="I5" s="77"/>
      <c r="J5" s="77"/>
      <c r="K5" s="77"/>
      <c r="L5" s="77"/>
      <c r="M5" s="77"/>
      <c r="N5" s="77"/>
      <c r="O5" s="77"/>
      <c r="P5" s="77"/>
      <c r="Q5" s="77"/>
      <c r="R5" s="77"/>
      <c r="S5" s="77"/>
      <c r="T5" s="77"/>
      <c r="U5" s="78"/>
    </row>
    <row r="6" spans="1:34" ht="15.75" customHeight="1" thickBot="1" x14ac:dyDescent="0.25">
      <c r="B6" s="79" t="s">
        <v>420</v>
      </c>
      <c r="C6" s="80"/>
      <c r="D6" s="80"/>
      <c r="E6" s="80"/>
      <c r="F6" s="80"/>
      <c r="G6" s="80"/>
      <c r="H6" s="80"/>
      <c r="I6" s="80"/>
      <c r="J6" s="80"/>
      <c r="K6" s="80"/>
      <c r="L6" s="80"/>
      <c r="M6" s="80"/>
      <c r="N6" s="80"/>
      <c r="O6" s="80"/>
      <c r="P6" s="80"/>
      <c r="Q6" s="80"/>
      <c r="R6" s="80"/>
      <c r="S6" s="80"/>
      <c r="T6" s="80"/>
      <c r="U6" s="81"/>
    </row>
    <row r="7" spans="1:34" ht="15.75" customHeight="1" x14ac:dyDescent="0.2">
      <c r="B7" s="49" t="s">
        <v>421</v>
      </c>
      <c r="C7" s="50"/>
      <c r="D7" s="51"/>
      <c r="E7" s="51"/>
      <c r="F7" s="51"/>
      <c r="G7" s="51"/>
      <c r="H7" s="51"/>
      <c r="I7" s="50"/>
      <c r="J7" s="50"/>
      <c r="K7" s="50"/>
      <c r="L7" s="50"/>
      <c r="M7" s="50"/>
      <c r="N7" s="50"/>
      <c r="O7" s="50"/>
      <c r="P7" s="50"/>
      <c r="Q7" s="50"/>
      <c r="R7" s="50"/>
      <c r="S7" s="50"/>
      <c r="T7" s="50"/>
      <c r="U7" s="52"/>
    </row>
    <row r="8" spans="1:34" ht="15.75" customHeight="1" x14ac:dyDescent="0.2">
      <c r="B8" s="53" t="s">
        <v>427</v>
      </c>
      <c r="C8" s="50"/>
      <c r="D8" s="51"/>
      <c r="E8" s="51"/>
      <c r="F8" s="51"/>
      <c r="G8" s="51"/>
      <c r="H8" s="51"/>
      <c r="I8" s="50"/>
      <c r="J8" s="50"/>
      <c r="K8" s="50"/>
      <c r="L8" s="50"/>
      <c r="M8" s="50"/>
      <c r="N8" s="50"/>
      <c r="O8" s="50"/>
      <c r="P8" s="50"/>
      <c r="Q8" s="50"/>
      <c r="R8" s="50"/>
      <c r="S8" s="50"/>
      <c r="T8" s="50"/>
      <c r="U8" s="52"/>
    </row>
    <row r="9" spans="1:34" ht="15.75" customHeight="1" x14ac:dyDescent="0.2">
      <c r="B9" s="53"/>
      <c r="C9" s="54" t="s">
        <v>423</v>
      </c>
      <c r="D9" s="51"/>
      <c r="E9" s="51"/>
      <c r="F9" s="51"/>
      <c r="G9" s="51"/>
      <c r="H9" s="51"/>
      <c r="I9" s="50"/>
      <c r="J9" s="50"/>
      <c r="K9" s="50"/>
      <c r="L9" s="50"/>
      <c r="M9" s="50"/>
      <c r="N9" s="50"/>
      <c r="O9" s="50"/>
      <c r="P9" s="50"/>
      <c r="Q9" s="50"/>
      <c r="R9" s="50"/>
      <c r="S9" s="50"/>
      <c r="T9" s="50"/>
      <c r="U9" s="52"/>
    </row>
    <row r="10" spans="1:34" ht="15.75" customHeight="1" x14ac:dyDescent="0.2">
      <c r="B10" s="53"/>
      <c r="C10" s="50" t="s">
        <v>428</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425</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429</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2" t="s">
        <v>17</v>
      </c>
      <c r="C15" s="91" t="s">
        <v>106</v>
      </c>
      <c r="D15" s="91"/>
      <c r="E15" s="91"/>
      <c r="F15" s="91"/>
      <c r="G15" s="91"/>
      <c r="H15" s="13"/>
      <c r="I15" s="13"/>
      <c r="J15" s="13" t="s">
        <v>19</v>
      </c>
      <c r="K15" s="91" t="s">
        <v>107</v>
      </c>
      <c r="L15" s="91"/>
      <c r="M15" s="91"/>
      <c r="N15" s="14"/>
      <c r="O15" s="15" t="s">
        <v>21</v>
      </c>
      <c r="P15" s="91" t="s">
        <v>108</v>
      </c>
      <c r="Q15" s="91"/>
      <c r="R15" s="16"/>
      <c r="S15" s="15" t="s">
        <v>23</v>
      </c>
      <c r="T15" s="91" t="s">
        <v>109</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1" ht="19.5" customHeight="1" x14ac:dyDescent="0.2">
      <c r="B18" s="94"/>
      <c r="C18" s="98"/>
      <c r="D18" s="98"/>
      <c r="E18" s="98"/>
      <c r="F18" s="98"/>
      <c r="G18" s="98"/>
      <c r="H18" s="99"/>
      <c r="I18" s="107" t="s">
        <v>30</v>
      </c>
      <c r="J18" s="96"/>
      <c r="K18" s="96"/>
      <c r="L18" s="96" t="s">
        <v>31</v>
      </c>
      <c r="M18" s="96"/>
      <c r="N18" s="96"/>
      <c r="O18" s="96"/>
      <c r="P18" s="96" t="s">
        <v>32</v>
      </c>
      <c r="Q18" s="96" t="s">
        <v>33</v>
      </c>
      <c r="R18" s="110" t="s">
        <v>34</v>
      </c>
      <c r="S18" s="111"/>
      <c r="T18" s="96" t="s">
        <v>35</v>
      </c>
      <c r="U18" s="112" t="s">
        <v>36</v>
      </c>
    </row>
    <row r="19" spans="1:21" ht="26.25" customHeight="1" thickBot="1" x14ac:dyDescent="0.25">
      <c r="B19" s="95"/>
      <c r="C19" s="100"/>
      <c r="D19" s="100"/>
      <c r="E19" s="100"/>
      <c r="F19" s="100"/>
      <c r="G19" s="100"/>
      <c r="H19" s="101"/>
      <c r="I19" s="108"/>
      <c r="J19" s="109"/>
      <c r="K19" s="109"/>
      <c r="L19" s="109"/>
      <c r="M19" s="109"/>
      <c r="N19" s="109"/>
      <c r="O19" s="109"/>
      <c r="P19" s="109"/>
      <c r="Q19" s="109"/>
      <c r="R19" s="18" t="s">
        <v>37</v>
      </c>
      <c r="S19" s="19" t="s">
        <v>38</v>
      </c>
      <c r="T19" s="109"/>
      <c r="U19" s="113"/>
    </row>
    <row r="20" spans="1:21" ht="117" customHeight="1" thickTop="1" x14ac:dyDescent="0.2">
      <c r="A20" s="20"/>
      <c r="B20" s="21" t="s">
        <v>39</v>
      </c>
      <c r="C20" s="90" t="s">
        <v>110</v>
      </c>
      <c r="D20" s="90"/>
      <c r="E20" s="90"/>
      <c r="F20" s="90"/>
      <c r="G20" s="90"/>
      <c r="H20" s="90"/>
      <c r="I20" s="90" t="s">
        <v>111</v>
      </c>
      <c r="J20" s="90"/>
      <c r="K20" s="90"/>
      <c r="L20" s="90" t="s">
        <v>112</v>
      </c>
      <c r="M20" s="90"/>
      <c r="N20" s="90"/>
      <c r="O20" s="90"/>
      <c r="P20" s="22" t="s">
        <v>43</v>
      </c>
      <c r="Q20" s="22" t="s">
        <v>113</v>
      </c>
      <c r="R20" s="22" t="s">
        <v>56</v>
      </c>
      <c r="S20" s="22" t="s">
        <v>56</v>
      </c>
      <c r="T20" s="22" t="s">
        <v>56</v>
      </c>
      <c r="U20" s="23" t="str">
        <f t="shared" ref="U20:U43" si="0">IF(ISERR(T20/S20*100),"N/A",T20/S20*100)</f>
        <v>N/A</v>
      </c>
    </row>
    <row r="21" spans="1:21" ht="117" customHeight="1" thickBot="1" x14ac:dyDescent="0.25">
      <c r="A21" s="20"/>
      <c r="B21" s="24" t="s">
        <v>45</v>
      </c>
      <c r="C21" s="89" t="s">
        <v>45</v>
      </c>
      <c r="D21" s="89"/>
      <c r="E21" s="89"/>
      <c r="F21" s="89"/>
      <c r="G21" s="89"/>
      <c r="H21" s="89"/>
      <c r="I21" s="89" t="s">
        <v>114</v>
      </c>
      <c r="J21" s="89"/>
      <c r="K21" s="89"/>
      <c r="L21" s="89" t="s">
        <v>115</v>
      </c>
      <c r="M21" s="89"/>
      <c r="N21" s="89"/>
      <c r="O21" s="89"/>
      <c r="P21" s="25" t="s">
        <v>43</v>
      </c>
      <c r="Q21" s="25" t="s">
        <v>116</v>
      </c>
      <c r="R21" s="25">
        <v>29.22</v>
      </c>
      <c r="S21" s="25" t="s">
        <v>56</v>
      </c>
      <c r="T21" s="25" t="s">
        <v>56</v>
      </c>
      <c r="U21" s="26" t="str">
        <f t="shared" si="0"/>
        <v>N/A</v>
      </c>
    </row>
    <row r="22" spans="1:21" ht="117" customHeight="1" thickTop="1" x14ac:dyDescent="0.2">
      <c r="A22" s="20"/>
      <c r="B22" s="21" t="s">
        <v>48</v>
      </c>
      <c r="C22" s="90" t="s">
        <v>117</v>
      </c>
      <c r="D22" s="90"/>
      <c r="E22" s="90"/>
      <c r="F22" s="90"/>
      <c r="G22" s="90"/>
      <c r="H22" s="90"/>
      <c r="I22" s="90" t="s">
        <v>438</v>
      </c>
      <c r="J22" s="90"/>
      <c r="K22" s="90"/>
      <c r="L22" s="90" t="s">
        <v>118</v>
      </c>
      <c r="M22" s="90"/>
      <c r="N22" s="90"/>
      <c r="O22" s="90"/>
      <c r="P22" s="22" t="s">
        <v>43</v>
      </c>
      <c r="Q22" s="22" t="s">
        <v>44</v>
      </c>
      <c r="R22" s="22">
        <v>41.89</v>
      </c>
      <c r="S22" s="22" t="s">
        <v>56</v>
      </c>
      <c r="T22" s="22">
        <v>0</v>
      </c>
      <c r="U22" s="23" t="str">
        <f t="shared" si="0"/>
        <v>N/A</v>
      </c>
    </row>
    <row r="23" spans="1:21" ht="117" customHeight="1" x14ac:dyDescent="0.2">
      <c r="A23" s="20"/>
      <c r="B23" s="24" t="s">
        <v>45</v>
      </c>
      <c r="C23" s="89" t="s">
        <v>45</v>
      </c>
      <c r="D23" s="89"/>
      <c r="E23" s="89"/>
      <c r="F23" s="89"/>
      <c r="G23" s="89"/>
      <c r="H23" s="89"/>
      <c r="I23" s="89" t="s">
        <v>439</v>
      </c>
      <c r="J23" s="89"/>
      <c r="K23" s="89"/>
      <c r="L23" s="89" t="s">
        <v>119</v>
      </c>
      <c r="M23" s="89"/>
      <c r="N23" s="89"/>
      <c r="O23" s="89"/>
      <c r="P23" s="25" t="s">
        <v>43</v>
      </c>
      <c r="Q23" s="25" t="s">
        <v>44</v>
      </c>
      <c r="R23" s="25">
        <v>44.42</v>
      </c>
      <c r="S23" s="25" t="s">
        <v>56</v>
      </c>
      <c r="T23" s="25">
        <v>0</v>
      </c>
      <c r="U23" s="26" t="str">
        <f t="shared" si="0"/>
        <v>N/A</v>
      </c>
    </row>
    <row r="24" spans="1:21" ht="117" customHeight="1" x14ac:dyDescent="0.2">
      <c r="A24" s="20"/>
      <c r="B24" s="24" t="s">
        <v>45</v>
      </c>
      <c r="C24" s="89" t="s">
        <v>45</v>
      </c>
      <c r="D24" s="89"/>
      <c r="E24" s="89"/>
      <c r="F24" s="89"/>
      <c r="G24" s="89"/>
      <c r="H24" s="89"/>
      <c r="I24" s="89" t="s">
        <v>120</v>
      </c>
      <c r="J24" s="89"/>
      <c r="K24" s="89"/>
      <c r="L24" s="89" t="s">
        <v>121</v>
      </c>
      <c r="M24" s="89"/>
      <c r="N24" s="89"/>
      <c r="O24" s="89"/>
      <c r="P24" s="25" t="s">
        <v>122</v>
      </c>
      <c r="Q24" s="25" t="s">
        <v>116</v>
      </c>
      <c r="R24" s="47">
        <v>428447</v>
      </c>
      <c r="S24" s="47" t="s">
        <v>56</v>
      </c>
      <c r="T24" s="47" t="s">
        <v>56</v>
      </c>
      <c r="U24" s="26" t="str">
        <f t="shared" si="0"/>
        <v>N/A</v>
      </c>
    </row>
    <row r="25" spans="1:21" ht="117" customHeight="1" x14ac:dyDescent="0.2">
      <c r="A25" s="20"/>
      <c r="B25" s="24" t="s">
        <v>45</v>
      </c>
      <c r="C25" s="89" t="s">
        <v>45</v>
      </c>
      <c r="D25" s="89"/>
      <c r="E25" s="89"/>
      <c r="F25" s="89"/>
      <c r="G25" s="89"/>
      <c r="H25" s="89"/>
      <c r="I25" s="89" t="s">
        <v>123</v>
      </c>
      <c r="J25" s="89"/>
      <c r="K25" s="89"/>
      <c r="L25" s="89" t="s">
        <v>124</v>
      </c>
      <c r="M25" s="89"/>
      <c r="N25" s="89"/>
      <c r="O25" s="89"/>
      <c r="P25" s="25" t="s">
        <v>43</v>
      </c>
      <c r="Q25" s="25" t="s">
        <v>125</v>
      </c>
      <c r="R25" s="25">
        <v>28</v>
      </c>
      <c r="S25" s="25" t="s">
        <v>56</v>
      </c>
      <c r="T25" s="25" t="s">
        <v>56</v>
      </c>
      <c r="U25" s="26" t="str">
        <f t="shared" si="0"/>
        <v>N/A</v>
      </c>
    </row>
    <row r="26" spans="1:21" ht="117" customHeight="1" thickBot="1" x14ac:dyDescent="0.25">
      <c r="A26" s="20"/>
      <c r="B26" s="24" t="s">
        <v>45</v>
      </c>
      <c r="C26" s="89" t="s">
        <v>45</v>
      </c>
      <c r="D26" s="89"/>
      <c r="E26" s="89"/>
      <c r="F26" s="89"/>
      <c r="G26" s="89"/>
      <c r="H26" s="89"/>
      <c r="I26" s="89" t="s">
        <v>126</v>
      </c>
      <c r="J26" s="89"/>
      <c r="K26" s="89"/>
      <c r="L26" s="89" t="s">
        <v>127</v>
      </c>
      <c r="M26" s="89"/>
      <c r="N26" s="89"/>
      <c r="O26" s="89"/>
      <c r="P26" s="25" t="s">
        <v>43</v>
      </c>
      <c r="Q26" s="25" t="s">
        <v>116</v>
      </c>
      <c r="R26" s="25">
        <v>51.99</v>
      </c>
      <c r="S26" s="25" t="s">
        <v>56</v>
      </c>
      <c r="T26" s="25" t="s">
        <v>56</v>
      </c>
      <c r="U26" s="26" t="str">
        <f t="shared" si="0"/>
        <v>N/A</v>
      </c>
    </row>
    <row r="27" spans="1:21" ht="117" customHeight="1" thickTop="1" x14ac:dyDescent="0.2">
      <c r="A27" s="20"/>
      <c r="B27" s="21" t="s">
        <v>57</v>
      </c>
      <c r="C27" s="90" t="s">
        <v>128</v>
      </c>
      <c r="D27" s="90"/>
      <c r="E27" s="90"/>
      <c r="F27" s="90"/>
      <c r="G27" s="90"/>
      <c r="H27" s="90"/>
      <c r="I27" s="90" t="s">
        <v>440</v>
      </c>
      <c r="J27" s="90"/>
      <c r="K27" s="90"/>
      <c r="L27" s="90" t="s">
        <v>129</v>
      </c>
      <c r="M27" s="90"/>
      <c r="N27" s="90"/>
      <c r="O27" s="90"/>
      <c r="P27" s="22" t="s">
        <v>43</v>
      </c>
      <c r="Q27" s="22" t="s">
        <v>44</v>
      </c>
      <c r="R27" s="22">
        <v>60.85</v>
      </c>
      <c r="S27" s="22" t="s">
        <v>56</v>
      </c>
      <c r="T27" s="22">
        <v>0</v>
      </c>
      <c r="U27" s="23" t="str">
        <f t="shared" si="0"/>
        <v>N/A</v>
      </c>
    </row>
    <row r="28" spans="1:21" ht="117" customHeight="1" x14ac:dyDescent="0.2">
      <c r="A28" s="20"/>
      <c r="B28" s="24" t="s">
        <v>45</v>
      </c>
      <c r="C28" s="89" t="s">
        <v>45</v>
      </c>
      <c r="D28" s="89"/>
      <c r="E28" s="89"/>
      <c r="F28" s="89"/>
      <c r="G28" s="89"/>
      <c r="H28" s="89"/>
      <c r="I28" s="89" t="s">
        <v>441</v>
      </c>
      <c r="J28" s="89"/>
      <c r="K28" s="89"/>
      <c r="L28" s="89" t="s">
        <v>130</v>
      </c>
      <c r="M28" s="89"/>
      <c r="N28" s="89"/>
      <c r="O28" s="89"/>
      <c r="P28" s="25" t="s">
        <v>131</v>
      </c>
      <c r="Q28" s="25" t="s">
        <v>44</v>
      </c>
      <c r="R28" s="47">
        <v>365</v>
      </c>
      <c r="S28" s="47">
        <v>0</v>
      </c>
      <c r="T28" s="47">
        <v>0</v>
      </c>
      <c r="U28" s="26" t="str">
        <f t="shared" si="0"/>
        <v>N/A</v>
      </c>
    </row>
    <row r="29" spans="1:21" ht="117" customHeight="1" x14ac:dyDescent="0.2">
      <c r="A29" s="20"/>
      <c r="B29" s="24" t="s">
        <v>45</v>
      </c>
      <c r="C29" s="89" t="s">
        <v>45</v>
      </c>
      <c r="D29" s="89"/>
      <c r="E29" s="89"/>
      <c r="F29" s="89"/>
      <c r="G29" s="89"/>
      <c r="H29" s="89"/>
      <c r="I29" s="89" t="s">
        <v>442</v>
      </c>
      <c r="J29" s="89"/>
      <c r="K29" s="89"/>
      <c r="L29" s="89" t="s">
        <v>132</v>
      </c>
      <c r="M29" s="89"/>
      <c r="N29" s="89"/>
      <c r="O29" s="89"/>
      <c r="P29" s="25" t="s">
        <v>133</v>
      </c>
      <c r="Q29" s="25" t="s">
        <v>44</v>
      </c>
      <c r="R29" s="47">
        <v>629875</v>
      </c>
      <c r="S29" s="47">
        <v>0</v>
      </c>
      <c r="T29" s="47">
        <v>0</v>
      </c>
      <c r="U29" s="26" t="str">
        <f t="shared" si="0"/>
        <v>N/A</v>
      </c>
    </row>
    <row r="30" spans="1:21" ht="117" customHeight="1" x14ac:dyDescent="0.2">
      <c r="A30" s="20"/>
      <c r="B30" s="24" t="s">
        <v>45</v>
      </c>
      <c r="C30" s="89" t="s">
        <v>45</v>
      </c>
      <c r="D30" s="89"/>
      <c r="E30" s="89"/>
      <c r="F30" s="89"/>
      <c r="G30" s="89"/>
      <c r="H30" s="89"/>
      <c r="I30" s="89" t="s">
        <v>443</v>
      </c>
      <c r="J30" s="89"/>
      <c r="K30" s="89"/>
      <c r="L30" s="89" t="s">
        <v>134</v>
      </c>
      <c r="M30" s="89"/>
      <c r="N30" s="89"/>
      <c r="O30" s="89"/>
      <c r="P30" s="25" t="s">
        <v>135</v>
      </c>
      <c r="Q30" s="25" t="s">
        <v>44</v>
      </c>
      <c r="R30" s="47">
        <v>3765503</v>
      </c>
      <c r="S30" s="47">
        <v>0</v>
      </c>
      <c r="T30" s="47">
        <v>0</v>
      </c>
      <c r="U30" s="26" t="str">
        <f t="shared" si="0"/>
        <v>N/A</v>
      </c>
    </row>
    <row r="31" spans="1:21" ht="160.5" customHeight="1" x14ac:dyDescent="0.2">
      <c r="A31" s="20"/>
      <c r="B31" s="24" t="s">
        <v>45</v>
      </c>
      <c r="C31" s="89" t="s">
        <v>45</v>
      </c>
      <c r="D31" s="89"/>
      <c r="E31" s="89"/>
      <c r="F31" s="89"/>
      <c r="G31" s="89"/>
      <c r="H31" s="89"/>
      <c r="I31" s="89" t="s">
        <v>136</v>
      </c>
      <c r="J31" s="89"/>
      <c r="K31" s="89"/>
      <c r="L31" s="89" t="s">
        <v>137</v>
      </c>
      <c r="M31" s="89"/>
      <c r="N31" s="89"/>
      <c r="O31" s="89"/>
      <c r="P31" s="25" t="s">
        <v>138</v>
      </c>
      <c r="Q31" s="25" t="s">
        <v>44</v>
      </c>
      <c r="R31" s="47">
        <v>78</v>
      </c>
      <c r="S31" s="47">
        <v>0</v>
      </c>
      <c r="T31" s="47">
        <v>0</v>
      </c>
      <c r="U31" s="26" t="str">
        <f t="shared" si="0"/>
        <v>N/A</v>
      </c>
    </row>
    <row r="32" spans="1:21" ht="117" customHeight="1" x14ac:dyDescent="0.2">
      <c r="A32" s="20"/>
      <c r="B32" s="24" t="s">
        <v>45</v>
      </c>
      <c r="C32" s="89" t="s">
        <v>45</v>
      </c>
      <c r="D32" s="89"/>
      <c r="E32" s="89"/>
      <c r="F32" s="89"/>
      <c r="G32" s="89"/>
      <c r="H32" s="89"/>
      <c r="I32" s="89" t="s">
        <v>139</v>
      </c>
      <c r="J32" s="89"/>
      <c r="K32" s="89"/>
      <c r="L32" s="89" t="s">
        <v>140</v>
      </c>
      <c r="M32" s="89"/>
      <c r="N32" s="89"/>
      <c r="O32" s="89"/>
      <c r="P32" s="25" t="s">
        <v>141</v>
      </c>
      <c r="Q32" s="25" t="s">
        <v>44</v>
      </c>
      <c r="R32" s="47">
        <v>14369</v>
      </c>
      <c r="S32" s="47">
        <v>0</v>
      </c>
      <c r="T32" s="47">
        <v>0</v>
      </c>
      <c r="U32" s="26" t="str">
        <f t="shared" si="0"/>
        <v>N/A</v>
      </c>
    </row>
    <row r="33" spans="1:22" ht="117" customHeight="1" x14ac:dyDescent="0.2">
      <c r="A33" s="20"/>
      <c r="B33" s="24" t="s">
        <v>45</v>
      </c>
      <c r="C33" s="89" t="s">
        <v>142</v>
      </c>
      <c r="D33" s="89"/>
      <c r="E33" s="89"/>
      <c r="F33" s="89"/>
      <c r="G33" s="89"/>
      <c r="H33" s="89"/>
      <c r="I33" s="89" t="s">
        <v>143</v>
      </c>
      <c r="J33" s="89"/>
      <c r="K33" s="89"/>
      <c r="L33" s="89" t="s">
        <v>144</v>
      </c>
      <c r="M33" s="89"/>
      <c r="N33" s="89"/>
      <c r="O33" s="89"/>
      <c r="P33" s="25" t="s">
        <v>138</v>
      </c>
      <c r="Q33" s="25" t="s">
        <v>44</v>
      </c>
      <c r="R33" s="47">
        <v>1410</v>
      </c>
      <c r="S33" s="47">
        <v>0</v>
      </c>
      <c r="T33" s="47">
        <v>0</v>
      </c>
      <c r="U33" s="26" t="str">
        <f t="shared" si="0"/>
        <v>N/A</v>
      </c>
    </row>
    <row r="34" spans="1:22" ht="117" customHeight="1" x14ac:dyDescent="0.2">
      <c r="A34" s="20"/>
      <c r="B34" s="24" t="s">
        <v>45</v>
      </c>
      <c r="C34" s="89" t="s">
        <v>45</v>
      </c>
      <c r="D34" s="89"/>
      <c r="E34" s="89"/>
      <c r="F34" s="89"/>
      <c r="G34" s="89"/>
      <c r="H34" s="89"/>
      <c r="I34" s="89" t="s">
        <v>145</v>
      </c>
      <c r="J34" s="89"/>
      <c r="K34" s="89"/>
      <c r="L34" s="89" t="s">
        <v>146</v>
      </c>
      <c r="M34" s="89"/>
      <c r="N34" s="89"/>
      <c r="O34" s="89"/>
      <c r="P34" s="25" t="s">
        <v>43</v>
      </c>
      <c r="Q34" s="25" t="s">
        <v>44</v>
      </c>
      <c r="R34" s="25">
        <v>77.81</v>
      </c>
      <c r="S34" s="25">
        <v>0</v>
      </c>
      <c r="T34" s="25">
        <v>0</v>
      </c>
      <c r="U34" s="26" t="str">
        <f t="shared" si="0"/>
        <v>N/A</v>
      </c>
    </row>
    <row r="35" spans="1:22" ht="117" customHeight="1" x14ac:dyDescent="0.2">
      <c r="A35" s="20"/>
      <c r="B35" s="24" t="s">
        <v>45</v>
      </c>
      <c r="C35" s="89" t="s">
        <v>45</v>
      </c>
      <c r="D35" s="89"/>
      <c r="E35" s="89"/>
      <c r="F35" s="89"/>
      <c r="G35" s="89"/>
      <c r="H35" s="89"/>
      <c r="I35" s="89" t="s">
        <v>147</v>
      </c>
      <c r="J35" s="89"/>
      <c r="K35" s="89"/>
      <c r="L35" s="89" t="s">
        <v>148</v>
      </c>
      <c r="M35" s="89"/>
      <c r="N35" s="89"/>
      <c r="O35" s="89"/>
      <c r="P35" s="25" t="s">
        <v>43</v>
      </c>
      <c r="Q35" s="25" t="s">
        <v>149</v>
      </c>
      <c r="R35" s="25">
        <v>60.85</v>
      </c>
      <c r="S35" s="25">
        <v>0</v>
      </c>
      <c r="T35" s="25" t="s">
        <v>56</v>
      </c>
      <c r="U35" s="26" t="str">
        <f t="shared" si="0"/>
        <v>N/A</v>
      </c>
    </row>
    <row r="36" spans="1:22" ht="117" customHeight="1" x14ac:dyDescent="0.2">
      <c r="A36" s="20"/>
      <c r="B36" s="24" t="s">
        <v>45</v>
      </c>
      <c r="C36" s="89" t="s">
        <v>150</v>
      </c>
      <c r="D36" s="89"/>
      <c r="E36" s="89"/>
      <c r="F36" s="89"/>
      <c r="G36" s="89"/>
      <c r="H36" s="89"/>
      <c r="I36" s="89" t="s">
        <v>151</v>
      </c>
      <c r="J36" s="89"/>
      <c r="K36" s="89"/>
      <c r="L36" s="89" t="s">
        <v>152</v>
      </c>
      <c r="M36" s="89"/>
      <c r="N36" s="89"/>
      <c r="O36" s="89"/>
      <c r="P36" s="25" t="s">
        <v>138</v>
      </c>
      <c r="Q36" s="25" t="s">
        <v>44</v>
      </c>
      <c r="R36" s="47">
        <v>23</v>
      </c>
      <c r="S36" s="47">
        <v>0</v>
      </c>
      <c r="T36" s="47">
        <v>0</v>
      </c>
      <c r="U36" s="26" t="str">
        <f t="shared" si="0"/>
        <v>N/A</v>
      </c>
    </row>
    <row r="37" spans="1:22" ht="117" customHeight="1" thickBot="1" x14ac:dyDescent="0.25">
      <c r="A37" s="20"/>
      <c r="B37" s="24" t="s">
        <v>45</v>
      </c>
      <c r="C37" s="89" t="s">
        <v>153</v>
      </c>
      <c r="D37" s="89"/>
      <c r="E37" s="89"/>
      <c r="F37" s="89"/>
      <c r="G37" s="89"/>
      <c r="H37" s="89"/>
      <c r="I37" s="89" t="s">
        <v>154</v>
      </c>
      <c r="J37" s="89"/>
      <c r="K37" s="89"/>
      <c r="L37" s="89" t="s">
        <v>155</v>
      </c>
      <c r="M37" s="89"/>
      <c r="N37" s="89"/>
      <c r="O37" s="89"/>
      <c r="P37" s="25" t="s">
        <v>138</v>
      </c>
      <c r="Q37" s="25" t="s">
        <v>44</v>
      </c>
      <c r="R37" s="47">
        <v>49</v>
      </c>
      <c r="S37" s="47">
        <v>0</v>
      </c>
      <c r="T37" s="47">
        <v>0</v>
      </c>
      <c r="U37" s="26" t="str">
        <f t="shared" si="0"/>
        <v>N/A</v>
      </c>
    </row>
    <row r="38" spans="1:22" ht="117" customHeight="1" thickTop="1" x14ac:dyDescent="0.2">
      <c r="A38" s="20"/>
      <c r="B38" s="21" t="s">
        <v>65</v>
      </c>
      <c r="C38" s="90" t="s">
        <v>156</v>
      </c>
      <c r="D38" s="90"/>
      <c r="E38" s="90"/>
      <c r="F38" s="90"/>
      <c r="G38" s="90"/>
      <c r="H38" s="90"/>
      <c r="I38" s="90" t="s">
        <v>157</v>
      </c>
      <c r="J38" s="90"/>
      <c r="K38" s="90"/>
      <c r="L38" s="90" t="s">
        <v>158</v>
      </c>
      <c r="M38" s="90"/>
      <c r="N38" s="90"/>
      <c r="O38" s="90"/>
      <c r="P38" s="22" t="s">
        <v>43</v>
      </c>
      <c r="Q38" s="22" t="s">
        <v>61</v>
      </c>
      <c r="R38" s="22">
        <v>83.14</v>
      </c>
      <c r="S38" s="22">
        <v>0</v>
      </c>
      <c r="T38" s="22">
        <v>0</v>
      </c>
      <c r="U38" s="23" t="str">
        <f t="shared" si="0"/>
        <v>N/A</v>
      </c>
    </row>
    <row r="39" spans="1:22" ht="117" customHeight="1" x14ac:dyDescent="0.2">
      <c r="A39" s="20"/>
      <c r="B39" s="24" t="s">
        <v>45</v>
      </c>
      <c r="C39" s="89" t="s">
        <v>159</v>
      </c>
      <c r="D39" s="89"/>
      <c r="E39" s="89"/>
      <c r="F39" s="89"/>
      <c r="G39" s="89"/>
      <c r="H39" s="89"/>
      <c r="I39" s="89" t="s">
        <v>160</v>
      </c>
      <c r="J39" s="89"/>
      <c r="K39" s="89"/>
      <c r="L39" s="89" t="s">
        <v>161</v>
      </c>
      <c r="M39" s="89"/>
      <c r="N39" s="89"/>
      <c r="O39" s="89"/>
      <c r="P39" s="25" t="s">
        <v>43</v>
      </c>
      <c r="Q39" s="25" t="s">
        <v>61</v>
      </c>
      <c r="R39" s="25">
        <v>93.17</v>
      </c>
      <c r="S39" s="25">
        <v>0</v>
      </c>
      <c r="T39" s="25">
        <v>0</v>
      </c>
      <c r="U39" s="26" t="str">
        <f t="shared" si="0"/>
        <v>N/A</v>
      </c>
    </row>
    <row r="40" spans="1:22" ht="117" customHeight="1" x14ac:dyDescent="0.2">
      <c r="A40" s="20"/>
      <c r="B40" s="24" t="s">
        <v>45</v>
      </c>
      <c r="C40" s="89" t="s">
        <v>162</v>
      </c>
      <c r="D40" s="89"/>
      <c r="E40" s="89"/>
      <c r="F40" s="89"/>
      <c r="G40" s="89"/>
      <c r="H40" s="89"/>
      <c r="I40" s="89" t="s">
        <v>163</v>
      </c>
      <c r="J40" s="89"/>
      <c r="K40" s="89"/>
      <c r="L40" s="89" t="s">
        <v>164</v>
      </c>
      <c r="M40" s="89"/>
      <c r="N40" s="89"/>
      <c r="O40" s="89"/>
      <c r="P40" s="25" t="s">
        <v>43</v>
      </c>
      <c r="Q40" s="25" t="s">
        <v>165</v>
      </c>
      <c r="R40" s="25">
        <v>100</v>
      </c>
      <c r="S40" s="25" t="s">
        <v>56</v>
      </c>
      <c r="T40" s="25" t="s">
        <v>56</v>
      </c>
      <c r="U40" s="26" t="str">
        <f t="shared" si="0"/>
        <v>N/A</v>
      </c>
    </row>
    <row r="41" spans="1:22" ht="117" customHeight="1" x14ac:dyDescent="0.2">
      <c r="A41" s="20"/>
      <c r="B41" s="24" t="s">
        <v>45</v>
      </c>
      <c r="C41" s="89" t="s">
        <v>45</v>
      </c>
      <c r="D41" s="89"/>
      <c r="E41" s="89"/>
      <c r="F41" s="89"/>
      <c r="G41" s="89"/>
      <c r="H41" s="89"/>
      <c r="I41" s="89" t="s">
        <v>166</v>
      </c>
      <c r="J41" s="89"/>
      <c r="K41" s="89"/>
      <c r="L41" s="89" t="s">
        <v>167</v>
      </c>
      <c r="M41" s="89"/>
      <c r="N41" s="89"/>
      <c r="O41" s="89"/>
      <c r="P41" s="25" t="s">
        <v>168</v>
      </c>
      <c r="Q41" s="25" t="s">
        <v>165</v>
      </c>
      <c r="R41" s="47">
        <v>41</v>
      </c>
      <c r="S41" s="47" t="s">
        <v>56</v>
      </c>
      <c r="T41" s="47" t="s">
        <v>56</v>
      </c>
      <c r="U41" s="26" t="str">
        <f t="shared" si="0"/>
        <v>N/A</v>
      </c>
    </row>
    <row r="42" spans="1:22" ht="117" customHeight="1" x14ac:dyDescent="0.2">
      <c r="A42" s="20"/>
      <c r="B42" s="24" t="s">
        <v>45</v>
      </c>
      <c r="C42" s="89" t="s">
        <v>169</v>
      </c>
      <c r="D42" s="89"/>
      <c r="E42" s="89"/>
      <c r="F42" s="89"/>
      <c r="G42" s="89"/>
      <c r="H42" s="89"/>
      <c r="I42" s="89" t="s">
        <v>170</v>
      </c>
      <c r="J42" s="89"/>
      <c r="K42" s="89"/>
      <c r="L42" s="89" t="s">
        <v>171</v>
      </c>
      <c r="M42" s="89"/>
      <c r="N42" s="89"/>
      <c r="O42" s="89"/>
      <c r="P42" s="25" t="s">
        <v>43</v>
      </c>
      <c r="Q42" s="25" t="s">
        <v>61</v>
      </c>
      <c r="R42" s="25">
        <v>6.53</v>
      </c>
      <c r="S42" s="25">
        <v>0</v>
      </c>
      <c r="T42" s="25">
        <v>0</v>
      </c>
      <c r="U42" s="26" t="str">
        <f t="shared" si="0"/>
        <v>N/A</v>
      </c>
    </row>
    <row r="43" spans="1:22" ht="117" customHeight="1" thickBot="1" x14ac:dyDescent="0.25">
      <c r="A43" s="20"/>
      <c r="B43" s="24" t="s">
        <v>45</v>
      </c>
      <c r="C43" s="89" t="s">
        <v>172</v>
      </c>
      <c r="D43" s="89"/>
      <c r="E43" s="89"/>
      <c r="F43" s="89"/>
      <c r="G43" s="89"/>
      <c r="H43" s="89"/>
      <c r="I43" s="89" t="s">
        <v>173</v>
      </c>
      <c r="J43" s="89"/>
      <c r="K43" s="89"/>
      <c r="L43" s="89" t="s">
        <v>174</v>
      </c>
      <c r="M43" s="89"/>
      <c r="N43" s="89"/>
      <c r="O43" s="89"/>
      <c r="P43" s="25" t="s">
        <v>175</v>
      </c>
      <c r="Q43" s="25" t="s">
        <v>176</v>
      </c>
      <c r="R43" s="47">
        <v>96975118</v>
      </c>
      <c r="S43" s="47">
        <v>0</v>
      </c>
      <c r="T43" s="47">
        <v>0</v>
      </c>
      <c r="U43" s="26" t="str">
        <f t="shared" si="0"/>
        <v>N/A</v>
      </c>
    </row>
    <row r="44" spans="1:22" ht="22.5" customHeight="1" thickTop="1" thickBot="1" x14ac:dyDescent="0.25">
      <c r="B44" s="8" t="s">
        <v>82</v>
      </c>
      <c r="C44" s="9"/>
      <c r="D44" s="9"/>
      <c r="E44" s="9"/>
      <c r="F44" s="9"/>
      <c r="G44" s="9"/>
      <c r="H44" s="10"/>
      <c r="I44" s="10"/>
      <c r="J44" s="10"/>
      <c r="K44" s="10"/>
      <c r="L44" s="10"/>
      <c r="M44" s="10"/>
      <c r="N44" s="10"/>
      <c r="O44" s="10"/>
      <c r="P44" s="10"/>
      <c r="Q44" s="10"/>
      <c r="R44" s="10"/>
      <c r="S44" s="10"/>
      <c r="T44" s="10"/>
      <c r="U44" s="11"/>
      <c r="V44" s="27"/>
    </row>
    <row r="45" spans="1:22" ht="30" customHeight="1" thickTop="1" x14ac:dyDescent="0.2">
      <c r="B45" s="28"/>
      <c r="C45" s="29"/>
      <c r="D45" s="29"/>
      <c r="E45" s="29"/>
      <c r="F45" s="29"/>
      <c r="G45" s="29"/>
      <c r="H45" s="30"/>
      <c r="I45" s="30"/>
      <c r="J45" s="30"/>
      <c r="K45" s="30"/>
      <c r="L45" s="30"/>
      <c r="M45" s="30"/>
      <c r="N45" s="30"/>
      <c r="O45" s="30"/>
      <c r="P45" s="31"/>
      <c r="Q45" s="32"/>
      <c r="R45" s="33" t="s">
        <v>83</v>
      </c>
      <c r="S45" s="17" t="s">
        <v>84</v>
      </c>
      <c r="T45" s="33" t="s">
        <v>85</v>
      </c>
      <c r="U45" s="17" t="s">
        <v>86</v>
      </c>
    </row>
    <row r="46" spans="1:22" ht="34.5" customHeight="1" thickBot="1" x14ac:dyDescent="0.25">
      <c r="B46" s="34"/>
      <c r="C46" s="35"/>
      <c r="D46" s="35"/>
      <c r="E46" s="35"/>
      <c r="F46" s="35"/>
      <c r="G46" s="35"/>
      <c r="H46" s="36"/>
      <c r="I46" s="36"/>
      <c r="J46" s="36"/>
      <c r="K46" s="36"/>
      <c r="L46" s="36"/>
      <c r="M46" s="36"/>
      <c r="N46" s="36"/>
      <c r="O46" s="36"/>
      <c r="P46" s="37"/>
      <c r="Q46" s="38"/>
      <c r="R46" s="39" t="s">
        <v>87</v>
      </c>
      <c r="S46" s="38" t="s">
        <v>87</v>
      </c>
      <c r="T46" s="38" t="s">
        <v>87</v>
      </c>
      <c r="U46" s="38" t="s">
        <v>88</v>
      </c>
    </row>
    <row r="47" spans="1:22" ht="29.25" customHeight="1" thickBot="1" x14ac:dyDescent="0.25">
      <c r="B47" s="82" t="s">
        <v>89</v>
      </c>
      <c r="C47" s="83"/>
      <c r="D47" s="83"/>
      <c r="E47" s="40"/>
      <c r="F47" s="40"/>
      <c r="G47" s="40"/>
      <c r="H47" s="41"/>
      <c r="I47" s="41"/>
      <c r="J47" s="41"/>
      <c r="K47" s="41"/>
      <c r="L47" s="41"/>
      <c r="M47" s="41"/>
      <c r="N47" s="41"/>
      <c r="O47" s="41"/>
      <c r="P47" s="42"/>
      <c r="Q47" s="42"/>
      <c r="R47" s="43">
        <v>3828.489611</v>
      </c>
      <c r="S47" s="43">
        <v>574.27344000000005</v>
      </c>
      <c r="T47" s="43">
        <v>331.62659461000004</v>
      </c>
      <c r="U47" s="128">
        <f>+IF(ISERR(T47/S47*100),"N/A",T47/S47*100)</f>
        <v>57.747158672356505</v>
      </c>
    </row>
    <row r="48" spans="1:22" ht="29.25" customHeight="1" thickBot="1" x14ac:dyDescent="0.25">
      <c r="B48" s="84" t="s">
        <v>90</v>
      </c>
      <c r="C48" s="85"/>
      <c r="D48" s="85"/>
      <c r="E48" s="44"/>
      <c r="F48" s="44"/>
      <c r="G48" s="44"/>
      <c r="H48" s="45"/>
      <c r="I48" s="45"/>
      <c r="J48" s="45"/>
      <c r="K48" s="45"/>
      <c r="L48" s="45"/>
      <c r="M48" s="45"/>
      <c r="N48" s="45"/>
      <c r="O48" s="45"/>
      <c r="P48" s="46"/>
      <c r="Q48" s="46"/>
      <c r="R48" s="43">
        <v>3828.4896109999995</v>
      </c>
      <c r="S48" s="43">
        <v>406.50939776999996</v>
      </c>
      <c r="T48" s="43">
        <v>331.62659461000004</v>
      </c>
      <c r="U48" s="128">
        <f>+IF(ISERR(T48/S48*100),"N/A",T48/S48*100)</f>
        <v>81.579072077844543</v>
      </c>
    </row>
    <row r="49" spans="2:21" ht="14.85" customHeight="1" thickTop="1" thickBot="1" x14ac:dyDescent="0.25">
      <c r="B49" s="8" t="s">
        <v>91</v>
      </c>
      <c r="C49" s="9"/>
      <c r="D49" s="9"/>
      <c r="E49" s="9"/>
      <c r="F49" s="9"/>
      <c r="G49" s="9"/>
      <c r="H49" s="10"/>
      <c r="I49" s="10"/>
      <c r="J49" s="10"/>
      <c r="K49" s="10"/>
      <c r="L49" s="10"/>
      <c r="M49" s="10"/>
      <c r="N49" s="10"/>
      <c r="O49" s="10"/>
      <c r="P49" s="10"/>
      <c r="Q49" s="10"/>
      <c r="R49" s="10"/>
      <c r="S49" s="10"/>
      <c r="T49" s="10"/>
      <c r="U49" s="11"/>
    </row>
    <row r="50" spans="2:21" ht="44.25" customHeight="1" thickTop="1" x14ac:dyDescent="0.2">
      <c r="B50" s="86" t="s">
        <v>92</v>
      </c>
      <c r="C50" s="87"/>
      <c r="D50" s="87"/>
      <c r="E50" s="87"/>
      <c r="F50" s="87"/>
      <c r="G50" s="87"/>
      <c r="H50" s="87"/>
      <c r="I50" s="87"/>
      <c r="J50" s="87"/>
      <c r="K50" s="87"/>
      <c r="L50" s="87"/>
      <c r="M50" s="87"/>
      <c r="N50" s="87"/>
      <c r="O50" s="87"/>
      <c r="P50" s="87"/>
      <c r="Q50" s="87"/>
      <c r="R50" s="87"/>
      <c r="S50" s="87"/>
      <c r="T50" s="87"/>
      <c r="U50" s="88"/>
    </row>
    <row r="51" spans="2:21" ht="90" customHeight="1" x14ac:dyDescent="0.2">
      <c r="B51" s="70" t="s">
        <v>177</v>
      </c>
      <c r="C51" s="71"/>
      <c r="D51" s="71"/>
      <c r="E51" s="71"/>
      <c r="F51" s="71"/>
      <c r="G51" s="71"/>
      <c r="H51" s="71"/>
      <c r="I51" s="71"/>
      <c r="J51" s="71"/>
      <c r="K51" s="71"/>
      <c r="L51" s="71"/>
      <c r="M51" s="71"/>
      <c r="N51" s="71"/>
      <c r="O51" s="71"/>
      <c r="P51" s="71"/>
      <c r="Q51" s="71"/>
      <c r="R51" s="71"/>
      <c r="S51" s="71"/>
      <c r="T51" s="71"/>
      <c r="U51" s="72"/>
    </row>
    <row r="52" spans="2:21" ht="90" customHeight="1" x14ac:dyDescent="0.2">
      <c r="B52" s="70" t="s">
        <v>178</v>
      </c>
      <c r="C52" s="71"/>
      <c r="D52" s="71"/>
      <c r="E52" s="71"/>
      <c r="F52" s="71"/>
      <c r="G52" s="71"/>
      <c r="H52" s="71"/>
      <c r="I52" s="71"/>
      <c r="J52" s="71"/>
      <c r="K52" s="71"/>
      <c r="L52" s="71"/>
      <c r="M52" s="71"/>
      <c r="N52" s="71"/>
      <c r="O52" s="71"/>
      <c r="P52" s="71"/>
      <c r="Q52" s="71"/>
      <c r="R52" s="71"/>
      <c r="S52" s="71"/>
      <c r="T52" s="71"/>
      <c r="U52" s="72"/>
    </row>
    <row r="53" spans="2:21" ht="90" customHeight="1" x14ac:dyDescent="0.2">
      <c r="B53" s="70" t="s">
        <v>179</v>
      </c>
      <c r="C53" s="71"/>
      <c r="D53" s="71"/>
      <c r="E53" s="71"/>
      <c r="F53" s="71"/>
      <c r="G53" s="71"/>
      <c r="H53" s="71"/>
      <c r="I53" s="71"/>
      <c r="J53" s="71"/>
      <c r="K53" s="71"/>
      <c r="L53" s="71"/>
      <c r="M53" s="71"/>
      <c r="N53" s="71"/>
      <c r="O53" s="71"/>
      <c r="P53" s="71"/>
      <c r="Q53" s="71"/>
      <c r="R53" s="71"/>
      <c r="S53" s="71"/>
      <c r="T53" s="71"/>
      <c r="U53" s="72"/>
    </row>
    <row r="54" spans="2:21" ht="90" customHeight="1" x14ac:dyDescent="0.2">
      <c r="B54" s="70" t="s">
        <v>180</v>
      </c>
      <c r="C54" s="71"/>
      <c r="D54" s="71"/>
      <c r="E54" s="71"/>
      <c r="F54" s="71"/>
      <c r="G54" s="71"/>
      <c r="H54" s="71"/>
      <c r="I54" s="71"/>
      <c r="J54" s="71"/>
      <c r="K54" s="71"/>
      <c r="L54" s="71"/>
      <c r="M54" s="71"/>
      <c r="N54" s="71"/>
      <c r="O54" s="71"/>
      <c r="P54" s="71"/>
      <c r="Q54" s="71"/>
      <c r="R54" s="71"/>
      <c r="S54" s="71"/>
      <c r="T54" s="71"/>
      <c r="U54" s="72"/>
    </row>
    <row r="55" spans="2:21" ht="90" customHeight="1" x14ac:dyDescent="0.2">
      <c r="B55" s="70" t="s">
        <v>181</v>
      </c>
      <c r="C55" s="71"/>
      <c r="D55" s="71"/>
      <c r="E55" s="71"/>
      <c r="F55" s="71"/>
      <c r="G55" s="71"/>
      <c r="H55" s="71"/>
      <c r="I55" s="71"/>
      <c r="J55" s="71"/>
      <c r="K55" s="71"/>
      <c r="L55" s="71"/>
      <c r="M55" s="71"/>
      <c r="N55" s="71"/>
      <c r="O55" s="71"/>
      <c r="P55" s="71"/>
      <c r="Q55" s="71"/>
      <c r="R55" s="71"/>
      <c r="S55" s="71"/>
      <c r="T55" s="71"/>
      <c r="U55" s="72"/>
    </row>
    <row r="56" spans="2:21" ht="90" customHeight="1" x14ac:dyDescent="0.2">
      <c r="B56" s="70" t="s">
        <v>182</v>
      </c>
      <c r="C56" s="71"/>
      <c r="D56" s="71"/>
      <c r="E56" s="71"/>
      <c r="F56" s="71"/>
      <c r="G56" s="71"/>
      <c r="H56" s="71"/>
      <c r="I56" s="71"/>
      <c r="J56" s="71"/>
      <c r="K56" s="71"/>
      <c r="L56" s="71"/>
      <c r="M56" s="71"/>
      <c r="N56" s="71"/>
      <c r="O56" s="71"/>
      <c r="P56" s="71"/>
      <c r="Q56" s="71"/>
      <c r="R56" s="71"/>
      <c r="S56" s="71"/>
      <c r="T56" s="71"/>
      <c r="U56" s="72"/>
    </row>
    <row r="57" spans="2:21" ht="90" customHeight="1" x14ac:dyDescent="0.2">
      <c r="B57" s="70" t="s">
        <v>183</v>
      </c>
      <c r="C57" s="71"/>
      <c r="D57" s="71"/>
      <c r="E57" s="71"/>
      <c r="F57" s="71"/>
      <c r="G57" s="71"/>
      <c r="H57" s="71"/>
      <c r="I57" s="71"/>
      <c r="J57" s="71"/>
      <c r="K57" s="71"/>
      <c r="L57" s="71"/>
      <c r="M57" s="71"/>
      <c r="N57" s="71"/>
      <c r="O57" s="71"/>
      <c r="P57" s="71"/>
      <c r="Q57" s="71"/>
      <c r="R57" s="71"/>
      <c r="S57" s="71"/>
      <c r="T57" s="71"/>
      <c r="U57" s="72"/>
    </row>
    <row r="58" spans="2:21" ht="90" customHeight="1" x14ac:dyDescent="0.2">
      <c r="B58" s="70" t="s">
        <v>184</v>
      </c>
      <c r="C58" s="71"/>
      <c r="D58" s="71"/>
      <c r="E58" s="71"/>
      <c r="F58" s="71"/>
      <c r="G58" s="71"/>
      <c r="H58" s="71"/>
      <c r="I58" s="71"/>
      <c r="J58" s="71"/>
      <c r="K58" s="71"/>
      <c r="L58" s="71"/>
      <c r="M58" s="71"/>
      <c r="N58" s="71"/>
      <c r="O58" s="71"/>
      <c r="P58" s="71"/>
      <c r="Q58" s="71"/>
      <c r="R58" s="71"/>
      <c r="S58" s="71"/>
      <c r="T58" s="71"/>
      <c r="U58" s="72"/>
    </row>
    <row r="59" spans="2:21" ht="90" customHeight="1" x14ac:dyDescent="0.2">
      <c r="B59" s="70" t="s">
        <v>185</v>
      </c>
      <c r="C59" s="71"/>
      <c r="D59" s="71"/>
      <c r="E59" s="71"/>
      <c r="F59" s="71"/>
      <c r="G59" s="71"/>
      <c r="H59" s="71"/>
      <c r="I59" s="71"/>
      <c r="J59" s="71"/>
      <c r="K59" s="71"/>
      <c r="L59" s="71"/>
      <c r="M59" s="71"/>
      <c r="N59" s="71"/>
      <c r="O59" s="71"/>
      <c r="P59" s="71"/>
      <c r="Q59" s="71"/>
      <c r="R59" s="71"/>
      <c r="S59" s="71"/>
      <c r="T59" s="71"/>
      <c r="U59" s="72"/>
    </row>
    <row r="60" spans="2:21" ht="90" customHeight="1" x14ac:dyDescent="0.2">
      <c r="B60" s="70" t="s">
        <v>186</v>
      </c>
      <c r="C60" s="71"/>
      <c r="D60" s="71"/>
      <c r="E60" s="71"/>
      <c r="F60" s="71"/>
      <c r="G60" s="71"/>
      <c r="H60" s="71"/>
      <c r="I60" s="71"/>
      <c r="J60" s="71"/>
      <c r="K60" s="71"/>
      <c r="L60" s="71"/>
      <c r="M60" s="71"/>
      <c r="N60" s="71"/>
      <c r="O60" s="71"/>
      <c r="P60" s="71"/>
      <c r="Q60" s="71"/>
      <c r="R60" s="71"/>
      <c r="S60" s="71"/>
      <c r="T60" s="71"/>
      <c r="U60" s="72"/>
    </row>
    <row r="61" spans="2:21" ht="90" customHeight="1" x14ac:dyDescent="0.2">
      <c r="B61" s="70" t="s">
        <v>187</v>
      </c>
      <c r="C61" s="71"/>
      <c r="D61" s="71"/>
      <c r="E61" s="71"/>
      <c r="F61" s="71"/>
      <c r="G61" s="71"/>
      <c r="H61" s="71"/>
      <c r="I61" s="71"/>
      <c r="J61" s="71"/>
      <c r="K61" s="71"/>
      <c r="L61" s="71"/>
      <c r="M61" s="71"/>
      <c r="N61" s="71"/>
      <c r="O61" s="71"/>
      <c r="P61" s="71"/>
      <c r="Q61" s="71"/>
      <c r="R61" s="71"/>
      <c r="S61" s="71"/>
      <c r="T61" s="71"/>
      <c r="U61" s="72"/>
    </row>
    <row r="62" spans="2:21" ht="90" customHeight="1" x14ac:dyDescent="0.2">
      <c r="B62" s="70" t="s">
        <v>188</v>
      </c>
      <c r="C62" s="71"/>
      <c r="D62" s="71"/>
      <c r="E62" s="71"/>
      <c r="F62" s="71"/>
      <c r="G62" s="71"/>
      <c r="H62" s="71"/>
      <c r="I62" s="71"/>
      <c r="J62" s="71"/>
      <c r="K62" s="71"/>
      <c r="L62" s="71"/>
      <c r="M62" s="71"/>
      <c r="N62" s="71"/>
      <c r="O62" s="71"/>
      <c r="P62" s="71"/>
      <c r="Q62" s="71"/>
      <c r="R62" s="71"/>
      <c r="S62" s="71"/>
      <c r="T62" s="71"/>
      <c r="U62" s="72"/>
    </row>
    <row r="63" spans="2:21" ht="90" customHeight="1" x14ac:dyDescent="0.2">
      <c r="B63" s="70" t="s">
        <v>189</v>
      </c>
      <c r="C63" s="71"/>
      <c r="D63" s="71"/>
      <c r="E63" s="71"/>
      <c r="F63" s="71"/>
      <c r="G63" s="71"/>
      <c r="H63" s="71"/>
      <c r="I63" s="71"/>
      <c r="J63" s="71"/>
      <c r="K63" s="71"/>
      <c r="L63" s="71"/>
      <c r="M63" s="71"/>
      <c r="N63" s="71"/>
      <c r="O63" s="71"/>
      <c r="P63" s="71"/>
      <c r="Q63" s="71"/>
      <c r="R63" s="71"/>
      <c r="S63" s="71"/>
      <c r="T63" s="71"/>
      <c r="U63" s="72"/>
    </row>
    <row r="64" spans="2:21" ht="90" customHeight="1" x14ac:dyDescent="0.2">
      <c r="B64" s="70" t="s">
        <v>190</v>
      </c>
      <c r="C64" s="71"/>
      <c r="D64" s="71"/>
      <c r="E64" s="71"/>
      <c r="F64" s="71"/>
      <c r="G64" s="71"/>
      <c r="H64" s="71"/>
      <c r="I64" s="71"/>
      <c r="J64" s="71"/>
      <c r="K64" s="71"/>
      <c r="L64" s="71"/>
      <c r="M64" s="71"/>
      <c r="N64" s="71"/>
      <c r="O64" s="71"/>
      <c r="P64" s="71"/>
      <c r="Q64" s="71"/>
      <c r="R64" s="71"/>
      <c r="S64" s="71"/>
      <c r="T64" s="71"/>
      <c r="U64" s="72"/>
    </row>
    <row r="65" spans="2:21" ht="90" customHeight="1" x14ac:dyDescent="0.2">
      <c r="B65" s="70" t="s">
        <v>191</v>
      </c>
      <c r="C65" s="71"/>
      <c r="D65" s="71"/>
      <c r="E65" s="71"/>
      <c r="F65" s="71"/>
      <c r="G65" s="71"/>
      <c r="H65" s="71"/>
      <c r="I65" s="71"/>
      <c r="J65" s="71"/>
      <c r="K65" s="71"/>
      <c r="L65" s="71"/>
      <c r="M65" s="71"/>
      <c r="N65" s="71"/>
      <c r="O65" s="71"/>
      <c r="P65" s="71"/>
      <c r="Q65" s="71"/>
      <c r="R65" s="71"/>
      <c r="S65" s="71"/>
      <c r="T65" s="71"/>
      <c r="U65" s="72"/>
    </row>
    <row r="66" spans="2:21" ht="90" customHeight="1" thickBot="1" x14ac:dyDescent="0.25">
      <c r="B66" s="73" t="s">
        <v>192</v>
      </c>
      <c r="C66" s="74"/>
      <c r="D66" s="74"/>
      <c r="E66" s="74"/>
      <c r="F66" s="74"/>
      <c r="G66" s="74"/>
      <c r="H66" s="74"/>
      <c r="I66" s="74"/>
      <c r="J66" s="74"/>
      <c r="K66" s="74"/>
      <c r="L66" s="74"/>
      <c r="M66" s="74"/>
      <c r="N66" s="74"/>
      <c r="O66" s="74"/>
      <c r="P66" s="74"/>
      <c r="Q66" s="74"/>
      <c r="R66" s="74"/>
      <c r="S66" s="74"/>
      <c r="T66" s="74"/>
      <c r="U66" s="75"/>
    </row>
  </sheetData>
  <mergeCells count="114">
    <mergeCell ref="B1:L1"/>
    <mergeCell ref="D4:H4"/>
    <mergeCell ref="L4:O4"/>
    <mergeCell ref="Q4:R4"/>
    <mergeCell ref="T4:U4"/>
    <mergeCell ref="B14:U14"/>
    <mergeCell ref="B5:U5"/>
    <mergeCell ref="B6:U6"/>
    <mergeCell ref="P18:P19"/>
    <mergeCell ref="Q18:Q19"/>
    <mergeCell ref="R18:S18"/>
    <mergeCell ref="T18:T19"/>
    <mergeCell ref="U18:U19"/>
    <mergeCell ref="C15:G15"/>
    <mergeCell ref="K15:M15"/>
    <mergeCell ref="P15:Q15"/>
    <mergeCell ref="T15:U15"/>
    <mergeCell ref="C23:H23"/>
    <mergeCell ref="I23:K23"/>
    <mergeCell ref="L23:O23"/>
    <mergeCell ref="B17:B19"/>
    <mergeCell ref="C17:H19"/>
    <mergeCell ref="I17:S17"/>
    <mergeCell ref="T17:U17"/>
    <mergeCell ref="I18:K19"/>
    <mergeCell ref="L18:O19"/>
    <mergeCell ref="C21:H21"/>
    <mergeCell ref="I21:K21"/>
    <mergeCell ref="L21:O21"/>
    <mergeCell ref="C22:H22"/>
    <mergeCell ref="I22:K22"/>
    <mergeCell ref="L22:O22"/>
    <mergeCell ref="C20:H20"/>
    <mergeCell ref="I20:K20"/>
    <mergeCell ref="L20:O20"/>
    <mergeCell ref="C25:H25"/>
    <mergeCell ref="I25:K25"/>
    <mergeCell ref="L25:O25"/>
    <mergeCell ref="C26:H26"/>
    <mergeCell ref="I26:K26"/>
    <mergeCell ref="L26:O26"/>
    <mergeCell ref="C24:H24"/>
    <mergeCell ref="I24:K24"/>
    <mergeCell ref="L24:O24"/>
    <mergeCell ref="C29:H29"/>
    <mergeCell ref="I29:K29"/>
    <mergeCell ref="L29:O29"/>
    <mergeCell ref="C30:H30"/>
    <mergeCell ref="I30:K30"/>
    <mergeCell ref="L30:O30"/>
    <mergeCell ref="C27:H27"/>
    <mergeCell ref="I27:K27"/>
    <mergeCell ref="L27:O27"/>
    <mergeCell ref="C28:H28"/>
    <mergeCell ref="I28:K28"/>
    <mergeCell ref="L28:O28"/>
    <mergeCell ref="C33:H33"/>
    <mergeCell ref="I33:K33"/>
    <mergeCell ref="L33:O33"/>
    <mergeCell ref="C34:H34"/>
    <mergeCell ref="I34:K34"/>
    <mergeCell ref="L34:O34"/>
    <mergeCell ref="C31:H31"/>
    <mergeCell ref="I31:K31"/>
    <mergeCell ref="L31:O31"/>
    <mergeCell ref="C32:H32"/>
    <mergeCell ref="I32:K32"/>
    <mergeCell ref="L32:O32"/>
    <mergeCell ref="C37:H37"/>
    <mergeCell ref="I37:K37"/>
    <mergeCell ref="L37:O37"/>
    <mergeCell ref="C38:H38"/>
    <mergeCell ref="I38:K38"/>
    <mergeCell ref="L38:O38"/>
    <mergeCell ref="C35:H35"/>
    <mergeCell ref="I35:K35"/>
    <mergeCell ref="L35:O35"/>
    <mergeCell ref="C36:H36"/>
    <mergeCell ref="I36:K36"/>
    <mergeCell ref="L36:O36"/>
    <mergeCell ref="C41:H41"/>
    <mergeCell ref="I41:K41"/>
    <mergeCell ref="L41:O41"/>
    <mergeCell ref="C42:H42"/>
    <mergeCell ref="I42:K42"/>
    <mergeCell ref="L42:O42"/>
    <mergeCell ref="C39:H39"/>
    <mergeCell ref="I39:K39"/>
    <mergeCell ref="L39:O39"/>
    <mergeCell ref="C40:H40"/>
    <mergeCell ref="I40:K40"/>
    <mergeCell ref="L40:O40"/>
    <mergeCell ref="B53:U53"/>
    <mergeCell ref="B54:U54"/>
    <mergeCell ref="B55:U55"/>
    <mergeCell ref="B56:U56"/>
    <mergeCell ref="B57:U57"/>
    <mergeCell ref="B51:U51"/>
    <mergeCell ref="B52:U52"/>
    <mergeCell ref="C43:H43"/>
    <mergeCell ref="I43:K43"/>
    <mergeCell ref="L43:O43"/>
    <mergeCell ref="B47:D47"/>
    <mergeCell ref="B48:D48"/>
    <mergeCell ref="B50:U50"/>
    <mergeCell ref="B63:U63"/>
    <mergeCell ref="B64:U64"/>
    <mergeCell ref="B65:U65"/>
    <mergeCell ref="B66:U66"/>
    <mergeCell ref="B58:U58"/>
    <mergeCell ref="B59:U59"/>
    <mergeCell ref="B60:U60"/>
    <mergeCell ref="B61:U61"/>
    <mergeCell ref="B62:U62"/>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50"/>
  <sheetViews>
    <sheetView topLeftCell="L34" zoomScale="80" zoomScaleNormal="80" zoomScaleSheetLayoutView="80" workbookViewId="0">
      <selection activeCell="B42" sqref="B42:U42"/>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5.125" style="1" customWidth="1"/>
    <col min="17" max="17" width="18.37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193</v>
      </c>
      <c r="D4" s="121" t="s">
        <v>194</v>
      </c>
      <c r="E4" s="121"/>
      <c r="F4" s="121"/>
      <c r="G4" s="121"/>
      <c r="H4" s="121"/>
      <c r="I4" s="63"/>
      <c r="J4" s="64" t="s">
        <v>10</v>
      </c>
      <c r="K4" s="65" t="s">
        <v>11</v>
      </c>
      <c r="L4" s="119" t="s">
        <v>12</v>
      </c>
      <c r="M4" s="119"/>
      <c r="N4" s="119"/>
      <c r="O4" s="119"/>
      <c r="P4" s="64" t="s">
        <v>13</v>
      </c>
      <c r="Q4" s="119" t="s">
        <v>195</v>
      </c>
      <c r="R4" s="119"/>
      <c r="S4" s="64" t="s">
        <v>15</v>
      </c>
      <c r="T4" s="119"/>
      <c r="U4" s="120"/>
    </row>
    <row r="5" spans="1:34" ht="15.75" customHeight="1" thickBot="1" x14ac:dyDescent="0.25">
      <c r="B5" s="76" t="s">
        <v>419</v>
      </c>
      <c r="C5" s="77"/>
      <c r="D5" s="77"/>
      <c r="E5" s="77"/>
      <c r="F5" s="77"/>
      <c r="G5" s="77"/>
      <c r="H5" s="77"/>
      <c r="I5" s="77"/>
      <c r="J5" s="77"/>
      <c r="K5" s="77"/>
      <c r="L5" s="77"/>
      <c r="M5" s="77"/>
      <c r="N5" s="77"/>
      <c r="O5" s="77"/>
      <c r="P5" s="77"/>
      <c r="Q5" s="77"/>
      <c r="R5" s="77"/>
      <c r="S5" s="77"/>
      <c r="T5" s="77"/>
      <c r="U5" s="78"/>
    </row>
    <row r="6" spans="1:34" ht="15.75" customHeight="1" thickBot="1" x14ac:dyDescent="0.25">
      <c r="B6" s="79" t="s">
        <v>420</v>
      </c>
      <c r="C6" s="80"/>
      <c r="D6" s="80"/>
      <c r="E6" s="80"/>
      <c r="F6" s="80"/>
      <c r="G6" s="80"/>
      <c r="H6" s="80"/>
      <c r="I6" s="80"/>
      <c r="J6" s="80"/>
      <c r="K6" s="80"/>
      <c r="L6" s="80"/>
      <c r="M6" s="80"/>
      <c r="N6" s="80"/>
      <c r="O6" s="80"/>
      <c r="P6" s="80"/>
      <c r="Q6" s="80"/>
      <c r="R6" s="80"/>
      <c r="S6" s="80"/>
      <c r="T6" s="80"/>
      <c r="U6" s="81"/>
    </row>
    <row r="7" spans="1:34" ht="15.75" customHeight="1" x14ac:dyDescent="0.2">
      <c r="B7" s="49" t="s">
        <v>421</v>
      </c>
      <c r="C7" s="50"/>
      <c r="D7" s="51"/>
      <c r="E7" s="51"/>
      <c r="F7" s="51"/>
      <c r="G7" s="51"/>
      <c r="H7" s="51"/>
      <c r="I7" s="50"/>
      <c r="J7" s="50"/>
      <c r="K7" s="50"/>
      <c r="L7" s="50"/>
      <c r="M7" s="50"/>
      <c r="N7" s="50"/>
      <c r="O7" s="50"/>
      <c r="P7" s="50"/>
      <c r="Q7" s="50"/>
      <c r="R7" s="50"/>
      <c r="S7" s="50"/>
      <c r="T7" s="50"/>
      <c r="U7" s="52"/>
    </row>
    <row r="8" spans="1:34" ht="15.75" customHeight="1" x14ac:dyDescent="0.2">
      <c r="B8" s="53" t="s">
        <v>427</v>
      </c>
      <c r="C8" s="50"/>
      <c r="D8" s="51"/>
      <c r="E8" s="51"/>
      <c r="F8" s="51"/>
      <c r="G8" s="51"/>
      <c r="H8" s="51"/>
      <c r="I8" s="50"/>
      <c r="J8" s="50"/>
      <c r="K8" s="50"/>
      <c r="L8" s="50"/>
      <c r="M8" s="50"/>
      <c r="N8" s="50"/>
      <c r="O8" s="50"/>
      <c r="P8" s="50"/>
      <c r="Q8" s="50"/>
      <c r="R8" s="50"/>
      <c r="S8" s="50"/>
      <c r="T8" s="50"/>
      <c r="U8" s="52"/>
    </row>
    <row r="9" spans="1:34" ht="15.75" customHeight="1" x14ac:dyDescent="0.2">
      <c r="B9" s="53"/>
      <c r="C9" s="54" t="s">
        <v>423</v>
      </c>
      <c r="D9" s="51"/>
      <c r="E9" s="51"/>
      <c r="F9" s="51"/>
      <c r="G9" s="51"/>
      <c r="H9" s="51"/>
      <c r="I9" s="50"/>
      <c r="J9" s="50"/>
      <c r="K9" s="50"/>
      <c r="L9" s="50"/>
      <c r="M9" s="50"/>
      <c r="N9" s="50"/>
      <c r="O9" s="50"/>
      <c r="P9" s="50"/>
      <c r="Q9" s="50"/>
      <c r="R9" s="50"/>
      <c r="S9" s="50"/>
      <c r="T9" s="50"/>
      <c r="U9" s="52"/>
    </row>
    <row r="10" spans="1:34" ht="15.75" customHeight="1" x14ac:dyDescent="0.2">
      <c r="B10" s="53"/>
      <c r="C10" s="50" t="s">
        <v>430</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425</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431</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2" t="s">
        <v>17</v>
      </c>
      <c r="C15" s="91" t="s">
        <v>106</v>
      </c>
      <c r="D15" s="91"/>
      <c r="E15" s="91"/>
      <c r="F15" s="91"/>
      <c r="G15" s="91"/>
      <c r="H15" s="13"/>
      <c r="I15" s="13"/>
      <c r="J15" s="13" t="s">
        <v>19</v>
      </c>
      <c r="K15" s="91" t="s">
        <v>107</v>
      </c>
      <c r="L15" s="91"/>
      <c r="M15" s="91"/>
      <c r="N15" s="14"/>
      <c r="O15" s="15" t="s">
        <v>21</v>
      </c>
      <c r="P15" s="91" t="s">
        <v>196</v>
      </c>
      <c r="Q15" s="91"/>
      <c r="R15" s="16"/>
      <c r="S15" s="15" t="s">
        <v>23</v>
      </c>
      <c r="T15" s="91" t="s">
        <v>197</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1" ht="19.5" customHeight="1" x14ac:dyDescent="0.2">
      <c r="B18" s="94"/>
      <c r="C18" s="98"/>
      <c r="D18" s="98"/>
      <c r="E18" s="98"/>
      <c r="F18" s="98"/>
      <c r="G18" s="98"/>
      <c r="H18" s="99"/>
      <c r="I18" s="107" t="s">
        <v>30</v>
      </c>
      <c r="J18" s="96"/>
      <c r="K18" s="96"/>
      <c r="L18" s="96" t="s">
        <v>31</v>
      </c>
      <c r="M18" s="96"/>
      <c r="N18" s="96"/>
      <c r="O18" s="96"/>
      <c r="P18" s="96" t="s">
        <v>32</v>
      </c>
      <c r="Q18" s="96" t="s">
        <v>33</v>
      </c>
      <c r="R18" s="110" t="s">
        <v>34</v>
      </c>
      <c r="S18" s="111"/>
      <c r="T18" s="96" t="s">
        <v>35</v>
      </c>
      <c r="U18" s="112" t="s">
        <v>36</v>
      </c>
    </row>
    <row r="19" spans="1:21" ht="26.25" customHeight="1" thickBot="1" x14ac:dyDescent="0.25">
      <c r="B19" s="95"/>
      <c r="C19" s="100"/>
      <c r="D19" s="100"/>
      <c r="E19" s="100"/>
      <c r="F19" s="100"/>
      <c r="G19" s="100"/>
      <c r="H19" s="101"/>
      <c r="I19" s="108"/>
      <c r="J19" s="109"/>
      <c r="K19" s="109"/>
      <c r="L19" s="109"/>
      <c r="M19" s="109"/>
      <c r="N19" s="109"/>
      <c r="O19" s="109"/>
      <c r="P19" s="109"/>
      <c r="Q19" s="109"/>
      <c r="R19" s="18" t="s">
        <v>37</v>
      </c>
      <c r="S19" s="19" t="s">
        <v>38</v>
      </c>
      <c r="T19" s="109"/>
      <c r="U19" s="113"/>
    </row>
    <row r="20" spans="1:21" ht="117" customHeight="1" thickTop="1" thickBot="1" x14ac:dyDescent="0.25">
      <c r="A20" s="20"/>
      <c r="B20" s="21" t="s">
        <v>39</v>
      </c>
      <c r="C20" s="90" t="s">
        <v>198</v>
      </c>
      <c r="D20" s="90"/>
      <c r="E20" s="90"/>
      <c r="F20" s="90"/>
      <c r="G20" s="90"/>
      <c r="H20" s="90"/>
      <c r="I20" s="90" t="s">
        <v>199</v>
      </c>
      <c r="J20" s="90"/>
      <c r="K20" s="90"/>
      <c r="L20" s="90" t="s">
        <v>200</v>
      </c>
      <c r="M20" s="90"/>
      <c r="N20" s="90"/>
      <c r="O20" s="90"/>
      <c r="P20" s="22" t="s">
        <v>201</v>
      </c>
      <c r="Q20" s="22" t="s">
        <v>202</v>
      </c>
      <c r="R20" s="48">
        <v>15.12</v>
      </c>
      <c r="S20" s="48" t="s">
        <v>56</v>
      </c>
      <c r="T20" s="48" t="s">
        <v>56</v>
      </c>
      <c r="U20" s="23" t="str">
        <f>IF(ISERR((S20-T20)*100/S20+100),"N/A",(S20-T20)*100/S20+100)</f>
        <v>N/A</v>
      </c>
    </row>
    <row r="21" spans="1:21" ht="117" customHeight="1" thickTop="1" thickBot="1" x14ac:dyDescent="0.25">
      <c r="A21" s="20"/>
      <c r="B21" s="21" t="s">
        <v>48</v>
      </c>
      <c r="C21" s="90" t="s">
        <v>203</v>
      </c>
      <c r="D21" s="90"/>
      <c r="E21" s="90"/>
      <c r="F21" s="90"/>
      <c r="G21" s="90"/>
      <c r="H21" s="90"/>
      <c r="I21" s="90" t="s">
        <v>204</v>
      </c>
      <c r="J21" s="90"/>
      <c r="K21" s="90"/>
      <c r="L21" s="90" t="s">
        <v>205</v>
      </c>
      <c r="M21" s="90"/>
      <c r="N21" s="90"/>
      <c r="O21" s="90"/>
      <c r="P21" s="22" t="s">
        <v>43</v>
      </c>
      <c r="Q21" s="22" t="s">
        <v>116</v>
      </c>
      <c r="R21" s="22">
        <v>94.21</v>
      </c>
      <c r="S21" s="22" t="s">
        <v>56</v>
      </c>
      <c r="T21" s="22" t="s">
        <v>56</v>
      </c>
      <c r="U21" s="23" t="str">
        <f t="shared" ref="U21:U34" si="0">IF(ISERR(T21/S21*100),"N/A",T21/S21*100)</f>
        <v>N/A</v>
      </c>
    </row>
    <row r="22" spans="1:21" ht="117" customHeight="1" thickTop="1" x14ac:dyDescent="0.2">
      <c r="A22" s="20"/>
      <c r="B22" s="21" t="s">
        <v>57</v>
      </c>
      <c r="C22" s="90" t="s">
        <v>206</v>
      </c>
      <c r="D22" s="90"/>
      <c r="E22" s="90"/>
      <c r="F22" s="90"/>
      <c r="G22" s="90"/>
      <c r="H22" s="90"/>
      <c r="I22" s="90" t="s">
        <v>436</v>
      </c>
      <c r="J22" s="90"/>
      <c r="K22" s="90"/>
      <c r="L22" s="90" t="s">
        <v>207</v>
      </c>
      <c r="M22" s="90"/>
      <c r="N22" s="90"/>
      <c r="O22" s="90"/>
      <c r="P22" s="22" t="s">
        <v>122</v>
      </c>
      <c r="Q22" s="22" t="s">
        <v>44</v>
      </c>
      <c r="R22" s="48">
        <v>24325</v>
      </c>
      <c r="S22" s="48">
        <v>6081</v>
      </c>
      <c r="T22" s="48">
        <v>2981</v>
      </c>
      <c r="U22" s="23">
        <f t="shared" si="0"/>
        <v>49.021542509455678</v>
      </c>
    </row>
    <row r="23" spans="1:21" ht="117" customHeight="1" x14ac:dyDescent="0.2">
      <c r="A23" s="20"/>
      <c r="B23" s="24" t="s">
        <v>45</v>
      </c>
      <c r="C23" s="89" t="s">
        <v>45</v>
      </c>
      <c r="D23" s="89"/>
      <c r="E23" s="89"/>
      <c r="F23" s="89"/>
      <c r="G23" s="89"/>
      <c r="H23" s="89"/>
      <c r="I23" s="89" t="s">
        <v>437</v>
      </c>
      <c r="J23" s="89"/>
      <c r="K23" s="89"/>
      <c r="L23" s="89" t="s">
        <v>208</v>
      </c>
      <c r="M23" s="89"/>
      <c r="N23" s="89"/>
      <c r="O23" s="89"/>
      <c r="P23" s="25" t="s">
        <v>122</v>
      </c>
      <c r="Q23" s="25" t="s">
        <v>44</v>
      </c>
      <c r="R23" s="47">
        <v>18920</v>
      </c>
      <c r="S23" s="47">
        <v>4730</v>
      </c>
      <c r="T23" s="47">
        <v>12445</v>
      </c>
      <c r="U23" s="26">
        <f t="shared" si="0"/>
        <v>263.107822410148</v>
      </c>
    </row>
    <row r="24" spans="1:21" ht="117" customHeight="1" x14ac:dyDescent="0.2">
      <c r="A24" s="20"/>
      <c r="B24" s="24" t="s">
        <v>45</v>
      </c>
      <c r="C24" s="89" t="s">
        <v>45</v>
      </c>
      <c r="D24" s="89"/>
      <c r="E24" s="89"/>
      <c r="F24" s="89"/>
      <c r="G24" s="89"/>
      <c r="H24" s="89"/>
      <c r="I24" s="89" t="s">
        <v>209</v>
      </c>
      <c r="J24" s="89"/>
      <c r="K24" s="89"/>
      <c r="L24" s="89" t="s">
        <v>210</v>
      </c>
      <c r="M24" s="89"/>
      <c r="N24" s="89"/>
      <c r="O24" s="89"/>
      <c r="P24" s="25" t="s">
        <v>43</v>
      </c>
      <c r="Q24" s="25" t="s">
        <v>211</v>
      </c>
      <c r="R24" s="25">
        <v>0.02</v>
      </c>
      <c r="S24" s="25" t="s">
        <v>56</v>
      </c>
      <c r="T24" s="25" t="s">
        <v>56</v>
      </c>
      <c r="U24" s="26" t="str">
        <f t="shared" si="0"/>
        <v>N/A</v>
      </c>
    </row>
    <row r="25" spans="1:21" ht="117" customHeight="1" x14ac:dyDescent="0.2">
      <c r="A25" s="20"/>
      <c r="B25" s="24" t="s">
        <v>45</v>
      </c>
      <c r="C25" s="89" t="s">
        <v>45</v>
      </c>
      <c r="D25" s="89"/>
      <c r="E25" s="89"/>
      <c r="F25" s="89"/>
      <c r="G25" s="89"/>
      <c r="H25" s="89"/>
      <c r="I25" s="89" t="s">
        <v>212</v>
      </c>
      <c r="J25" s="89"/>
      <c r="K25" s="89"/>
      <c r="L25" s="89" t="s">
        <v>213</v>
      </c>
      <c r="M25" s="89"/>
      <c r="N25" s="89"/>
      <c r="O25" s="89"/>
      <c r="P25" s="25" t="s">
        <v>43</v>
      </c>
      <c r="Q25" s="25" t="s">
        <v>211</v>
      </c>
      <c r="R25" s="25">
        <v>0.43</v>
      </c>
      <c r="S25" s="25" t="s">
        <v>56</v>
      </c>
      <c r="T25" s="25" t="s">
        <v>56</v>
      </c>
      <c r="U25" s="26" t="str">
        <f t="shared" si="0"/>
        <v>N/A</v>
      </c>
    </row>
    <row r="26" spans="1:21" ht="117" customHeight="1" x14ac:dyDescent="0.2">
      <c r="A26" s="20"/>
      <c r="B26" s="24" t="s">
        <v>45</v>
      </c>
      <c r="C26" s="89" t="s">
        <v>45</v>
      </c>
      <c r="D26" s="89"/>
      <c r="E26" s="89"/>
      <c r="F26" s="89"/>
      <c r="G26" s="89"/>
      <c r="H26" s="89"/>
      <c r="I26" s="89" t="s">
        <v>214</v>
      </c>
      <c r="J26" s="89"/>
      <c r="K26" s="89"/>
      <c r="L26" s="89" t="s">
        <v>215</v>
      </c>
      <c r="M26" s="89"/>
      <c r="N26" s="89"/>
      <c r="O26" s="89"/>
      <c r="P26" s="25" t="s">
        <v>43</v>
      </c>
      <c r="Q26" s="25" t="s">
        <v>211</v>
      </c>
      <c r="R26" s="25">
        <v>0.15</v>
      </c>
      <c r="S26" s="25" t="s">
        <v>56</v>
      </c>
      <c r="T26" s="25" t="s">
        <v>56</v>
      </c>
      <c r="U26" s="26" t="str">
        <f t="shared" si="0"/>
        <v>N/A</v>
      </c>
    </row>
    <row r="27" spans="1:21" ht="150" customHeight="1" thickBot="1" x14ac:dyDescent="0.25">
      <c r="A27" s="20"/>
      <c r="B27" s="24" t="s">
        <v>45</v>
      </c>
      <c r="C27" s="89" t="s">
        <v>216</v>
      </c>
      <c r="D27" s="89"/>
      <c r="E27" s="89"/>
      <c r="F27" s="89"/>
      <c r="G27" s="89"/>
      <c r="H27" s="89"/>
      <c r="I27" s="89" t="s">
        <v>217</v>
      </c>
      <c r="J27" s="89"/>
      <c r="K27" s="89"/>
      <c r="L27" s="89" t="s">
        <v>218</v>
      </c>
      <c r="M27" s="89"/>
      <c r="N27" s="89"/>
      <c r="O27" s="89"/>
      <c r="P27" s="25" t="s">
        <v>43</v>
      </c>
      <c r="Q27" s="25" t="s">
        <v>149</v>
      </c>
      <c r="R27" s="25">
        <v>12.25</v>
      </c>
      <c r="S27" s="25">
        <v>3.06</v>
      </c>
      <c r="T27" s="25">
        <v>6.16</v>
      </c>
      <c r="U27" s="26">
        <f t="shared" si="0"/>
        <v>201.30718954248366</v>
      </c>
    </row>
    <row r="28" spans="1:21" ht="117" customHeight="1" thickTop="1" x14ac:dyDescent="0.2">
      <c r="A28" s="20"/>
      <c r="B28" s="21" t="s">
        <v>65</v>
      </c>
      <c r="C28" s="90" t="s">
        <v>219</v>
      </c>
      <c r="D28" s="90"/>
      <c r="E28" s="90"/>
      <c r="F28" s="90"/>
      <c r="G28" s="90"/>
      <c r="H28" s="90"/>
      <c r="I28" s="90" t="s">
        <v>220</v>
      </c>
      <c r="J28" s="90"/>
      <c r="K28" s="90"/>
      <c r="L28" s="90" t="s">
        <v>221</v>
      </c>
      <c r="M28" s="90"/>
      <c r="N28" s="90"/>
      <c r="O28" s="90"/>
      <c r="P28" s="22" t="s">
        <v>43</v>
      </c>
      <c r="Q28" s="22" t="s">
        <v>61</v>
      </c>
      <c r="R28" s="22">
        <v>54.65</v>
      </c>
      <c r="S28" s="22">
        <v>13.57</v>
      </c>
      <c r="T28" s="22">
        <v>28.25</v>
      </c>
      <c r="U28" s="23">
        <f t="shared" si="0"/>
        <v>208.1798084008843</v>
      </c>
    </row>
    <row r="29" spans="1:21" ht="117" customHeight="1" x14ac:dyDescent="0.2">
      <c r="A29" s="20"/>
      <c r="B29" s="24" t="s">
        <v>45</v>
      </c>
      <c r="C29" s="89" t="s">
        <v>222</v>
      </c>
      <c r="D29" s="89"/>
      <c r="E29" s="89"/>
      <c r="F29" s="89"/>
      <c r="G29" s="89"/>
      <c r="H29" s="89"/>
      <c r="I29" s="89" t="s">
        <v>223</v>
      </c>
      <c r="J29" s="89"/>
      <c r="K29" s="89"/>
      <c r="L29" s="89" t="s">
        <v>224</v>
      </c>
      <c r="M29" s="89"/>
      <c r="N29" s="89"/>
      <c r="O29" s="89"/>
      <c r="P29" s="25" t="s">
        <v>43</v>
      </c>
      <c r="Q29" s="25" t="s">
        <v>61</v>
      </c>
      <c r="R29" s="25">
        <v>78.94</v>
      </c>
      <c r="S29" s="25">
        <v>19.73</v>
      </c>
      <c r="T29" s="25">
        <v>28.16</v>
      </c>
      <c r="U29" s="26">
        <f t="shared" si="0"/>
        <v>142.72681196148</v>
      </c>
    </row>
    <row r="30" spans="1:21" ht="117" customHeight="1" x14ac:dyDescent="0.2">
      <c r="A30" s="20"/>
      <c r="B30" s="24" t="s">
        <v>45</v>
      </c>
      <c r="C30" s="89" t="s">
        <v>225</v>
      </c>
      <c r="D30" s="89"/>
      <c r="E30" s="89"/>
      <c r="F30" s="89"/>
      <c r="G30" s="89"/>
      <c r="H30" s="89"/>
      <c r="I30" s="89" t="s">
        <v>226</v>
      </c>
      <c r="J30" s="89"/>
      <c r="K30" s="89"/>
      <c r="L30" s="89" t="s">
        <v>227</v>
      </c>
      <c r="M30" s="89"/>
      <c r="N30" s="89"/>
      <c r="O30" s="89"/>
      <c r="P30" s="25" t="s">
        <v>43</v>
      </c>
      <c r="Q30" s="25" t="s">
        <v>61</v>
      </c>
      <c r="R30" s="25">
        <v>7.73</v>
      </c>
      <c r="S30" s="25">
        <v>0</v>
      </c>
      <c r="T30" s="25">
        <v>3.18</v>
      </c>
      <c r="U30" s="26" t="str">
        <f t="shared" si="0"/>
        <v>N/A</v>
      </c>
    </row>
    <row r="31" spans="1:21" ht="117" customHeight="1" x14ac:dyDescent="0.2">
      <c r="A31" s="20"/>
      <c r="B31" s="24" t="s">
        <v>45</v>
      </c>
      <c r="C31" s="89" t="s">
        <v>45</v>
      </c>
      <c r="D31" s="89"/>
      <c r="E31" s="89"/>
      <c r="F31" s="89"/>
      <c r="G31" s="89"/>
      <c r="H31" s="89"/>
      <c r="I31" s="89" t="s">
        <v>228</v>
      </c>
      <c r="J31" s="89"/>
      <c r="K31" s="89"/>
      <c r="L31" s="89" t="s">
        <v>229</v>
      </c>
      <c r="M31" s="89"/>
      <c r="N31" s="89"/>
      <c r="O31" s="89"/>
      <c r="P31" s="25" t="s">
        <v>43</v>
      </c>
      <c r="Q31" s="25" t="s">
        <v>230</v>
      </c>
      <c r="R31" s="25">
        <v>100</v>
      </c>
      <c r="S31" s="25">
        <v>0</v>
      </c>
      <c r="T31" s="25">
        <v>24.03</v>
      </c>
      <c r="U31" s="26" t="str">
        <f t="shared" si="0"/>
        <v>N/A</v>
      </c>
    </row>
    <row r="32" spans="1:21" ht="117" customHeight="1" x14ac:dyDescent="0.2">
      <c r="A32" s="20"/>
      <c r="B32" s="24" t="s">
        <v>45</v>
      </c>
      <c r="C32" s="89" t="s">
        <v>231</v>
      </c>
      <c r="D32" s="89"/>
      <c r="E32" s="89"/>
      <c r="F32" s="89"/>
      <c r="G32" s="89"/>
      <c r="H32" s="89"/>
      <c r="I32" s="89" t="s">
        <v>232</v>
      </c>
      <c r="J32" s="89"/>
      <c r="K32" s="89"/>
      <c r="L32" s="89" t="s">
        <v>233</v>
      </c>
      <c r="M32" s="89"/>
      <c r="N32" s="89"/>
      <c r="O32" s="89"/>
      <c r="P32" s="25" t="s">
        <v>43</v>
      </c>
      <c r="Q32" s="25" t="s">
        <v>230</v>
      </c>
      <c r="R32" s="25">
        <v>45</v>
      </c>
      <c r="S32" s="25">
        <v>11.25</v>
      </c>
      <c r="T32" s="25">
        <v>20.79</v>
      </c>
      <c r="U32" s="26">
        <f t="shared" si="0"/>
        <v>184.79999999999998</v>
      </c>
    </row>
    <row r="33" spans="1:22" ht="117" customHeight="1" x14ac:dyDescent="0.2">
      <c r="A33" s="20"/>
      <c r="B33" s="24" t="s">
        <v>45</v>
      </c>
      <c r="C33" s="89" t="s">
        <v>45</v>
      </c>
      <c r="D33" s="89"/>
      <c r="E33" s="89"/>
      <c r="F33" s="89"/>
      <c r="G33" s="89"/>
      <c r="H33" s="89"/>
      <c r="I33" s="89" t="s">
        <v>234</v>
      </c>
      <c r="J33" s="89"/>
      <c r="K33" s="89"/>
      <c r="L33" s="89" t="s">
        <v>235</v>
      </c>
      <c r="M33" s="89"/>
      <c r="N33" s="89"/>
      <c r="O33" s="89"/>
      <c r="P33" s="25" t="s">
        <v>43</v>
      </c>
      <c r="Q33" s="25" t="s">
        <v>61</v>
      </c>
      <c r="R33" s="25">
        <v>37</v>
      </c>
      <c r="S33" s="25">
        <v>9.25</v>
      </c>
      <c r="T33" s="25">
        <v>25.41</v>
      </c>
      <c r="U33" s="26">
        <f t="shared" si="0"/>
        <v>274.70270270270271</v>
      </c>
    </row>
    <row r="34" spans="1:22" ht="117" customHeight="1" thickBot="1" x14ac:dyDescent="0.25">
      <c r="A34" s="20"/>
      <c r="B34" s="24" t="s">
        <v>45</v>
      </c>
      <c r="C34" s="89" t="s">
        <v>236</v>
      </c>
      <c r="D34" s="89"/>
      <c r="E34" s="89"/>
      <c r="F34" s="89"/>
      <c r="G34" s="89"/>
      <c r="H34" s="89"/>
      <c r="I34" s="89" t="s">
        <v>237</v>
      </c>
      <c r="J34" s="89"/>
      <c r="K34" s="89"/>
      <c r="L34" s="89" t="s">
        <v>238</v>
      </c>
      <c r="M34" s="89"/>
      <c r="N34" s="89"/>
      <c r="O34" s="89"/>
      <c r="P34" s="25" t="s">
        <v>43</v>
      </c>
      <c r="Q34" s="25" t="s">
        <v>239</v>
      </c>
      <c r="R34" s="25">
        <v>100</v>
      </c>
      <c r="S34" s="25" t="s">
        <v>56</v>
      </c>
      <c r="T34" s="25" t="s">
        <v>56</v>
      </c>
      <c r="U34" s="26" t="str">
        <f t="shared" si="0"/>
        <v>N/A</v>
      </c>
    </row>
    <row r="35" spans="1:22" ht="22.5" customHeight="1" thickTop="1" thickBot="1" x14ac:dyDescent="0.25">
      <c r="B35" s="8" t="s">
        <v>82</v>
      </c>
      <c r="C35" s="9"/>
      <c r="D35" s="9"/>
      <c r="E35" s="9"/>
      <c r="F35" s="9"/>
      <c r="G35" s="9"/>
      <c r="H35" s="10"/>
      <c r="I35" s="10"/>
      <c r="J35" s="10"/>
      <c r="K35" s="10"/>
      <c r="L35" s="10"/>
      <c r="M35" s="10"/>
      <c r="N35" s="10"/>
      <c r="O35" s="10"/>
      <c r="P35" s="10"/>
      <c r="Q35" s="10"/>
      <c r="R35" s="10"/>
      <c r="S35" s="10"/>
      <c r="T35" s="10"/>
      <c r="U35" s="11"/>
      <c r="V35" s="27"/>
    </row>
    <row r="36" spans="1:22" ht="26.25" customHeight="1" thickTop="1" x14ac:dyDescent="0.2">
      <c r="B36" s="28"/>
      <c r="C36" s="29"/>
      <c r="D36" s="29"/>
      <c r="E36" s="29"/>
      <c r="F36" s="29"/>
      <c r="G36" s="29"/>
      <c r="H36" s="30"/>
      <c r="I36" s="30"/>
      <c r="J36" s="30"/>
      <c r="K36" s="30"/>
      <c r="L36" s="30"/>
      <c r="M36" s="30"/>
      <c r="N36" s="30"/>
      <c r="O36" s="30"/>
      <c r="P36" s="31"/>
      <c r="Q36" s="32"/>
      <c r="R36" s="33" t="s">
        <v>83</v>
      </c>
      <c r="S36" s="17" t="s">
        <v>84</v>
      </c>
      <c r="T36" s="33" t="s">
        <v>85</v>
      </c>
      <c r="U36" s="17" t="s">
        <v>86</v>
      </c>
    </row>
    <row r="37" spans="1:22" ht="26.25" customHeight="1" thickBot="1" x14ac:dyDescent="0.25">
      <c r="B37" s="34"/>
      <c r="C37" s="35"/>
      <c r="D37" s="35"/>
      <c r="E37" s="35"/>
      <c r="F37" s="35"/>
      <c r="G37" s="35"/>
      <c r="H37" s="36"/>
      <c r="I37" s="36"/>
      <c r="J37" s="36"/>
      <c r="K37" s="36"/>
      <c r="L37" s="36"/>
      <c r="M37" s="36"/>
      <c r="N37" s="36"/>
      <c r="O37" s="36"/>
      <c r="P37" s="37"/>
      <c r="Q37" s="38"/>
      <c r="R37" s="39" t="s">
        <v>87</v>
      </c>
      <c r="S37" s="38" t="s">
        <v>87</v>
      </c>
      <c r="T37" s="38" t="s">
        <v>87</v>
      </c>
      <c r="U37" s="38" t="s">
        <v>88</v>
      </c>
    </row>
    <row r="38" spans="1:22" ht="13.5" customHeight="1" thickBot="1" x14ac:dyDescent="0.25">
      <c r="B38" s="82" t="s">
        <v>89</v>
      </c>
      <c r="C38" s="83"/>
      <c r="D38" s="83"/>
      <c r="E38" s="40"/>
      <c r="F38" s="40"/>
      <c r="G38" s="40"/>
      <c r="H38" s="41"/>
      <c r="I38" s="41"/>
      <c r="J38" s="41"/>
      <c r="K38" s="41"/>
      <c r="L38" s="41"/>
      <c r="M38" s="41"/>
      <c r="N38" s="41"/>
      <c r="O38" s="41"/>
      <c r="P38" s="42"/>
      <c r="Q38" s="42"/>
      <c r="R38" s="43">
        <v>1624.2784810000001</v>
      </c>
      <c r="S38" s="43">
        <v>462.94018299999999</v>
      </c>
      <c r="T38" s="43">
        <v>469.78049599999991</v>
      </c>
      <c r="U38" s="128">
        <f>+IF(ISERR(T38/S38*100),"N/A",T38/S38*100)</f>
        <v>101.47758031192551</v>
      </c>
    </row>
    <row r="39" spans="1:22" ht="13.5" customHeight="1" thickBot="1" x14ac:dyDescent="0.25">
      <c r="B39" s="84" t="s">
        <v>90</v>
      </c>
      <c r="C39" s="85"/>
      <c r="D39" s="85"/>
      <c r="E39" s="44"/>
      <c r="F39" s="44"/>
      <c r="G39" s="44"/>
      <c r="H39" s="45"/>
      <c r="I39" s="45"/>
      <c r="J39" s="45"/>
      <c r="K39" s="45"/>
      <c r="L39" s="45"/>
      <c r="M39" s="45"/>
      <c r="N39" s="45"/>
      <c r="O39" s="45"/>
      <c r="P39" s="46"/>
      <c r="Q39" s="46"/>
      <c r="R39" s="43">
        <v>1624.2784810000001</v>
      </c>
      <c r="S39" s="43">
        <v>469.78049599999991</v>
      </c>
      <c r="T39" s="43">
        <v>469.78049599999991</v>
      </c>
      <c r="U39" s="128">
        <f>+IF(ISERR(T39/S39*100),"N/A",T39/S39*100)</f>
        <v>100</v>
      </c>
    </row>
    <row r="40" spans="1:22" ht="14.85" customHeight="1" thickTop="1" thickBot="1" x14ac:dyDescent="0.25">
      <c r="B40" s="8" t="s">
        <v>91</v>
      </c>
      <c r="C40" s="9"/>
      <c r="D40" s="9"/>
      <c r="E40" s="9"/>
      <c r="F40" s="9"/>
      <c r="G40" s="9"/>
      <c r="H40" s="10"/>
      <c r="I40" s="10"/>
      <c r="J40" s="10"/>
      <c r="K40" s="10"/>
      <c r="L40" s="10"/>
      <c r="M40" s="10"/>
      <c r="N40" s="10"/>
      <c r="O40" s="10"/>
      <c r="P40" s="10"/>
      <c r="Q40" s="10"/>
      <c r="R40" s="10"/>
      <c r="S40" s="10"/>
      <c r="T40" s="10"/>
      <c r="U40" s="11"/>
    </row>
    <row r="41" spans="1:22" ht="44.25" customHeight="1" thickTop="1" x14ac:dyDescent="0.2">
      <c r="B41" s="86" t="s">
        <v>92</v>
      </c>
      <c r="C41" s="87"/>
      <c r="D41" s="87"/>
      <c r="E41" s="87"/>
      <c r="F41" s="87"/>
      <c r="G41" s="87"/>
      <c r="H41" s="87"/>
      <c r="I41" s="87"/>
      <c r="J41" s="87"/>
      <c r="K41" s="87"/>
      <c r="L41" s="87"/>
      <c r="M41" s="87"/>
      <c r="N41" s="87"/>
      <c r="O41" s="87"/>
      <c r="P41" s="87"/>
      <c r="Q41" s="87"/>
      <c r="R41" s="87"/>
      <c r="S41" s="87"/>
      <c r="T41" s="87"/>
      <c r="U41" s="88"/>
    </row>
    <row r="42" spans="1:22" ht="112.5" customHeight="1" x14ac:dyDescent="0.2">
      <c r="B42" s="70" t="s">
        <v>240</v>
      </c>
      <c r="C42" s="71"/>
      <c r="D42" s="71"/>
      <c r="E42" s="71"/>
      <c r="F42" s="71"/>
      <c r="G42" s="71"/>
      <c r="H42" s="71"/>
      <c r="I42" s="71"/>
      <c r="J42" s="71"/>
      <c r="K42" s="71"/>
      <c r="L42" s="71"/>
      <c r="M42" s="71"/>
      <c r="N42" s="71"/>
      <c r="O42" s="71"/>
      <c r="P42" s="71"/>
      <c r="Q42" s="71"/>
      <c r="R42" s="71"/>
      <c r="S42" s="71"/>
      <c r="T42" s="71"/>
      <c r="U42" s="72"/>
    </row>
    <row r="43" spans="1:22" ht="100.5" customHeight="1" x14ac:dyDescent="0.2">
      <c r="B43" s="70" t="s">
        <v>241</v>
      </c>
      <c r="C43" s="71"/>
      <c r="D43" s="71"/>
      <c r="E43" s="71"/>
      <c r="F43" s="71"/>
      <c r="G43" s="71"/>
      <c r="H43" s="71"/>
      <c r="I43" s="71"/>
      <c r="J43" s="71"/>
      <c r="K43" s="71"/>
      <c r="L43" s="71"/>
      <c r="M43" s="71"/>
      <c r="N43" s="71"/>
      <c r="O43" s="71"/>
      <c r="P43" s="71"/>
      <c r="Q43" s="71"/>
      <c r="R43" s="71"/>
      <c r="S43" s="71"/>
      <c r="T43" s="71"/>
      <c r="U43" s="72"/>
    </row>
    <row r="44" spans="1:22" ht="63.75" customHeight="1" x14ac:dyDescent="0.2">
      <c r="B44" s="70" t="s">
        <v>242</v>
      </c>
      <c r="C44" s="71"/>
      <c r="D44" s="71"/>
      <c r="E44" s="71"/>
      <c r="F44" s="71"/>
      <c r="G44" s="71"/>
      <c r="H44" s="71"/>
      <c r="I44" s="71"/>
      <c r="J44" s="71"/>
      <c r="K44" s="71"/>
      <c r="L44" s="71"/>
      <c r="M44" s="71"/>
      <c r="N44" s="71"/>
      <c r="O44" s="71"/>
      <c r="P44" s="71"/>
      <c r="Q44" s="71"/>
      <c r="R44" s="71"/>
      <c r="S44" s="71"/>
      <c r="T44" s="71"/>
      <c r="U44" s="72"/>
    </row>
    <row r="45" spans="1:22" ht="63.75" customHeight="1" x14ac:dyDescent="0.2">
      <c r="B45" s="70" t="s">
        <v>243</v>
      </c>
      <c r="C45" s="71"/>
      <c r="D45" s="71"/>
      <c r="E45" s="71"/>
      <c r="F45" s="71"/>
      <c r="G45" s="71"/>
      <c r="H45" s="71"/>
      <c r="I45" s="71"/>
      <c r="J45" s="71"/>
      <c r="K45" s="71"/>
      <c r="L45" s="71"/>
      <c r="M45" s="71"/>
      <c r="N45" s="71"/>
      <c r="O45" s="71"/>
      <c r="P45" s="71"/>
      <c r="Q45" s="71"/>
      <c r="R45" s="71"/>
      <c r="S45" s="71"/>
      <c r="T45" s="71"/>
      <c r="U45" s="72"/>
    </row>
    <row r="46" spans="1:22" ht="63.75" customHeight="1" x14ac:dyDescent="0.2">
      <c r="B46" s="70" t="s">
        <v>244</v>
      </c>
      <c r="C46" s="71"/>
      <c r="D46" s="71"/>
      <c r="E46" s="71"/>
      <c r="F46" s="71"/>
      <c r="G46" s="71"/>
      <c r="H46" s="71"/>
      <c r="I46" s="71"/>
      <c r="J46" s="71"/>
      <c r="K46" s="71"/>
      <c r="L46" s="71"/>
      <c r="M46" s="71"/>
      <c r="N46" s="71"/>
      <c r="O46" s="71"/>
      <c r="P46" s="71"/>
      <c r="Q46" s="71"/>
      <c r="R46" s="71"/>
      <c r="S46" s="71"/>
      <c r="T46" s="71"/>
      <c r="U46" s="72"/>
    </row>
    <row r="47" spans="1:22" ht="63.75" customHeight="1" x14ac:dyDescent="0.2">
      <c r="B47" s="70" t="s">
        <v>245</v>
      </c>
      <c r="C47" s="71"/>
      <c r="D47" s="71"/>
      <c r="E47" s="71"/>
      <c r="F47" s="71"/>
      <c r="G47" s="71"/>
      <c r="H47" s="71"/>
      <c r="I47" s="71"/>
      <c r="J47" s="71"/>
      <c r="K47" s="71"/>
      <c r="L47" s="71"/>
      <c r="M47" s="71"/>
      <c r="N47" s="71"/>
      <c r="O47" s="71"/>
      <c r="P47" s="71"/>
      <c r="Q47" s="71"/>
      <c r="R47" s="71"/>
      <c r="S47" s="71"/>
      <c r="T47" s="71"/>
      <c r="U47" s="72"/>
    </row>
    <row r="48" spans="1:22" ht="63.75" customHeight="1" x14ac:dyDescent="0.2">
      <c r="B48" s="70" t="s">
        <v>246</v>
      </c>
      <c r="C48" s="71"/>
      <c r="D48" s="71"/>
      <c r="E48" s="71"/>
      <c r="F48" s="71"/>
      <c r="G48" s="71"/>
      <c r="H48" s="71"/>
      <c r="I48" s="71"/>
      <c r="J48" s="71"/>
      <c r="K48" s="71"/>
      <c r="L48" s="71"/>
      <c r="M48" s="71"/>
      <c r="N48" s="71"/>
      <c r="O48" s="71"/>
      <c r="P48" s="71"/>
      <c r="Q48" s="71"/>
      <c r="R48" s="71"/>
      <c r="S48" s="71"/>
      <c r="T48" s="71"/>
      <c r="U48" s="72"/>
    </row>
    <row r="49" spans="2:21" ht="63.75" customHeight="1" x14ac:dyDescent="0.2">
      <c r="B49" s="70" t="s">
        <v>247</v>
      </c>
      <c r="C49" s="71"/>
      <c r="D49" s="71"/>
      <c r="E49" s="71"/>
      <c r="F49" s="71"/>
      <c r="G49" s="71"/>
      <c r="H49" s="71"/>
      <c r="I49" s="71"/>
      <c r="J49" s="71"/>
      <c r="K49" s="71"/>
      <c r="L49" s="71"/>
      <c r="M49" s="71"/>
      <c r="N49" s="71"/>
      <c r="O49" s="71"/>
      <c r="P49" s="71"/>
      <c r="Q49" s="71"/>
      <c r="R49" s="71"/>
      <c r="S49" s="71"/>
      <c r="T49" s="71"/>
      <c r="U49" s="72"/>
    </row>
    <row r="50" spans="2:21" ht="63.75" customHeight="1" thickBot="1" x14ac:dyDescent="0.25">
      <c r="B50" s="73" t="s">
        <v>248</v>
      </c>
      <c r="C50" s="74"/>
      <c r="D50" s="74"/>
      <c r="E50" s="74"/>
      <c r="F50" s="74"/>
      <c r="G50" s="74"/>
      <c r="H50" s="74"/>
      <c r="I50" s="74"/>
      <c r="J50" s="74"/>
      <c r="K50" s="74"/>
      <c r="L50" s="74"/>
      <c r="M50" s="74"/>
      <c r="N50" s="74"/>
      <c r="O50" s="74"/>
      <c r="P50" s="74"/>
      <c r="Q50" s="74"/>
      <c r="R50" s="74"/>
      <c r="S50" s="74"/>
      <c r="T50" s="74"/>
      <c r="U50" s="75"/>
    </row>
  </sheetData>
  <mergeCells count="80">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B48:U48"/>
    <mergeCell ref="B49:U49"/>
    <mergeCell ref="B50:U50"/>
    <mergeCell ref="B42:U42"/>
    <mergeCell ref="C33:H33"/>
    <mergeCell ref="I33:K33"/>
    <mergeCell ref="L33:O33"/>
    <mergeCell ref="C34:H34"/>
    <mergeCell ref="I34:K34"/>
    <mergeCell ref="L34:O34"/>
    <mergeCell ref="B38:D38"/>
    <mergeCell ref="B39:D39"/>
    <mergeCell ref="B41:U41"/>
    <mergeCell ref="B43:U43"/>
    <mergeCell ref="B44:U44"/>
    <mergeCell ref="B45:U45"/>
    <mergeCell ref="B46:U46"/>
    <mergeCell ref="B47:U47"/>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51"/>
  <sheetViews>
    <sheetView topLeftCell="K35" zoomScale="80" zoomScaleNormal="80" zoomScaleSheetLayoutView="80" workbookViewId="0">
      <selection activeCell="R40" sqref="R40:T40"/>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5.125" style="1" customWidth="1"/>
    <col min="17" max="17" width="14.7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250</v>
      </c>
      <c r="D4" s="121" t="s">
        <v>251</v>
      </c>
      <c r="E4" s="121"/>
      <c r="F4" s="121"/>
      <c r="G4" s="121"/>
      <c r="H4" s="121"/>
      <c r="I4" s="63"/>
      <c r="J4" s="64" t="s">
        <v>10</v>
      </c>
      <c r="K4" s="65" t="s">
        <v>11</v>
      </c>
      <c r="L4" s="119" t="s">
        <v>12</v>
      </c>
      <c r="M4" s="119"/>
      <c r="N4" s="119"/>
      <c r="O4" s="119"/>
      <c r="P4" s="64" t="s">
        <v>13</v>
      </c>
      <c r="Q4" s="119" t="s">
        <v>195</v>
      </c>
      <c r="R4" s="119"/>
      <c r="S4" s="64" t="s">
        <v>15</v>
      </c>
      <c r="T4" s="119"/>
      <c r="U4" s="120"/>
    </row>
    <row r="5" spans="1:34" ht="15.75" customHeight="1" thickBot="1" x14ac:dyDescent="0.25">
      <c r="B5" s="76" t="s">
        <v>419</v>
      </c>
      <c r="C5" s="77"/>
      <c r="D5" s="77"/>
      <c r="E5" s="77"/>
      <c r="F5" s="77"/>
      <c r="G5" s="77"/>
      <c r="H5" s="77"/>
      <c r="I5" s="77"/>
      <c r="J5" s="77"/>
      <c r="K5" s="77"/>
      <c r="L5" s="77"/>
      <c r="M5" s="77"/>
      <c r="N5" s="77"/>
      <c r="O5" s="77"/>
      <c r="P5" s="77"/>
      <c r="Q5" s="77"/>
      <c r="R5" s="77"/>
      <c r="S5" s="77"/>
      <c r="T5" s="77"/>
      <c r="U5" s="78"/>
    </row>
    <row r="6" spans="1:34" ht="15.75" customHeight="1" thickBot="1" x14ac:dyDescent="0.25">
      <c r="B6" s="79" t="s">
        <v>420</v>
      </c>
      <c r="C6" s="80"/>
      <c r="D6" s="80"/>
      <c r="E6" s="80"/>
      <c r="F6" s="80"/>
      <c r="G6" s="80"/>
      <c r="H6" s="80"/>
      <c r="I6" s="80"/>
      <c r="J6" s="80"/>
      <c r="K6" s="80"/>
      <c r="L6" s="80"/>
      <c r="M6" s="80"/>
      <c r="N6" s="80"/>
      <c r="O6" s="80"/>
      <c r="P6" s="80"/>
      <c r="Q6" s="80"/>
      <c r="R6" s="80"/>
      <c r="S6" s="80"/>
      <c r="T6" s="80"/>
      <c r="U6" s="81"/>
    </row>
    <row r="7" spans="1:34" ht="15.75" customHeight="1" x14ac:dyDescent="0.2">
      <c r="B7" s="49" t="s">
        <v>421</v>
      </c>
      <c r="C7" s="50"/>
      <c r="D7" s="51"/>
      <c r="E7" s="51"/>
      <c r="F7" s="51"/>
      <c r="G7" s="51"/>
      <c r="H7" s="51"/>
      <c r="I7" s="50"/>
      <c r="J7" s="50"/>
      <c r="K7" s="50"/>
      <c r="L7" s="50"/>
      <c r="M7" s="50"/>
      <c r="N7" s="50"/>
      <c r="O7" s="50"/>
      <c r="P7" s="50"/>
      <c r="Q7" s="50"/>
      <c r="R7" s="50"/>
      <c r="S7" s="50"/>
      <c r="T7" s="50"/>
      <c r="U7" s="52"/>
    </row>
    <row r="8" spans="1:34" ht="15.75" customHeight="1" x14ac:dyDescent="0.2">
      <c r="B8" s="53" t="s">
        <v>427</v>
      </c>
      <c r="C8" s="50"/>
      <c r="D8" s="51"/>
      <c r="E8" s="51"/>
      <c r="F8" s="51"/>
      <c r="G8" s="51"/>
      <c r="H8" s="51"/>
      <c r="I8" s="50"/>
      <c r="J8" s="50"/>
      <c r="K8" s="50"/>
      <c r="L8" s="50"/>
      <c r="M8" s="50"/>
      <c r="N8" s="50"/>
      <c r="O8" s="50"/>
      <c r="P8" s="50"/>
      <c r="Q8" s="50"/>
      <c r="R8" s="50"/>
      <c r="S8" s="50"/>
      <c r="T8" s="50"/>
      <c r="U8" s="52"/>
    </row>
    <row r="9" spans="1:34" ht="15.75" customHeight="1" x14ac:dyDescent="0.2">
      <c r="B9" s="53"/>
      <c r="C9" s="54" t="s">
        <v>423</v>
      </c>
      <c r="D9" s="51"/>
      <c r="E9" s="51"/>
      <c r="F9" s="51"/>
      <c r="G9" s="51"/>
      <c r="H9" s="51"/>
      <c r="I9" s="50"/>
      <c r="J9" s="50"/>
      <c r="K9" s="50"/>
      <c r="L9" s="50"/>
      <c r="M9" s="50"/>
      <c r="N9" s="50"/>
      <c r="O9" s="50"/>
      <c r="P9" s="50"/>
      <c r="Q9" s="50"/>
      <c r="R9" s="50"/>
      <c r="S9" s="50"/>
      <c r="T9" s="50"/>
      <c r="U9" s="52"/>
    </row>
    <row r="10" spans="1:34" ht="15.75" customHeight="1" x14ac:dyDescent="0.2">
      <c r="B10" s="53"/>
      <c r="C10" s="50" t="s">
        <v>430</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425</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432</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2" t="s">
        <v>17</v>
      </c>
      <c r="C15" s="91" t="s">
        <v>106</v>
      </c>
      <c r="D15" s="91"/>
      <c r="E15" s="91"/>
      <c r="F15" s="91"/>
      <c r="G15" s="91"/>
      <c r="H15" s="13"/>
      <c r="I15" s="13"/>
      <c r="J15" s="13" t="s">
        <v>19</v>
      </c>
      <c r="K15" s="91" t="s">
        <v>107</v>
      </c>
      <c r="L15" s="91"/>
      <c r="M15" s="91"/>
      <c r="N15" s="14"/>
      <c r="O15" s="15" t="s">
        <v>21</v>
      </c>
      <c r="P15" s="91" t="s">
        <v>196</v>
      </c>
      <c r="Q15" s="91"/>
      <c r="R15" s="16"/>
      <c r="S15" s="15" t="s">
        <v>23</v>
      </c>
      <c r="T15" s="91" t="s">
        <v>197</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1" ht="19.5" customHeight="1" x14ac:dyDescent="0.2">
      <c r="B18" s="94"/>
      <c r="C18" s="98"/>
      <c r="D18" s="98"/>
      <c r="E18" s="98"/>
      <c r="F18" s="98"/>
      <c r="G18" s="98"/>
      <c r="H18" s="99"/>
      <c r="I18" s="107" t="s">
        <v>30</v>
      </c>
      <c r="J18" s="96"/>
      <c r="K18" s="96"/>
      <c r="L18" s="96" t="s">
        <v>31</v>
      </c>
      <c r="M18" s="96"/>
      <c r="N18" s="96"/>
      <c r="O18" s="96"/>
      <c r="P18" s="96" t="s">
        <v>32</v>
      </c>
      <c r="Q18" s="96" t="s">
        <v>33</v>
      </c>
      <c r="R18" s="110" t="s">
        <v>34</v>
      </c>
      <c r="S18" s="111"/>
      <c r="T18" s="96" t="s">
        <v>35</v>
      </c>
      <c r="U18" s="112" t="s">
        <v>36</v>
      </c>
    </row>
    <row r="19" spans="1:21" ht="26.25" customHeight="1" thickBot="1" x14ac:dyDescent="0.25">
      <c r="B19" s="95"/>
      <c r="C19" s="100"/>
      <c r="D19" s="100"/>
      <c r="E19" s="100"/>
      <c r="F19" s="100"/>
      <c r="G19" s="100"/>
      <c r="H19" s="101"/>
      <c r="I19" s="108"/>
      <c r="J19" s="109"/>
      <c r="K19" s="109"/>
      <c r="L19" s="109"/>
      <c r="M19" s="109"/>
      <c r="N19" s="109"/>
      <c r="O19" s="109"/>
      <c r="P19" s="109"/>
      <c r="Q19" s="109"/>
      <c r="R19" s="18" t="s">
        <v>37</v>
      </c>
      <c r="S19" s="19" t="s">
        <v>38</v>
      </c>
      <c r="T19" s="109"/>
      <c r="U19" s="113"/>
    </row>
    <row r="20" spans="1:21" ht="143.25" customHeight="1" thickTop="1" thickBot="1" x14ac:dyDescent="0.25">
      <c r="A20" s="20"/>
      <c r="B20" s="21" t="s">
        <v>39</v>
      </c>
      <c r="C20" s="90" t="s">
        <v>252</v>
      </c>
      <c r="D20" s="90"/>
      <c r="E20" s="90"/>
      <c r="F20" s="90"/>
      <c r="G20" s="90"/>
      <c r="H20" s="90"/>
      <c r="I20" s="90" t="s">
        <v>199</v>
      </c>
      <c r="J20" s="90"/>
      <c r="K20" s="90"/>
      <c r="L20" s="90" t="s">
        <v>200</v>
      </c>
      <c r="M20" s="90"/>
      <c r="N20" s="90"/>
      <c r="O20" s="90"/>
      <c r="P20" s="22" t="s">
        <v>253</v>
      </c>
      <c r="Q20" s="22" t="s">
        <v>202</v>
      </c>
      <c r="R20" s="48">
        <v>2.1800000000000002</v>
      </c>
      <c r="S20" s="48" t="s">
        <v>56</v>
      </c>
      <c r="T20" s="48" t="s">
        <v>56</v>
      </c>
      <c r="U20" s="23" t="str">
        <f>IF(ISERR((S20-T20)*100/S20+100),"N/A",(S20-T20)*100/S20+100)</f>
        <v>N/A</v>
      </c>
    </row>
    <row r="21" spans="1:21" ht="117.75" customHeight="1" thickTop="1" x14ac:dyDescent="0.2">
      <c r="A21" s="20"/>
      <c r="B21" s="21" t="s">
        <v>48</v>
      </c>
      <c r="C21" s="90" t="s">
        <v>254</v>
      </c>
      <c r="D21" s="90"/>
      <c r="E21" s="90"/>
      <c r="F21" s="90"/>
      <c r="G21" s="90"/>
      <c r="H21" s="90"/>
      <c r="I21" s="90" t="s">
        <v>204</v>
      </c>
      <c r="J21" s="90"/>
      <c r="K21" s="90"/>
      <c r="L21" s="90" t="s">
        <v>205</v>
      </c>
      <c r="M21" s="90"/>
      <c r="N21" s="90"/>
      <c r="O21" s="90"/>
      <c r="P21" s="22" t="s">
        <v>43</v>
      </c>
      <c r="Q21" s="22" t="s">
        <v>116</v>
      </c>
      <c r="R21" s="22">
        <v>83.44</v>
      </c>
      <c r="S21" s="22" t="s">
        <v>56</v>
      </c>
      <c r="T21" s="22" t="s">
        <v>56</v>
      </c>
      <c r="U21" s="23" t="str">
        <f t="shared" ref="U21:U35" si="0">IF(ISERR(T21/S21*100),"N/A",T21/S21*100)</f>
        <v>N/A</v>
      </c>
    </row>
    <row r="22" spans="1:21" ht="98.25" customHeight="1" thickBot="1" x14ac:dyDescent="0.25">
      <c r="A22" s="20"/>
      <c r="B22" s="24" t="s">
        <v>45</v>
      </c>
      <c r="C22" s="89" t="s">
        <v>45</v>
      </c>
      <c r="D22" s="89"/>
      <c r="E22" s="89"/>
      <c r="F22" s="89"/>
      <c r="G22" s="89"/>
      <c r="H22" s="89"/>
      <c r="I22" s="89" t="s">
        <v>255</v>
      </c>
      <c r="J22" s="89"/>
      <c r="K22" s="89"/>
      <c r="L22" s="89" t="s">
        <v>256</v>
      </c>
      <c r="M22" s="89"/>
      <c r="N22" s="89"/>
      <c r="O22" s="89"/>
      <c r="P22" s="25" t="s">
        <v>257</v>
      </c>
      <c r="Q22" s="25" t="s">
        <v>116</v>
      </c>
      <c r="R22" s="25">
        <v>0.5</v>
      </c>
      <c r="S22" s="25" t="s">
        <v>56</v>
      </c>
      <c r="T22" s="25" t="s">
        <v>56</v>
      </c>
      <c r="U22" s="26" t="str">
        <f t="shared" si="0"/>
        <v>N/A</v>
      </c>
    </row>
    <row r="23" spans="1:21" ht="132" customHeight="1" thickTop="1" x14ac:dyDescent="0.2">
      <c r="A23" s="20"/>
      <c r="B23" s="21" t="s">
        <v>57</v>
      </c>
      <c r="C23" s="90" t="s">
        <v>258</v>
      </c>
      <c r="D23" s="90"/>
      <c r="E23" s="90"/>
      <c r="F23" s="90"/>
      <c r="G23" s="90"/>
      <c r="H23" s="90"/>
      <c r="I23" s="90" t="s">
        <v>259</v>
      </c>
      <c r="J23" s="90"/>
      <c r="K23" s="90"/>
      <c r="L23" s="90" t="s">
        <v>260</v>
      </c>
      <c r="M23" s="90"/>
      <c r="N23" s="90"/>
      <c r="O23" s="90"/>
      <c r="P23" s="22" t="s">
        <v>43</v>
      </c>
      <c r="Q23" s="22" t="s">
        <v>149</v>
      </c>
      <c r="R23" s="22">
        <v>15.99</v>
      </c>
      <c r="S23" s="22">
        <v>6.78</v>
      </c>
      <c r="T23" s="22">
        <v>43.86</v>
      </c>
      <c r="U23" s="23">
        <f t="shared" si="0"/>
        <v>646.90265486725662</v>
      </c>
    </row>
    <row r="24" spans="1:21" ht="98.25" customHeight="1" x14ac:dyDescent="0.2">
      <c r="A24" s="20"/>
      <c r="B24" s="24" t="s">
        <v>45</v>
      </c>
      <c r="C24" s="89" t="s">
        <v>261</v>
      </c>
      <c r="D24" s="89"/>
      <c r="E24" s="89"/>
      <c r="F24" s="89"/>
      <c r="G24" s="89"/>
      <c r="H24" s="89"/>
      <c r="I24" s="89" t="s">
        <v>436</v>
      </c>
      <c r="J24" s="89"/>
      <c r="K24" s="89"/>
      <c r="L24" s="89" t="s">
        <v>207</v>
      </c>
      <c r="M24" s="89"/>
      <c r="N24" s="89"/>
      <c r="O24" s="89"/>
      <c r="P24" s="25" t="s">
        <v>122</v>
      </c>
      <c r="Q24" s="25" t="s">
        <v>44</v>
      </c>
      <c r="R24" s="47">
        <v>1300</v>
      </c>
      <c r="S24" s="47">
        <v>699</v>
      </c>
      <c r="T24" s="47">
        <v>1546</v>
      </c>
      <c r="U24" s="26">
        <f t="shared" si="0"/>
        <v>221.173104434907</v>
      </c>
    </row>
    <row r="25" spans="1:21" ht="98.25" customHeight="1" x14ac:dyDescent="0.2">
      <c r="A25" s="20"/>
      <c r="B25" s="24" t="s">
        <v>45</v>
      </c>
      <c r="C25" s="89" t="s">
        <v>45</v>
      </c>
      <c r="D25" s="89"/>
      <c r="E25" s="89"/>
      <c r="F25" s="89"/>
      <c r="G25" s="89"/>
      <c r="H25" s="89"/>
      <c r="I25" s="89" t="s">
        <v>437</v>
      </c>
      <c r="J25" s="89"/>
      <c r="K25" s="89"/>
      <c r="L25" s="89" t="s">
        <v>208</v>
      </c>
      <c r="M25" s="89"/>
      <c r="N25" s="89"/>
      <c r="O25" s="89"/>
      <c r="P25" s="25" t="s">
        <v>122</v>
      </c>
      <c r="Q25" s="25" t="s">
        <v>44</v>
      </c>
      <c r="R25" s="47">
        <v>37000</v>
      </c>
      <c r="S25" s="47">
        <v>21463</v>
      </c>
      <c r="T25" s="47">
        <v>28815</v>
      </c>
      <c r="U25" s="26">
        <f t="shared" si="0"/>
        <v>134.25429809439498</v>
      </c>
    </row>
    <row r="26" spans="1:21" ht="98.25" customHeight="1" x14ac:dyDescent="0.2">
      <c r="A26" s="20"/>
      <c r="B26" s="24" t="s">
        <v>45</v>
      </c>
      <c r="C26" s="89" t="s">
        <v>45</v>
      </c>
      <c r="D26" s="89"/>
      <c r="E26" s="89"/>
      <c r="F26" s="89"/>
      <c r="G26" s="89"/>
      <c r="H26" s="89"/>
      <c r="I26" s="89" t="s">
        <v>209</v>
      </c>
      <c r="J26" s="89"/>
      <c r="K26" s="89"/>
      <c r="L26" s="89" t="s">
        <v>262</v>
      </c>
      <c r="M26" s="89"/>
      <c r="N26" s="89"/>
      <c r="O26" s="89"/>
      <c r="P26" s="25" t="s">
        <v>43</v>
      </c>
      <c r="Q26" s="25" t="s">
        <v>239</v>
      </c>
      <c r="R26" s="25">
        <v>0.21</v>
      </c>
      <c r="S26" s="25" t="s">
        <v>56</v>
      </c>
      <c r="T26" s="25" t="s">
        <v>56</v>
      </c>
      <c r="U26" s="26" t="str">
        <f t="shared" si="0"/>
        <v>N/A</v>
      </c>
    </row>
    <row r="27" spans="1:21" ht="98.25" customHeight="1" x14ac:dyDescent="0.2">
      <c r="A27" s="20"/>
      <c r="B27" s="24" t="s">
        <v>45</v>
      </c>
      <c r="C27" s="89" t="s">
        <v>45</v>
      </c>
      <c r="D27" s="89"/>
      <c r="E27" s="89"/>
      <c r="F27" s="89"/>
      <c r="G27" s="89"/>
      <c r="H27" s="89"/>
      <c r="I27" s="89" t="s">
        <v>263</v>
      </c>
      <c r="J27" s="89"/>
      <c r="K27" s="89"/>
      <c r="L27" s="89" t="s">
        <v>264</v>
      </c>
      <c r="M27" s="89"/>
      <c r="N27" s="89"/>
      <c r="O27" s="89"/>
      <c r="P27" s="25" t="s">
        <v>43</v>
      </c>
      <c r="Q27" s="25" t="s">
        <v>239</v>
      </c>
      <c r="R27" s="25">
        <v>4.05</v>
      </c>
      <c r="S27" s="25" t="s">
        <v>56</v>
      </c>
      <c r="T27" s="25" t="s">
        <v>56</v>
      </c>
      <c r="U27" s="26" t="str">
        <f t="shared" si="0"/>
        <v>N/A</v>
      </c>
    </row>
    <row r="28" spans="1:21" ht="98.25" customHeight="1" thickBot="1" x14ac:dyDescent="0.25">
      <c r="A28" s="20"/>
      <c r="B28" s="24" t="s">
        <v>45</v>
      </c>
      <c r="C28" s="89" t="s">
        <v>45</v>
      </c>
      <c r="D28" s="89"/>
      <c r="E28" s="89"/>
      <c r="F28" s="89"/>
      <c r="G28" s="89"/>
      <c r="H28" s="89"/>
      <c r="I28" s="89" t="s">
        <v>214</v>
      </c>
      <c r="J28" s="89"/>
      <c r="K28" s="89"/>
      <c r="L28" s="89" t="s">
        <v>265</v>
      </c>
      <c r="M28" s="89"/>
      <c r="N28" s="89"/>
      <c r="O28" s="89"/>
      <c r="P28" s="25" t="s">
        <v>43</v>
      </c>
      <c r="Q28" s="25" t="s">
        <v>239</v>
      </c>
      <c r="R28" s="25">
        <v>3.44</v>
      </c>
      <c r="S28" s="25" t="s">
        <v>56</v>
      </c>
      <c r="T28" s="25" t="s">
        <v>56</v>
      </c>
      <c r="U28" s="26" t="str">
        <f t="shared" si="0"/>
        <v>N/A</v>
      </c>
    </row>
    <row r="29" spans="1:21" ht="98.25" customHeight="1" thickTop="1" x14ac:dyDescent="0.2">
      <c r="A29" s="20"/>
      <c r="B29" s="21" t="s">
        <v>65</v>
      </c>
      <c r="C29" s="90" t="s">
        <v>266</v>
      </c>
      <c r="D29" s="90"/>
      <c r="E29" s="90"/>
      <c r="F29" s="90"/>
      <c r="G29" s="90"/>
      <c r="H29" s="90"/>
      <c r="I29" s="90" t="s">
        <v>267</v>
      </c>
      <c r="J29" s="90"/>
      <c r="K29" s="90"/>
      <c r="L29" s="90" t="s">
        <v>268</v>
      </c>
      <c r="M29" s="90"/>
      <c r="N29" s="90"/>
      <c r="O29" s="90"/>
      <c r="P29" s="22" t="s">
        <v>43</v>
      </c>
      <c r="Q29" s="22" t="s">
        <v>230</v>
      </c>
      <c r="R29" s="22">
        <v>54.65</v>
      </c>
      <c r="S29" s="22">
        <v>23.05</v>
      </c>
      <c r="T29" s="22">
        <v>57.62</v>
      </c>
      <c r="U29" s="23">
        <f t="shared" si="0"/>
        <v>249.97830802603036</v>
      </c>
    </row>
    <row r="30" spans="1:21" ht="98.25" customHeight="1" x14ac:dyDescent="0.2">
      <c r="A30" s="20"/>
      <c r="B30" s="24" t="s">
        <v>45</v>
      </c>
      <c r="C30" s="89" t="s">
        <v>269</v>
      </c>
      <c r="D30" s="89"/>
      <c r="E30" s="89"/>
      <c r="F30" s="89"/>
      <c r="G30" s="89"/>
      <c r="H30" s="89"/>
      <c r="I30" s="89" t="s">
        <v>270</v>
      </c>
      <c r="J30" s="89"/>
      <c r="K30" s="89"/>
      <c r="L30" s="89" t="s">
        <v>271</v>
      </c>
      <c r="M30" s="89"/>
      <c r="N30" s="89"/>
      <c r="O30" s="89"/>
      <c r="P30" s="25" t="s">
        <v>43</v>
      </c>
      <c r="Q30" s="25" t="s">
        <v>61</v>
      </c>
      <c r="R30" s="25">
        <v>2.29</v>
      </c>
      <c r="S30" s="25">
        <v>0.56999999999999995</v>
      </c>
      <c r="T30" s="25">
        <v>0.84</v>
      </c>
      <c r="U30" s="26">
        <f t="shared" si="0"/>
        <v>147.36842105263159</v>
      </c>
    </row>
    <row r="31" spans="1:21" ht="98.25" customHeight="1" x14ac:dyDescent="0.2">
      <c r="A31" s="20"/>
      <c r="B31" s="24" t="s">
        <v>45</v>
      </c>
      <c r="C31" s="89" t="s">
        <v>45</v>
      </c>
      <c r="D31" s="89"/>
      <c r="E31" s="89"/>
      <c r="F31" s="89"/>
      <c r="G31" s="89"/>
      <c r="H31" s="89"/>
      <c r="I31" s="89" t="s">
        <v>228</v>
      </c>
      <c r="J31" s="89"/>
      <c r="K31" s="89"/>
      <c r="L31" s="89" t="s">
        <v>229</v>
      </c>
      <c r="M31" s="89"/>
      <c r="N31" s="89"/>
      <c r="O31" s="89"/>
      <c r="P31" s="25" t="s">
        <v>43</v>
      </c>
      <c r="Q31" s="25" t="s">
        <v>230</v>
      </c>
      <c r="R31" s="25">
        <v>100</v>
      </c>
      <c r="S31" s="25">
        <v>0</v>
      </c>
      <c r="T31" s="25">
        <v>5.01</v>
      </c>
      <c r="U31" s="26" t="str">
        <f t="shared" si="0"/>
        <v>N/A</v>
      </c>
    </row>
    <row r="32" spans="1:21" ht="98.25" customHeight="1" x14ac:dyDescent="0.2">
      <c r="A32" s="20"/>
      <c r="B32" s="24" t="s">
        <v>45</v>
      </c>
      <c r="C32" s="89" t="s">
        <v>272</v>
      </c>
      <c r="D32" s="89"/>
      <c r="E32" s="89"/>
      <c r="F32" s="89"/>
      <c r="G32" s="89"/>
      <c r="H32" s="89"/>
      <c r="I32" s="89" t="s">
        <v>237</v>
      </c>
      <c r="J32" s="89"/>
      <c r="K32" s="89"/>
      <c r="L32" s="89" t="s">
        <v>238</v>
      </c>
      <c r="M32" s="89"/>
      <c r="N32" s="89"/>
      <c r="O32" s="89"/>
      <c r="P32" s="25" t="s">
        <v>43</v>
      </c>
      <c r="Q32" s="25" t="s">
        <v>239</v>
      </c>
      <c r="R32" s="25">
        <v>100</v>
      </c>
      <c r="S32" s="25" t="s">
        <v>56</v>
      </c>
      <c r="T32" s="25" t="s">
        <v>56</v>
      </c>
      <c r="U32" s="26" t="str">
        <f t="shared" si="0"/>
        <v>N/A</v>
      </c>
    </row>
    <row r="33" spans="1:22" ht="98.25" customHeight="1" x14ac:dyDescent="0.2">
      <c r="A33" s="20"/>
      <c r="B33" s="24" t="s">
        <v>45</v>
      </c>
      <c r="C33" s="89" t="s">
        <v>273</v>
      </c>
      <c r="D33" s="89"/>
      <c r="E33" s="89"/>
      <c r="F33" s="89"/>
      <c r="G33" s="89"/>
      <c r="H33" s="89"/>
      <c r="I33" s="89" t="s">
        <v>223</v>
      </c>
      <c r="J33" s="89"/>
      <c r="K33" s="89"/>
      <c r="L33" s="89" t="s">
        <v>224</v>
      </c>
      <c r="M33" s="89"/>
      <c r="N33" s="89"/>
      <c r="O33" s="89"/>
      <c r="P33" s="25" t="s">
        <v>43</v>
      </c>
      <c r="Q33" s="25" t="s">
        <v>274</v>
      </c>
      <c r="R33" s="25">
        <v>69.91</v>
      </c>
      <c r="S33" s="25">
        <v>29.64</v>
      </c>
      <c r="T33" s="25">
        <v>55.42</v>
      </c>
      <c r="U33" s="26">
        <f t="shared" si="0"/>
        <v>186.9770580296896</v>
      </c>
    </row>
    <row r="34" spans="1:22" ht="98.25" customHeight="1" x14ac:dyDescent="0.2">
      <c r="A34" s="20"/>
      <c r="B34" s="24" t="s">
        <v>45</v>
      </c>
      <c r="C34" s="89" t="s">
        <v>275</v>
      </c>
      <c r="D34" s="89"/>
      <c r="E34" s="89"/>
      <c r="F34" s="89"/>
      <c r="G34" s="89"/>
      <c r="H34" s="89"/>
      <c r="I34" s="89" t="s">
        <v>232</v>
      </c>
      <c r="J34" s="89"/>
      <c r="K34" s="89"/>
      <c r="L34" s="89" t="s">
        <v>233</v>
      </c>
      <c r="M34" s="89"/>
      <c r="N34" s="89"/>
      <c r="O34" s="89"/>
      <c r="P34" s="25" t="s">
        <v>43</v>
      </c>
      <c r="Q34" s="25" t="s">
        <v>230</v>
      </c>
      <c r="R34" s="25">
        <v>45</v>
      </c>
      <c r="S34" s="25">
        <v>18.899999999999999</v>
      </c>
      <c r="T34" s="25">
        <v>43.84</v>
      </c>
      <c r="U34" s="26">
        <f t="shared" si="0"/>
        <v>231.95767195767201</v>
      </c>
    </row>
    <row r="35" spans="1:22" ht="98.25" customHeight="1" thickBot="1" x14ac:dyDescent="0.25">
      <c r="A35" s="20"/>
      <c r="B35" s="24" t="s">
        <v>45</v>
      </c>
      <c r="C35" s="89" t="s">
        <v>45</v>
      </c>
      <c r="D35" s="89"/>
      <c r="E35" s="89"/>
      <c r="F35" s="89"/>
      <c r="G35" s="89"/>
      <c r="H35" s="89"/>
      <c r="I35" s="89" t="s">
        <v>234</v>
      </c>
      <c r="J35" s="89"/>
      <c r="K35" s="89"/>
      <c r="L35" s="89" t="s">
        <v>276</v>
      </c>
      <c r="M35" s="89"/>
      <c r="N35" s="89"/>
      <c r="O35" s="89"/>
      <c r="P35" s="25" t="s">
        <v>43</v>
      </c>
      <c r="Q35" s="25" t="s">
        <v>230</v>
      </c>
      <c r="R35" s="25">
        <v>45</v>
      </c>
      <c r="S35" s="25">
        <v>19.079999999999998</v>
      </c>
      <c r="T35" s="25">
        <v>45.83</v>
      </c>
      <c r="U35" s="26">
        <f t="shared" si="0"/>
        <v>240.19916142557651</v>
      </c>
    </row>
    <row r="36" spans="1:22" ht="22.5" customHeight="1" thickTop="1" thickBot="1" x14ac:dyDescent="0.25">
      <c r="B36" s="8" t="s">
        <v>82</v>
      </c>
      <c r="C36" s="9"/>
      <c r="D36" s="9"/>
      <c r="E36" s="9"/>
      <c r="F36" s="9"/>
      <c r="G36" s="9"/>
      <c r="H36" s="10"/>
      <c r="I36" s="10"/>
      <c r="J36" s="10"/>
      <c r="K36" s="10"/>
      <c r="L36" s="10"/>
      <c r="M36" s="10"/>
      <c r="N36" s="10"/>
      <c r="O36" s="10"/>
      <c r="P36" s="10"/>
      <c r="Q36" s="10"/>
      <c r="R36" s="10"/>
      <c r="S36" s="10"/>
      <c r="T36" s="10"/>
      <c r="U36" s="11"/>
      <c r="V36" s="27"/>
    </row>
    <row r="37" spans="1:22" ht="33" customHeight="1" thickTop="1" x14ac:dyDescent="0.2">
      <c r="B37" s="28"/>
      <c r="C37" s="29"/>
      <c r="D37" s="29"/>
      <c r="E37" s="29"/>
      <c r="F37" s="29"/>
      <c r="G37" s="29"/>
      <c r="H37" s="30"/>
      <c r="I37" s="30"/>
      <c r="J37" s="30"/>
      <c r="K37" s="30"/>
      <c r="L37" s="30"/>
      <c r="M37" s="30"/>
      <c r="N37" s="30"/>
      <c r="O37" s="30"/>
      <c r="P37" s="31"/>
      <c r="Q37" s="32"/>
      <c r="R37" s="33" t="s">
        <v>83</v>
      </c>
      <c r="S37" s="17" t="s">
        <v>84</v>
      </c>
      <c r="T37" s="33" t="s">
        <v>85</v>
      </c>
      <c r="U37" s="17" t="s">
        <v>86</v>
      </c>
    </row>
    <row r="38" spans="1:22" ht="36.75" customHeight="1" thickBot="1" x14ac:dyDescent="0.25">
      <c r="B38" s="34"/>
      <c r="C38" s="35"/>
      <c r="D38" s="35"/>
      <c r="E38" s="35"/>
      <c r="F38" s="35"/>
      <c r="G38" s="35"/>
      <c r="H38" s="36"/>
      <c r="I38" s="36"/>
      <c r="J38" s="36"/>
      <c r="K38" s="36"/>
      <c r="L38" s="36"/>
      <c r="M38" s="36"/>
      <c r="N38" s="36"/>
      <c r="O38" s="36"/>
      <c r="P38" s="37"/>
      <c r="Q38" s="38"/>
      <c r="R38" s="39" t="s">
        <v>87</v>
      </c>
      <c r="S38" s="38" t="s">
        <v>87</v>
      </c>
      <c r="T38" s="38" t="s">
        <v>87</v>
      </c>
      <c r="U38" s="38" t="s">
        <v>88</v>
      </c>
    </row>
    <row r="39" spans="1:22" ht="21" customHeight="1" thickBot="1" x14ac:dyDescent="0.25">
      <c r="B39" s="82" t="s">
        <v>89</v>
      </c>
      <c r="C39" s="83"/>
      <c r="D39" s="83"/>
      <c r="E39" s="40"/>
      <c r="F39" s="40"/>
      <c r="G39" s="40"/>
      <c r="H39" s="41"/>
      <c r="I39" s="41"/>
      <c r="J39" s="41"/>
      <c r="K39" s="41"/>
      <c r="L39" s="41"/>
      <c r="M39" s="41"/>
      <c r="N39" s="41"/>
      <c r="O39" s="41"/>
      <c r="P39" s="42"/>
      <c r="Q39" s="42"/>
      <c r="R39" s="43">
        <v>741.41933800000004</v>
      </c>
      <c r="S39" s="43">
        <v>362.33511199999998</v>
      </c>
      <c r="T39" s="43">
        <v>500.22522300000003</v>
      </c>
      <c r="U39" s="128">
        <f>+IF(ISERR(T39/S39*100),"N/A",T39/S39*100)</f>
        <v>138.05596157625487</v>
      </c>
    </row>
    <row r="40" spans="1:22" ht="21" customHeight="1" thickBot="1" x14ac:dyDescent="0.25">
      <c r="B40" s="84" t="s">
        <v>90</v>
      </c>
      <c r="C40" s="85"/>
      <c r="D40" s="85"/>
      <c r="E40" s="44"/>
      <c r="F40" s="44"/>
      <c r="G40" s="44"/>
      <c r="H40" s="45"/>
      <c r="I40" s="45"/>
      <c r="J40" s="45"/>
      <c r="K40" s="45"/>
      <c r="L40" s="45"/>
      <c r="M40" s="45"/>
      <c r="N40" s="45"/>
      <c r="O40" s="45"/>
      <c r="P40" s="46"/>
      <c r="Q40" s="46"/>
      <c r="R40" s="43">
        <v>741.41933800000004</v>
      </c>
      <c r="S40" s="43">
        <v>627.092623</v>
      </c>
      <c r="T40" s="43">
        <v>500.22522300000003</v>
      </c>
      <c r="U40" s="128">
        <f>+IF(ISERR(T40/S40*100),"N/A",T40/S40*100)</f>
        <v>79.768953525068014</v>
      </c>
    </row>
    <row r="41" spans="1:22" ht="14.85" customHeight="1" thickTop="1" thickBot="1" x14ac:dyDescent="0.25">
      <c r="B41" s="8" t="s">
        <v>91</v>
      </c>
      <c r="C41" s="9"/>
      <c r="D41" s="9"/>
      <c r="E41" s="9"/>
      <c r="F41" s="9"/>
      <c r="G41" s="9"/>
      <c r="H41" s="10"/>
      <c r="I41" s="10"/>
      <c r="J41" s="10"/>
      <c r="K41" s="10"/>
      <c r="L41" s="10"/>
      <c r="M41" s="10"/>
      <c r="N41" s="10"/>
      <c r="O41" s="10"/>
      <c r="P41" s="10"/>
      <c r="Q41" s="10"/>
      <c r="R41" s="10"/>
      <c r="S41" s="10"/>
      <c r="T41" s="10"/>
      <c r="U41" s="11"/>
    </row>
    <row r="42" spans="1:22" ht="44.25" customHeight="1" thickTop="1" x14ac:dyDescent="0.2">
      <c r="B42" s="86" t="s">
        <v>92</v>
      </c>
      <c r="C42" s="87"/>
      <c r="D42" s="87"/>
      <c r="E42" s="87"/>
      <c r="F42" s="87"/>
      <c r="G42" s="87"/>
      <c r="H42" s="87"/>
      <c r="I42" s="87"/>
      <c r="J42" s="87"/>
      <c r="K42" s="87"/>
      <c r="L42" s="87"/>
      <c r="M42" s="87"/>
      <c r="N42" s="87"/>
      <c r="O42" s="87"/>
      <c r="P42" s="87"/>
      <c r="Q42" s="87"/>
      <c r="R42" s="87"/>
      <c r="S42" s="87"/>
      <c r="T42" s="87"/>
      <c r="U42" s="88"/>
    </row>
    <row r="43" spans="1:22" ht="61.5" customHeight="1" x14ac:dyDescent="0.2">
      <c r="B43" s="70" t="s">
        <v>277</v>
      </c>
      <c r="C43" s="71"/>
      <c r="D43" s="71"/>
      <c r="E43" s="71"/>
      <c r="F43" s="71"/>
      <c r="G43" s="71"/>
      <c r="H43" s="71"/>
      <c r="I43" s="71"/>
      <c r="J43" s="71"/>
      <c r="K43" s="71"/>
      <c r="L43" s="71"/>
      <c r="M43" s="71"/>
      <c r="N43" s="71"/>
      <c r="O43" s="71"/>
      <c r="P43" s="71"/>
      <c r="Q43" s="71"/>
      <c r="R43" s="71"/>
      <c r="S43" s="71"/>
      <c r="T43" s="71"/>
      <c r="U43" s="72"/>
    </row>
    <row r="44" spans="1:22" ht="95.25" customHeight="1" x14ac:dyDescent="0.2">
      <c r="B44" s="70" t="s">
        <v>278</v>
      </c>
      <c r="C44" s="71"/>
      <c r="D44" s="71"/>
      <c r="E44" s="71"/>
      <c r="F44" s="71"/>
      <c r="G44" s="71"/>
      <c r="H44" s="71"/>
      <c r="I44" s="71"/>
      <c r="J44" s="71"/>
      <c r="K44" s="71"/>
      <c r="L44" s="71"/>
      <c r="M44" s="71"/>
      <c r="N44" s="71"/>
      <c r="O44" s="71"/>
      <c r="P44" s="71"/>
      <c r="Q44" s="71"/>
      <c r="R44" s="71"/>
      <c r="S44" s="71"/>
      <c r="T44" s="71"/>
      <c r="U44" s="72"/>
    </row>
    <row r="45" spans="1:22" ht="97.5" customHeight="1" x14ac:dyDescent="0.2">
      <c r="B45" s="70" t="s">
        <v>279</v>
      </c>
      <c r="C45" s="71"/>
      <c r="D45" s="71"/>
      <c r="E45" s="71"/>
      <c r="F45" s="71"/>
      <c r="G45" s="71"/>
      <c r="H45" s="71"/>
      <c r="I45" s="71"/>
      <c r="J45" s="71"/>
      <c r="K45" s="71"/>
      <c r="L45" s="71"/>
      <c r="M45" s="71"/>
      <c r="N45" s="71"/>
      <c r="O45" s="71"/>
      <c r="P45" s="71"/>
      <c r="Q45" s="71"/>
      <c r="R45" s="71"/>
      <c r="S45" s="71"/>
      <c r="T45" s="71"/>
      <c r="U45" s="72"/>
    </row>
    <row r="46" spans="1:22" ht="61.5" customHeight="1" x14ac:dyDescent="0.2">
      <c r="B46" s="70" t="s">
        <v>280</v>
      </c>
      <c r="C46" s="71"/>
      <c r="D46" s="71"/>
      <c r="E46" s="71"/>
      <c r="F46" s="71"/>
      <c r="G46" s="71"/>
      <c r="H46" s="71"/>
      <c r="I46" s="71"/>
      <c r="J46" s="71"/>
      <c r="K46" s="71"/>
      <c r="L46" s="71"/>
      <c r="M46" s="71"/>
      <c r="N46" s="71"/>
      <c r="O46" s="71"/>
      <c r="P46" s="71"/>
      <c r="Q46" s="71"/>
      <c r="R46" s="71"/>
      <c r="S46" s="71"/>
      <c r="T46" s="71"/>
      <c r="U46" s="72"/>
    </row>
    <row r="47" spans="1:22" ht="61.5" customHeight="1" x14ac:dyDescent="0.2">
      <c r="B47" s="70" t="s">
        <v>281</v>
      </c>
      <c r="C47" s="71"/>
      <c r="D47" s="71"/>
      <c r="E47" s="71"/>
      <c r="F47" s="71"/>
      <c r="G47" s="71"/>
      <c r="H47" s="71"/>
      <c r="I47" s="71"/>
      <c r="J47" s="71"/>
      <c r="K47" s="71"/>
      <c r="L47" s="71"/>
      <c r="M47" s="71"/>
      <c r="N47" s="71"/>
      <c r="O47" s="71"/>
      <c r="P47" s="71"/>
      <c r="Q47" s="71"/>
      <c r="R47" s="71"/>
      <c r="S47" s="71"/>
      <c r="T47" s="71"/>
      <c r="U47" s="72"/>
    </row>
    <row r="48" spans="1:22" ht="61.5" customHeight="1" x14ac:dyDescent="0.2">
      <c r="B48" s="70" t="s">
        <v>246</v>
      </c>
      <c r="C48" s="71"/>
      <c r="D48" s="71"/>
      <c r="E48" s="71"/>
      <c r="F48" s="71"/>
      <c r="G48" s="71"/>
      <c r="H48" s="71"/>
      <c r="I48" s="71"/>
      <c r="J48" s="71"/>
      <c r="K48" s="71"/>
      <c r="L48" s="71"/>
      <c r="M48" s="71"/>
      <c r="N48" s="71"/>
      <c r="O48" s="71"/>
      <c r="P48" s="71"/>
      <c r="Q48" s="71"/>
      <c r="R48" s="71"/>
      <c r="S48" s="71"/>
      <c r="T48" s="71"/>
      <c r="U48" s="72"/>
    </row>
    <row r="49" spans="2:21" ht="61.5" customHeight="1" x14ac:dyDescent="0.2">
      <c r="B49" s="70" t="s">
        <v>282</v>
      </c>
      <c r="C49" s="71"/>
      <c r="D49" s="71"/>
      <c r="E49" s="71"/>
      <c r="F49" s="71"/>
      <c r="G49" s="71"/>
      <c r="H49" s="71"/>
      <c r="I49" s="71"/>
      <c r="J49" s="71"/>
      <c r="K49" s="71"/>
      <c r="L49" s="71"/>
      <c r="M49" s="71"/>
      <c r="N49" s="71"/>
      <c r="O49" s="71"/>
      <c r="P49" s="71"/>
      <c r="Q49" s="71"/>
      <c r="R49" s="71"/>
      <c r="S49" s="71"/>
      <c r="T49" s="71"/>
      <c r="U49" s="72"/>
    </row>
    <row r="50" spans="2:21" ht="61.5" customHeight="1" x14ac:dyDescent="0.2">
      <c r="B50" s="70" t="s">
        <v>283</v>
      </c>
      <c r="C50" s="71"/>
      <c r="D50" s="71"/>
      <c r="E50" s="71"/>
      <c r="F50" s="71"/>
      <c r="G50" s="71"/>
      <c r="H50" s="71"/>
      <c r="I50" s="71"/>
      <c r="J50" s="71"/>
      <c r="K50" s="71"/>
      <c r="L50" s="71"/>
      <c r="M50" s="71"/>
      <c r="N50" s="71"/>
      <c r="O50" s="71"/>
      <c r="P50" s="71"/>
      <c r="Q50" s="71"/>
      <c r="R50" s="71"/>
      <c r="S50" s="71"/>
      <c r="T50" s="71"/>
      <c r="U50" s="72"/>
    </row>
    <row r="51" spans="2:21" ht="61.5" customHeight="1" thickBot="1" x14ac:dyDescent="0.25">
      <c r="B51" s="73" t="s">
        <v>284</v>
      </c>
      <c r="C51" s="74"/>
      <c r="D51" s="74"/>
      <c r="E51" s="74"/>
      <c r="F51" s="74"/>
      <c r="G51" s="74"/>
      <c r="H51" s="74"/>
      <c r="I51" s="74"/>
      <c r="J51" s="74"/>
      <c r="K51" s="74"/>
      <c r="L51" s="74"/>
      <c r="M51" s="74"/>
      <c r="N51" s="74"/>
      <c r="O51" s="74"/>
      <c r="P51" s="74"/>
      <c r="Q51" s="74"/>
      <c r="R51" s="74"/>
      <c r="S51" s="74"/>
      <c r="T51" s="74"/>
      <c r="U51" s="75"/>
    </row>
  </sheetData>
  <mergeCells count="83">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B42:U42"/>
    <mergeCell ref="C33:H33"/>
    <mergeCell ref="I33:K33"/>
    <mergeCell ref="L33:O33"/>
    <mergeCell ref="C34:H34"/>
    <mergeCell ref="I34:K34"/>
    <mergeCell ref="L34:O34"/>
    <mergeCell ref="B49:U49"/>
    <mergeCell ref="B50:U50"/>
    <mergeCell ref="B51:U51"/>
    <mergeCell ref="B5:U5"/>
    <mergeCell ref="B6:U6"/>
    <mergeCell ref="B46:U46"/>
    <mergeCell ref="B47:U47"/>
    <mergeCell ref="B48:U48"/>
    <mergeCell ref="B43:U43"/>
    <mergeCell ref="B44:U44"/>
    <mergeCell ref="B45:U45"/>
    <mergeCell ref="C35:H35"/>
    <mergeCell ref="I35:K35"/>
    <mergeCell ref="L35:O35"/>
    <mergeCell ref="B39:D39"/>
    <mergeCell ref="B40:D40"/>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50"/>
  <sheetViews>
    <sheetView topLeftCell="K37" zoomScale="80" zoomScaleNormal="80" zoomScaleSheetLayoutView="80" workbookViewId="0">
      <selection activeCell="R43" sqref="R43:T43"/>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5.125" style="1" customWidth="1"/>
    <col min="17" max="17" width="14.7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285</v>
      </c>
      <c r="D4" s="121" t="s">
        <v>286</v>
      </c>
      <c r="E4" s="121"/>
      <c r="F4" s="121"/>
      <c r="G4" s="121"/>
      <c r="H4" s="121"/>
      <c r="I4" s="63"/>
      <c r="J4" s="64" t="s">
        <v>10</v>
      </c>
      <c r="K4" s="65" t="s">
        <v>11</v>
      </c>
      <c r="L4" s="119" t="s">
        <v>12</v>
      </c>
      <c r="M4" s="119"/>
      <c r="N4" s="119"/>
      <c r="O4" s="119"/>
      <c r="P4" s="64" t="s">
        <v>13</v>
      </c>
      <c r="Q4" s="119" t="s">
        <v>287</v>
      </c>
      <c r="R4" s="119"/>
      <c r="S4" s="64" t="s">
        <v>15</v>
      </c>
      <c r="T4" s="119" t="s">
        <v>288</v>
      </c>
      <c r="U4" s="120"/>
    </row>
    <row r="5" spans="1:34" ht="15.75" customHeight="1" thickBot="1" x14ac:dyDescent="0.25">
      <c r="B5" s="76" t="s">
        <v>419</v>
      </c>
      <c r="C5" s="77"/>
      <c r="D5" s="77"/>
      <c r="E5" s="77"/>
      <c r="F5" s="77"/>
      <c r="G5" s="77"/>
      <c r="H5" s="77"/>
      <c r="I5" s="77"/>
      <c r="J5" s="77"/>
      <c r="K5" s="77"/>
      <c r="L5" s="77"/>
      <c r="M5" s="77"/>
      <c r="N5" s="77"/>
      <c r="O5" s="77"/>
      <c r="P5" s="77"/>
      <c r="Q5" s="77"/>
      <c r="R5" s="77"/>
      <c r="S5" s="77"/>
      <c r="T5" s="77"/>
      <c r="U5" s="78"/>
    </row>
    <row r="6" spans="1:34" ht="15.75" customHeight="1" thickBot="1" x14ac:dyDescent="0.25">
      <c r="B6" s="79" t="s">
        <v>420</v>
      </c>
      <c r="C6" s="80"/>
      <c r="D6" s="80"/>
      <c r="E6" s="80"/>
      <c r="F6" s="80"/>
      <c r="G6" s="80"/>
      <c r="H6" s="80"/>
      <c r="I6" s="80"/>
      <c r="J6" s="80"/>
      <c r="K6" s="80"/>
      <c r="L6" s="80"/>
      <c r="M6" s="80"/>
      <c r="N6" s="80"/>
      <c r="O6" s="80"/>
      <c r="P6" s="80"/>
      <c r="Q6" s="80"/>
      <c r="R6" s="80"/>
      <c r="S6" s="80"/>
      <c r="T6" s="80"/>
      <c r="U6" s="81"/>
    </row>
    <row r="7" spans="1:34" ht="15.75" customHeight="1" x14ac:dyDescent="0.2">
      <c r="B7" s="49" t="s">
        <v>421</v>
      </c>
      <c r="C7" s="50"/>
      <c r="D7" s="51"/>
      <c r="E7" s="51"/>
      <c r="F7" s="51"/>
      <c r="G7" s="51"/>
      <c r="H7" s="51"/>
      <c r="I7" s="50"/>
      <c r="J7" s="50"/>
      <c r="K7" s="50"/>
      <c r="L7" s="50"/>
      <c r="M7" s="50"/>
      <c r="N7" s="50"/>
      <c r="O7" s="50"/>
      <c r="P7" s="50"/>
      <c r="Q7" s="50"/>
      <c r="R7" s="50"/>
      <c r="S7" s="50"/>
      <c r="T7" s="50"/>
      <c r="U7" s="52"/>
    </row>
    <row r="8" spans="1:34" ht="15.75" customHeight="1" x14ac:dyDescent="0.2">
      <c r="B8" s="53" t="s">
        <v>427</v>
      </c>
      <c r="C8" s="50"/>
      <c r="D8" s="51"/>
      <c r="E8" s="51"/>
      <c r="F8" s="51"/>
      <c r="G8" s="51"/>
      <c r="H8" s="51"/>
      <c r="I8" s="50"/>
      <c r="J8" s="50"/>
      <c r="K8" s="50"/>
      <c r="L8" s="50"/>
      <c r="M8" s="50"/>
      <c r="N8" s="50"/>
      <c r="O8" s="50"/>
      <c r="P8" s="50"/>
      <c r="Q8" s="50"/>
      <c r="R8" s="50"/>
      <c r="S8" s="50"/>
      <c r="T8" s="50"/>
      <c r="U8" s="52"/>
    </row>
    <row r="9" spans="1:34" ht="15.75" customHeight="1" x14ac:dyDescent="0.2">
      <c r="B9" s="53"/>
      <c r="C9" s="54" t="s">
        <v>423</v>
      </c>
      <c r="D9" s="51"/>
      <c r="E9" s="51"/>
      <c r="F9" s="51"/>
      <c r="G9" s="51"/>
      <c r="H9" s="51"/>
      <c r="I9" s="50"/>
      <c r="J9" s="50"/>
      <c r="K9" s="50"/>
      <c r="L9" s="50"/>
      <c r="M9" s="50"/>
      <c r="N9" s="50"/>
      <c r="O9" s="50"/>
      <c r="P9" s="50"/>
      <c r="Q9" s="50"/>
      <c r="R9" s="50"/>
      <c r="S9" s="50"/>
      <c r="T9" s="50"/>
      <c r="U9" s="52"/>
    </row>
    <row r="10" spans="1:34" ht="15.75" customHeight="1" x14ac:dyDescent="0.2">
      <c r="B10" s="53"/>
      <c r="C10" s="50" t="s">
        <v>428</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425</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429</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37.5" customHeight="1" thickBot="1" x14ac:dyDescent="0.25">
      <c r="B15" s="12" t="s">
        <v>17</v>
      </c>
      <c r="C15" s="91" t="s">
        <v>106</v>
      </c>
      <c r="D15" s="91"/>
      <c r="E15" s="91"/>
      <c r="F15" s="91"/>
      <c r="G15" s="91"/>
      <c r="H15" s="13"/>
      <c r="I15" s="13"/>
      <c r="J15" s="13" t="s">
        <v>19</v>
      </c>
      <c r="K15" s="91" t="s">
        <v>107</v>
      </c>
      <c r="L15" s="91"/>
      <c r="M15" s="91"/>
      <c r="N15" s="14"/>
      <c r="O15" s="15" t="s">
        <v>21</v>
      </c>
      <c r="P15" s="91" t="s">
        <v>108</v>
      </c>
      <c r="Q15" s="91"/>
      <c r="R15" s="16"/>
      <c r="S15" s="15" t="s">
        <v>23</v>
      </c>
      <c r="T15" s="91" t="s">
        <v>109</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1" ht="19.5" customHeight="1" x14ac:dyDescent="0.2">
      <c r="B18" s="94"/>
      <c r="C18" s="98"/>
      <c r="D18" s="98"/>
      <c r="E18" s="98"/>
      <c r="F18" s="98"/>
      <c r="G18" s="98"/>
      <c r="H18" s="99"/>
      <c r="I18" s="107" t="s">
        <v>30</v>
      </c>
      <c r="J18" s="96"/>
      <c r="K18" s="96"/>
      <c r="L18" s="96" t="s">
        <v>31</v>
      </c>
      <c r="M18" s="96"/>
      <c r="N18" s="96"/>
      <c r="O18" s="96"/>
      <c r="P18" s="96" t="s">
        <v>32</v>
      </c>
      <c r="Q18" s="96" t="s">
        <v>33</v>
      </c>
      <c r="R18" s="110" t="s">
        <v>34</v>
      </c>
      <c r="S18" s="111"/>
      <c r="T18" s="96" t="s">
        <v>35</v>
      </c>
      <c r="U18" s="112" t="s">
        <v>36</v>
      </c>
    </row>
    <row r="19" spans="1:21" ht="26.25" customHeight="1" thickBot="1" x14ac:dyDescent="0.25">
      <c r="B19" s="95"/>
      <c r="C19" s="100"/>
      <c r="D19" s="100"/>
      <c r="E19" s="100"/>
      <c r="F19" s="100"/>
      <c r="G19" s="100"/>
      <c r="H19" s="101"/>
      <c r="I19" s="108"/>
      <c r="J19" s="109"/>
      <c r="K19" s="109"/>
      <c r="L19" s="109"/>
      <c r="M19" s="109"/>
      <c r="N19" s="109"/>
      <c r="O19" s="109"/>
      <c r="P19" s="109"/>
      <c r="Q19" s="109"/>
      <c r="R19" s="18" t="s">
        <v>37</v>
      </c>
      <c r="S19" s="19" t="s">
        <v>38</v>
      </c>
      <c r="T19" s="109"/>
      <c r="U19" s="113"/>
    </row>
    <row r="20" spans="1:21" ht="210.75" customHeight="1" thickTop="1" thickBot="1" x14ac:dyDescent="0.25">
      <c r="A20" s="20"/>
      <c r="B20" s="21" t="s">
        <v>39</v>
      </c>
      <c r="C20" s="123" t="s">
        <v>289</v>
      </c>
      <c r="D20" s="123"/>
      <c r="E20" s="123"/>
      <c r="F20" s="123"/>
      <c r="G20" s="123"/>
      <c r="H20" s="123"/>
      <c r="I20" s="123" t="s">
        <v>290</v>
      </c>
      <c r="J20" s="123"/>
      <c r="K20" s="123"/>
      <c r="L20" s="90" t="s">
        <v>291</v>
      </c>
      <c r="M20" s="90"/>
      <c r="N20" s="90"/>
      <c r="O20" s="90"/>
      <c r="P20" s="22" t="s">
        <v>43</v>
      </c>
      <c r="Q20" s="22" t="s">
        <v>116</v>
      </c>
      <c r="R20" s="22">
        <v>23.57</v>
      </c>
      <c r="S20" s="22" t="s">
        <v>56</v>
      </c>
      <c r="T20" s="22" t="s">
        <v>56</v>
      </c>
      <c r="U20" s="23" t="str">
        <f>IF(ISERR((S20-T20)*100/S20+100),"N/A",(S20-T20)*100/S20+100)</f>
        <v>N/A</v>
      </c>
    </row>
    <row r="21" spans="1:21" ht="171" customHeight="1" thickTop="1" x14ac:dyDescent="0.2">
      <c r="A21" s="20"/>
      <c r="B21" s="21" t="s">
        <v>48</v>
      </c>
      <c r="C21" s="123" t="s">
        <v>292</v>
      </c>
      <c r="D21" s="123"/>
      <c r="E21" s="123"/>
      <c r="F21" s="123"/>
      <c r="G21" s="123"/>
      <c r="H21" s="123"/>
      <c r="I21" s="123" t="s">
        <v>293</v>
      </c>
      <c r="J21" s="123"/>
      <c r="K21" s="123"/>
      <c r="L21" s="90" t="s">
        <v>294</v>
      </c>
      <c r="M21" s="90"/>
      <c r="N21" s="90"/>
      <c r="O21" s="90"/>
      <c r="P21" s="22" t="s">
        <v>43</v>
      </c>
      <c r="Q21" s="22" t="s">
        <v>116</v>
      </c>
      <c r="R21" s="22">
        <v>13.7</v>
      </c>
      <c r="S21" s="22" t="s">
        <v>56</v>
      </c>
      <c r="T21" s="22" t="s">
        <v>56</v>
      </c>
      <c r="U21" s="23" t="str">
        <f t="shared" ref="U21:U38" si="0">IF(ISERR(T21/S21*100),"N/A",T21/S21*100)</f>
        <v>N/A</v>
      </c>
    </row>
    <row r="22" spans="1:21" ht="140.25" customHeight="1" x14ac:dyDescent="0.2">
      <c r="A22" s="20"/>
      <c r="B22" s="24" t="s">
        <v>45</v>
      </c>
      <c r="C22" s="122" t="s">
        <v>45</v>
      </c>
      <c r="D22" s="122"/>
      <c r="E22" s="122"/>
      <c r="F22" s="122"/>
      <c r="G22" s="122"/>
      <c r="H22" s="122"/>
      <c r="I22" s="122" t="s">
        <v>295</v>
      </c>
      <c r="J22" s="122"/>
      <c r="K22" s="122"/>
      <c r="L22" s="89" t="s">
        <v>296</v>
      </c>
      <c r="M22" s="89"/>
      <c r="N22" s="89"/>
      <c r="O22" s="89"/>
      <c r="P22" s="25" t="s">
        <v>43</v>
      </c>
      <c r="Q22" s="25" t="s">
        <v>116</v>
      </c>
      <c r="R22" s="25">
        <v>38.049999999999997</v>
      </c>
      <c r="S22" s="25" t="s">
        <v>56</v>
      </c>
      <c r="T22" s="25" t="s">
        <v>56</v>
      </c>
      <c r="U22" s="26" t="str">
        <f t="shared" si="0"/>
        <v>N/A</v>
      </c>
    </row>
    <row r="23" spans="1:21" ht="140.25" customHeight="1" x14ac:dyDescent="0.2">
      <c r="A23" s="20"/>
      <c r="B23" s="24" t="s">
        <v>45</v>
      </c>
      <c r="C23" s="122" t="s">
        <v>45</v>
      </c>
      <c r="D23" s="122"/>
      <c r="E23" s="122"/>
      <c r="F23" s="122"/>
      <c r="G23" s="122"/>
      <c r="H23" s="122"/>
      <c r="I23" s="122" t="s">
        <v>297</v>
      </c>
      <c r="J23" s="122"/>
      <c r="K23" s="122"/>
      <c r="L23" s="89" t="s">
        <v>298</v>
      </c>
      <c r="M23" s="89"/>
      <c r="N23" s="89"/>
      <c r="O23" s="89"/>
      <c r="P23" s="25" t="s">
        <v>43</v>
      </c>
      <c r="Q23" s="25" t="s">
        <v>116</v>
      </c>
      <c r="R23" s="25">
        <v>95.6</v>
      </c>
      <c r="S23" s="25" t="s">
        <v>56</v>
      </c>
      <c r="T23" s="25" t="s">
        <v>56</v>
      </c>
      <c r="U23" s="26" t="str">
        <f t="shared" si="0"/>
        <v>N/A</v>
      </c>
    </row>
    <row r="24" spans="1:21" ht="140.25" customHeight="1" thickBot="1" x14ac:dyDescent="0.25">
      <c r="A24" s="20"/>
      <c r="B24" s="24" t="s">
        <v>45</v>
      </c>
      <c r="C24" s="122" t="s">
        <v>45</v>
      </c>
      <c r="D24" s="122"/>
      <c r="E24" s="122"/>
      <c r="F24" s="122"/>
      <c r="G24" s="122"/>
      <c r="H24" s="122"/>
      <c r="I24" s="122" t="s">
        <v>299</v>
      </c>
      <c r="J24" s="122"/>
      <c r="K24" s="122"/>
      <c r="L24" s="89" t="s">
        <v>300</v>
      </c>
      <c r="M24" s="89"/>
      <c r="N24" s="89"/>
      <c r="O24" s="89"/>
      <c r="P24" s="25" t="s">
        <v>54</v>
      </c>
      <c r="Q24" s="25" t="s">
        <v>116</v>
      </c>
      <c r="R24" s="47">
        <v>3800000</v>
      </c>
      <c r="S24" s="47" t="s">
        <v>56</v>
      </c>
      <c r="T24" s="47" t="s">
        <v>56</v>
      </c>
      <c r="U24" s="26" t="str">
        <f t="shared" si="0"/>
        <v>N/A</v>
      </c>
    </row>
    <row r="25" spans="1:21" ht="132.75" customHeight="1" thickTop="1" x14ac:dyDescent="0.2">
      <c r="A25" s="20"/>
      <c r="B25" s="21" t="s">
        <v>57</v>
      </c>
      <c r="C25" s="123" t="s">
        <v>301</v>
      </c>
      <c r="D25" s="123"/>
      <c r="E25" s="123"/>
      <c r="F25" s="123"/>
      <c r="G25" s="123"/>
      <c r="H25" s="123"/>
      <c r="I25" s="123" t="s">
        <v>302</v>
      </c>
      <c r="J25" s="123"/>
      <c r="K25" s="123"/>
      <c r="L25" s="90" t="s">
        <v>303</v>
      </c>
      <c r="M25" s="90"/>
      <c r="N25" s="90"/>
      <c r="O25" s="90"/>
      <c r="P25" s="22" t="s">
        <v>43</v>
      </c>
      <c r="Q25" s="22" t="s">
        <v>116</v>
      </c>
      <c r="R25" s="22">
        <v>44.96</v>
      </c>
      <c r="S25" s="22" t="s">
        <v>56</v>
      </c>
      <c r="T25" s="22" t="s">
        <v>56</v>
      </c>
      <c r="U25" s="23" t="str">
        <f t="shared" si="0"/>
        <v>N/A</v>
      </c>
    </row>
    <row r="26" spans="1:21" ht="132.75" customHeight="1" x14ac:dyDescent="0.2">
      <c r="A26" s="20"/>
      <c r="B26" s="24" t="s">
        <v>45</v>
      </c>
      <c r="C26" s="122" t="s">
        <v>45</v>
      </c>
      <c r="D26" s="122"/>
      <c r="E26" s="122"/>
      <c r="F26" s="122"/>
      <c r="G26" s="122"/>
      <c r="H26" s="122"/>
      <c r="I26" s="122" t="s">
        <v>304</v>
      </c>
      <c r="J26" s="122"/>
      <c r="K26" s="122"/>
      <c r="L26" s="89" t="s">
        <v>305</v>
      </c>
      <c r="M26" s="89"/>
      <c r="N26" s="89"/>
      <c r="O26" s="89"/>
      <c r="P26" s="25" t="s">
        <v>43</v>
      </c>
      <c r="Q26" s="25" t="s">
        <v>306</v>
      </c>
      <c r="R26" s="25">
        <v>48.01</v>
      </c>
      <c r="S26" s="25" t="s">
        <v>56</v>
      </c>
      <c r="T26" s="25" t="s">
        <v>56</v>
      </c>
      <c r="U26" s="26" t="str">
        <f t="shared" si="0"/>
        <v>N/A</v>
      </c>
    </row>
    <row r="27" spans="1:21" ht="132.75" customHeight="1" x14ac:dyDescent="0.2">
      <c r="A27" s="20"/>
      <c r="B27" s="24" t="s">
        <v>45</v>
      </c>
      <c r="C27" s="122" t="s">
        <v>45</v>
      </c>
      <c r="D27" s="122"/>
      <c r="E27" s="122"/>
      <c r="F27" s="122"/>
      <c r="G27" s="122"/>
      <c r="H27" s="122"/>
      <c r="I27" s="122" t="s">
        <v>307</v>
      </c>
      <c r="J27" s="122"/>
      <c r="K27" s="122"/>
      <c r="L27" s="89" t="s">
        <v>308</v>
      </c>
      <c r="M27" s="89"/>
      <c r="N27" s="89"/>
      <c r="O27" s="89"/>
      <c r="P27" s="25" t="s">
        <v>309</v>
      </c>
      <c r="Q27" s="25" t="s">
        <v>44</v>
      </c>
      <c r="R27" s="47">
        <v>600</v>
      </c>
      <c r="S27" s="47">
        <v>3</v>
      </c>
      <c r="T27" s="47">
        <v>3</v>
      </c>
      <c r="U27" s="26">
        <f t="shared" si="0"/>
        <v>100</v>
      </c>
    </row>
    <row r="28" spans="1:21" ht="132.75" customHeight="1" x14ac:dyDescent="0.2">
      <c r="A28" s="20"/>
      <c r="B28" s="24" t="s">
        <v>45</v>
      </c>
      <c r="C28" s="122" t="s">
        <v>45</v>
      </c>
      <c r="D28" s="122"/>
      <c r="E28" s="122"/>
      <c r="F28" s="122"/>
      <c r="G28" s="122"/>
      <c r="H28" s="122"/>
      <c r="I28" s="122" t="s">
        <v>435</v>
      </c>
      <c r="J28" s="122"/>
      <c r="K28" s="122"/>
      <c r="L28" s="89" t="s">
        <v>310</v>
      </c>
      <c r="M28" s="89"/>
      <c r="N28" s="89"/>
      <c r="O28" s="89"/>
      <c r="P28" s="25" t="s">
        <v>309</v>
      </c>
      <c r="Q28" s="25" t="s">
        <v>44</v>
      </c>
      <c r="R28" s="47">
        <v>1000</v>
      </c>
      <c r="S28" s="47">
        <v>3</v>
      </c>
      <c r="T28" s="47">
        <v>3</v>
      </c>
      <c r="U28" s="26">
        <f t="shared" si="0"/>
        <v>100</v>
      </c>
    </row>
    <row r="29" spans="1:21" ht="171" customHeight="1" x14ac:dyDescent="0.2">
      <c r="A29" s="20"/>
      <c r="B29" s="24" t="s">
        <v>45</v>
      </c>
      <c r="C29" s="122" t="s">
        <v>311</v>
      </c>
      <c r="D29" s="122"/>
      <c r="E29" s="122"/>
      <c r="F29" s="122"/>
      <c r="G29" s="122"/>
      <c r="H29" s="122"/>
      <c r="I29" s="122" t="s">
        <v>312</v>
      </c>
      <c r="J29" s="122"/>
      <c r="K29" s="122"/>
      <c r="L29" s="89" t="s">
        <v>313</v>
      </c>
      <c r="M29" s="89"/>
      <c r="N29" s="89"/>
      <c r="O29" s="89"/>
      <c r="P29" s="25" t="s">
        <v>249</v>
      </c>
      <c r="Q29" s="25" t="s">
        <v>61</v>
      </c>
      <c r="R29" s="25">
        <v>15</v>
      </c>
      <c r="S29" s="25">
        <v>15</v>
      </c>
      <c r="T29" s="25">
        <v>0</v>
      </c>
      <c r="U29" s="26">
        <f t="shared" si="0"/>
        <v>0</v>
      </c>
    </row>
    <row r="30" spans="1:21" ht="171" customHeight="1" thickBot="1" x14ac:dyDescent="0.25">
      <c r="A30" s="20"/>
      <c r="B30" s="24" t="s">
        <v>45</v>
      </c>
      <c r="C30" s="122" t="s">
        <v>45</v>
      </c>
      <c r="D30" s="122"/>
      <c r="E30" s="122"/>
      <c r="F30" s="122"/>
      <c r="G30" s="122"/>
      <c r="H30" s="122"/>
      <c r="I30" s="122" t="s">
        <v>314</v>
      </c>
      <c r="J30" s="122"/>
      <c r="K30" s="122"/>
      <c r="L30" s="89" t="s">
        <v>315</v>
      </c>
      <c r="M30" s="89"/>
      <c r="N30" s="89"/>
      <c r="O30" s="89"/>
      <c r="P30" s="25" t="s">
        <v>43</v>
      </c>
      <c r="Q30" s="25" t="s">
        <v>306</v>
      </c>
      <c r="R30" s="25">
        <v>87.04</v>
      </c>
      <c r="S30" s="25" t="s">
        <v>56</v>
      </c>
      <c r="T30" s="25" t="s">
        <v>56</v>
      </c>
      <c r="U30" s="26" t="str">
        <f t="shared" si="0"/>
        <v>N/A</v>
      </c>
    </row>
    <row r="31" spans="1:21" ht="125.25" customHeight="1" thickTop="1" x14ac:dyDescent="0.2">
      <c r="A31" s="20"/>
      <c r="B31" s="21" t="s">
        <v>65</v>
      </c>
      <c r="C31" s="123" t="s">
        <v>316</v>
      </c>
      <c r="D31" s="123"/>
      <c r="E31" s="123"/>
      <c r="F31" s="123"/>
      <c r="G31" s="123"/>
      <c r="H31" s="123"/>
      <c r="I31" s="123" t="s">
        <v>317</v>
      </c>
      <c r="J31" s="123"/>
      <c r="K31" s="123"/>
      <c r="L31" s="90" t="s">
        <v>318</v>
      </c>
      <c r="M31" s="90"/>
      <c r="N31" s="90"/>
      <c r="O31" s="90"/>
      <c r="P31" s="22" t="s">
        <v>138</v>
      </c>
      <c r="Q31" s="22" t="s">
        <v>165</v>
      </c>
      <c r="R31" s="48">
        <v>775</v>
      </c>
      <c r="S31" s="48" t="s">
        <v>56</v>
      </c>
      <c r="T31" s="48" t="s">
        <v>56</v>
      </c>
      <c r="U31" s="23" t="str">
        <f t="shared" si="0"/>
        <v>N/A</v>
      </c>
    </row>
    <row r="32" spans="1:21" ht="137.25" customHeight="1" x14ac:dyDescent="0.2">
      <c r="A32" s="20"/>
      <c r="B32" s="24" t="s">
        <v>45</v>
      </c>
      <c r="C32" s="122" t="s">
        <v>319</v>
      </c>
      <c r="D32" s="122"/>
      <c r="E32" s="122"/>
      <c r="F32" s="122"/>
      <c r="G32" s="122"/>
      <c r="H32" s="122"/>
      <c r="I32" s="122" t="s">
        <v>320</v>
      </c>
      <c r="J32" s="122"/>
      <c r="K32" s="122"/>
      <c r="L32" s="89" t="s">
        <v>321</v>
      </c>
      <c r="M32" s="89"/>
      <c r="N32" s="89"/>
      <c r="O32" s="89"/>
      <c r="P32" s="25" t="s">
        <v>43</v>
      </c>
      <c r="Q32" s="25" t="s">
        <v>165</v>
      </c>
      <c r="R32" s="25">
        <v>100</v>
      </c>
      <c r="S32" s="25" t="s">
        <v>56</v>
      </c>
      <c r="T32" s="25" t="s">
        <v>56</v>
      </c>
      <c r="U32" s="26" t="str">
        <f t="shared" si="0"/>
        <v>N/A</v>
      </c>
    </row>
    <row r="33" spans="1:22" ht="141" customHeight="1" x14ac:dyDescent="0.2">
      <c r="A33" s="20"/>
      <c r="B33" s="24" t="s">
        <v>45</v>
      </c>
      <c r="C33" s="122" t="s">
        <v>45</v>
      </c>
      <c r="D33" s="122"/>
      <c r="E33" s="122"/>
      <c r="F33" s="122"/>
      <c r="G33" s="122"/>
      <c r="H33" s="122"/>
      <c r="I33" s="122" t="s">
        <v>322</v>
      </c>
      <c r="J33" s="122"/>
      <c r="K33" s="122"/>
      <c r="L33" s="89" t="s">
        <v>323</v>
      </c>
      <c r="M33" s="89"/>
      <c r="N33" s="89"/>
      <c r="O33" s="89"/>
      <c r="P33" s="25" t="s">
        <v>43</v>
      </c>
      <c r="Q33" s="25" t="s">
        <v>324</v>
      </c>
      <c r="R33" s="25">
        <v>100</v>
      </c>
      <c r="S33" s="25" t="s">
        <v>56</v>
      </c>
      <c r="T33" s="25" t="s">
        <v>56</v>
      </c>
      <c r="U33" s="26" t="str">
        <f t="shared" si="0"/>
        <v>N/A</v>
      </c>
    </row>
    <row r="34" spans="1:22" ht="155.25" customHeight="1" x14ac:dyDescent="0.2">
      <c r="A34" s="20"/>
      <c r="B34" s="24" t="s">
        <v>45</v>
      </c>
      <c r="C34" s="122" t="s">
        <v>325</v>
      </c>
      <c r="D34" s="122"/>
      <c r="E34" s="122"/>
      <c r="F34" s="122"/>
      <c r="G34" s="122"/>
      <c r="H34" s="122"/>
      <c r="I34" s="122" t="s">
        <v>326</v>
      </c>
      <c r="J34" s="122"/>
      <c r="K34" s="122"/>
      <c r="L34" s="89" t="s">
        <v>327</v>
      </c>
      <c r="M34" s="89"/>
      <c r="N34" s="89"/>
      <c r="O34" s="89"/>
      <c r="P34" s="25" t="s">
        <v>43</v>
      </c>
      <c r="Q34" s="25" t="s">
        <v>176</v>
      </c>
      <c r="R34" s="25">
        <v>85</v>
      </c>
      <c r="S34" s="25">
        <v>2.75</v>
      </c>
      <c r="T34" s="25">
        <v>3.05</v>
      </c>
      <c r="U34" s="26">
        <f t="shared" si="0"/>
        <v>110.90909090909091</v>
      </c>
    </row>
    <row r="35" spans="1:22" ht="171" customHeight="1" x14ac:dyDescent="0.2">
      <c r="A35" s="20"/>
      <c r="B35" s="24" t="s">
        <v>45</v>
      </c>
      <c r="C35" s="122" t="s">
        <v>328</v>
      </c>
      <c r="D35" s="122"/>
      <c r="E35" s="122"/>
      <c r="F35" s="122"/>
      <c r="G35" s="122"/>
      <c r="H35" s="122"/>
      <c r="I35" s="122" t="s">
        <v>329</v>
      </c>
      <c r="J35" s="122"/>
      <c r="K35" s="122"/>
      <c r="L35" s="89" t="s">
        <v>330</v>
      </c>
      <c r="M35" s="89"/>
      <c r="N35" s="89"/>
      <c r="O35" s="89"/>
      <c r="P35" s="25" t="s">
        <v>331</v>
      </c>
      <c r="Q35" s="25" t="s">
        <v>165</v>
      </c>
      <c r="R35" s="47">
        <v>5</v>
      </c>
      <c r="S35" s="47" t="s">
        <v>56</v>
      </c>
      <c r="T35" s="47" t="s">
        <v>56</v>
      </c>
      <c r="U35" s="26" t="str">
        <f t="shared" si="0"/>
        <v>N/A</v>
      </c>
    </row>
    <row r="36" spans="1:22" ht="171" customHeight="1" x14ac:dyDescent="0.2">
      <c r="A36" s="20"/>
      <c r="B36" s="24" t="s">
        <v>45</v>
      </c>
      <c r="C36" s="122" t="s">
        <v>332</v>
      </c>
      <c r="D36" s="122"/>
      <c r="E36" s="122"/>
      <c r="F36" s="122"/>
      <c r="G36" s="122"/>
      <c r="H36" s="122"/>
      <c r="I36" s="122" t="s">
        <v>333</v>
      </c>
      <c r="J36" s="122"/>
      <c r="K36" s="122"/>
      <c r="L36" s="89" t="s">
        <v>334</v>
      </c>
      <c r="M36" s="89"/>
      <c r="N36" s="89"/>
      <c r="O36" s="89"/>
      <c r="P36" s="25" t="s">
        <v>43</v>
      </c>
      <c r="Q36" s="25" t="s">
        <v>176</v>
      </c>
      <c r="R36" s="25">
        <v>15</v>
      </c>
      <c r="S36" s="25">
        <v>5.75</v>
      </c>
      <c r="T36" s="25">
        <v>5.45</v>
      </c>
      <c r="U36" s="26">
        <f t="shared" si="0"/>
        <v>94.782608695652186</v>
      </c>
    </row>
    <row r="37" spans="1:22" ht="171" customHeight="1" x14ac:dyDescent="0.2">
      <c r="A37" s="20"/>
      <c r="B37" s="24" t="s">
        <v>45</v>
      </c>
      <c r="C37" s="122" t="s">
        <v>45</v>
      </c>
      <c r="D37" s="122"/>
      <c r="E37" s="122"/>
      <c r="F37" s="122"/>
      <c r="G37" s="122"/>
      <c r="H37" s="122"/>
      <c r="I37" s="122" t="s">
        <v>335</v>
      </c>
      <c r="J37" s="122"/>
      <c r="K37" s="122"/>
      <c r="L37" s="89" t="s">
        <v>336</v>
      </c>
      <c r="M37" s="89"/>
      <c r="N37" s="89"/>
      <c r="O37" s="89"/>
      <c r="P37" s="25" t="s">
        <v>43</v>
      </c>
      <c r="Q37" s="25" t="s">
        <v>324</v>
      </c>
      <c r="R37" s="25">
        <v>100</v>
      </c>
      <c r="S37" s="25" t="s">
        <v>56</v>
      </c>
      <c r="T37" s="25" t="s">
        <v>56</v>
      </c>
      <c r="U37" s="26" t="str">
        <f t="shared" si="0"/>
        <v>N/A</v>
      </c>
    </row>
    <row r="38" spans="1:22" ht="171" customHeight="1" thickBot="1" x14ac:dyDescent="0.25">
      <c r="A38" s="20"/>
      <c r="B38" s="24" t="s">
        <v>45</v>
      </c>
      <c r="C38" s="122" t="s">
        <v>337</v>
      </c>
      <c r="D38" s="122"/>
      <c r="E38" s="122"/>
      <c r="F38" s="122"/>
      <c r="G38" s="122"/>
      <c r="H38" s="122"/>
      <c r="I38" s="122" t="s">
        <v>338</v>
      </c>
      <c r="J38" s="122"/>
      <c r="K38" s="122"/>
      <c r="L38" s="89" t="s">
        <v>339</v>
      </c>
      <c r="M38" s="89"/>
      <c r="N38" s="89"/>
      <c r="O38" s="89"/>
      <c r="P38" s="25" t="s">
        <v>138</v>
      </c>
      <c r="Q38" s="25" t="s">
        <v>165</v>
      </c>
      <c r="R38" s="47">
        <v>2404</v>
      </c>
      <c r="S38" s="47" t="s">
        <v>56</v>
      </c>
      <c r="T38" s="47" t="s">
        <v>56</v>
      </c>
      <c r="U38" s="26" t="str">
        <f t="shared" si="0"/>
        <v>N/A</v>
      </c>
    </row>
    <row r="39" spans="1:22" ht="22.5" customHeight="1" thickTop="1" thickBot="1" x14ac:dyDescent="0.25">
      <c r="B39" s="8" t="s">
        <v>82</v>
      </c>
      <c r="C39" s="9"/>
      <c r="D39" s="9"/>
      <c r="E39" s="9"/>
      <c r="F39" s="9"/>
      <c r="G39" s="9"/>
      <c r="H39" s="10"/>
      <c r="I39" s="10"/>
      <c r="J39" s="10"/>
      <c r="K39" s="10"/>
      <c r="L39" s="10"/>
      <c r="M39" s="10"/>
      <c r="N39" s="10"/>
      <c r="O39" s="10"/>
      <c r="P39" s="10"/>
      <c r="Q39" s="10"/>
      <c r="R39" s="10"/>
      <c r="S39" s="10"/>
      <c r="T39" s="10"/>
      <c r="U39" s="11"/>
      <c r="V39" s="27"/>
    </row>
    <row r="40" spans="1:22" ht="33.75" customHeight="1" thickTop="1" x14ac:dyDescent="0.2">
      <c r="B40" s="28"/>
      <c r="C40" s="29"/>
      <c r="D40" s="29"/>
      <c r="E40" s="29"/>
      <c r="F40" s="29"/>
      <c r="G40" s="29"/>
      <c r="H40" s="30"/>
      <c r="I40" s="30"/>
      <c r="J40" s="30"/>
      <c r="K40" s="30"/>
      <c r="L40" s="30"/>
      <c r="M40" s="30"/>
      <c r="N40" s="30"/>
      <c r="O40" s="30"/>
      <c r="P40" s="31"/>
      <c r="Q40" s="32"/>
      <c r="R40" s="33" t="s">
        <v>83</v>
      </c>
      <c r="S40" s="17" t="s">
        <v>84</v>
      </c>
      <c r="T40" s="33" t="s">
        <v>85</v>
      </c>
      <c r="U40" s="17" t="s">
        <v>86</v>
      </c>
    </row>
    <row r="41" spans="1:22" ht="33" customHeight="1" thickBot="1" x14ac:dyDescent="0.25">
      <c r="B41" s="34"/>
      <c r="C41" s="35"/>
      <c r="D41" s="35"/>
      <c r="E41" s="35"/>
      <c r="F41" s="35"/>
      <c r="G41" s="35"/>
      <c r="H41" s="36"/>
      <c r="I41" s="36"/>
      <c r="J41" s="36"/>
      <c r="K41" s="36"/>
      <c r="L41" s="36"/>
      <c r="M41" s="36"/>
      <c r="N41" s="36"/>
      <c r="O41" s="36"/>
      <c r="P41" s="37"/>
      <c r="Q41" s="38"/>
      <c r="R41" s="39" t="s">
        <v>87</v>
      </c>
      <c r="S41" s="38" t="s">
        <v>87</v>
      </c>
      <c r="T41" s="38" t="s">
        <v>87</v>
      </c>
      <c r="U41" s="38" t="s">
        <v>88</v>
      </c>
    </row>
    <row r="42" spans="1:22" ht="21.75" customHeight="1" thickBot="1" x14ac:dyDescent="0.25">
      <c r="B42" s="82" t="s">
        <v>89</v>
      </c>
      <c r="C42" s="83"/>
      <c r="D42" s="83"/>
      <c r="E42" s="40"/>
      <c r="F42" s="40"/>
      <c r="G42" s="40"/>
      <c r="H42" s="41"/>
      <c r="I42" s="41"/>
      <c r="J42" s="41"/>
      <c r="K42" s="41"/>
      <c r="L42" s="41"/>
      <c r="M42" s="41"/>
      <c r="N42" s="41"/>
      <c r="O42" s="41"/>
      <c r="P42" s="42"/>
      <c r="Q42" s="42"/>
      <c r="R42" s="43">
        <v>1035</v>
      </c>
      <c r="S42" s="43">
        <v>155.25</v>
      </c>
      <c r="T42" s="43">
        <v>82.7</v>
      </c>
      <c r="U42" s="128">
        <f>+IF(ISERR(T42/S42*100),"N/A",T42/S42*100)</f>
        <v>53.268921095008047</v>
      </c>
    </row>
    <row r="43" spans="1:22" ht="21.75" customHeight="1" thickBot="1" x14ac:dyDescent="0.25">
      <c r="B43" s="84" t="s">
        <v>90</v>
      </c>
      <c r="C43" s="85"/>
      <c r="D43" s="85"/>
      <c r="E43" s="44"/>
      <c r="F43" s="44"/>
      <c r="G43" s="44"/>
      <c r="H43" s="45"/>
      <c r="I43" s="45"/>
      <c r="J43" s="45"/>
      <c r="K43" s="45"/>
      <c r="L43" s="45"/>
      <c r="M43" s="45"/>
      <c r="N43" s="45"/>
      <c r="O43" s="45"/>
      <c r="P43" s="46"/>
      <c r="Q43" s="46"/>
      <c r="R43" s="43">
        <v>1035</v>
      </c>
      <c r="S43" s="43">
        <v>145.38593969999999</v>
      </c>
      <c r="T43" s="43">
        <v>82.7</v>
      </c>
      <c r="U43" s="128">
        <f>+IF(ISERR(T43/S43*100),"N/A",T43/S43*100)</f>
        <v>56.883079732915888</v>
      </c>
    </row>
    <row r="44" spans="1:22" ht="14.85" customHeight="1" thickTop="1" thickBot="1" x14ac:dyDescent="0.25">
      <c r="B44" s="8" t="s">
        <v>91</v>
      </c>
      <c r="C44" s="9"/>
      <c r="D44" s="9"/>
      <c r="E44" s="9"/>
      <c r="F44" s="9"/>
      <c r="G44" s="9"/>
      <c r="H44" s="10"/>
      <c r="I44" s="10"/>
      <c r="J44" s="10"/>
      <c r="K44" s="10"/>
      <c r="L44" s="10"/>
      <c r="M44" s="10"/>
      <c r="N44" s="10"/>
      <c r="O44" s="10"/>
      <c r="P44" s="10"/>
      <c r="Q44" s="10"/>
      <c r="R44" s="10"/>
      <c r="S44" s="10"/>
      <c r="T44" s="10"/>
      <c r="U44" s="11"/>
    </row>
    <row r="45" spans="1:22" ht="44.25" customHeight="1" thickTop="1" x14ac:dyDescent="0.2">
      <c r="B45" s="86" t="s">
        <v>92</v>
      </c>
      <c r="C45" s="87"/>
      <c r="D45" s="87"/>
      <c r="E45" s="87"/>
      <c r="F45" s="87"/>
      <c r="G45" s="87"/>
      <c r="H45" s="87"/>
      <c r="I45" s="87"/>
      <c r="J45" s="87"/>
      <c r="K45" s="87"/>
      <c r="L45" s="87"/>
      <c r="M45" s="87"/>
      <c r="N45" s="87"/>
      <c r="O45" s="87"/>
      <c r="P45" s="87"/>
      <c r="Q45" s="87"/>
      <c r="R45" s="87"/>
      <c r="S45" s="87"/>
      <c r="T45" s="87"/>
      <c r="U45" s="88"/>
    </row>
    <row r="46" spans="1:22" ht="66.75" customHeight="1" x14ac:dyDescent="0.2">
      <c r="B46" s="70" t="s">
        <v>340</v>
      </c>
      <c r="C46" s="71"/>
      <c r="D46" s="71"/>
      <c r="E46" s="71"/>
      <c r="F46" s="71"/>
      <c r="G46" s="71"/>
      <c r="H46" s="71"/>
      <c r="I46" s="71"/>
      <c r="J46" s="71"/>
      <c r="K46" s="71"/>
      <c r="L46" s="71"/>
      <c r="M46" s="71"/>
      <c r="N46" s="71"/>
      <c r="O46" s="71"/>
      <c r="P46" s="71"/>
      <c r="Q46" s="71"/>
      <c r="R46" s="71"/>
      <c r="S46" s="71"/>
      <c r="T46" s="71"/>
      <c r="U46" s="72"/>
    </row>
    <row r="47" spans="1:22" ht="66.75" customHeight="1" x14ac:dyDescent="0.2">
      <c r="B47" s="70" t="s">
        <v>341</v>
      </c>
      <c r="C47" s="71"/>
      <c r="D47" s="71"/>
      <c r="E47" s="71"/>
      <c r="F47" s="71"/>
      <c r="G47" s="71"/>
      <c r="H47" s="71"/>
      <c r="I47" s="71"/>
      <c r="J47" s="71"/>
      <c r="K47" s="71"/>
      <c r="L47" s="71"/>
      <c r="M47" s="71"/>
      <c r="N47" s="71"/>
      <c r="O47" s="71"/>
      <c r="P47" s="71"/>
      <c r="Q47" s="71"/>
      <c r="R47" s="71"/>
      <c r="S47" s="71"/>
      <c r="T47" s="71"/>
      <c r="U47" s="72"/>
    </row>
    <row r="48" spans="1:22" ht="101.25" customHeight="1" x14ac:dyDescent="0.2">
      <c r="B48" s="70" t="s">
        <v>342</v>
      </c>
      <c r="C48" s="71"/>
      <c r="D48" s="71"/>
      <c r="E48" s="71"/>
      <c r="F48" s="71"/>
      <c r="G48" s="71"/>
      <c r="H48" s="71"/>
      <c r="I48" s="71"/>
      <c r="J48" s="71"/>
      <c r="K48" s="71"/>
      <c r="L48" s="71"/>
      <c r="M48" s="71"/>
      <c r="N48" s="71"/>
      <c r="O48" s="71"/>
      <c r="P48" s="71"/>
      <c r="Q48" s="71"/>
      <c r="R48" s="71"/>
      <c r="S48" s="71"/>
      <c r="T48" s="71"/>
      <c r="U48" s="72"/>
    </row>
    <row r="49" spans="2:21" ht="93.75" customHeight="1" x14ac:dyDescent="0.2">
      <c r="B49" s="70" t="s">
        <v>343</v>
      </c>
      <c r="C49" s="71"/>
      <c r="D49" s="71"/>
      <c r="E49" s="71"/>
      <c r="F49" s="71"/>
      <c r="G49" s="71"/>
      <c r="H49" s="71"/>
      <c r="I49" s="71"/>
      <c r="J49" s="71"/>
      <c r="K49" s="71"/>
      <c r="L49" s="71"/>
      <c r="M49" s="71"/>
      <c r="N49" s="71"/>
      <c r="O49" s="71"/>
      <c r="P49" s="71"/>
      <c r="Q49" s="71"/>
      <c r="R49" s="71"/>
      <c r="S49" s="71"/>
      <c r="T49" s="71"/>
      <c r="U49" s="72"/>
    </row>
    <row r="50" spans="2:21" ht="92.25" customHeight="1" thickBot="1" x14ac:dyDescent="0.25">
      <c r="B50" s="73" t="s">
        <v>344</v>
      </c>
      <c r="C50" s="74"/>
      <c r="D50" s="74"/>
      <c r="E50" s="74"/>
      <c r="F50" s="74"/>
      <c r="G50" s="74"/>
      <c r="H50" s="74"/>
      <c r="I50" s="74"/>
      <c r="J50" s="74"/>
      <c r="K50" s="74"/>
      <c r="L50" s="74"/>
      <c r="M50" s="74"/>
      <c r="N50" s="74"/>
      <c r="O50" s="74"/>
      <c r="P50" s="74"/>
      <c r="Q50" s="74"/>
      <c r="R50" s="74"/>
      <c r="S50" s="74"/>
      <c r="T50" s="74"/>
      <c r="U50" s="75"/>
    </row>
  </sheetData>
  <mergeCells count="88">
    <mergeCell ref="B14:U14"/>
    <mergeCell ref="T18:T19"/>
    <mergeCell ref="U18:U19"/>
    <mergeCell ref="B1:L1"/>
    <mergeCell ref="D4:H4"/>
    <mergeCell ref="L4:O4"/>
    <mergeCell ref="Q4:R4"/>
    <mergeCell ref="T4:U4"/>
    <mergeCell ref="B17:B19"/>
    <mergeCell ref="C17:H19"/>
    <mergeCell ref="I17:S17"/>
    <mergeCell ref="T17:U17"/>
    <mergeCell ref="I18:K19"/>
    <mergeCell ref="L18:O19"/>
    <mergeCell ref="C15:G15"/>
    <mergeCell ref="K15:M15"/>
    <mergeCell ref="P15:Q15"/>
    <mergeCell ref="T15:U15"/>
    <mergeCell ref="C21:H21"/>
    <mergeCell ref="I21:K21"/>
    <mergeCell ref="L21:O21"/>
    <mergeCell ref="R18:S18"/>
    <mergeCell ref="C25:H25"/>
    <mergeCell ref="I25:K25"/>
    <mergeCell ref="L25:O25"/>
    <mergeCell ref="C20:H20"/>
    <mergeCell ref="I20:K20"/>
    <mergeCell ref="L20:O20"/>
    <mergeCell ref="C22:H22"/>
    <mergeCell ref="I22:K22"/>
    <mergeCell ref="L22:O22"/>
    <mergeCell ref="P18:P19"/>
    <mergeCell ref="Q18:Q19"/>
    <mergeCell ref="C26:H26"/>
    <mergeCell ref="I26:K26"/>
    <mergeCell ref="L26:O26"/>
    <mergeCell ref="C23:H23"/>
    <mergeCell ref="I23:K23"/>
    <mergeCell ref="L23:O23"/>
    <mergeCell ref="C24:H24"/>
    <mergeCell ref="I24:K24"/>
    <mergeCell ref="L24:O24"/>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C35:H35"/>
    <mergeCell ref="I35:K35"/>
    <mergeCell ref="L35:O35"/>
    <mergeCell ref="C36:H36"/>
    <mergeCell ref="I36:K36"/>
    <mergeCell ref="L36:O36"/>
    <mergeCell ref="B50:U50"/>
    <mergeCell ref="B5:U5"/>
    <mergeCell ref="B6:U6"/>
    <mergeCell ref="B48:U48"/>
    <mergeCell ref="B49:U49"/>
    <mergeCell ref="B46:U46"/>
    <mergeCell ref="B47:U47"/>
    <mergeCell ref="B42:D42"/>
    <mergeCell ref="B43:D43"/>
    <mergeCell ref="B45:U45"/>
    <mergeCell ref="C37:H37"/>
    <mergeCell ref="I37:K37"/>
    <mergeCell ref="L37:O37"/>
    <mergeCell ref="C38:H38"/>
    <mergeCell ref="I38:K38"/>
    <mergeCell ref="L38:O38"/>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8"/>
  <sheetViews>
    <sheetView topLeftCell="M30" zoomScale="85" zoomScaleNormal="85" zoomScaleSheetLayoutView="80" workbookViewId="0">
      <selection activeCell="R37" sqref="R37:T37"/>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5.125" style="1" customWidth="1"/>
    <col min="17" max="17" width="14.7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345</v>
      </c>
      <c r="D4" s="121" t="s">
        <v>346</v>
      </c>
      <c r="E4" s="121"/>
      <c r="F4" s="121"/>
      <c r="G4" s="121"/>
      <c r="H4" s="121"/>
      <c r="I4" s="63"/>
      <c r="J4" s="64" t="s">
        <v>10</v>
      </c>
      <c r="K4" s="65" t="s">
        <v>11</v>
      </c>
      <c r="L4" s="119" t="s">
        <v>12</v>
      </c>
      <c r="M4" s="119"/>
      <c r="N4" s="119"/>
      <c r="O4" s="119"/>
      <c r="P4" s="64" t="s">
        <v>13</v>
      </c>
      <c r="Q4" s="119" t="s">
        <v>347</v>
      </c>
      <c r="R4" s="119"/>
      <c r="S4" s="64" t="s">
        <v>15</v>
      </c>
      <c r="T4" s="119"/>
      <c r="U4" s="120"/>
    </row>
    <row r="5" spans="1:34" ht="15.75" customHeight="1" thickBot="1" x14ac:dyDescent="0.25">
      <c r="B5" s="76" t="s">
        <v>419</v>
      </c>
      <c r="C5" s="77"/>
      <c r="D5" s="77"/>
      <c r="E5" s="77"/>
      <c r="F5" s="77"/>
      <c r="G5" s="77"/>
      <c r="H5" s="77"/>
      <c r="I5" s="77"/>
      <c r="J5" s="77"/>
      <c r="K5" s="77"/>
      <c r="L5" s="77"/>
      <c r="M5" s="77"/>
      <c r="N5" s="77"/>
      <c r="O5" s="77"/>
      <c r="P5" s="77"/>
      <c r="Q5" s="77"/>
      <c r="R5" s="77"/>
      <c r="S5" s="77"/>
      <c r="T5" s="77"/>
      <c r="U5" s="78"/>
    </row>
    <row r="6" spans="1:34" ht="15.75" customHeight="1" thickBot="1" x14ac:dyDescent="0.25">
      <c r="B6" s="79" t="s">
        <v>420</v>
      </c>
      <c r="C6" s="80"/>
      <c r="D6" s="80"/>
      <c r="E6" s="80"/>
      <c r="F6" s="80"/>
      <c r="G6" s="80"/>
      <c r="H6" s="80"/>
      <c r="I6" s="80"/>
      <c r="J6" s="80"/>
      <c r="K6" s="80"/>
      <c r="L6" s="80"/>
      <c r="M6" s="80"/>
      <c r="N6" s="80"/>
      <c r="O6" s="80"/>
      <c r="P6" s="80"/>
      <c r="Q6" s="80"/>
      <c r="R6" s="80"/>
      <c r="S6" s="80"/>
      <c r="T6" s="80"/>
      <c r="U6" s="81"/>
    </row>
    <row r="7" spans="1:34" ht="15.75" customHeight="1" x14ac:dyDescent="0.2">
      <c r="B7" s="49" t="s">
        <v>421</v>
      </c>
      <c r="C7" s="50"/>
      <c r="D7" s="51"/>
      <c r="E7" s="51"/>
      <c r="F7" s="51"/>
      <c r="G7" s="51"/>
      <c r="H7" s="51"/>
      <c r="I7" s="50"/>
      <c r="J7" s="50"/>
      <c r="K7" s="50"/>
      <c r="L7" s="50"/>
      <c r="M7" s="50"/>
      <c r="N7" s="50"/>
      <c r="O7" s="50"/>
      <c r="P7" s="50"/>
      <c r="Q7" s="50"/>
      <c r="R7" s="50"/>
      <c r="S7" s="50"/>
      <c r="T7" s="50"/>
      <c r="U7" s="52"/>
    </row>
    <row r="8" spans="1:34" ht="15.75" customHeight="1" x14ac:dyDescent="0.2">
      <c r="B8" s="53" t="s">
        <v>427</v>
      </c>
      <c r="C8" s="50"/>
      <c r="D8" s="51"/>
      <c r="E8" s="51"/>
      <c r="F8" s="51"/>
      <c r="G8" s="51"/>
      <c r="H8" s="51"/>
      <c r="I8" s="50"/>
      <c r="J8" s="50"/>
      <c r="K8" s="50"/>
      <c r="L8" s="50"/>
      <c r="M8" s="50"/>
      <c r="N8" s="50"/>
      <c r="O8" s="50"/>
      <c r="P8" s="50"/>
      <c r="Q8" s="50"/>
      <c r="R8" s="50"/>
      <c r="S8" s="50"/>
      <c r="T8" s="50"/>
      <c r="U8" s="52"/>
    </row>
    <row r="9" spans="1:34" ht="15.75" customHeight="1" x14ac:dyDescent="0.2">
      <c r="B9" s="53"/>
      <c r="C9" s="54" t="s">
        <v>423</v>
      </c>
      <c r="D9" s="51"/>
      <c r="E9" s="51"/>
      <c r="F9" s="51"/>
      <c r="G9" s="51"/>
      <c r="H9" s="51"/>
      <c r="I9" s="50"/>
      <c r="J9" s="50"/>
      <c r="K9" s="50"/>
      <c r="L9" s="50"/>
      <c r="M9" s="50"/>
      <c r="N9" s="50"/>
      <c r="O9" s="50"/>
      <c r="P9" s="50"/>
      <c r="Q9" s="50"/>
      <c r="R9" s="50"/>
      <c r="S9" s="50"/>
      <c r="T9" s="50"/>
      <c r="U9" s="52"/>
    </row>
    <row r="10" spans="1:34" ht="15.75" customHeight="1" x14ac:dyDescent="0.2">
      <c r="B10" s="53"/>
      <c r="C10" s="50" t="s">
        <v>430</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425</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432</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52.5" customHeight="1" thickBot="1" x14ac:dyDescent="0.25">
      <c r="B15" s="12" t="s">
        <v>17</v>
      </c>
      <c r="C15" s="91" t="s">
        <v>106</v>
      </c>
      <c r="D15" s="91"/>
      <c r="E15" s="91"/>
      <c r="F15" s="91"/>
      <c r="G15" s="91"/>
      <c r="H15" s="13"/>
      <c r="I15" s="13"/>
      <c r="J15" s="13" t="s">
        <v>19</v>
      </c>
      <c r="K15" s="91" t="s">
        <v>107</v>
      </c>
      <c r="L15" s="91"/>
      <c r="M15" s="91"/>
      <c r="N15" s="14"/>
      <c r="O15" s="15" t="s">
        <v>21</v>
      </c>
      <c r="P15" s="91" t="s">
        <v>196</v>
      </c>
      <c r="Q15" s="91"/>
      <c r="R15" s="16"/>
      <c r="S15" s="15" t="s">
        <v>23</v>
      </c>
      <c r="T15" s="91" t="s">
        <v>348</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1" ht="19.5" customHeight="1" x14ac:dyDescent="0.2">
      <c r="B18" s="94"/>
      <c r="C18" s="98"/>
      <c r="D18" s="98"/>
      <c r="E18" s="98"/>
      <c r="F18" s="98"/>
      <c r="G18" s="98"/>
      <c r="H18" s="99"/>
      <c r="I18" s="107" t="s">
        <v>30</v>
      </c>
      <c r="J18" s="96"/>
      <c r="K18" s="96"/>
      <c r="L18" s="96" t="s">
        <v>31</v>
      </c>
      <c r="M18" s="96"/>
      <c r="N18" s="96"/>
      <c r="O18" s="96"/>
      <c r="P18" s="96" t="s">
        <v>32</v>
      </c>
      <c r="Q18" s="96" t="s">
        <v>33</v>
      </c>
      <c r="R18" s="110" t="s">
        <v>34</v>
      </c>
      <c r="S18" s="111"/>
      <c r="T18" s="96" t="s">
        <v>35</v>
      </c>
      <c r="U18" s="112" t="s">
        <v>36</v>
      </c>
    </row>
    <row r="19" spans="1:21" ht="26.25" customHeight="1" thickBot="1" x14ac:dyDescent="0.25">
      <c r="B19" s="95"/>
      <c r="C19" s="100"/>
      <c r="D19" s="100"/>
      <c r="E19" s="100"/>
      <c r="F19" s="100"/>
      <c r="G19" s="100"/>
      <c r="H19" s="101"/>
      <c r="I19" s="108"/>
      <c r="J19" s="109"/>
      <c r="K19" s="109"/>
      <c r="L19" s="109"/>
      <c r="M19" s="109"/>
      <c r="N19" s="109"/>
      <c r="O19" s="109"/>
      <c r="P19" s="109"/>
      <c r="Q19" s="109"/>
      <c r="R19" s="18" t="s">
        <v>37</v>
      </c>
      <c r="S19" s="19" t="s">
        <v>38</v>
      </c>
      <c r="T19" s="109"/>
      <c r="U19" s="113"/>
    </row>
    <row r="20" spans="1:21" ht="130.5" customHeight="1" thickTop="1" thickBot="1" x14ac:dyDescent="0.25">
      <c r="A20" s="20"/>
      <c r="B20" s="21" t="s">
        <v>39</v>
      </c>
      <c r="C20" s="123" t="s">
        <v>349</v>
      </c>
      <c r="D20" s="123"/>
      <c r="E20" s="123"/>
      <c r="F20" s="123"/>
      <c r="G20" s="123"/>
      <c r="H20" s="123"/>
      <c r="I20" s="123" t="s">
        <v>350</v>
      </c>
      <c r="J20" s="123"/>
      <c r="K20" s="123"/>
      <c r="L20" s="90" t="s">
        <v>351</v>
      </c>
      <c r="M20" s="90"/>
      <c r="N20" s="90"/>
      <c r="O20" s="90"/>
      <c r="P20" s="22" t="s">
        <v>43</v>
      </c>
      <c r="Q20" s="22" t="s">
        <v>116</v>
      </c>
      <c r="R20" s="22">
        <v>2.44</v>
      </c>
      <c r="S20" s="22" t="s">
        <v>56</v>
      </c>
      <c r="T20" s="22" t="s">
        <v>56</v>
      </c>
      <c r="U20" s="23" t="str">
        <f t="shared" ref="U20:U29" si="0">IF(ISERR(T20/S20*100),"N/A",T20/S20*100)</f>
        <v>N/A</v>
      </c>
    </row>
    <row r="21" spans="1:21" ht="102.75" customHeight="1" thickTop="1" x14ac:dyDescent="0.2">
      <c r="A21" s="20"/>
      <c r="B21" s="21" t="s">
        <v>48</v>
      </c>
      <c r="C21" s="123" t="s">
        <v>352</v>
      </c>
      <c r="D21" s="123"/>
      <c r="E21" s="123"/>
      <c r="F21" s="123"/>
      <c r="G21" s="123"/>
      <c r="H21" s="123"/>
      <c r="I21" s="123" t="s">
        <v>353</v>
      </c>
      <c r="J21" s="123"/>
      <c r="K21" s="123"/>
      <c r="L21" s="90" t="s">
        <v>354</v>
      </c>
      <c r="M21" s="90"/>
      <c r="N21" s="90"/>
      <c r="O21" s="90"/>
      <c r="P21" s="22" t="s">
        <v>43</v>
      </c>
      <c r="Q21" s="22" t="s">
        <v>116</v>
      </c>
      <c r="R21" s="22">
        <v>38.44</v>
      </c>
      <c r="S21" s="22" t="s">
        <v>56</v>
      </c>
      <c r="T21" s="22" t="s">
        <v>56</v>
      </c>
      <c r="U21" s="23" t="str">
        <f t="shared" si="0"/>
        <v>N/A</v>
      </c>
    </row>
    <row r="22" spans="1:21" ht="161.25" customHeight="1" thickBot="1" x14ac:dyDescent="0.25">
      <c r="A22" s="20"/>
      <c r="B22" s="24" t="s">
        <v>45</v>
      </c>
      <c r="C22" s="122" t="s">
        <v>45</v>
      </c>
      <c r="D22" s="122"/>
      <c r="E22" s="122"/>
      <c r="F22" s="122"/>
      <c r="G22" s="122"/>
      <c r="H22" s="122"/>
      <c r="I22" s="122" t="s">
        <v>355</v>
      </c>
      <c r="J22" s="122"/>
      <c r="K22" s="122"/>
      <c r="L22" s="89" t="s">
        <v>356</v>
      </c>
      <c r="M22" s="89"/>
      <c r="N22" s="89"/>
      <c r="O22" s="89"/>
      <c r="P22" s="25" t="s">
        <v>357</v>
      </c>
      <c r="Q22" s="25" t="s">
        <v>55</v>
      </c>
      <c r="R22" s="25">
        <v>74.05</v>
      </c>
      <c r="S22" s="25" t="s">
        <v>56</v>
      </c>
      <c r="T22" s="25" t="s">
        <v>56</v>
      </c>
      <c r="U22" s="26" t="str">
        <f t="shared" si="0"/>
        <v>N/A</v>
      </c>
    </row>
    <row r="23" spans="1:21" ht="111.75" customHeight="1" thickTop="1" x14ac:dyDescent="0.2">
      <c r="A23" s="20"/>
      <c r="B23" s="21" t="s">
        <v>57</v>
      </c>
      <c r="C23" s="123" t="s">
        <v>358</v>
      </c>
      <c r="D23" s="123"/>
      <c r="E23" s="123"/>
      <c r="F23" s="123"/>
      <c r="G23" s="123"/>
      <c r="H23" s="123"/>
      <c r="I23" s="123" t="s">
        <v>359</v>
      </c>
      <c r="J23" s="123"/>
      <c r="K23" s="123"/>
      <c r="L23" s="90" t="s">
        <v>360</v>
      </c>
      <c r="M23" s="90"/>
      <c r="N23" s="90"/>
      <c r="O23" s="90"/>
      <c r="P23" s="22" t="s">
        <v>43</v>
      </c>
      <c r="Q23" s="22" t="s">
        <v>230</v>
      </c>
      <c r="R23" s="22">
        <v>20.41</v>
      </c>
      <c r="S23" s="22">
        <v>3.06</v>
      </c>
      <c r="T23" s="22">
        <v>0.57999999999999996</v>
      </c>
      <c r="U23" s="23">
        <f t="shared" si="0"/>
        <v>18.954248366013072</v>
      </c>
    </row>
    <row r="24" spans="1:21" ht="111.75" customHeight="1" x14ac:dyDescent="0.2">
      <c r="A24" s="20"/>
      <c r="B24" s="24" t="s">
        <v>45</v>
      </c>
      <c r="C24" s="122" t="s">
        <v>45</v>
      </c>
      <c r="D24" s="122"/>
      <c r="E24" s="122"/>
      <c r="F24" s="122"/>
      <c r="G24" s="122"/>
      <c r="H24" s="122"/>
      <c r="I24" s="122" t="s">
        <v>361</v>
      </c>
      <c r="J24" s="122"/>
      <c r="K24" s="122"/>
      <c r="L24" s="89" t="s">
        <v>362</v>
      </c>
      <c r="M24" s="89"/>
      <c r="N24" s="89"/>
      <c r="O24" s="89"/>
      <c r="P24" s="25" t="s">
        <v>43</v>
      </c>
      <c r="Q24" s="25" t="s">
        <v>230</v>
      </c>
      <c r="R24" s="25">
        <v>4.0999999999999996</v>
      </c>
      <c r="S24" s="25">
        <v>0.62</v>
      </c>
      <c r="T24" s="25">
        <v>0.14000000000000001</v>
      </c>
      <c r="U24" s="26">
        <f t="shared" si="0"/>
        <v>22.580645161290324</v>
      </c>
    </row>
    <row r="25" spans="1:21" ht="111.75" customHeight="1" x14ac:dyDescent="0.2">
      <c r="A25" s="20"/>
      <c r="B25" s="24" t="s">
        <v>45</v>
      </c>
      <c r="C25" s="122" t="s">
        <v>45</v>
      </c>
      <c r="D25" s="122"/>
      <c r="E25" s="122"/>
      <c r="F25" s="122"/>
      <c r="G25" s="122"/>
      <c r="H25" s="122"/>
      <c r="I25" s="122" t="s">
        <v>363</v>
      </c>
      <c r="J25" s="122"/>
      <c r="K25" s="122"/>
      <c r="L25" s="89" t="s">
        <v>364</v>
      </c>
      <c r="M25" s="89"/>
      <c r="N25" s="89"/>
      <c r="O25" s="89"/>
      <c r="P25" s="25" t="s">
        <v>43</v>
      </c>
      <c r="Q25" s="25" t="s">
        <v>230</v>
      </c>
      <c r="R25" s="25">
        <v>60.98</v>
      </c>
      <c r="S25" s="25">
        <v>9.15</v>
      </c>
      <c r="T25" s="25">
        <v>8.98</v>
      </c>
      <c r="U25" s="26">
        <f t="shared" si="0"/>
        <v>98.142076502732252</v>
      </c>
    </row>
    <row r="26" spans="1:21" ht="111.75" customHeight="1" x14ac:dyDescent="0.2">
      <c r="A26" s="20"/>
      <c r="B26" s="24" t="s">
        <v>45</v>
      </c>
      <c r="C26" s="122" t="s">
        <v>45</v>
      </c>
      <c r="D26" s="122"/>
      <c r="E26" s="122"/>
      <c r="F26" s="122"/>
      <c r="G26" s="122"/>
      <c r="H26" s="122"/>
      <c r="I26" s="122" t="s">
        <v>365</v>
      </c>
      <c r="J26" s="122"/>
      <c r="K26" s="122"/>
      <c r="L26" s="89" t="s">
        <v>366</v>
      </c>
      <c r="M26" s="89"/>
      <c r="N26" s="89"/>
      <c r="O26" s="89"/>
      <c r="P26" s="25" t="s">
        <v>43</v>
      </c>
      <c r="Q26" s="25" t="s">
        <v>230</v>
      </c>
      <c r="R26" s="25">
        <v>4.28</v>
      </c>
      <c r="S26" s="25">
        <v>0.64</v>
      </c>
      <c r="T26" s="25">
        <v>0</v>
      </c>
      <c r="U26" s="26">
        <f t="shared" si="0"/>
        <v>0</v>
      </c>
    </row>
    <row r="27" spans="1:21" ht="111.75" customHeight="1" x14ac:dyDescent="0.2">
      <c r="A27" s="20"/>
      <c r="B27" s="24" t="s">
        <v>45</v>
      </c>
      <c r="C27" s="122" t="s">
        <v>45</v>
      </c>
      <c r="D27" s="122"/>
      <c r="E27" s="122"/>
      <c r="F27" s="122"/>
      <c r="G27" s="122"/>
      <c r="H27" s="122"/>
      <c r="I27" s="122" t="s">
        <v>433</v>
      </c>
      <c r="J27" s="122"/>
      <c r="K27" s="122"/>
      <c r="L27" s="89" t="s">
        <v>367</v>
      </c>
      <c r="M27" s="89"/>
      <c r="N27" s="89"/>
      <c r="O27" s="89"/>
      <c r="P27" s="25" t="s">
        <v>43</v>
      </c>
      <c r="Q27" s="25" t="s">
        <v>116</v>
      </c>
      <c r="R27" s="25">
        <v>8.5500000000000007</v>
      </c>
      <c r="S27" s="25" t="s">
        <v>56</v>
      </c>
      <c r="T27" s="25" t="s">
        <v>56</v>
      </c>
      <c r="U27" s="26" t="str">
        <f t="shared" si="0"/>
        <v>N/A</v>
      </c>
    </row>
    <row r="28" spans="1:21" ht="111.75" customHeight="1" x14ac:dyDescent="0.2">
      <c r="A28" s="20"/>
      <c r="B28" s="24" t="s">
        <v>45</v>
      </c>
      <c r="C28" s="122" t="s">
        <v>368</v>
      </c>
      <c r="D28" s="122"/>
      <c r="E28" s="122"/>
      <c r="F28" s="122"/>
      <c r="G28" s="122"/>
      <c r="H28" s="122"/>
      <c r="I28" s="122" t="s">
        <v>369</v>
      </c>
      <c r="J28" s="122"/>
      <c r="K28" s="122"/>
      <c r="L28" s="89" t="s">
        <v>370</v>
      </c>
      <c r="M28" s="89"/>
      <c r="N28" s="89"/>
      <c r="O28" s="89"/>
      <c r="P28" s="25" t="s">
        <v>43</v>
      </c>
      <c r="Q28" s="25" t="s">
        <v>44</v>
      </c>
      <c r="R28" s="25">
        <v>0.75</v>
      </c>
      <c r="S28" s="25">
        <v>0.41</v>
      </c>
      <c r="T28" s="25">
        <v>0.37</v>
      </c>
      <c r="U28" s="26">
        <f t="shared" si="0"/>
        <v>90.243902439024396</v>
      </c>
    </row>
    <row r="29" spans="1:21" ht="111.75" customHeight="1" thickBot="1" x14ac:dyDescent="0.25">
      <c r="A29" s="20"/>
      <c r="B29" s="24" t="s">
        <v>45</v>
      </c>
      <c r="C29" s="122" t="s">
        <v>45</v>
      </c>
      <c r="D29" s="122"/>
      <c r="E29" s="122"/>
      <c r="F29" s="122"/>
      <c r="G29" s="122"/>
      <c r="H29" s="122"/>
      <c r="I29" s="122" t="s">
        <v>371</v>
      </c>
      <c r="J29" s="122"/>
      <c r="K29" s="122"/>
      <c r="L29" s="89" t="s">
        <v>372</v>
      </c>
      <c r="M29" s="89"/>
      <c r="N29" s="89"/>
      <c r="O29" s="89"/>
      <c r="P29" s="25" t="s">
        <v>43</v>
      </c>
      <c r="Q29" s="25" t="s">
        <v>230</v>
      </c>
      <c r="R29" s="25">
        <v>14.33</v>
      </c>
      <c r="S29" s="25">
        <v>2.15</v>
      </c>
      <c r="T29" s="25">
        <v>0.87</v>
      </c>
      <c r="U29" s="26">
        <f t="shared" si="0"/>
        <v>40.465116279069768</v>
      </c>
    </row>
    <row r="30" spans="1:21" ht="111.75" customHeight="1" thickTop="1" x14ac:dyDescent="0.2">
      <c r="A30" s="20"/>
      <c r="B30" s="21" t="s">
        <v>65</v>
      </c>
      <c r="C30" s="123" t="s">
        <v>373</v>
      </c>
      <c r="D30" s="123"/>
      <c r="E30" s="123"/>
      <c r="F30" s="123"/>
      <c r="G30" s="123"/>
      <c r="H30" s="123"/>
      <c r="I30" s="123" t="s">
        <v>374</v>
      </c>
      <c r="J30" s="123"/>
      <c r="K30" s="123"/>
      <c r="L30" s="90" t="s">
        <v>375</v>
      </c>
      <c r="M30" s="90"/>
      <c r="N30" s="90"/>
      <c r="O30" s="90"/>
      <c r="P30" s="22" t="s">
        <v>175</v>
      </c>
      <c r="Q30" s="22" t="s">
        <v>230</v>
      </c>
      <c r="R30" s="22">
        <v>2102.84</v>
      </c>
      <c r="S30" s="22">
        <v>2102.84</v>
      </c>
      <c r="T30" s="22">
        <v>289.38</v>
      </c>
      <c r="U30" s="23">
        <f>IF(ISERR((S30-T30)*100/S30+100),"N/A",(S30-T30)*100/S30+100)</f>
        <v>186.23861064084761</v>
      </c>
    </row>
    <row r="31" spans="1:21" ht="111.75" customHeight="1" x14ac:dyDescent="0.2">
      <c r="A31" s="20"/>
      <c r="B31" s="24" t="s">
        <v>45</v>
      </c>
      <c r="C31" s="122" t="s">
        <v>45</v>
      </c>
      <c r="D31" s="122"/>
      <c r="E31" s="122"/>
      <c r="F31" s="122"/>
      <c r="G31" s="122"/>
      <c r="H31" s="122"/>
      <c r="I31" s="122" t="s">
        <v>376</v>
      </c>
      <c r="J31" s="122"/>
      <c r="K31" s="122"/>
      <c r="L31" s="89" t="s">
        <v>377</v>
      </c>
      <c r="M31" s="89"/>
      <c r="N31" s="89"/>
      <c r="O31" s="89"/>
      <c r="P31" s="25" t="s">
        <v>175</v>
      </c>
      <c r="Q31" s="25" t="s">
        <v>230</v>
      </c>
      <c r="R31" s="25">
        <v>3.77</v>
      </c>
      <c r="S31" s="25">
        <v>3.77</v>
      </c>
      <c r="T31" s="25">
        <v>3.94</v>
      </c>
      <c r="U31" s="26">
        <f>IF(ISERR(T31/S31*100),"N/A",T31/S31*100)</f>
        <v>104.50928381962865</v>
      </c>
    </row>
    <row r="32" spans="1:21" ht="111.75" customHeight="1" thickBot="1" x14ac:dyDescent="0.25">
      <c r="A32" s="20"/>
      <c r="B32" s="24" t="s">
        <v>45</v>
      </c>
      <c r="C32" s="122" t="s">
        <v>378</v>
      </c>
      <c r="D32" s="122"/>
      <c r="E32" s="122"/>
      <c r="F32" s="122"/>
      <c r="G32" s="122"/>
      <c r="H32" s="122"/>
      <c r="I32" s="122" t="s">
        <v>379</v>
      </c>
      <c r="J32" s="122"/>
      <c r="K32" s="122"/>
      <c r="L32" s="89" t="s">
        <v>380</v>
      </c>
      <c r="M32" s="89"/>
      <c r="N32" s="89"/>
      <c r="O32" s="89"/>
      <c r="P32" s="25" t="s">
        <v>381</v>
      </c>
      <c r="Q32" s="25" t="s">
        <v>61</v>
      </c>
      <c r="R32" s="25">
        <v>100</v>
      </c>
      <c r="S32" s="25">
        <v>0</v>
      </c>
      <c r="T32" s="25">
        <v>0</v>
      </c>
      <c r="U32" s="26" t="str">
        <f>IF(ISERR(T32/S32*100),"N/A",T32/S32*100)</f>
        <v>N/A</v>
      </c>
    </row>
    <row r="33" spans="2:22" ht="22.5" customHeight="1" thickTop="1" thickBot="1" x14ac:dyDescent="0.25">
      <c r="B33" s="8" t="s">
        <v>82</v>
      </c>
      <c r="C33" s="9"/>
      <c r="D33" s="9"/>
      <c r="E33" s="9"/>
      <c r="F33" s="9"/>
      <c r="G33" s="9"/>
      <c r="H33" s="10"/>
      <c r="I33" s="10"/>
      <c r="J33" s="10"/>
      <c r="K33" s="10"/>
      <c r="L33" s="10"/>
      <c r="M33" s="10"/>
      <c r="N33" s="10"/>
      <c r="O33" s="10"/>
      <c r="P33" s="10"/>
      <c r="Q33" s="10"/>
      <c r="R33" s="10"/>
      <c r="S33" s="10"/>
      <c r="T33" s="10"/>
      <c r="U33" s="11"/>
      <c r="V33" s="27"/>
    </row>
    <row r="34" spans="2:22" ht="32.25" customHeight="1" thickTop="1" x14ac:dyDescent="0.2">
      <c r="B34" s="28"/>
      <c r="C34" s="29"/>
      <c r="D34" s="29"/>
      <c r="E34" s="29"/>
      <c r="F34" s="29"/>
      <c r="G34" s="29"/>
      <c r="H34" s="30"/>
      <c r="I34" s="30"/>
      <c r="J34" s="30"/>
      <c r="K34" s="30"/>
      <c r="L34" s="30"/>
      <c r="M34" s="30"/>
      <c r="N34" s="30"/>
      <c r="O34" s="30"/>
      <c r="P34" s="31"/>
      <c r="Q34" s="32"/>
      <c r="R34" s="33" t="s">
        <v>83</v>
      </c>
      <c r="S34" s="17" t="s">
        <v>84</v>
      </c>
      <c r="T34" s="33" t="s">
        <v>85</v>
      </c>
      <c r="U34" s="17" t="s">
        <v>86</v>
      </c>
    </row>
    <row r="35" spans="2:22" ht="26.25" customHeight="1" thickBot="1" x14ac:dyDescent="0.25">
      <c r="B35" s="34"/>
      <c r="C35" s="35"/>
      <c r="D35" s="35"/>
      <c r="E35" s="35"/>
      <c r="F35" s="35"/>
      <c r="G35" s="35"/>
      <c r="H35" s="36"/>
      <c r="I35" s="36"/>
      <c r="J35" s="36"/>
      <c r="K35" s="36"/>
      <c r="L35" s="36"/>
      <c r="M35" s="36"/>
      <c r="N35" s="36"/>
      <c r="O35" s="36"/>
      <c r="P35" s="37"/>
      <c r="Q35" s="38"/>
      <c r="R35" s="39" t="s">
        <v>87</v>
      </c>
      <c r="S35" s="38" t="s">
        <v>87</v>
      </c>
      <c r="T35" s="38" t="s">
        <v>87</v>
      </c>
      <c r="U35" s="38" t="s">
        <v>88</v>
      </c>
    </row>
    <row r="36" spans="2:22" ht="20.25" customHeight="1" thickBot="1" x14ac:dyDescent="0.25">
      <c r="B36" s="82" t="s">
        <v>89</v>
      </c>
      <c r="C36" s="83"/>
      <c r="D36" s="83"/>
      <c r="E36" s="40"/>
      <c r="F36" s="40"/>
      <c r="G36" s="40"/>
      <c r="H36" s="41"/>
      <c r="I36" s="41"/>
      <c r="J36" s="41"/>
      <c r="K36" s="41"/>
      <c r="L36" s="41"/>
      <c r="M36" s="41"/>
      <c r="N36" s="41"/>
      <c r="O36" s="41"/>
      <c r="P36" s="42"/>
      <c r="Q36" s="42"/>
      <c r="R36" s="43">
        <v>12039.418</v>
      </c>
      <c r="S36" s="43">
        <v>1834.192493</v>
      </c>
      <c r="T36" s="43">
        <v>1745.50602837</v>
      </c>
      <c r="U36" s="128">
        <f>+IF(ISERR(T36/S36*100),"N/A",T36/S36*100)</f>
        <v>95.164822396315401</v>
      </c>
    </row>
    <row r="37" spans="2:22" ht="20.25" customHeight="1" thickBot="1" x14ac:dyDescent="0.25">
      <c r="B37" s="84" t="s">
        <v>90</v>
      </c>
      <c r="C37" s="85"/>
      <c r="D37" s="85"/>
      <c r="E37" s="44"/>
      <c r="F37" s="44"/>
      <c r="G37" s="44"/>
      <c r="H37" s="45"/>
      <c r="I37" s="45"/>
      <c r="J37" s="45"/>
      <c r="K37" s="45"/>
      <c r="L37" s="45"/>
      <c r="M37" s="45"/>
      <c r="N37" s="45"/>
      <c r="O37" s="45"/>
      <c r="P37" s="46"/>
      <c r="Q37" s="46"/>
      <c r="R37" s="43">
        <v>12029.769859029999</v>
      </c>
      <c r="S37" s="43">
        <v>1758.192493</v>
      </c>
      <c r="T37" s="43">
        <v>1745.50602837</v>
      </c>
      <c r="U37" s="128">
        <f>+IF(ISERR(T37/S37*100),"N/A",T37/S37*100)</f>
        <v>99.278437106260569</v>
      </c>
    </row>
    <row r="38" spans="2:22" ht="14.85" customHeight="1" thickTop="1" thickBot="1" x14ac:dyDescent="0.25">
      <c r="B38" s="8" t="s">
        <v>91</v>
      </c>
      <c r="C38" s="9"/>
      <c r="D38" s="9"/>
      <c r="E38" s="9"/>
      <c r="F38" s="9"/>
      <c r="G38" s="9"/>
      <c r="H38" s="10"/>
      <c r="I38" s="10"/>
      <c r="J38" s="10"/>
      <c r="K38" s="10"/>
      <c r="L38" s="10"/>
      <c r="M38" s="10"/>
      <c r="N38" s="10"/>
      <c r="O38" s="10"/>
      <c r="P38" s="10"/>
      <c r="Q38" s="10"/>
      <c r="R38" s="10"/>
      <c r="S38" s="10"/>
      <c r="T38" s="10"/>
      <c r="U38" s="11"/>
    </row>
    <row r="39" spans="2:22" ht="44.25" customHeight="1" thickTop="1" x14ac:dyDescent="0.2">
      <c r="B39" s="86" t="s">
        <v>92</v>
      </c>
      <c r="C39" s="87"/>
      <c r="D39" s="87"/>
      <c r="E39" s="87"/>
      <c r="F39" s="87"/>
      <c r="G39" s="87"/>
      <c r="H39" s="87"/>
      <c r="I39" s="87"/>
      <c r="J39" s="87"/>
      <c r="K39" s="87"/>
      <c r="L39" s="87"/>
      <c r="M39" s="87"/>
      <c r="N39" s="87"/>
      <c r="O39" s="87"/>
      <c r="P39" s="87"/>
      <c r="Q39" s="87"/>
      <c r="R39" s="87"/>
      <c r="S39" s="87"/>
      <c r="T39" s="87"/>
      <c r="U39" s="88"/>
    </row>
    <row r="40" spans="2:22" ht="73.5" customHeight="1" x14ac:dyDescent="0.2">
      <c r="B40" s="70" t="s">
        <v>382</v>
      </c>
      <c r="C40" s="71"/>
      <c r="D40" s="71"/>
      <c r="E40" s="71"/>
      <c r="F40" s="71"/>
      <c r="G40" s="71"/>
      <c r="H40" s="71"/>
      <c r="I40" s="71"/>
      <c r="J40" s="71"/>
      <c r="K40" s="71"/>
      <c r="L40" s="71"/>
      <c r="M40" s="71"/>
      <c r="N40" s="71"/>
      <c r="O40" s="71"/>
      <c r="P40" s="71"/>
      <c r="Q40" s="71"/>
      <c r="R40" s="71"/>
      <c r="S40" s="71"/>
      <c r="T40" s="71"/>
      <c r="U40" s="72"/>
    </row>
    <row r="41" spans="2:22" ht="73.5" customHeight="1" x14ac:dyDescent="0.2">
      <c r="B41" s="70" t="s">
        <v>383</v>
      </c>
      <c r="C41" s="71"/>
      <c r="D41" s="71"/>
      <c r="E41" s="71"/>
      <c r="F41" s="71"/>
      <c r="G41" s="71"/>
      <c r="H41" s="71"/>
      <c r="I41" s="71"/>
      <c r="J41" s="71"/>
      <c r="K41" s="71"/>
      <c r="L41" s="71"/>
      <c r="M41" s="71"/>
      <c r="N41" s="71"/>
      <c r="O41" s="71"/>
      <c r="P41" s="71"/>
      <c r="Q41" s="71"/>
      <c r="R41" s="71"/>
      <c r="S41" s="71"/>
      <c r="T41" s="71"/>
      <c r="U41" s="72"/>
    </row>
    <row r="42" spans="2:22" ht="73.5" customHeight="1" x14ac:dyDescent="0.2">
      <c r="B42" s="70" t="s">
        <v>384</v>
      </c>
      <c r="C42" s="71"/>
      <c r="D42" s="71"/>
      <c r="E42" s="71"/>
      <c r="F42" s="71"/>
      <c r="G42" s="71"/>
      <c r="H42" s="71"/>
      <c r="I42" s="71"/>
      <c r="J42" s="71"/>
      <c r="K42" s="71"/>
      <c r="L42" s="71"/>
      <c r="M42" s="71"/>
      <c r="N42" s="71"/>
      <c r="O42" s="71"/>
      <c r="P42" s="71"/>
      <c r="Q42" s="71"/>
      <c r="R42" s="71"/>
      <c r="S42" s="71"/>
      <c r="T42" s="71"/>
      <c r="U42" s="72"/>
    </row>
    <row r="43" spans="2:22" ht="73.5" customHeight="1" x14ac:dyDescent="0.2">
      <c r="B43" s="70" t="s">
        <v>385</v>
      </c>
      <c r="C43" s="71"/>
      <c r="D43" s="71"/>
      <c r="E43" s="71"/>
      <c r="F43" s="71"/>
      <c r="G43" s="71"/>
      <c r="H43" s="71"/>
      <c r="I43" s="71"/>
      <c r="J43" s="71"/>
      <c r="K43" s="71"/>
      <c r="L43" s="71"/>
      <c r="M43" s="71"/>
      <c r="N43" s="71"/>
      <c r="O43" s="71"/>
      <c r="P43" s="71"/>
      <c r="Q43" s="71"/>
      <c r="R43" s="71"/>
      <c r="S43" s="71"/>
      <c r="T43" s="71"/>
      <c r="U43" s="72"/>
    </row>
    <row r="44" spans="2:22" ht="73.5" customHeight="1" x14ac:dyDescent="0.2">
      <c r="B44" s="70" t="s">
        <v>386</v>
      </c>
      <c r="C44" s="71"/>
      <c r="D44" s="71"/>
      <c r="E44" s="71"/>
      <c r="F44" s="71"/>
      <c r="G44" s="71"/>
      <c r="H44" s="71"/>
      <c r="I44" s="71"/>
      <c r="J44" s="71"/>
      <c r="K44" s="71"/>
      <c r="L44" s="71"/>
      <c r="M44" s="71"/>
      <c r="N44" s="71"/>
      <c r="O44" s="71"/>
      <c r="P44" s="71"/>
      <c r="Q44" s="71"/>
      <c r="R44" s="71"/>
      <c r="S44" s="71"/>
      <c r="T44" s="71"/>
      <c r="U44" s="72"/>
    </row>
    <row r="45" spans="2:22" ht="73.5" customHeight="1" x14ac:dyDescent="0.2">
      <c r="B45" s="70" t="s">
        <v>387</v>
      </c>
      <c r="C45" s="71"/>
      <c r="D45" s="71"/>
      <c r="E45" s="71"/>
      <c r="F45" s="71"/>
      <c r="G45" s="71"/>
      <c r="H45" s="71"/>
      <c r="I45" s="71"/>
      <c r="J45" s="71"/>
      <c r="K45" s="71"/>
      <c r="L45" s="71"/>
      <c r="M45" s="71"/>
      <c r="N45" s="71"/>
      <c r="O45" s="71"/>
      <c r="P45" s="71"/>
      <c r="Q45" s="71"/>
      <c r="R45" s="71"/>
      <c r="S45" s="71"/>
      <c r="T45" s="71"/>
      <c r="U45" s="72"/>
    </row>
    <row r="46" spans="2:22" ht="73.5" customHeight="1" x14ac:dyDescent="0.2">
      <c r="B46" s="70" t="s">
        <v>388</v>
      </c>
      <c r="C46" s="71"/>
      <c r="D46" s="71"/>
      <c r="E46" s="71"/>
      <c r="F46" s="71"/>
      <c r="G46" s="71"/>
      <c r="H46" s="71"/>
      <c r="I46" s="71"/>
      <c r="J46" s="71"/>
      <c r="K46" s="71"/>
      <c r="L46" s="71"/>
      <c r="M46" s="71"/>
      <c r="N46" s="71"/>
      <c r="O46" s="71"/>
      <c r="P46" s="71"/>
      <c r="Q46" s="71"/>
      <c r="R46" s="71"/>
      <c r="S46" s="71"/>
      <c r="T46" s="71"/>
      <c r="U46" s="72"/>
    </row>
    <row r="47" spans="2:22" ht="73.5" customHeight="1" x14ac:dyDescent="0.2">
      <c r="B47" s="70" t="s">
        <v>389</v>
      </c>
      <c r="C47" s="71"/>
      <c r="D47" s="71"/>
      <c r="E47" s="71"/>
      <c r="F47" s="71"/>
      <c r="G47" s="71"/>
      <c r="H47" s="71"/>
      <c r="I47" s="71"/>
      <c r="J47" s="71"/>
      <c r="K47" s="71"/>
      <c r="L47" s="71"/>
      <c r="M47" s="71"/>
      <c r="N47" s="71"/>
      <c r="O47" s="71"/>
      <c r="P47" s="71"/>
      <c r="Q47" s="71"/>
      <c r="R47" s="71"/>
      <c r="S47" s="71"/>
      <c r="T47" s="71"/>
      <c r="U47" s="72"/>
    </row>
    <row r="48" spans="2:22" ht="73.5" customHeight="1" thickBot="1" x14ac:dyDescent="0.25">
      <c r="B48" s="73" t="s">
        <v>390</v>
      </c>
      <c r="C48" s="74"/>
      <c r="D48" s="74"/>
      <c r="E48" s="74"/>
      <c r="F48" s="74"/>
      <c r="G48" s="74"/>
      <c r="H48" s="74"/>
      <c r="I48" s="74"/>
      <c r="J48" s="74"/>
      <c r="K48" s="74"/>
      <c r="L48" s="74"/>
      <c r="M48" s="74"/>
      <c r="N48" s="74"/>
      <c r="O48" s="74"/>
      <c r="P48" s="74"/>
      <c r="Q48" s="74"/>
      <c r="R48" s="74"/>
      <c r="S48" s="74"/>
      <c r="T48" s="74"/>
      <c r="U48" s="75"/>
    </row>
  </sheetData>
  <mergeCells count="74">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L31:O31"/>
    <mergeCell ref="C32:H32"/>
    <mergeCell ref="I32:K32"/>
    <mergeCell ref="L32:O32"/>
    <mergeCell ref="C29:H29"/>
    <mergeCell ref="I29:K29"/>
    <mergeCell ref="L29:O29"/>
    <mergeCell ref="C30:H30"/>
    <mergeCell ref="I30:K30"/>
    <mergeCell ref="L30:O30"/>
    <mergeCell ref="B45:U45"/>
    <mergeCell ref="B46:U46"/>
    <mergeCell ref="B47:U47"/>
    <mergeCell ref="B48:U48"/>
    <mergeCell ref="B5:U5"/>
    <mergeCell ref="B6:U6"/>
    <mergeCell ref="B40:U40"/>
    <mergeCell ref="B41:U41"/>
    <mergeCell ref="B42:U42"/>
    <mergeCell ref="B43:U43"/>
    <mergeCell ref="B44:U44"/>
    <mergeCell ref="B36:D36"/>
    <mergeCell ref="B37:D37"/>
    <mergeCell ref="B39:U39"/>
    <mergeCell ref="C31:H31"/>
    <mergeCell ref="I31:K31"/>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5"/>
  <sheetViews>
    <sheetView topLeftCell="O25" zoomScale="80" zoomScaleNormal="80" zoomScaleSheetLayoutView="80" workbookViewId="0">
      <selection activeCell="R33" sqref="R33:T33"/>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10.75" style="1" customWidth="1"/>
    <col min="12" max="12" width="7.75" style="1" customWidth="1"/>
    <col min="13" max="13" width="6.125" style="1" customWidth="1"/>
    <col min="14" max="14" width="8.25" style="1" customWidth="1"/>
    <col min="15" max="15" width="11.125" style="1" customWidth="1"/>
    <col min="16" max="16" width="15.125" style="1" customWidth="1"/>
    <col min="17" max="17" width="18" style="1" customWidth="1"/>
    <col min="18" max="21" width="13.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7" t="s">
        <v>0</v>
      </c>
      <c r="C1" s="117"/>
      <c r="D1" s="117"/>
      <c r="E1" s="117"/>
      <c r="F1" s="117"/>
      <c r="G1" s="117"/>
      <c r="H1" s="117"/>
      <c r="I1" s="117"/>
      <c r="J1" s="117"/>
      <c r="K1" s="117"/>
      <c r="L1" s="11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99" customHeight="1" thickTop="1" thickBot="1" x14ac:dyDescent="0.25">
      <c r="B4" s="61" t="s">
        <v>7</v>
      </c>
      <c r="C4" s="62" t="s">
        <v>391</v>
      </c>
      <c r="D4" s="121" t="s">
        <v>392</v>
      </c>
      <c r="E4" s="121"/>
      <c r="F4" s="121"/>
      <c r="G4" s="121"/>
      <c r="H4" s="121"/>
      <c r="I4" s="63"/>
      <c r="J4" s="64" t="s">
        <v>10</v>
      </c>
      <c r="K4" s="65" t="s">
        <v>11</v>
      </c>
      <c r="L4" s="119" t="s">
        <v>12</v>
      </c>
      <c r="M4" s="119"/>
      <c r="N4" s="119"/>
      <c r="O4" s="119"/>
      <c r="P4" s="64" t="s">
        <v>13</v>
      </c>
      <c r="Q4" s="119" t="s">
        <v>393</v>
      </c>
      <c r="R4" s="119"/>
      <c r="S4" s="64" t="s">
        <v>15</v>
      </c>
      <c r="T4" s="119"/>
      <c r="U4" s="120"/>
    </row>
    <row r="5" spans="1:34" ht="15.75" customHeight="1" thickBot="1" x14ac:dyDescent="0.25">
      <c r="B5" s="76" t="s">
        <v>419</v>
      </c>
      <c r="C5" s="77"/>
      <c r="D5" s="77"/>
      <c r="E5" s="77"/>
      <c r="F5" s="77"/>
      <c r="G5" s="77"/>
      <c r="H5" s="77"/>
      <c r="I5" s="77"/>
      <c r="J5" s="77"/>
      <c r="K5" s="77"/>
      <c r="L5" s="77"/>
      <c r="M5" s="77"/>
      <c r="N5" s="77"/>
      <c r="O5" s="77"/>
      <c r="P5" s="77"/>
      <c r="Q5" s="77"/>
      <c r="R5" s="77"/>
      <c r="S5" s="77"/>
      <c r="T5" s="77"/>
      <c r="U5" s="78"/>
    </row>
    <row r="6" spans="1:34" ht="15.75" customHeight="1" thickBot="1" x14ac:dyDescent="0.25">
      <c r="B6" s="79" t="s">
        <v>420</v>
      </c>
      <c r="C6" s="80"/>
      <c r="D6" s="80"/>
      <c r="E6" s="80"/>
      <c r="F6" s="80"/>
      <c r="G6" s="80"/>
      <c r="H6" s="80"/>
      <c r="I6" s="80"/>
      <c r="J6" s="80"/>
      <c r="K6" s="80"/>
      <c r="L6" s="80"/>
      <c r="M6" s="80"/>
      <c r="N6" s="80"/>
      <c r="O6" s="80"/>
      <c r="P6" s="80"/>
      <c r="Q6" s="80"/>
      <c r="R6" s="80"/>
      <c r="S6" s="80"/>
      <c r="T6" s="80"/>
      <c r="U6" s="81"/>
    </row>
    <row r="7" spans="1:34" ht="15.75" customHeight="1" x14ac:dyDescent="0.2">
      <c r="B7" s="49" t="s">
        <v>421</v>
      </c>
      <c r="C7" s="50"/>
      <c r="D7" s="51"/>
      <c r="E7" s="51"/>
      <c r="F7" s="51"/>
      <c r="G7" s="51"/>
      <c r="H7" s="51"/>
      <c r="I7" s="50"/>
      <c r="J7" s="50"/>
      <c r="K7" s="50"/>
      <c r="L7" s="50"/>
      <c r="M7" s="50"/>
      <c r="N7" s="50"/>
      <c r="O7" s="50"/>
      <c r="P7" s="50"/>
      <c r="Q7" s="50"/>
      <c r="R7" s="50"/>
      <c r="S7" s="50"/>
      <c r="T7" s="50"/>
      <c r="U7" s="52"/>
    </row>
    <row r="8" spans="1:34" ht="15.75" customHeight="1" x14ac:dyDescent="0.2">
      <c r="B8" s="53" t="s">
        <v>427</v>
      </c>
      <c r="C8" s="50"/>
      <c r="D8" s="51"/>
      <c r="E8" s="51"/>
      <c r="F8" s="51"/>
      <c r="G8" s="51"/>
      <c r="H8" s="51"/>
      <c r="I8" s="50"/>
      <c r="J8" s="50"/>
      <c r="K8" s="50"/>
      <c r="L8" s="50"/>
      <c r="M8" s="50"/>
      <c r="N8" s="50"/>
      <c r="O8" s="50"/>
      <c r="P8" s="50"/>
      <c r="Q8" s="50"/>
      <c r="R8" s="50"/>
      <c r="S8" s="50"/>
      <c r="T8" s="50"/>
      <c r="U8" s="52"/>
    </row>
    <row r="9" spans="1:34" ht="15.75" customHeight="1" x14ac:dyDescent="0.2">
      <c r="B9" s="53"/>
      <c r="C9" s="54" t="s">
        <v>423</v>
      </c>
      <c r="D9" s="51"/>
      <c r="E9" s="51"/>
      <c r="F9" s="51"/>
      <c r="G9" s="51"/>
      <c r="H9" s="51"/>
      <c r="I9" s="50"/>
      <c r="J9" s="50"/>
      <c r="K9" s="50"/>
      <c r="L9" s="50"/>
      <c r="M9" s="50"/>
      <c r="N9" s="50"/>
      <c r="O9" s="50"/>
      <c r="P9" s="50"/>
      <c r="Q9" s="50"/>
      <c r="R9" s="50"/>
      <c r="S9" s="50"/>
      <c r="T9" s="50"/>
      <c r="U9" s="52"/>
    </row>
    <row r="10" spans="1:34" ht="15.75" customHeight="1" x14ac:dyDescent="0.2">
      <c r="B10" s="53"/>
      <c r="C10" s="50" t="s">
        <v>430</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425</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431</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114" t="s">
        <v>16</v>
      </c>
      <c r="C14" s="115"/>
      <c r="D14" s="115"/>
      <c r="E14" s="115"/>
      <c r="F14" s="115"/>
      <c r="G14" s="115"/>
      <c r="H14" s="115"/>
      <c r="I14" s="115"/>
      <c r="J14" s="115"/>
      <c r="K14" s="115"/>
      <c r="L14" s="115"/>
      <c r="M14" s="115"/>
      <c r="N14" s="115"/>
      <c r="O14" s="115"/>
      <c r="P14" s="115"/>
      <c r="Q14" s="115"/>
      <c r="R14" s="115"/>
      <c r="S14" s="115"/>
      <c r="T14" s="115"/>
      <c r="U14" s="116"/>
    </row>
    <row r="15" spans="1:34" ht="62.25" customHeight="1" thickBot="1" x14ac:dyDescent="0.25">
      <c r="B15" s="12" t="s">
        <v>17</v>
      </c>
      <c r="C15" s="91" t="s">
        <v>106</v>
      </c>
      <c r="D15" s="91"/>
      <c r="E15" s="91"/>
      <c r="F15" s="91"/>
      <c r="G15" s="91"/>
      <c r="H15" s="13"/>
      <c r="I15" s="13"/>
      <c r="J15" s="13" t="s">
        <v>19</v>
      </c>
      <c r="K15" s="91" t="s">
        <v>107</v>
      </c>
      <c r="L15" s="91"/>
      <c r="M15" s="91"/>
      <c r="N15" s="14"/>
      <c r="O15" s="15" t="s">
        <v>21</v>
      </c>
      <c r="P15" s="91" t="s">
        <v>108</v>
      </c>
      <c r="Q15" s="91"/>
      <c r="R15" s="16"/>
      <c r="S15" s="15" t="s">
        <v>23</v>
      </c>
      <c r="T15" s="91" t="s">
        <v>394</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2" ht="19.5" customHeight="1" x14ac:dyDescent="0.2">
      <c r="B18" s="94"/>
      <c r="C18" s="98"/>
      <c r="D18" s="98"/>
      <c r="E18" s="98"/>
      <c r="F18" s="98"/>
      <c r="G18" s="98"/>
      <c r="H18" s="99"/>
      <c r="I18" s="107" t="s">
        <v>30</v>
      </c>
      <c r="J18" s="96"/>
      <c r="K18" s="96"/>
      <c r="L18" s="96" t="s">
        <v>31</v>
      </c>
      <c r="M18" s="96"/>
      <c r="N18" s="96"/>
      <c r="O18" s="96"/>
      <c r="P18" s="96" t="s">
        <v>32</v>
      </c>
      <c r="Q18" s="96" t="s">
        <v>33</v>
      </c>
      <c r="R18" s="110" t="s">
        <v>34</v>
      </c>
      <c r="S18" s="111"/>
      <c r="T18" s="96" t="s">
        <v>35</v>
      </c>
      <c r="U18" s="112" t="s">
        <v>36</v>
      </c>
    </row>
    <row r="19" spans="1:22" ht="26.25" customHeight="1" thickBot="1" x14ac:dyDescent="0.25">
      <c r="B19" s="95"/>
      <c r="C19" s="100"/>
      <c r="D19" s="100"/>
      <c r="E19" s="100"/>
      <c r="F19" s="100"/>
      <c r="G19" s="100"/>
      <c r="H19" s="101"/>
      <c r="I19" s="108"/>
      <c r="J19" s="109"/>
      <c r="K19" s="109"/>
      <c r="L19" s="109"/>
      <c r="M19" s="109"/>
      <c r="N19" s="109"/>
      <c r="O19" s="109"/>
      <c r="P19" s="109"/>
      <c r="Q19" s="109"/>
      <c r="R19" s="18" t="s">
        <v>37</v>
      </c>
      <c r="S19" s="19" t="s">
        <v>38</v>
      </c>
      <c r="T19" s="109"/>
      <c r="U19" s="113"/>
    </row>
    <row r="20" spans="1:22" ht="126.75" customHeight="1" thickTop="1" thickBot="1" x14ac:dyDescent="0.25">
      <c r="A20" s="20"/>
      <c r="B20" s="21" t="s">
        <v>39</v>
      </c>
      <c r="C20" s="123" t="s">
        <v>395</v>
      </c>
      <c r="D20" s="123"/>
      <c r="E20" s="123"/>
      <c r="F20" s="123"/>
      <c r="G20" s="123"/>
      <c r="H20" s="123"/>
      <c r="I20" s="90" t="s">
        <v>396</v>
      </c>
      <c r="J20" s="90"/>
      <c r="K20" s="90"/>
      <c r="L20" s="90" t="s">
        <v>397</v>
      </c>
      <c r="M20" s="90"/>
      <c r="N20" s="90"/>
      <c r="O20" s="90"/>
      <c r="P20" s="22" t="s">
        <v>43</v>
      </c>
      <c r="Q20" s="22" t="s">
        <v>202</v>
      </c>
      <c r="R20" s="22">
        <v>20</v>
      </c>
      <c r="S20" s="22" t="s">
        <v>56</v>
      </c>
      <c r="T20" s="22" t="s">
        <v>56</v>
      </c>
      <c r="U20" s="23" t="str">
        <f t="shared" ref="U20:U28" si="0">IF(ISERR(T20/S20*100),"N/A",T20/S20*100)</f>
        <v>N/A</v>
      </c>
    </row>
    <row r="21" spans="1:22" ht="75" customHeight="1" thickTop="1" thickBot="1" x14ac:dyDescent="0.25">
      <c r="A21" s="20"/>
      <c r="B21" s="21" t="s">
        <v>48</v>
      </c>
      <c r="C21" s="123" t="s">
        <v>398</v>
      </c>
      <c r="D21" s="123"/>
      <c r="E21" s="123"/>
      <c r="F21" s="123"/>
      <c r="G21" s="123"/>
      <c r="H21" s="123"/>
      <c r="I21" s="90" t="s">
        <v>399</v>
      </c>
      <c r="J21" s="90"/>
      <c r="K21" s="90"/>
      <c r="L21" s="90" t="s">
        <v>400</v>
      </c>
      <c r="M21" s="90"/>
      <c r="N21" s="90"/>
      <c r="O21" s="90"/>
      <c r="P21" s="22" t="s">
        <v>43</v>
      </c>
      <c r="Q21" s="22" t="s">
        <v>116</v>
      </c>
      <c r="R21" s="22">
        <v>94.47</v>
      </c>
      <c r="S21" s="22" t="s">
        <v>56</v>
      </c>
      <c r="T21" s="22" t="s">
        <v>56</v>
      </c>
      <c r="U21" s="23" t="str">
        <f t="shared" si="0"/>
        <v>N/A</v>
      </c>
    </row>
    <row r="22" spans="1:22" ht="75" customHeight="1" thickTop="1" x14ac:dyDescent="0.2">
      <c r="A22" s="20"/>
      <c r="B22" s="21" t="s">
        <v>57</v>
      </c>
      <c r="C22" s="123" t="s">
        <v>401</v>
      </c>
      <c r="D22" s="123"/>
      <c r="E22" s="123"/>
      <c r="F22" s="123"/>
      <c r="G22" s="123"/>
      <c r="H22" s="123"/>
      <c r="I22" s="90" t="s">
        <v>402</v>
      </c>
      <c r="J22" s="90"/>
      <c r="K22" s="90"/>
      <c r="L22" s="90" t="s">
        <v>403</v>
      </c>
      <c r="M22" s="90"/>
      <c r="N22" s="90"/>
      <c r="O22" s="90"/>
      <c r="P22" s="22" t="s">
        <v>43</v>
      </c>
      <c r="Q22" s="22" t="s">
        <v>239</v>
      </c>
      <c r="R22" s="22">
        <v>100</v>
      </c>
      <c r="S22" s="22" t="s">
        <v>56</v>
      </c>
      <c r="T22" s="22" t="s">
        <v>56</v>
      </c>
      <c r="U22" s="23" t="str">
        <f t="shared" si="0"/>
        <v>N/A</v>
      </c>
    </row>
    <row r="23" spans="1:22" ht="93.75" customHeight="1" x14ac:dyDescent="0.2">
      <c r="A23" s="20"/>
      <c r="B23" s="24" t="s">
        <v>45</v>
      </c>
      <c r="C23" s="122" t="s">
        <v>45</v>
      </c>
      <c r="D23" s="122"/>
      <c r="E23" s="122"/>
      <c r="F23" s="122"/>
      <c r="G23" s="122"/>
      <c r="H23" s="122"/>
      <c r="I23" s="89" t="s">
        <v>434</v>
      </c>
      <c r="J23" s="89"/>
      <c r="K23" s="89"/>
      <c r="L23" s="89" t="s">
        <v>404</v>
      </c>
      <c r="M23" s="89"/>
      <c r="N23" s="89"/>
      <c r="O23" s="89"/>
      <c r="P23" s="25" t="s">
        <v>122</v>
      </c>
      <c r="Q23" s="25" t="s">
        <v>211</v>
      </c>
      <c r="R23" s="25">
        <v>100</v>
      </c>
      <c r="S23" s="25" t="s">
        <v>56</v>
      </c>
      <c r="T23" s="25" t="s">
        <v>56</v>
      </c>
      <c r="U23" s="26" t="str">
        <f t="shared" si="0"/>
        <v>N/A</v>
      </c>
    </row>
    <row r="24" spans="1:22" ht="75" customHeight="1" thickBot="1" x14ac:dyDescent="0.25">
      <c r="A24" s="20"/>
      <c r="B24" s="24" t="s">
        <v>45</v>
      </c>
      <c r="C24" s="122" t="s">
        <v>45</v>
      </c>
      <c r="D24" s="122"/>
      <c r="E24" s="122"/>
      <c r="F24" s="122"/>
      <c r="G24" s="122"/>
      <c r="H24" s="122"/>
      <c r="I24" s="89" t="s">
        <v>405</v>
      </c>
      <c r="J24" s="89"/>
      <c r="K24" s="89"/>
      <c r="L24" s="89" t="s">
        <v>406</v>
      </c>
      <c r="M24" s="89"/>
      <c r="N24" s="89"/>
      <c r="O24" s="89"/>
      <c r="P24" s="25" t="s">
        <v>43</v>
      </c>
      <c r="Q24" s="25" t="s">
        <v>239</v>
      </c>
      <c r="R24" s="25">
        <v>100</v>
      </c>
      <c r="S24" s="25" t="s">
        <v>56</v>
      </c>
      <c r="T24" s="25" t="s">
        <v>56</v>
      </c>
      <c r="U24" s="26" t="str">
        <f t="shared" si="0"/>
        <v>N/A</v>
      </c>
    </row>
    <row r="25" spans="1:22" ht="75" customHeight="1" thickTop="1" x14ac:dyDescent="0.2">
      <c r="A25" s="20"/>
      <c r="B25" s="21" t="s">
        <v>65</v>
      </c>
      <c r="C25" s="123" t="s">
        <v>407</v>
      </c>
      <c r="D25" s="123"/>
      <c r="E25" s="123"/>
      <c r="F25" s="123"/>
      <c r="G25" s="123"/>
      <c r="H25" s="123"/>
      <c r="I25" s="90" t="s">
        <v>408</v>
      </c>
      <c r="J25" s="90"/>
      <c r="K25" s="90"/>
      <c r="L25" s="90" t="s">
        <v>409</v>
      </c>
      <c r="M25" s="90"/>
      <c r="N25" s="90"/>
      <c r="O25" s="90"/>
      <c r="P25" s="22" t="s">
        <v>43</v>
      </c>
      <c r="Q25" s="22" t="s">
        <v>61</v>
      </c>
      <c r="R25" s="22">
        <v>100</v>
      </c>
      <c r="S25" s="22">
        <v>22.4</v>
      </c>
      <c r="T25" s="22">
        <v>22.4</v>
      </c>
      <c r="U25" s="23">
        <f t="shared" si="0"/>
        <v>100</v>
      </c>
    </row>
    <row r="26" spans="1:22" ht="75" customHeight="1" x14ac:dyDescent="0.2">
      <c r="A26" s="20"/>
      <c r="B26" s="24" t="s">
        <v>45</v>
      </c>
      <c r="C26" s="122" t="s">
        <v>45</v>
      </c>
      <c r="D26" s="122"/>
      <c r="E26" s="122"/>
      <c r="F26" s="122"/>
      <c r="G26" s="122"/>
      <c r="H26" s="122"/>
      <c r="I26" s="89" t="s">
        <v>410</v>
      </c>
      <c r="J26" s="89"/>
      <c r="K26" s="89"/>
      <c r="L26" s="89" t="s">
        <v>411</v>
      </c>
      <c r="M26" s="89"/>
      <c r="N26" s="89"/>
      <c r="O26" s="89"/>
      <c r="P26" s="25" t="s">
        <v>412</v>
      </c>
      <c r="Q26" s="25" t="s">
        <v>61</v>
      </c>
      <c r="R26" s="47">
        <v>21000</v>
      </c>
      <c r="S26" s="47">
        <v>4500</v>
      </c>
      <c r="T26" s="47">
        <v>4500</v>
      </c>
      <c r="U26" s="26">
        <f t="shared" si="0"/>
        <v>100</v>
      </c>
    </row>
    <row r="27" spans="1:22" ht="75" customHeight="1" x14ac:dyDescent="0.2">
      <c r="A27" s="20"/>
      <c r="B27" s="24" t="s">
        <v>45</v>
      </c>
      <c r="C27" s="122" t="s">
        <v>45</v>
      </c>
      <c r="D27" s="122"/>
      <c r="E27" s="122"/>
      <c r="F27" s="122"/>
      <c r="G27" s="122"/>
      <c r="H27" s="122"/>
      <c r="I27" s="89" t="s">
        <v>413</v>
      </c>
      <c r="J27" s="89"/>
      <c r="K27" s="89"/>
      <c r="L27" s="89" t="s">
        <v>414</v>
      </c>
      <c r="M27" s="89"/>
      <c r="N27" s="89"/>
      <c r="O27" s="89"/>
      <c r="P27" s="25" t="s">
        <v>415</v>
      </c>
      <c r="Q27" s="25" t="s">
        <v>61</v>
      </c>
      <c r="R27" s="47">
        <v>19838</v>
      </c>
      <c r="S27" s="47">
        <v>4444</v>
      </c>
      <c r="T27" s="47">
        <v>4444</v>
      </c>
      <c r="U27" s="26">
        <f t="shared" si="0"/>
        <v>100</v>
      </c>
    </row>
    <row r="28" spans="1:22" ht="75" customHeight="1" thickBot="1" x14ac:dyDescent="0.25">
      <c r="A28" s="20"/>
      <c r="B28" s="24" t="s">
        <v>45</v>
      </c>
      <c r="C28" s="122" t="s">
        <v>45</v>
      </c>
      <c r="D28" s="122"/>
      <c r="E28" s="122"/>
      <c r="F28" s="122"/>
      <c r="G28" s="122"/>
      <c r="H28" s="122"/>
      <c r="I28" s="89" t="s">
        <v>416</v>
      </c>
      <c r="J28" s="89"/>
      <c r="K28" s="89"/>
      <c r="L28" s="127" t="s">
        <v>417</v>
      </c>
      <c r="M28" s="127"/>
      <c r="N28" s="127"/>
      <c r="O28" s="127"/>
      <c r="P28" s="25" t="s">
        <v>418</v>
      </c>
      <c r="Q28" s="25" t="s">
        <v>61</v>
      </c>
      <c r="R28" s="47">
        <v>1600</v>
      </c>
      <c r="S28" s="47">
        <v>400</v>
      </c>
      <c r="T28" s="47">
        <v>400</v>
      </c>
      <c r="U28" s="26">
        <f t="shared" si="0"/>
        <v>100</v>
      </c>
    </row>
    <row r="29" spans="1:22" ht="22.5" customHeight="1" thickTop="1" thickBot="1" x14ac:dyDescent="0.25">
      <c r="B29" s="8" t="s">
        <v>82</v>
      </c>
      <c r="C29" s="9"/>
      <c r="D29" s="9"/>
      <c r="E29" s="9"/>
      <c r="F29" s="9"/>
      <c r="G29" s="9"/>
      <c r="H29" s="10"/>
      <c r="I29" s="10"/>
      <c r="J29" s="10"/>
      <c r="K29" s="10"/>
      <c r="L29" s="10"/>
      <c r="M29" s="10"/>
      <c r="N29" s="10"/>
      <c r="O29" s="10"/>
      <c r="P29" s="10"/>
      <c r="Q29" s="10"/>
      <c r="R29" s="10"/>
      <c r="S29" s="10"/>
      <c r="T29" s="10"/>
      <c r="U29" s="11"/>
      <c r="V29" s="27"/>
    </row>
    <row r="30" spans="1:22" ht="33" customHeight="1" thickTop="1" x14ac:dyDescent="0.2">
      <c r="B30" s="28"/>
      <c r="C30" s="29"/>
      <c r="D30" s="29"/>
      <c r="E30" s="29"/>
      <c r="F30" s="29"/>
      <c r="G30" s="29"/>
      <c r="H30" s="30"/>
      <c r="I30" s="30"/>
      <c r="J30" s="30"/>
      <c r="K30" s="30"/>
      <c r="L30" s="30"/>
      <c r="M30" s="30"/>
      <c r="N30" s="30"/>
      <c r="O30" s="30"/>
      <c r="P30" s="31"/>
      <c r="Q30" s="32"/>
      <c r="R30" s="33" t="s">
        <v>83</v>
      </c>
      <c r="S30" s="17" t="s">
        <v>84</v>
      </c>
      <c r="T30" s="33" t="s">
        <v>85</v>
      </c>
      <c r="U30" s="17" t="s">
        <v>86</v>
      </c>
    </row>
    <row r="31" spans="1:22" ht="37.5" customHeight="1" thickBot="1" x14ac:dyDescent="0.25">
      <c r="B31" s="34"/>
      <c r="C31" s="35"/>
      <c r="D31" s="35"/>
      <c r="E31" s="35"/>
      <c r="F31" s="35"/>
      <c r="G31" s="35"/>
      <c r="H31" s="36"/>
      <c r="I31" s="36"/>
      <c r="J31" s="36"/>
      <c r="K31" s="36"/>
      <c r="L31" s="36"/>
      <c r="M31" s="36"/>
      <c r="N31" s="36"/>
      <c r="O31" s="36"/>
      <c r="P31" s="37"/>
      <c r="Q31" s="38"/>
      <c r="R31" s="39" t="s">
        <v>87</v>
      </c>
      <c r="S31" s="38" t="s">
        <v>87</v>
      </c>
      <c r="T31" s="38" t="s">
        <v>87</v>
      </c>
      <c r="U31" s="38" t="s">
        <v>88</v>
      </c>
    </row>
    <row r="32" spans="1:22" ht="16.5" customHeight="1" thickBot="1" x14ac:dyDescent="0.25">
      <c r="B32" s="82" t="s">
        <v>89</v>
      </c>
      <c r="C32" s="83"/>
      <c r="D32" s="83"/>
      <c r="E32" s="40"/>
      <c r="F32" s="40"/>
      <c r="G32" s="40"/>
      <c r="H32" s="41"/>
      <c r="I32" s="41"/>
      <c r="J32" s="41"/>
      <c r="K32" s="41"/>
      <c r="L32" s="41"/>
      <c r="M32" s="41"/>
      <c r="N32" s="41"/>
      <c r="O32" s="41"/>
      <c r="P32" s="42"/>
      <c r="Q32" s="42"/>
      <c r="R32" s="43">
        <v>237.42</v>
      </c>
      <c r="S32" s="43">
        <v>32.549999999999997</v>
      </c>
      <c r="T32" s="43">
        <v>50</v>
      </c>
      <c r="U32" s="128">
        <f>+IF(ISERR(T32/S32*100),"N/A",T32/S32*100)</f>
        <v>153.6098310291859</v>
      </c>
    </row>
    <row r="33" spans="2:21" ht="16.5" customHeight="1" thickBot="1" x14ac:dyDescent="0.25">
      <c r="B33" s="84" t="s">
        <v>90</v>
      </c>
      <c r="C33" s="85"/>
      <c r="D33" s="85"/>
      <c r="E33" s="44"/>
      <c r="F33" s="44"/>
      <c r="G33" s="44"/>
      <c r="H33" s="45"/>
      <c r="I33" s="45"/>
      <c r="J33" s="45"/>
      <c r="K33" s="45"/>
      <c r="L33" s="45"/>
      <c r="M33" s="45"/>
      <c r="N33" s="45"/>
      <c r="O33" s="45"/>
      <c r="P33" s="46"/>
      <c r="Q33" s="46"/>
      <c r="R33" s="43">
        <v>237.42</v>
      </c>
      <c r="S33" s="43">
        <v>50</v>
      </c>
      <c r="T33" s="43">
        <v>50</v>
      </c>
      <c r="U33" s="128">
        <f>+IF(ISERR(T33/S33*100),"N/A",T33/S33*100)</f>
        <v>100</v>
      </c>
    </row>
    <row r="34" spans="2:21" ht="14.85" customHeight="1" thickTop="1" thickBot="1" x14ac:dyDescent="0.25">
      <c r="B34" s="8" t="s">
        <v>91</v>
      </c>
      <c r="C34" s="9"/>
      <c r="D34" s="9"/>
      <c r="E34" s="9"/>
      <c r="F34" s="9"/>
      <c r="G34" s="9"/>
      <c r="H34" s="10"/>
      <c r="I34" s="10"/>
      <c r="J34" s="10"/>
      <c r="K34" s="10"/>
      <c r="L34" s="10"/>
      <c r="M34" s="10"/>
      <c r="N34" s="10"/>
      <c r="O34" s="10"/>
      <c r="P34" s="10"/>
      <c r="Q34" s="10"/>
      <c r="R34" s="10"/>
      <c r="S34" s="10"/>
      <c r="T34" s="10"/>
      <c r="U34" s="11"/>
    </row>
    <row r="35" spans="2:21" ht="44.25" customHeight="1" thickTop="1" thickBot="1" x14ac:dyDescent="0.25">
      <c r="B35" s="124" t="s">
        <v>92</v>
      </c>
      <c r="C35" s="125"/>
      <c r="D35" s="125"/>
      <c r="E35" s="125"/>
      <c r="F35" s="125"/>
      <c r="G35" s="125"/>
      <c r="H35" s="125"/>
      <c r="I35" s="125"/>
      <c r="J35" s="125"/>
      <c r="K35" s="125"/>
      <c r="L35" s="125"/>
      <c r="M35" s="125"/>
      <c r="N35" s="125"/>
      <c r="O35" s="125"/>
      <c r="P35" s="125"/>
      <c r="Q35" s="125"/>
      <c r="R35" s="125"/>
      <c r="S35" s="125"/>
      <c r="T35" s="125"/>
      <c r="U35" s="126"/>
    </row>
  </sheetData>
  <mergeCells count="53">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B32:D32"/>
    <mergeCell ref="B33:D33"/>
    <mergeCell ref="B35:U35"/>
    <mergeCell ref="C27:H27"/>
    <mergeCell ref="I27:K27"/>
    <mergeCell ref="L27:O27"/>
    <mergeCell ref="C28:H28"/>
    <mergeCell ref="I28:K28"/>
    <mergeCell ref="L28:O28"/>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16</vt:i4>
      </vt:variant>
    </vt:vector>
  </HeadingPairs>
  <TitlesOfParts>
    <vt:vector size="24" baseType="lpstr">
      <vt:lpstr>Portada</vt:lpstr>
      <vt:lpstr>15 E002</vt:lpstr>
      <vt:lpstr>15 S048</vt:lpstr>
      <vt:lpstr>15 S058</vt:lpstr>
      <vt:lpstr>15 S117</vt:lpstr>
      <vt:lpstr>15 S175</vt:lpstr>
      <vt:lpstr>15 S177</vt:lpstr>
      <vt:lpstr>15 S213</vt:lpstr>
      <vt:lpstr>'15 E002'!Área_de_impresión</vt:lpstr>
      <vt:lpstr>'15 S048'!Área_de_impresión</vt:lpstr>
      <vt:lpstr>'15 S058'!Área_de_impresión</vt:lpstr>
      <vt:lpstr>'15 S117'!Área_de_impresión</vt:lpstr>
      <vt:lpstr>'15 S175'!Área_de_impresión</vt:lpstr>
      <vt:lpstr>'15 S177'!Área_de_impresión</vt:lpstr>
      <vt:lpstr>'15 S213'!Área_de_impresión</vt:lpstr>
      <vt:lpstr>Portada!Área_de_impresión</vt:lpstr>
      <vt:lpstr>'15 E002'!Títulos_a_imprimir</vt:lpstr>
      <vt:lpstr>'15 S048'!Títulos_a_imprimir</vt:lpstr>
      <vt:lpstr>'15 S058'!Títulos_a_imprimir</vt:lpstr>
      <vt:lpstr>'15 S117'!Títulos_a_imprimir</vt:lpstr>
      <vt:lpstr>'15 S175'!Títulos_a_imprimir</vt:lpstr>
      <vt:lpstr>'15 S177'!Títulos_a_imprimir</vt:lpstr>
      <vt:lpstr>'15 S213'!Títulos_a_imprimir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2014-04-29T00:43:44Z</dcterms:modified>
</cp:coreProperties>
</file>