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405"/>
  </bookViews>
  <sheets>
    <sheet name="Portada" sheetId="1" r:id="rId1"/>
    <sheet name="14 E001" sheetId="2" r:id="rId2"/>
    <sheet name="14 E002" sheetId="3" r:id="rId3"/>
    <sheet name="14 E003" sheetId="4" r:id="rId4"/>
    <sheet name="14 E010" sheetId="5" r:id="rId5"/>
    <sheet name="14 S043" sheetId="6" r:id="rId6"/>
  </sheets>
  <definedNames>
    <definedName name="_xlnm.Print_Area" localSheetId="1">'14 E001'!$B$2:$U$44</definedName>
    <definedName name="_xlnm.Print_Area" localSheetId="2">'14 E002'!$B$2:$U$52</definedName>
    <definedName name="_xlnm.Print_Area" localSheetId="3">'14 E003'!$B$2:$U$36</definedName>
    <definedName name="_xlnm.Print_Area" localSheetId="4">'14 E010'!$B$2:$U$45</definedName>
    <definedName name="_xlnm.Print_Area" localSheetId="5">'14 S043'!$B$2:$U$56</definedName>
    <definedName name="_xlnm.Print_Area" localSheetId="0">Portada!$B$1:$AD$86</definedName>
    <definedName name="_xlnm.Print_Titles" localSheetId="1">'14 E001'!$1:$4</definedName>
    <definedName name="_xlnm.Print_Titles" localSheetId="2">'14 E002'!$1:$4</definedName>
    <definedName name="_xlnm.Print_Titles" localSheetId="3">'14 E003'!$1:$4</definedName>
    <definedName name="_xlnm.Print_Titles" localSheetId="4">'14 E010'!$1:$4</definedName>
    <definedName name="_xlnm.Print_Titles" localSheetId="5">'14 S043'!$1:$4</definedName>
    <definedName name="_xlnm.Print_Titles" localSheetId="0">Portada!$1:$4</definedName>
  </definedNames>
  <calcPr calcId="145621"/>
</workbook>
</file>

<file path=xl/calcChain.xml><?xml version="1.0" encoding="utf-8"?>
<calcChain xmlns="http://schemas.openxmlformats.org/spreadsheetml/2006/main">
  <c r="U37" i="6" l="1"/>
  <c r="U36" i="6"/>
  <c r="U32" i="6"/>
  <c r="U31" i="6"/>
  <c r="U30" i="6"/>
  <c r="U29" i="6"/>
  <c r="U28" i="6"/>
  <c r="U27" i="6"/>
  <c r="U26" i="6"/>
  <c r="U25" i="6"/>
  <c r="U24" i="6"/>
  <c r="U23" i="6"/>
  <c r="U22" i="6"/>
  <c r="U21" i="6"/>
  <c r="U20" i="6"/>
  <c r="U32" i="5"/>
  <c r="U31" i="5"/>
  <c r="U27" i="5"/>
  <c r="U26" i="5"/>
  <c r="U25" i="5"/>
  <c r="U24" i="5"/>
  <c r="U23" i="5"/>
  <c r="U22" i="5"/>
  <c r="U21" i="5"/>
  <c r="U20" i="5"/>
  <c r="U27" i="4"/>
  <c r="U26" i="4"/>
  <c r="U22" i="4"/>
  <c r="U21" i="4"/>
  <c r="U20" i="4"/>
  <c r="U30" i="3"/>
  <c r="U29" i="3"/>
  <c r="U28" i="3"/>
  <c r="U27" i="3"/>
  <c r="U26" i="3"/>
  <c r="U25" i="3"/>
  <c r="U24" i="3"/>
  <c r="U23" i="3"/>
  <c r="U22" i="3"/>
  <c r="U21" i="3"/>
  <c r="U20" i="3"/>
  <c r="U31" i="2"/>
  <c r="U26" i="2"/>
  <c r="U25" i="2"/>
  <c r="U24" i="2"/>
  <c r="U23" i="2"/>
  <c r="U22" i="2"/>
  <c r="U21" i="2"/>
  <c r="U20" i="2"/>
  <c r="U35" i="3" l="1"/>
  <c r="U34" i="3"/>
  <c r="U30" i="2"/>
</calcChain>
</file>

<file path=xl/sharedStrings.xml><?xml version="1.0" encoding="utf-8"?>
<sst xmlns="http://schemas.openxmlformats.org/spreadsheetml/2006/main" count="584" uniqueCount="257">
  <si>
    <t>Informes sobre la Situación Económica,
las Finanzas Públicas y la Deuda Pública</t>
  </si>
  <si>
    <t xml:space="preserve">    Primer Trimestre 2014</t>
  </si>
  <si>
    <t>Ramo 14
Trabajo y Previsión Social</t>
  </si>
  <si>
    <t>Programas presupuestarios cuya MIR se incluye en el reporte</t>
  </si>
  <si>
    <t xml:space="preserve">      Primer Trimestre 2014</t>
  </si>
  <si>
    <t>DATOS DEL PROGRAMA</t>
  </si>
  <si>
    <t>Programa presupuestario</t>
  </si>
  <si>
    <t>E001</t>
  </si>
  <si>
    <t>Impartición de justicia laboral</t>
  </si>
  <si>
    <t>Ramo</t>
  </si>
  <si>
    <t>14</t>
  </si>
  <si>
    <t>Trabajo y Previsión Social</t>
  </si>
  <si>
    <t>Unidad responsable</t>
  </si>
  <si>
    <t>110-Junta Federal de Conciliación y Arbitraje</t>
  </si>
  <si>
    <t>Enfoques transversales</t>
  </si>
  <si>
    <t>Clasificación Funcional</t>
  </si>
  <si>
    <t>Finalidad</t>
  </si>
  <si>
    <t>1 - Gobierno</t>
  </si>
  <si>
    <t>Función</t>
  </si>
  <si>
    <t>2 - Justicia</t>
  </si>
  <si>
    <t>Subfunción</t>
  </si>
  <si>
    <t>1 - Impartición de Justicia</t>
  </si>
  <si>
    <t>Actividad Institucional</t>
  </si>
  <si>
    <t>3 - Impartición y procuración de la justicia laboral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</si>
  <si>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</si>
  <si>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</si>
  <si>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</si>
  <si>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</si>
  <si>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</si>
  <si>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</si>
  <si>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</si>
  <si>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</si>
  <si>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</si>
  <si>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</si>
  <si>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</si>
  <si>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</si>
  <si>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</si>
  <si>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</si>
  <si>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</si>
  <si>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preservar la paz laboral y el equilibrio entre los factores de la producción de competencia federal mediante la instancia que conoce y resuelve los conflictos de trabajo que se susciten entre trabajadores y patrones, sólo entre aquéllos o sólo entre éstos, derivados de las relaciones de trabajo o de hechos íntimamente relacionados con ellas.</t>
  </si>
  <si>
    <t>(Número de huelgas estalladas/Número de emplazamientos a huelga recibidos en el periodo) X 100</t>
  </si>
  <si>
    <t>Porcentaje</t>
  </si>
  <si>
    <t>Estratégico-Eficacia-Trimestral</t>
  </si>
  <si>
    <t>Propósito</t>
  </si>
  <si>
    <t>Las empresas privadas de competencia federal y los organismos descentralizados del Gobierno Federal cuyo régimen laboral se rige por el apartado A del artículo 123 constitucional y los trabajadores a su servicio, cuentan con una instancia para resolver sus diferencias laborales.</t>
  </si>
  <si>
    <t>(Número de asuntos de individuales y colectivos terminados / Número de asuntos individuales y colectivos recibidos) X 100</t>
  </si>
  <si>
    <t>Estratégico-Eficacia-Mensual</t>
  </si>
  <si>
    <t>Componente</t>
  </si>
  <si>
    <t>A Resoluciones de asuntos individuales emitidas por conciliación, desistimiento, incompetencia, acumulación, caducidad o prescripción y laudos dictados.</t>
  </si>
  <si>
    <r>
      <t>Índice de resolución de los asuntos individuales</t>
    </r>
    <r>
      <rPr>
        <i/>
        <sz val="10"/>
        <color indexed="30"/>
        <rFont val="Soberana Sans"/>
        <family val="3"/>
      </rPr>
      <t xml:space="preserve">
</t>
    </r>
  </si>
  <si>
    <t>(Número de asuntos individuales terminados / Número de demandas recibidas en el periodo) X 100</t>
  </si>
  <si>
    <t/>
  </si>
  <si>
    <t>B Resoluciones de asuntos colectivos emitidas en procedimientos de huelga, emplazamientos a huelga y conflictos colectivos.</t>
  </si>
  <si>
    <r>
      <t>Índice de resolución de los asuntos colectivos</t>
    </r>
    <r>
      <rPr>
        <i/>
        <sz val="10"/>
        <color indexed="30"/>
        <rFont val="Soberana Sans"/>
        <family val="3"/>
      </rPr>
      <t xml:space="preserve">
</t>
    </r>
  </si>
  <si>
    <t>(Número de asuntos colectivos terminados / Número de asuntos colectivos recibidos en el periodo)X100</t>
  </si>
  <si>
    <t>Actividad</t>
  </si>
  <si>
    <t>B 1 Aplicación de los procedimientos establecidos en la Ley Federal del Trabajo para la resolución de los asuntos individuales y colectivos</t>
  </si>
  <si>
    <r>
      <t>Porcentaje de conciliación de los asuntos individuales terminados</t>
    </r>
    <r>
      <rPr>
        <i/>
        <sz val="10"/>
        <color indexed="30"/>
        <rFont val="Soberana Sans"/>
        <family val="3"/>
      </rPr>
      <t xml:space="preserve">
</t>
    </r>
  </si>
  <si>
    <t>(Sumatoria de los asuntos concluidos por conciliación de las fases de instrucción y dictamen / Número de asuntos individuales terminados ) X 100</t>
  </si>
  <si>
    <t>Gestión-Eficacia-Mensual</t>
  </si>
  <si>
    <r>
      <t>Porcentaje de calidad de las resoluciones emitidas de los asuntos individuales</t>
    </r>
    <r>
      <rPr>
        <i/>
        <sz val="10"/>
        <color indexed="30"/>
        <rFont val="Soberana Sans"/>
        <family val="3"/>
      </rPr>
      <t xml:space="preserve">
</t>
    </r>
  </si>
  <si>
    <t>(Número de laudos confirmados y no impugnados/Número de laudos emitidos en el periodo ) X 100</t>
  </si>
  <si>
    <r>
      <t>Porcentaje de conciliación de los asuntos colectivos terminados</t>
    </r>
    <r>
      <rPr>
        <i/>
        <sz val="10"/>
        <color indexed="30"/>
        <rFont val="Soberana Sans"/>
        <family val="3"/>
      </rPr>
      <t xml:space="preserve">
</t>
    </r>
  </si>
  <si>
    <t>(Sumatoria de los asuntos terminados por conciliación de los asuntos colectivos / Número de asuntos colectivos terminados en el periodo)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</si>
  <si>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</si>
  <si>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</si>
  <si>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</si>
  <si>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</si>
  <si>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</si>
  <si>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</si>
  <si>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</si>
  <si>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</si>
  <si>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</si>
  <si>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</si>
  <si>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</si>
  <si>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Índice de estallamiento de huelgas
</t>
    </r>
    <r>
      <rPr>
        <sz val="10"/>
        <rFont val="Soberana Sans"/>
        <family val="2"/>
      </rPr>
      <t xml:space="preserve"> Causa : Al mes de marzo de 2014, se logró una meta de 0, la cual comparada con la programada de 0.08, da como resultado un porcentaje de cumplimiento de 0 por ciento.    La diferencia obedece a que al  periodo que se informa no se ha registrado ningun estallamiento de huelga. Efecto: Se cumple con el compromiso de preservar la paz laboral. Otros Motivos:</t>
    </r>
  </si>
  <si>
    <r>
      <t xml:space="preserve">Porcentaje de asuntos individuales y colectivos resueltos a tráves de la conciliación y el arbitraje. 
</t>
    </r>
    <r>
      <rPr>
        <sz val="10"/>
        <rFont val="Soberana Sans"/>
        <family val="2"/>
      </rPr>
      <t xml:space="preserve"> Causa : Al mes de marzo de 2014, se logró una meta de 32.91, la cual comparada con la programada de 40.35, da como resultado un porcentaje de cumplimiento de 81.55 por ciento.    La diferencia obedece a que al periodo que se informa se ha recibido un menor numero de asuntos, sin embargo, en los asuntos que se somenten a la jurisdicción de la JFCA, se actúa con apego a derecho, privilegiando la conciliación entre las partes y garantizando la transparencia en sus procedimientos. Efecto: Menor numero de asuntos recibidos con relación a la meta programada. Otros Motivos:</t>
    </r>
  </si>
  <si>
    <r>
      <t xml:space="preserve">Índice de resolución de los asuntos individuales
</t>
    </r>
    <r>
      <rPr>
        <sz val="10"/>
        <rFont val="Soberana Sans"/>
        <family val="2"/>
      </rPr>
      <t xml:space="preserve"> Causa : Al mes de marzo de 2014, se logró una meta de 31.61, la cual comparada con la programada de 41.14, da como resultado un porcentaje de cumplimiento de 76.83 por ciento.    La diferencia obedece a la atención de los asuntos individuales y tomando en consideración que en la actualidad la JFCA se encuentra resolviendo asuntos en rezago y a la vez, de tiempo en tiempo las nuevas demandas, así mismo se indica que existen registros en los índices de resolución con porcentajes por arriba del 100%, sin que con ello se deba entender que la JFCA, trabaja o gestiona los asuntos que conoce en los tiempos establecidos en la Ley Federal del Trabajo, entendiéndose por ello, que dentro de los asuntos terminados que reporta la JFCA, se incluyen en su mayoría juicios de años anteriores en rezago. Efecto: Se observa una disminución en los asuntos individuales terminados. Otros Motivos:</t>
    </r>
  </si>
  <si>
    <r>
      <t xml:space="preserve">Índice de resolución de los asuntos colectivos
</t>
    </r>
    <r>
      <rPr>
        <sz val="10"/>
        <rFont val="Soberana Sans"/>
        <family val="2"/>
      </rPr>
      <t xml:space="preserve"> Causa : Al mes de marzo de 2014, se logró una meta de 43.19, la cual comparada con la programada de 34.18, da como resultado un porcentaje de cumplimiento de 126.39 por ciento.    La diferencia obedece a:  Destaca la revisión salarial del Colegio de Bachilleres (personal académico), donde se llegó a un convenio del 11 de marzo de 2014, otorgando un incremento del 3.5%, en beneficio de 6,659 trabajadores. Efecto: Se favorece la conciliación de intereses para evitar problemas futuros o que terminen en un estallamiento de huelga. Otros Motivos:</t>
    </r>
  </si>
  <si>
    <r>
      <t xml:space="preserve">Porcentaje de conciliación de los asuntos individuales terminados
</t>
    </r>
    <r>
      <rPr>
        <sz val="10"/>
        <rFont val="Soberana Sans"/>
        <family val="2"/>
      </rPr>
      <t xml:space="preserve"> Causa : Al mes de marzo de 2014, se logró una meta de 4.2, la cual comparada con la programada de 8.07, da como resultado un porcentaje de cumplimiento de 52.02 por ciento.    La diferencia obedece a que    a partir de la entrada en vigor del Decreto por el que se reforman, adicionan y derogan diversas disposiciones de la Ley Federal del Trabajo, la función conciliatoria se convierte en una prioridad para la conclusión de juicios individuales. Efecto: Lo asuntos terminados por conciliación o desistimiento observan un decremento. Además se cuenta con 33 plazas de Funcionario Conciliador de las cuales 21 se encuentran vacantes derivado que se esta valorando que cumplan con los requisitos jurídicos para el desempeño de la función conciliatoria. Otros Motivos:</t>
    </r>
  </si>
  <si>
    <r>
      <t xml:space="preserve">Porcentaje de calidad de las resoluciones emitidas de los asuntos individuales
</t>
    </r>
    <r>
      <rPr>
        <sz val="10"/>
        <rFont val="Soberana Sans"/>
        <family val="2"/>
      </rPr>
      <t xml:space="preserve"> Causa : Al mes de marzo de 2014, se logró una meta de 18.4, la cual comparada con la programada de 20.95, da como resultado un porcentaje de cumplimiento de 87.83 por ciento.    La diferencia obedece a que se observa una disminución en la emisión de laudos  y un incremento en la recepción de juicios de amparo. Efecto: El crecimiento de amparos directos concedidos impacta de manera negativa al cumplimiento de la meta de este indicador, siendo un factor externo que incide en el resultado del mismo. Otros Motivos:</t>
    </r>
  </si>
  <si>
    <r>
      <t xml:space="preserve">Porcentaje de conciliación de los asuntos colectivos terminados
</t>
    </r>
    <r>
      <rPr>
        <sz val="10"/>
        <rFont val="Soberana Sans"/>
        <family val="2"/>
      </rPr>
      <t xml:space="preserve"> Causa : Al mes de marzo de 2014, se logró una meta de 25.73, la cual comparada con la programada de 25.54, da como resultado un porcentaje de cumplimiento de 100.74 por ciento.    La diferencia obedece a:   Se da continuidad a la estrategia de privilegiar la conciliación y supervisar que las actuaciones en materia colectiva se cumplan con certeza jurídica. Efecto: Se observa un comportamiento normal y que no presenta rezago en este tipo de juicios. Otros Motivos:</t>
    </r>
  </si>
  <si>
    <t>E002</t>
  </si>
  <si>
    <t>Procuración de justicia laboral</t>
  </si>
  <si>
    <t>A00-Procuraduría Federal de la Defensa del Trabajo</t>
  </si>
  <si>
    <t>Perspectiva de Género</t>
  </si>
  <si>
    <t>2 - Procuración de Justicia</t>
  </si>
  <si>
    <t>Contribuir a conservar la paz laboral y promover el estado de derecho a través de la resolución favorable de conciliaciones y juicios de competencia federal en un ambiente de seguridad y certeza jurídica.</t>
  </si>
  <si>
    <t xml:space="preserve">(N° de Juicios promovidos por la PROFEDET con resolución favorable para el trabajador / N° de juicios concluidos por la autoridad competente)*100 </t>
  </si>
  <si>
    <r>
      <t>Porcentaje de conflictos resueltos a favor del trabajador a través de la conciliación promovida por la PROFEDET.</t>
    </r>
    <r>
      <rPr>
        <i/>
        <sz val="10"/>
        <color indexed="30"/>
        <rFont val="Soberana Sans"/>
        <family val="3"/>
      </rPr>
      <t xml:space="preserve">
</t>
    </r>
  </si>
  <si>
    <t>(N° de conciliaciones con resolución favorable para el trabajador / N° de conciliaciones concluidas)*100</t>
  </si>
  <si>
    <t>Las y los trabajadores que solicitan protección jurídica laboral, reciben servicios gratuitos de procuración de justicia laboral hasta su conclusión en un ambiente de seguridad y certeza jurídica.</t>
  </si>
  <si>
    <r>
      <t>Porcentaje de conclusión de servicios de procuración de justicia laboral proporcionados a las y los trabajadores.</t>
    </r>
    <r>
      <rPr>
        <i/>
        <sz val="10"/>
        <color indexed="30"/>
        <rFont val="Soberana Sans"/>
        <family val="3"/>
      </rPr>
      <t xml:space="preserve">
</t>
    </r>
  </si>
  <si>
    <t>(Número total de servicios de  procuración de justicia laboral concluidos / Total de servicios de procuración de justicia laboral solicitados en el periodo de reporte) *100</t>
  </si>
  <si>
    <t>A Servicios de orientación y asesoría laboral proporcionados y terminados.</t>
  </si>
  <si>
    <r>
      <t xml:space="preserve"> Porcentaje de servicios de orientación y asesoría laboral terminados. </t>
    </r>
    <r>
      <rPr>
        <i/>
        <sz val="10"/>
        <color indexed="30"/>
        <rFont val="Soberana Sans"/>
        <family val="3"/>
      </rPr>
      <t xml:space="preserve">
</t>
    </r>
  </si>
  <si>
    <t>(Servicios de orientación y asesoría laboral terminados / Servicios de orientación y asesoría laboral iniciados)*100</t>
  </si>
  <si>
    <t>B Asuntos de conciliación laboral concluidos en un ambiente de seguridad y certeza jurídica.</t>
  </si>
  <si>
    <r>
      <t>Porcentaje de asuntos de conciliación laboral concluidos.</t>
    </r>
    <r>
      <rPr>
        <i/>
        <sz val="10"/>
        <color indexed="30"/>
        <rFont val="Soberana Sans"/>
        <family val="3"/>
      </rPr>
      <t xml:space="preserve">
</t>
    </r>
  </si>
  <si>
    <t>(Asuntos de conciliación laboral concluidos / Asuntos de conciliación laboral iniciados )*100</t>
  </si>
  <si>
    <t>C Juicios laborales concluidos  por la autoridad competente, promovidos por la PROFEDET.</t>
  </si>
  <si>
    <r>
      <t xml:space="preserve">Porcentaje de juicios concluidos por la la Junta Federal de Conciliacion y Arbitraje (JFCA), promovidos por la PROFEDET </t>
    </r>
    <r>
      <rPr>
        <i/>
        <sz val="10"/>
        <color indexed="30"/>
        <rFont val="Soberana Sans"/>
        <family val="3"/>
      </rPr>
      <t xml:space="preserve">
</t>
    </r>
  </si>
  <si>
    <t>(Juicios laborales concluidos por la Junta Federal de Conciliación y Arbitraje, promovidos por la PROFEDET / Juicios laborales promovidos por la PROFEDET ante la Junta Federal de Conciliación y Arbitraje (JFCA))*100</t>
  </si>
  <si>
    <t>D Amparos laborales concluidos por la autoridad correspondiente con representación de la PROFEDET.</t>
  </si>
  <si>
    <r>
      <t>Porcentaje de amparos laborales concluidos por la autoridad correspondiente con representación de la PROFEDET.</t>
    </r>
    <r>
      <rPr>
        <i/>
        <sz val="10"/>
        <color indexed="30"/>
        <rFont val="Soberana Sans"/>
        <family val="3"/>
      </rPr>
      <t xml:space="preserve">
</t>
    </r>
  </si>
  <si>
    <t xml:space="preserve">(Amparos laborales concluidos por la autoridad competente / Amparos laborales interpuestos por la PROFEDET)*100 </t>
  </si>
  <si>
    <t>A 1 Registro electrónico de los servicios de orientación y asesoría laboral atendidos por la PROFEDET en forma gratuita.</t>
  </si>
  <si>
    <r>
      <t>Porcentaje de registro electrónico de los servicios de orientación y asesoría laboral atendidos por la PROFEDET.</t>
    </r>
    <r>
      <rPr>
        <i/>
        <sz val="10"/>
        <color indexed="30"/>
        <rFont val="Soberana Sans"/>
        <family val="3"/>
      </rPr>
      <t xml:space="preserve">
</t>
    </r>
  </si>
  <si>
    <t>(Servicios de orientación y asesoría laboral registrados  / Servicios de orientación y asesoría atendidos-programados)* 100</t>
  </si>
  <si>
    <t>B 2 Registro electrónico de los servicios de conciliación iniciados por la PROFEDET en forma gratuita.</t>
  </si>
  <si>
    <r>
      <t>Porcentaje de registro electrónico de los asuntos de conciliación iniciados por la PROFEDET</t>
    </r>
    <r>
      <rPr>
        <i/>
        <sz val="10"/>
        <color indexed="30"/>
        <rFont val="Soberana Sans"/>
        <family val="3"/>
      </rPr>
      <t xml:space="preserve">
</t>
    </r>
  </si>
  <si>
    <t>(Asuntos de conciliación registrados  como iniciados / Asuntos de conciliación iniciados-programados)* 100</t>
  </si>
  <si>
    <t>C 3 Registro electrónico de juicios laborales iniciados por la PROFEDET en forma gratuita</t>
  </si>
  <si>
    <r>
      <t>Porcentaje de registro electrónico de los juicios laborales iniciados por la PROFEDET ante la JFCA.</t>
    </r>
    <r>
      <rPr>
        <i/>
        <sz val="10"/>
        <color indexed="30"/>
        <rFont val="Soberana Sans"/>
        <family val="3"/>
      </rPr>
      <t xml:space="preserve">
</t>
    </r>
  </si>
  <si>
    <t>(Juicios laborales iniciados registrados / Juicios laborales iniciados-programados)* 100</t>
  </si>
  <si>
    <t>D 4 Registro electrónico de amparos iniciados por la PROFEDET en forma gratuita.</t>
  </si>
  <si>
    <r>
      <t>Porcentaje de registro electrónico de amparos laborales iniciados por la PROFEDET ante la autoridad correspondiente.</t>
    </r>
    <r>
      <rPr>
        <i/>
        <sz val="10"/>
        <color indexed="30"/>
        <rFont val="Soberana Sans"/>
        <family val="3"/>
      </rPr>
      <t xml:space="preserve">
</t>
    </r>
  </si>
  <si>
    <t>(Amparos laborales iniciados registrados / Amparos interpuestos iniciados-programados)* 100</t>
  </si>
  <si>
    <r>
      <t xml:space="preserve">Porcentaje de juicios resueltos favorablemente para el trabajador promovidos por la PROFEDET.  
</t>
    </r>
    <r>
      <rPr>
        <sz val="10"/>
        <rFont val="Soberana Sans"/>
        <family val="2"/>
      </rPr>
      <t xml:space="preserve"> Causa : Al mes de marzo de 2014, se logró una meta de 18.30 por ciento, la cual comparada con la programada de 21.50 por ciento, da como resultado un porcentaje de cumplimiento de 85.12 por ciento.      La diferencia obedece al menor número de laudos realizados a favor de los  trabajadores y sus beneficiarios  con motivo de la devolución de los fondos de la Subcuenta de Vivienda 97. A la fecha se han resuelto a favor del trabajador 4,667 juicios, alcance que representa el 85.12 por ciento de la meta programada (5,483). Efecto: De los 4,667 asuntos resueltos mediante juicio a favor del trabajador, 228 fueron con resoluciones por convenios, 2,844 laudos condenatorios, 288 laudos mixtos y 1,307 acuerdos privados que implicaron logros económicos a favor del trabajador al mes que se reporta por 506.7 millones de pesos. Otros Motivos:</t>
    </r>
  </si>
  <si>
    <r>
      <t xml:space="preserve">Porcentaje de conflictos resueltos a favor del trabajador a través de la conciliación promovida por la PROFEDET.
</t>
    </r>
    <r>
      <rPr>
        <sz val="10"/>
        <rFont val="Soberana Sans"/>
        <family val="2"/>
      </rPr>
      <t xml:space="preserve"> Causa : Al mes de marzo de 2014, se logró una meta de 20.22 por ciento, la cual comparada con la programada de 15.58 por ciento, da como resultado un porcentaje de cumplimiento de 129.75 por ciento.      La diferencia obedece al mayor número de convenios de conciliación a favor de los trabajadores en las entidades de Aguascalientes, Campeche, Distrito Federal, Estado de México, San Luis Potosí, Sonora, Veracruz, y Yucatán. A la fecha se han resuelto a favor del trabajador 1,426 conciliaciones, alcance que representa el 129.75 por ciento de la meta programada (1,099). Efecto: Se realizaron 21 reinstalaciones, 1,277 convenios, 115 derechos reconocidos y 13 declinaciones del servicio que implicaron logros económicos a favor del trabajador por 68.5 millones de pesos al mes que se reporta. Otros Motivos:</t>
    </r>
  </si>
  <si>
    <r>
      <t xml:space="preserve">Porcentaje de conclusión de servicios de procuración de justicia laboral proporcionados a las y los trabajadores.
</t>
    </r>
    <r>
      <rPr>
        <sz val="10"/>
        <rFont val="Soberana Sans"/>
        <family val="2"/>
      </rPr>
      <t xml:space="preserve"> Causa : Al mes de marzo de 2014, se logró una meta de 24.20 por ciento, la cual comparada con la programada de 23.63 por ciento, da como resultado un porcentaje de cumplimiento de 102.43 por ciento.      La diferencia obedece a que se incrementó la demanda en el servicio de orientación y asesoría por parte de los trabajadores en oficinas foráneas y centrales, con motivo de las reformas a la Ley Federal del Trabajo, las conciliaciones terminadas y registradas en el Sistema de Procuración de la Defensa del Trabajo (SIPRODET) y del desahogo de los pagos de la Subcuenta de Vivienda 97. A la fecha se han concluído 52,351 asuntos, alcance que representa el 102.43 por ciento de la meta programada (51,109). Efecto: Se concluyeron 52,351 servicios. A través de orientación telefónica 22,597; 22,342 asesorías personalizadas, 1,917 conciliaciones terminadas y 5,495 juicios y amparos concluidas ante los tribunales respectivos. Otros Motivos:Al mes que se reporta se concluyeron 25,282 servicios de procuración de justicia laboral para la mujer trabajadora, que representa un avance del 48.3 por ciento, respecto a los 52,351 asuntos concluidos.</t>
    </r>
  </si>
  <si>
    <r>
      <t xml:space="preserve"> Porcentaje de servicios de orientación y asesoría laboral terminados. 
</t>
    </r>
    <r>
      <rPr>
        <sz val="10"/>
        <rFont val="Soberana Sans"/>
        <family val="2"/>
      </rPr>
      <t xml:space="preserve"> Causa : Al mes de marzo de 2014, se logró una meta de 24.11 por ciento, la cual comparada con la programada de 23.23 por ciento, da como resultado un porcentaje de cumplimiento de 103.81 por ciento.      La diferencia obedece al incremento en la demanda del servicio de orientación y asesoría, debido a  las reformas a la Ley Federal del Trabajo. A la fecha se han terminado 44,939 servicios de orientación y asesoría, alcance que representa el 103.81por ciento de la meta programada (43,288). Efecto: Los 44,939 servicios de orientación y asesoría al periodo de reporte se componen de 22,342 asesorías personalizadas, 20,507 son orientaciones telefónicas y 2,090 correos electrónicos. Otros Motivos:Los trabajadores solicitaron los servicios de la PROFEDET en los siguientes rubros: designación de beneficiarios, aportaciones, despido, prestaciones de seguridad social, aguinaldo, riesgo de trabajo, retiro voluntario, aguinaldo y condiciones generales del trabajo.</t>
    </r>
  </si>
  <si>
    <r>
      <t xml:space="preserve">Porcentaje de asuntos de conciliación laboral concluidos.
</t>
    </r>
    <r>
      <rPr>
        <sz val="10"/>
        <rFont val="Soberana Sans"/>
        <family val="2"/>
      </rPr>
      <t xml:space="preserve"> Causa : Al mes de marzo de 2014, se logró una meta de 25.83 por ciento, la cual comparada con la programada de 21.15 por ciento, da como resultado un porcentaje de cumplimiento de 122.10 por ciento.      La diferencia obedece a la conclusión de asuntos de conciliación a favor de los trabajadores en las representaciones de Campeche, Distrito Federal, Estado de México, Guanajuato, Hidalgo, Puebla, Sonora y Veracruz. A la fecha se han concluido 1,917 conciliaciones laborales, alcance que representa el 122.10 por ciento de la meta programada (1,570). Efecto: Se concluyeron 1,917 asuntos, de los cuales se resolvieron 1,426 por la vía del convenio y los derechos reconocidos, 158 turnados a defensoría, 65 declinaron el servicio, 251 abandonaron el servicio o falta de interés del trabajador y 17 más fueron turnados a instancias locales.  Otros Motivos:</t>
    </r>
  </si>
  <si>
    <r>
      <t xml:space="preserve">Porcentaje de juicios concluidos por la la Junta Federal de Conciliacion y Arbitraje (JFCA), promovidos por la PROFEDET 
</t>
    </r>
    <r>
      <rPr>
        <sz val="10"/>
        <rFont val="Soberana Sans"/>
        <family val="2"/>
      </rPr>
      <t xml:space="preserve"> Causa : Al mes de marzo de 2014, se logró una meta de 25.53 por ciento, la cual comparada con la programada de 28.87 por ciento, da como resultado un porcentaje de cumplimiento de 88.42 por ciento.      La diferencia obedece a la disminución en los juicios concluidos por la Junta Federal de Conciliación y Arbitraje, promovidos por la PROFEDET. A la fecha se han concluído 5,354 juicios, alcance que representa el 88.42 por ciento de la meta programada (6,055). Efecto: Menor número de asuntos concluidos en apoyo a los trabajadores. Se concluyeron 5,354 juicios, de los cuales fueron a favor del trabajador 4,667 por la vía del cumplimiento de laudo, convenio y acuerdos privados con el trabajador y su contraparte. Dentro del total concluido se incluyen asuntos con terminación no favorable tales como: 273 desistimientos, 141 revocaciones, 208 laudos absolutorios y 65 faltas de interés. Otros Motivos:</t>
    </r>
  </si>
  <si>
    <r>
      <t xml:space="preserve">Porcentaje de amparos laborales concluidos por la autoridad correspondiente con representación de la PROFEDET.
</t>
    </r>
    <r>
      <rPr>
        <sz val="10"/>
        <rFont val="Soberana Sans"/>
        <family val="2"/>
      </rPr>
      <t xml:space="preserve"> Causa : Al mes de marzo de 2014, se logró una meta de 9.05 pr ciento, la cual comparada con la programada de 12.58 por cinto, da como resultado un porcentaje de cumplimiento de 71.94 por ciento.      La diferencia obedece a que los amparos están sujetos a las resoluciones o laudos dictados por las Juntas Especiales de la Federal de Conciliación y Arbitraje y de la ejecución de los mismos. A la fecha se han concluído 141 amparos laborales, alcance que representa el 71.94 por ciento de la meta programada (196). Efecto: La conclusión de los asuntos se desagrega en 106 amparos concedidos, 28 fueron negados y 7 fueron sobreseídos. Otros Motivos:Los conflictos asociados a la conclusión de los amparos son principalemente por  prestaciones Ley Federal del Trabajo, pensión IVCM, riesgo de trabajo, prestaciones de seguridad social y designación de beneficiarios.</t>
    </r>
  </si>
  <si>
    <r>
      <t xml:space="preserve">Porcentaje de registro electrónico de los servicios de orientación y asesoría laboral atendidos por la PROFEDET.
</t>
    </r>
    <r>
      <rPr>
        <sz val="10"/>
        <rFont val="Soberana Sans"/>
        <family val="2"/>
      </rPr>
      <t xml:space="preserve"> Causa : Al mes de marzo de 2014, se logró una meta de 24.11 por ciento, la cual comparada con la programada de 23.23 por ciento, da como resultado un porcentaje de cumplimiento de 103.81 por ciento.      La diferencia obedece a que aumentaron los servicios de orientación y asesoría laboral registrados en el Sistema Integral de Procuración de la Defensa del Trabajo (SIPRODET), relacionadas con la aplicación de la Ley Federal del Trabajo. A la fecha se han registrado 44,939 servicios de orientación y asesoría laboral, alcance que representa el 103.81 por ciento de la meta programada (43,288). Efecto: Aumento en la demanda de los servicios que ofrece la PROFEDET. Los 44,939 servicios de asesoría se componen de: 49.7 por ciento asesorías personalizadas, 45.6 por ciento orientaciones telefónicas y 4.7 por ciento correos electrónicos. Otros Motivos:Los usuarios fueron atendidos por conflictos relacionados con aportaciones (36.4 por ciento),  despído (17.0 por ciento), prestaciones de la Ley Federal del Trabajo (13.1 por ciento) y designación de benficiarios ( 11.8 por ciento) . Clasificadas por ramas industriales, las empresas de administración directa, local y por concesión federal y  zonas federales representaron el 92.14 por ciento del total.    </t>
    </r>
  </si>
  <si>
    <r>
      <t xml:space="preserve">Porcentaje de registro electrónico de los asuntos de conciliación iniciados por la PROFEDET
</t>
    </r>
    <r>
      <rPr>
        <sz val="10"/>
        <rFont val="Soberana Sans"/>
        <family val="2"/>
      </rPr>
      <t xml:space="preserve"> Causa : "Al mes de marzo de 2014, se logró una meta de 28.43 por ciento, la cual comparada con la programada de 22.26 por ciento, da como resultado un porcentaje de cumplimiento de 127.72 por ciento.      La diferencia obedece al incremento de conciliaciones iniciadas y registradas en el Sistema de Procuración de la Defensa del Trabajo (SIPRODET), en las siguientes representaciones: Campeche, Estado de México, Distrito Federal,  Puebla, Sonora, Veracruz y Yucatán. A la fecha se han registrado 2,110 asuntos de conciliación iniciados, alcance que representa el 127.72 por ciento de la meta programada (1,652). Efecto: Mayor número de servicios de conciliación prestados a trabajadores, en apoyo a su situación laboral.   Otros Motivos:Despidos Injustificados (47.2 por ciento),  Prestaciones Ley Federal el Trabajo (22.1 por ciento) y Retiro Voluntario (20.1 por ciento)  , que hacen un total del  89.4 por ciento, el restante 10.6 por ciento se refiere a otros motivos como: Reparto de Utilidades, Aportaciones y  Pensión I.V.C.M, Riesgo de Trabajo, entre otros. En ramas industriales se atendieron principalmente conflictos relacionados con las industrias: Por Contrato y/o Concesión Federal (25.5 por ciento), Administración Directa y/o Descentralizada (11.2 por ciento), Productora de Alimentos (11.6 por ciento),  Elaboración de Bebidas (9.5 por ciento), Rama Local (9.1 por ciento),y Zonas Federales (6.3 por ciento), Eléctrica (4.5 por ciento), Automotriz (4.0 por ciento), Petroquímica (3.4 por ciento) y Minera (3.0 por ciento)   que representaron en el primer trimestre de 2014,  un total de 88.1 por ciento del total. El 11.9 por ciento corresponde a otras ramas de la actividad industrial con porcentajes menores de participación, tales como las industrias Tabacalera, Química  y Aceites y Grasas Vegetales, entre otros.</t>
    </r>
  </si>
  <si>
    <r>
      <t xml:space="preserve">Porcentaje de registro electrónico de los juicios laborales iniciados por la PROFEDET ante la JFCA.
</t>
    </r>
    <r>
      <rPr>
        <sz val="10"/>
        <rFont val="Soberana Sans"/>
        <family val="2"/>
      </rPr>
      <t xml:space="preserve"> Causa : Al mes de marzo de 2014, se logró una meta de 22.12 por ciento, la cual comparada con la programada de 24.37 por ciento, da como resultado un porcentaje de cumplimiento de 90.78 por ciento.      La diferencia obedece al menor registro de juicios iniciados en las representaciones foraneas de la Procuraduría Federal de la Defensa del Trabajo. A la fecha se han registrado 4,639 juicios laborales iniciados, alcance que representa el 90.78 por ciento de la meta programada (5,110). Efecto: Menor número de trabajadores apoyados con los servicios que proporciona la PROFEDET. Los 4,639 asuntos atendidos fueron en un 93.9 por ciento por motivo de conflicto relacionados con la Designación de Beneficiarios (38.8 por ciento), Aportaciones (42.3 por ciento), Despidos (7.0 por ciento) y Pensión por Inválidez, Cesantía, Muerte y Riesgo de Trabajo (5.8 por ciento). El restante 6.1 por ciento se distribuyó, en otros  motivos de conflicto como,  Prestaciones de Seguridad Social, Retiro Voluntario y Condiciones Generales de Trabajo entre otros. Otros Motivos:Las ramas industriales que contribuyeron con el 91.1 por ciento del servicio estuvieron referidas a empresas de Administración Directa y/o Descentralizada, (34.1 por ciento), por Contrato y/o Concesión Federal (45.3 por ciento), en Zonas Federales (8.3 por ciento) y Rama  Local (3.4 por ciento).                                                        </t>
    </r>
  </si>
  <si>
    <r>
      <t xml:space="preserve">Porcentaje de registro electrónico de amparos laborales iniciados por la PROFEDET ante la autoridad correspondiente.
</t>
    </r>
    <r>
      <rPr>
        <sz val="10"/>
        <rFont val="Soberana Sans"/>
        <family val="2"/>
      </rPr>
      <t xml:space="preserve"> Causa : Al mes de marzo de 2014, se logró una meta de 16.50 por ciento, la cual comparada con la programada de 22.21 por ciento, da como resultado un porcentaje de cumplimiento de 74.28 por ciento.      La diferencia obedece a que no se generaron un mayor número de amparos, debido a que los asuntos se resolvieron a favor del trabajador cumpliendo con todas las presetaciones de la demanda. A la fecha se han registrado 257 amparos laborales iniciados, alcance que representa el 74.28 por ciento de la meta programada (346). Efecto: Positivo en función de lograr el cumplimiento de las condiciones demandadas sin necesidad de amparo. Del total de juicios de amparo interpuesto, el tribunal sólo notifico 257, de los cuales 84 fueron absolutorios, 45 condenatorios y 128 mixtos. Otros Motivos:</t>
    </r>
  </si>
  <si>
    <t>E003</t>
  </si>
  <si>
    <t>Ejecución a nivel nacional de los programas y acciones de la Política Laboral</t>
  </si>
  <si>
    <t>153-Delegación Federal del Trabajo en el Distrito Federal</t>
  </si>
  <si>
    <t>3 - Desarrollo Económico</t>
  </si>
  <si>
    <t>1 - Asuntos Económicos, Comerciales y Laborales en General</t>
  </si>
  <si>
    <t>2 - Asuntos Laborales Generales</t>
  </si>
  <si>
    <t>5 - Instrumentación de la política Laboral</t>
  </si>
  <si>
    <t>Las empresas cumplen con la normatividad laboral vigente</t>
  </si>
  <si>
    <r>
      <t>Empresas visitadas</t>
    </r>
    <r>
      <rPr>
        <i/>
        <sz val="10"/>
        <color indexed="30"/>
        <rFont val="Soberana Sans"/>
        <family val="3"/>
      </rPr>
      <t xml:space="preserve">
</t>
    </r>
  </si>
  <si>
    <t>(Empresas visitadas/Empresas Programadas)*100</t>
  </si>
  <si>
    <t>Empresa</t>
  </si>
  <si>
    <t>A Empresas de jurisdicción federal inspeccionadas.</t>
  </si>
  <si>
    <t>Sumatoria de inspecciones realizadas</t>
  </si>
  <si>
    <t>Inspección</t>
  </si>
  <si>
    <t>A 1 Incorporar a centros de trabajo a esquemas de autogestión.</t>
  </si>
  <si>
    <r>
      <t>Suscripción de Compromisos Voluntarios</t>
    </r>
    <r>
      <rPr>
        <i/>
        <sz val="10"/>
        <color indexed="30"/>
        <rFont val="Soberana Sans"/>
        <family val="3"/>
      </rPr>
      <t xml:space="preserve">
</t>
    </r>
  </si>
  <si>
    <t>Sumatoria de compromisos suscritos</t>
  </si>
  <si>
    <t>Compromiso</t>
  </si>
  <si>
    <r>
      <t xml:space="preserve">Empresas visitadas
</t>
    </r>
    <r>
      <rPr>
        <sz val="10"/>
        <rFont val="Soberana Sans"/>
        <family val="2"/>
      </rPr>
      <t xml:space="preserve"> Causa : Al mes de marzo de 2013, se logró una meta de 28.01, la cual comparada con la programada de 22.27, da como resultado un porcentaje de cumplimiento de 125.76 por ciento.    La diferencia obedece a que aumentaron las visitas a las empresas a nivel nacional con la finalidad de propiciar que en dichas empresas y establecimientos prevalezca el trabajo digno o decente. Efecto: Que prevalezcan condiciones optimas de seguridad y salud contibuyendo asi a un trabajo digno y decente. Otros Motivos:</t>
    </r>
  </si>
  <si>
    <r>
      <t xml:space="preserve">Inspecciones  en materia de Seguridad e Higiene e Inspección Federal en materia de condiciones generales de trabajo, así como de capacitación y adiestramiento
</t>
    </r>
    <r>
      <rPr>
        <sz val="10"/>
        <rFont val="Soberana Sans"/>
        <family val="2"/>
      </rPr>
      <t xml:space="preserve"> Causa : Al mes de marzo de 2013, se logró una meta de 34167, la cual comparada con la programada de 27966, da como resultado un porcentaje de cumplimiento de 122.17 por ciento.    La diferencia obedece a que aumentaron las inspecciones para fortalecer los mecanismos de colaboración interinstitucional como en el caso del operativo ¿Salario Mínimo e Igualdad Salarial¿, el cual se instrumentó con apoyo de INMUJERES, que inició el pasado 8 de marzo del presente año. Efecto: La actividad inspectiva a nivel  nacional benefició a 1,643,360 trabajadores. Otros Motivos:</t>
    </r>
  </si>
  <si>
    <r>
      <t xml:space="preserve">Suscripción de Compromisos Voluntarios
</t>
    </r>
    <r>
      <rPr>
        <sz val="10"/>
        <rFont val="Soberana Sans"/>
        <family val="2"/>
      </rPr>
      <t xml:space="preserve"> Causa : Al mes de marzo de 2013, se logró una meta de 245, la cual comparada con la programada de 141, da como resultado un porcentaje de cumplimiento de 173.76 por ciento.    La diferencia obedece a que aumentaron los compromisos voluntarios dentro del Programa de Autogestión en Seguridad y Salud en el Trabajo en las Delegaciones Federales del Trabajo, en relación a la operación y difusión del Programa. Efecto: Las nuevas suscripciones adicionan beneficios a las empresas y sus trabajadores al implementar esquemas de seguridad y salud en los centros de trabajo guiados por la autoridad laboral federal. Otros Motivos:</t>
    </r>
  </si>
  <si>
    <t>E010</t>
  </si>
  <si>
    <t>Coordinación de acciones de vinculación entre los factores de la producción para apoyar el empleo</t>
  </si>
  <si>
    <t>310-Coordinación General del Servicio Nacional de Empleo</t>
  </si>
  <si>
    <t>11 - Instrumentación de políticas, estrategias y apoyos para vincular la oferta y la demanda de autoempleo y empleo en el mercado laboral</t>
  </si>
  <si>
    <t>Contribuir al impulso del empleo de calidad e intermediar en el mercado laboral para favorecer la empleabilidad, protección social y la ocupación productiva, mediante la vinculación de la oferta y la demanda de empleo y autoempleo</t>
  </si>
  <si>
    <r>
      <t>Personas colocadas en un empleo con servicios de intermediación laboral.</t>
    </r>
    <r>
      <rPr>
        <i/>
        <sz val="10"/>
        <color indexed="30"/>
        <rFont val="Soberana Sans"/>
        <family val="3"/>
      </rPr>
      <t xml:space="preserve">
</t>
    </r>
  </si>
  <si>
    <t>Número de personas colocadas en un empleo/Número de personas programadas a colocar en un empleo*100</t>
  </si>
  <si>
    <t>Personas</t>
  </si>
  <si>
    <t>Estratégico-Eficacia-Anual</t>
  </si>
  <si>
    <t>N/A</t>
  </si>
  <si>
    <t>Personas buscadoras de empleo se colocan en vacantes registradas en los servicios de vinculación e intermediación laboral</t>
  </si>
  <si>
    <r>
      <t>Tasa de colocación en empleos formales en servicios de vinculación e intermediación laboral</t>
    </r>
    <r>
      <rPr>
        <i/>
        <sz val="10"/>
        <color indexed="30"/>
        <rFont val="Soberana Sans"/>
        <family val="3"/>
      </rPr>
      <t xml:space="preserve">
Indicador Seleccionado</t>
    </r>
  </si>
  <si>
    <t>(BEc/BEa)*100 BEc= Número de personas buscadoras de empleo vinculadas a una vacante se colocaron en un empleo y BEa= Número total de personas buscadoras de empleo vinculadas a una vacante</t>
  </si>
  <si>
    <t>A Personas buscadoras de empleo se colocan mediante los servicios de Bolsa de Trabajo y Ferias de Empleo</t>
  </si>
  <si>
    <r>
      <t>Tasa de colocación en servicios de vinculación presencial</t>
    </r>
    <r>
      <rPr>
        <i/>
        <sz val="10"/>
        <color indexed="30"/>
        <rFont val="Soberana Sans"/>
        <family val="3"/>
      </rPr>
      <t xml:space="preserve">
</t>
    </r>
  </si>
  <si>
    <t>Total de personas buscadoras de empleo vinculadas a una vacante se colocan mediante Bolsa de Trabajo y Ferias de Empleo/Total de personas buscadoras de empleo vinculadas a una vacante en Bolsa de Trabajo y Ferias de Empleo*100</t>
  </si>
  <si>
    <t>B Personas jornaleras agrícolas se colocan en un empleo temporal mediante el Programa de Trabajadores Agricolas Migratorios México-Canadá</t>
  </si>
  <si>
    <r>
      <t>Tasa de colocación de personas buscadoras de empleo en el Programa de Trabajadores Agrícolas Temporales México-Canadá.</t>
    </r>
    <r>
      <rPr>
        <i/>
        <sz val="10"/>
        <color indexed="30"/>
        <rFont val="Soberana Sans"/>
        <family val="3"/>
      </rPr>
      <t xml:space="preserve">
</t>
    </r>
  </si>
  <si>
    <t>Personas buscadoras de empleo que se colocan temporalmente/Personas buscadoras de empleo atendidas*100</t>
  </si>
  <si>
    <t>C Personas buscadoras de empleo se colocan en vacantes registradas en el Portal del Empleo</t>
  </si>
  <si>
    <r>
      <t>Tasa de colocación en empleos formales de las personas que se vincularon a una vacante en el Portal del Empleo</t>
    </r>
    <r>
      <rPr>
        <i/>
        <sz val="10"/>
        <color indexed="30"/>
        <rFont val="Soberana Sans"/>
        <family val="3"/>
      </rPr>
      <t xml:space="preserve">
</t>
    </r>
  </si>
  <si>
    <t xml:space="preserve"> Número de personas buscadoras de empleo vinculadas a ofertas de empleo se colocan/Número de personas buscadoras de empleo vinculadas a una vacante en el Portal del Empleo*100</t>
  </si>
  <si>
    <t>A 1 Plazas vacantes registradas en Bolsa de Trabajo y Ferias de Empleo.</t>
  </si>
  <si>
    <r>
      <t>Plazas vacantes registradas</t>
    </r>
    <r>
      <rPr>
        <i/>
        <sz val="10"/>
        <color indexed="30"/>
        <rFont val="Soberana Sans"/>
        <family val="3"/>
      </rPr>
      <t xml:space="preserve">
</t>
    </r>
  </si>
  <si>
    <t>Sumatoria de plazas vacantes registradas</t>
  </si>
  <si>
    <t>B 2 Plazas vacantes registradas en Portal del Empleo.</t>
  </si>
  <si>
    <r>
      <t>Número de personas atendidas PE</t>
    </r>
    <r>
      <rPr>
        <i/>
        <sz val="10"/>
        <color indexed="30"/>
        <rFont val="Soberana Sans"/>
        <family val="3"/>
      </rPr>
      <t xml:space="preserve">
</t>
    </r>
  </si>
  <si>
    <t>Sumatoria de personas buscadoras de empleo que se vinculan a una vacante en el Portal del Empleo</t>
  </si>
  <si>
    <t>Persona</t>
  </si>
  <si>
    <t>C 3 Plazas vacantes en granjas canadienses registradas por el Servicio Nacional de Empleo.</t>
  </si>
  <si>
    <r>
      <t>Número de personas atendidas en el Programa de Trabajadores Agrícolas Temporales</t>
    </r>
    <r>
      <rPr>
        <i/>
        <sz val="10"/>
        <color indexed="30"/>
        <rFont val="Soberana Sans"/>
        <family val="3"/>
      </rPr>
      <t xml:space="preserve">
</t>
    </r>
  </si>
  <si>
    <t>Sumatoria atendidos en el Programa de Trabajadores Agrícolas Temporales México-Canadá</t>
  </si>
  <si>
    <r>
      <t xml:space="preserve">Tasa de colocación en empleos formales en servicios de vinculación e intermediación laboral
</t>
    </r>
    <r>
      <rPr>
        <sz val="10"/>
        <rFont val="Soberana Sans"/>
        <family val="2"/>
      </rPr>
      <t xml:space="preserve"> Causa : Al mes de marzo de 2014, se logró una meta de 5.86 por ciento, la cual comparada con la programada de 6.63 por ciento, da como resultado un porcentaje de cumplimiento de 88.46 por ciento.      La diferencia obedece a la menor cantidad de plazas de trabajo vacantes captadas en relación con el número de buscadores de empleo atendidos a través de Portal del Emleo y Bolsa de Trabajo, lo cual no favoreció la proporción de personas colocadas en un empleo. Efecto: Menor número de personas colocadas en un empleo formal a través de los esquemas de vinculación que promueve el programa. Otros Motivos:</t>
    </r>
  </si>
  <si>
    <r>
      <t xml:space="preserve">Tasa de colocación en servicios de vinculación presencial
</t>
    </r>
    <r>
      <rPr>
        <sz val="10"/>
        <rFont val="Soberana Sans"/>
        <family val="2"/>
      </rPr>
      <t xml:space="preserve"> Causa : Al mes de marzo de 2014, se logró una meta de 7.19 por ciento, la cual comparada con la programada de 8.24 por ciento, da como resultado un porcentaje de cumplimiento de 87.29 por ciento.      La diferencia obedece a la disminución en el número de eventos de Ferias de Empleo, que repercutió en una reducción tanto del número de buscadores de empleo atendidos como de las plazas de trabajo vacantes captadas. Efecto: El porcentaje de colocación de buscadores de empleo a través de ambas estrategias de vinculación laboral fue menor a lo programado. Otros Motivos:</t>
    </r>
  </si>
  <si>
    <r>
      <t xml:space="preserve">Tasa de colocación de personas buscadoras de empleo en el Programa de Trabajadores Agrícolas Temporales México-Canadá.
</t>
    </r>
    <r>
      <rPr>
        <sz val="10"/>
        <rFont val="Soberana Sans"/>
        <family val="2"/>
      </rPr>
      <t xml:space="preserve"> Causa : Al mes de marzo de 2014, se logró una meta de 31.76 por ciento, la cual comparada con la programada de 28.01 por ciento, da como resultado un porcentaje de cumplimiento de 113.38 por ciento.      La diferencia obedece al  comportamiento de la demanda de trabajadores agrícolas presentada por los empleadores canadienses, quienes estan iniciando la preparación de su próximo ciclo agícola. Efecto: En breve se notará un repunte en el incremento en las actividades agrícolas canadienses, lo que propiciará una mayor colocación de trabajadores mexicanos. Otros Motivos:</t>
    </r>
  </si>
  <si>
    <r>
      <t xml:space="preserve">Tasa de colocación en empleos formales de las personas que se vincularon a una vacante en el Portal del Empleo
</t>
    </r>
    <r>
      <rPr>
        <sz val="10"/>
        <rFont val="Soberana Sans"/>
        <family val="2"/>
      </rPr>
      <t xml:space="preserve"> Causa : Al mes de marzo de 2014, se logró una meta de 4.54 por ciento, la cual comparada con la programada de 5.15 por ciento, da como resultado un porcentaje de cumplimiento de 88.17 por ciento.      La diferencia obedece a los  ajustes realizados al proceso de registro y vinculación, por lo que el Portal del Empleo registró un decremento en el número de buscadores de empleo atendidos, plazas de trabajo vacantes y personas postuladas a vacantes. Efecto: Decremento en el número de buscadores de empleo y de personas postuladas como resultado de una captación menor de ofertas de trabajo.    Otros Motivos:</t>
    </r>
  </si>
  <si>
    <r>
      <t xml:space="preserve">Plazas vacantes registradas
</t>
    </r>
    <r>
      <rPr>
        <sz val="10"/>
        <rFont val="Soberana Sans"/>
        <family val="2"/>
      </rPr>
      <t xml:space="preserve"> Causa : Al mes de marzo de 2014, se logró una meta de 394,299 registros, la cual comparada con la programada de 360,616, da como resultado un porcentaje de cumplimiento de 109.34 por ciento.      La diferencia obedece a los buenos resultados que se han obtenido en los eventos de Ferias de Empleo, lo cual esta contribuyendo a la captación de plazas de trabajo vacantes. Efecto: Mayor número de buscadores de empleo atendidos con relación a lo programado. Otros Motivos:</t>
    </r>
  </si>
  <si>
    <r>
      <t xml:space="preserve">Número de personas atendidas PE
</t>
    </r>
    <r>
      <rPr>
        <sz val="10"/>
        <rFont val="Soberana Sans"/>
        <family val="2"/>
      </rPr>
      <t xml:space="preserve"> Causa : Al mes de marzo de 2014, se logró una meta de 480,029 personas atendidas, la cual comparada con la programada de 526,325, da como resultado un porcentaje de cumplimiento de 91.20 por ciento.      La diferencia obedece a que tanto el número de puestos de trabajo como el de buscadores de empleo registraron un mínima disminución con relación a la meta programada. Efecto: No se cubrió con los puestos de trabajo vacantes ofertados y buscadores de empleo registrados en el Portal del Empleo. Otros Motivos:</t>
    </r>
  </si>
  <si>
    <r>
      <t xml:space="preserve">Número de personas atendidas en el Programa de Trabajadores Agrícolas Temporales
</t>
    </r>
    <r>
      <rPr>
        <sz val="10"/>
        <rFont val="Soberana Sans"/>
        <family val="2"/>
      </rPr>
      <t xml:space="preserve"> Causa : Al mes de marzo de 2014, se logró una meta de 14,386 personas atendidas, la cual comparada con la programada de 12,148, da como resultado un porcentaje de cumplimiento de 118.42 por ciento.      La diferencia obedece al  cambio de políticas en el tratamiento de solicitudes de visa (atendidos) por parte de la Embajada de Canadá que ya no aceptará solicitudes de visa que no esten respaldadas por un pedido, situación que impacta de manera importante en la dinámica que venía operando el trámite de solicitudes de visa en el PTAT. Efecto: Sólo se podrán enviar solicitudes de visa a la Embajada de Canadá de aquellas personas que hayan sido solicitadas, para realizar un trabajo en ese país. Otros Motivos:</t>
    </r>
  </si>
  <si>
    <t>S043</t>
  </si>
  <si>
    <t>Programa de Apoyo al Empleo (PAE)</t>
  </si>
  <si>
    <t>Contribuir a democratizar la productividad laboral,mediante la ejecución de políticas activas de empleo que mejoran la articulación de actores del mercado laboral para ampliar la colocación</t>
  </si>
  <si>
    <r>
      <t>Personas colocadas mediante políticas activas del mercado laboral</t>
    </r>
    <r>
      <rPr>
        <i/>
        <sz val="10"/>
        <color indexed="30"/>
        <rFont val="Soberana Sans"/>
        <family val="3"/>
      </rPr>
      <t xml:space="preserve">
</t>
    </r>
  </si>
  <si>
    <t>Personas colocadas en un empleo/Personas programadas a colocar en un empleo*100</t>
  </si>
  <si>
    <t>Personas buscadoras de empleo atendidas por el Programa de Apoyo al Empleo acceden a un empleo u ocupación productiva.</t>
  </si>
  <si>
    <r>
      <t xml:space="preserve">Tasa de beneficiarios del Programa de Apoyo al Empleo colocados en un empleo o con autoempleo. </t>
    </r>
    <r>
      <rPr>
        <i/>
        <sz val="10"/>
        <color indexed="30"/>
        <rFont val="Soberana Sans"/>
        <family val="3"/>
      </rPr>
      <t xml:space="preserve">
Indicador Seleccionado</t>
    </r>
  </si>
  <si>
    <t>(PAEc/PAEa)*100  PAEa= número de personas atendidas en el PAE; PAEc=número de personas colocadas con algún apoyo de PAE</t>
  </si>
  <si>
    <r>
      <t xml:space="preserve">Tasa de colocación de personas buscadoras de empleo capacitadas en el subprograma Bécate. </t>
    </r>
    <r>
      <rPr>
        <i/>
        <sz val="10"/>
        <color indexed="30"/>
        <rFont val="Soberana Sans"/>
        <family val="3"/>
      </rPr>
      <t xml:space="preserve">
Indicador Seleccionado</t>
    </r>
  </si>
  <si>
    <t xml:space="preserve">(Bc/Ba)*100 Ba= número de personas atendidas en el subprograma Bécate; Bc=número de personas colocadas con el subprograma Bécate. </t>
  </si>
  <si>
    <t>A Personas buscadoras de empleo se capacitan para incrementar su oportunidad de colocarse en una actividad productiva.</t>
  </si>
  <si>
    <r>
      <t>Cumplimiento de metas de atención del Subprograma Bécate.</t>
    </r>
    <r>
      <rPr>
        <i/>
        <sz val="10"/>
        <color indexed="30"/>
        <rFont val="Soberana Sans"/>
        <family val="3"/>
      </rPr>
      <t xml:space="preserve">
</t>
    </r>
  </si>
  <si>
    <t>Número de personas atendidas/Número de personas programadas a atender*100</t>
  </si>
  <si>
    <t>B Personas buscadoras de empleo reciben mobiliario, maquinaria, equipo y/o herramientas e inician o fortalecen su ocupación productiva.</t>
  </si>
  <si>
    <r>
      <t>Cumplimiento de metas de atención del Subprograma Fomento al Autoempleo.</t>
    </r>
    <r>
      <rPr>
        <i/>
        <sz val="10"/>
        <color indexed="30"/>
        <rFont val="Soberana Sans"/>
        <family val="3"/>
      </rPr>
      <t xml:space="preserve">
</t>
    </r>
  </si>
  <si>
    <t>C Personas buscadoras de empleo reciben apoyos económicos y migran a cubrir una plaza vacante en los sectores industrial y de servicios.</t>
  </si>
  <si>
    <r>
      <t>Cumplimiento de metas de atención del subprograma Movilidad Laboral Sectores Industrial y de Servicios.</t>
    </r>
    <r>
      <rPr>
        <i/>
        <sz val="10"/>
        <color indexed="30"/>
        <rFont val="Soberana Sans"/>
        <family val="3"/>
      </rPr>
      <t xml:space="preserve">
</t>
    </r>
  </si>
  <si>
    <t>D Personas repatriadas que buscan empleo en territorio nacional reciben apoyo para el traslado a su lugar de origen o residencia.</t>
  </si>
  <si>
    <r>
      <t>Cumplimiento de metas de atención del Subprograma Repatriados Trabajando.</t>
    </r>
    <r>
      <rPr>
        <i/>
        <sz val="10"/>
        <color indexed="30"/>
        <rFont val="Soberana Sans"/>
        <family val="3"/>
      </rPr>
      <t xml:space="preserve">
</t>
    </r>
  </si>
  <si>
    <t>Número de personas  repatriadas atendidas/Número de personas repatriadas programadas a atender *100</t>
  </si>
  <si>
    <t>E Personas buscadoras de empleo reciben apoyos económicos para migrar temporalmente a cubrir una plaza vacante por jornal en el sector agrícola.</t>
  </si>
  <si>
    <r>
      <t>Cumplimiento de metas del Subprograma Movilidad Laboral Interna Sector Agrícola</t>
    </r>
    <r>
      <rPr>
        <i/>
        <sz val="10"/>
        <color indexed="30"/>
        <rFont val="Soberana Sans"/>
        <family val="3"/>
      </rPr>
      <t xml:space="preserve">
</t>
    </r>
  </si>
  <si>
    <t>Número de personas jornaleras agrícolas atendidas/Número de personas jornaleras agrícolas programadas a atender*100</t>
  </si>
  <si>
    <t>A 1 Las oficinas de los servicios de empleo concertan los cursos de capacitación para beneficiar a los buscadores de empleo que los requieren.</t>
  </si>
  <si>
    <r>
      <t>Cursos de capacitación concertados en el subprograma Bécate</t>
    </r>
    <r>
      <rPr>
        <i/>
        <sz val="10"/>
        <color indexed="30"/>
        <rFont val="Soberana Sans"/>
        <family val="3"/>
      </rPr>
      <t xml:space="preserve">
</t>
    </r>
  </si>
  <si>
    <t>Sumatoria de cursos realizados</t>
  </si>
  <si>
    <t>Curso</t>
  </si>
  <si>
    <t>B 2 Las oficinas de los servicios de empleo adquiren paquetes para iniciativas de ocupación por cuenta propia validadas.</t>
  </si>
  <si>
    <r>
      <t>Iniciativas de ocupación por cuenta propia apoyadas con mobiliario, equipo, maquinaria y/o herramientas</t>
    </r>
    <r>
      <rPr>
        <i/>
        <sz val="10"/>
        <color indexed="30"/>
        <rFont val="Soberana Sans"/>
        <family val="3"/>
      </rPr>
      <t xml:space="preserve">
</t>
    </r>
  </si>
  <si>
    <t>Sumatoria de iniciativas de ocupación por cuenta propia apoyadas</t>
  </si>
  <si>
    <t>Iniciativa</t>
  </si>
  <si>
    <t>C 3 Las oficinas de los servicios de empleo concertan vacantes y las promueven entre las personas buscadoras de empleo dispuestas a migrar de su lugar de origen</t>
  </si>
  <si>
    <r>
      <t>Plazas vacantes concertadas para el subprograma Movilidad Laboral en los Sectores Industrial y de Servicios</t>
    </r>
    <r>
      <rPr>
        <i/>
        <sz val="10"/>
        <color indexed="30"/>
        <rFont val="Soberana Sans"/>
        <family val="3"/>
      </rPr>
      <t xml:space="preserve">
</t>
    </r>
  </si>
  <si>
    <t>Sumatoria de plazas vacantes</t>
  </si>
  <si>
    <t>Plaza</t>
  </si>
  <si>
    <t>D 4 Las oficinas de los servicios de empleo en las localidades receptoras de personas repatriadas promueven los apoyos para facilitar el retorno a su lugar de origen o residencia</t>
  </si>
  <si>
    <r>
      <t>Personas repatriadas registradas retornan a su lugar de origen o residencia con el Subprograma Repatriados Trabajando</t>
    </r>
    <r>
      <rPr>
        <i/>
        <sz val="10"/>
        <color indexed="30"/>
        <rFont val="Soberana Sans"/>
        <family val="3"/>
      </rPr>
      <t xml:space="preserve">
</t>
    </r>
  </si>
  <si>
    <t>Sumatoria de personas repatriadas atendidas</t>
  </si>
  <si>
    <t>E 5 Las oficinas de los servicios de empleo concertan vacantes y las promueven entre las  personas buscadoras de empleo que migran temporalmente a cubrir una plaza vacante por jornal en el sector agrícola.</t>
  </si>
  <si>
    <r>
      <t>Plazas vacantes concertadas para el subprograma Movilidad Laboral Interna Sector Agrícola</t>
    </r>
    <r>
      <rPr>
        <i/>
        <sz val="10"/>
        <color indexed="30"/>
        <rFont val="Soberana Sans"/>
        <family val="3"/>
      </rPr>
      <t xml:space="preserve">
</t>
    </r>
  </si>
  <si>
    <r>
      <t xml:space="preserve">Personas colocadas mediante políticas activas del mercado laboral
</t>
    </r>
    <r>
      <rPr>
        <sz val="10"/>
        <rFont val="Soberana Sans"/>
        <family val="2"/>
      </rPr>
      <t>Sin Información,Sin Justificación</t>
    </r>
  </si>
  <si>
    <r>
      <t xml:space="preserve">Tasa de beneficiarios del Programa de Apoyo al Empleo colocados en un empleo o con autoempleo. 
</t>
    </r>
    <r>
      <rPr>
        <sz val="10"/>
        <rFont val="Soberana Sans"/>
        <family val="2"/>
      </rPr>
      <t xml:space="preserve"> Causa : Al mes de marzo de 2014, se logró una meta de 18.76 por ciento, la cual comparada con la programada de 14.54 por ciento, da como resultado un porcentaje de cumplimiento de 129.06 por ciento.      La diferencia obedece a que los subprogramas del PAE con mayor volumen de operación muestran un avance superior a lo programado, resultado de las estrategias instrumentadas para impulsar el posicionamiento de los programas del Servicio Nacional de Empleo entre los buscadores de empleo y las empresas. A la fecha se han colocado 59,877 trabajadores, alcance que representa el 129.06 por ciento con relación a la meta programada (46,395). Efecto: Incremento en el número de personas con oportunidad de colocarse en un empleo o con autoempleo. Otros Motivos:</t>
    </r>
  </si>
  <si>
    <r>
      <t xml:space="preserve">Tasa de colocación de personas buscadoras de empleo capacitadas en el subprograma Bécate. 
</t>
    </r>
    <r>
      <rPr>
        <sz val="10"/>
        <rFont val="Soberana Sans"/>
        <family val="2"/>
      </rPr>
      <t xml:space="preserve"> Causa : Al mes de marzo de 2014, se logró una meta de 17.13 por ciento, la cual comparada con la programada de 14.69 por ciento, da como resultado un porcentaje de cumplimiento de 116.62 por ciento.      La diferencia obedece a que se impulsaron las modalidades y tipos de capacitación con mayor eficiencia en la colocación de personas en un empleo formal. A la fecha se han colocado 35,758 personas buscadoras de empleo, alcance que representa el 116.62 por ciento con respecto a la meta programada (30,661). Efecto: Incremento en el número de personas con oportunidad de colocarse en un empleo o con autoempleo. Otros Motivos:</t>
    </r>
  </si>
  <si>
    <r>
      <t xml:space="preserve">Cumplimiento de metas de atención del Subprograma Bécate.
</t>
    </r>
    <r>
      <rPr>
        <sz val="10"/>
        <rFont val="Soberana Sans"/>
        <family val="2"/>
      </rPr>
      <t xml:space="preserve"> Causa : Al mes de marzo de 2014, se logró una meta de 32.83 por ciento, la cual comparada con la programada de 20.98 por ciento, da como resultado un porcentaje de cumplimiento de 156.48 por ciento.      La diferencia obedece a que se impulsaron las modalidades y tipos de atención buscando una mayor eficiencia en la colocación de personas en un empleo formal. A la fecha se han atendido 68,547 personas buscadoras de empleo, alcance que representa el 156.48 por ciento con respecto a la meta programada (43,806). Efecto: Se ofrece una mejor atención a los buscadores de empleo para la colocación en el mercado laboral. Otros Motivos:</t>
    </r>
  </si>
  <si>
    <r>
      <t xml:space="preserve">Cumplimiento de metas de atención del Subprograma Fomento al Autoempleo.
</t>
    </r>
    <r>
      <rPr>
        <sz val="10"/>
        <rFont val="Soberana Sans"/>
        <family val="2"/>
      </rPr>
      <t xml:space="preserve"> Causa : Al mes de marzo de 2014, se logró una meta de 19.54 por ciento, la cual comparada con la programada de 23.04 por ciento, da como resultado un porcentaje de cumplimiento de 84.83 por ciento.      La diferencia obedece a que con motivo de la reinstalación de los Comités Internos de Evaluación, donde se aprueban las Iniciativas de Ocupación por Cuenta Propia (IOCP), algunas Oficinas del Servicio Nacional de Empleo continúan con el rezago en su avance. A la fecha se han atendido 1,460 personas buscadoras de empleo, alcance que representa el 84.83 por ciento con respecto a la meta programada (1,721). Efecto: Se esta logrando incrementar las cantidades de personas atendidas y colocadas en una fuente de empleo propia en cada IOCP. Otros Motivos:</t>
    </r>
  </si>
  <si>
    <r>
      <t xml:space="preserve">Cumplimiento de metas de atención del subprograma Movilidad Laboral Sectores Industrial y de Servicios.
</t>
    </r>
    <r>
      <rPr>
        <sz val="10"/>
        <rFont val="Soberana Sans"/>
        <family val="2"/>
      </rPr>
      <t xml:space="preserve"> Causa : Al mes de marzo de 2014, se logró una meta de 16.20 por ciento, la cual comparada con la programada de 17.87 por ciento, da como resultado un porcentaje de cumplimiento de 90.63 por ciento.      La diferencia obedece que se intensificaron las acciones de concertación, por lo que ha sido posible reducir la variación negativa y captar más vacantes y atender más solicitantes.  A la fecha se han atendido 1,305 personas buscadoras de empleo, alcance que representa el 90.63 por ciento con respecto a la meta programada (1,440). Efecto: Se intensificaran las acciones de concertación para captar más vacantes y atender más solicitantes. Otros Motivos:</t>
    </r>
  </si>
  <si>
    <r>
      <t xml:space="preserve">Cumplimiento de metas de atención del Subprograma Repatriados Trabajando.
</t>
    </r>
    <r>
      <rPr>
        <sz val="10"/>
        <rFont val="Soberana Sans"/>
        <family val="2"/>
      </rPr>
      <t xml:space="preserve"> Causa : Al mes de marzo de 2014, se logró una meta de 39.86 por ciento, la cual comparada con la programada de 17.88 por ciento, da como resultado un porcentaje de cumplimiento de 222.92 por ciento.      La diferencia obedece a que se cumple la meta en más de 122.9 por ciento, debido a que el SNE participa en la operación del Programa de Repatriación al Interior de México (aeropuerto) en el marco del cual arriban en promedio 135 connacionales repatriados.  A la fecha se han atendido 1,712 connacionales, alcance que representa el 222.92 por ciento con respecto a la meta programada (768). Efecto: Se superó lo programado debido al impulso que se le está dando al Subprograma. Otros Motivos:</t>
    </r>
  </si>
  <si>
    <r>
      <t xml:space="preserve">Cumplimiento de metas del Subprograma Movilidad Laboral Interna Sector Agrícola
</t>
    </r>
    <r>
      <rPr>
        <sz val="10"/>
        <rFont val="Soberana Sans"/>
        <family val="2"/>
      </rPr>
      <t xml:space="preserve"> Causa : Al mes de marzo de 2014, se logró una meta de 27.94 por cento, la cual comparada con la programada de 20.08 por ciento, da como resultado un porcentaje de cumplimiento de 139.12 por ciento.     La diferencia obedece al impulso que se le está dando al Subprograma Movilidad Interna Sector Agrícola, por lo que se atendio un mayor número de personas jornaleras agrícolas. Efecto: Incremento en personas jornaleras agrícolas apoyadas para la movilidad laboral en el sector agrícola. Otros Motivos:</t>
    </r>
  </si>
  <si>
    <r>
      <t xml:space="preserve">Cursos de capacitación concertados en el subprograma Bécate
</t>
    </r>
    <r>
      <rPr>
        <sz val="10"/>
        <rFont val="Soberana Sans"/>
        <family val="2"/>
      </rPr>
      <t xml:space="preserve"> Causa : Al mes de marzo de 2014, se logró una meta de 3,411 cursos de capacitación, la cual comparada con la programada de 2,313, da como resultado un porcentaje de cumplimiento de 147.47 por ciento.      La diferencia obedece a que se ha impulsado el ejercicio de acciones en el Subprograma Bécate dado su alto impacto en colocación de personas en un empleo. Efecto: Mayor población egresada de un curso de capacitación del subprograma Bécate y que logra colocarse en un empleo productivo y remunerado. Otros Motivos:</t>
    </r>
  </si>
  <si>
    <r>
      <t xml:space="preserve">Iniciativas de ocupación por cuenta propia apoyadas con mobiliario, equipo, maquinaria y/o herramientas
</t>
    </r>
    <r>
      <rPr>
        <sz val="10"/>
        <rFont val="Soberana Sans"/>
        <family val="2"/>
      </rPr>
      <t xml:space="preserve"> Causa : Al mes de marzo de 2014, se logró una meta de 780 iniciativas de ocupación por cuenta propia, la cual comparada con la programada de 888, da como resultado un porcentaje de cumplimiento de 87.84 por ciento.      La diferencia obedece al la reinstalación de los Comités Internos de Evaluación, donde se aprueban las Iniciativas de Ocupación por Cuenta Propia (IOCP), por lo que hay menor número de iniciativas de ocupación por cuenta propia apoyadas con mobiliario, equipo, maquinaria y/o herramientas. Efecto: Menor número de personas que recibieron apoyo con mobiliario, maquinaria, equipo y/o herramientas para una ocupación por cuenta propia. Otros Motivos:</t>
    </r>
  </si>
  <si>
    <r>
      <t xml:space="preserve">Plazas vacantes concertadas para el subprograma Movilidad Laboral en los Sectores Industrial y de Servicios
</t>
    </r>
    <r>
      <rPr>
        <sz val="10"/>
        <rFont val="Soberana Sans"/>
        <family val="2"/>
      </rPr>
      <t xml:space="preserve"> Causa : Al mes de marzo de 2014, se logró una meta de 1,305 plazas vacantes concertadas, la cual comparada con la programada de 1,440, da como resultado un porcentaje de cumplimiento de 90.63 por ciento.      La diferencia obedece a que se han registrado pocas vacantes concertadas para el Subprograma Movilidad Laboral en los Sectores Industrial y de Servicios. Efecto: Menor número de personas que son concertadas a una vacante en el sector industrial y de servicios. Otros Motivos:</t>
    </r>
  </si>
  <si>
    <r>
      <t xml:space="preserve">Personas repatriadas registradas retornan a su lugar de origen o residencia con el Subprograma Repatriados Trabajando
</t>
    </r>
    <r>
      <rPr>
        <sz val="10"/>
        <rFont val="Soberana Sans"/>
        <family val="2"/>
      </rPr>
      <t xml:space="preserve"> Causa : Al mes de marzo de 2014, se logró una meta de 1,712 personas repatriadas, la cual comparada con la programada de 768, da como resultado un porcentaje de cumplimiento de 222.92 por ciento.    La diferencia obedece al incremento de personas repatriadas atendidas en las oficinas de los servicios de empleo en las localidades receptoras, que promueven los apoyos para facilitar el retorno a su lugar de origen o residencia. Efecto: Más personas repatriadas registradas que retornan a su lugar de origen o residencia.  Otros Motivos:</t>
    </r>
  </si>
  <si>
    <r>
      <t xml:space="preserve">Plazas vacantes concertadas para el subprograma Movilidad Laboral Interna Sector Agrícola
</t>
    </r>
    <r>
      <rPr>
        <sz val="10"/>
        <rFont val="Soberana Sans"/>
        <family val="2"/>
      </rPr>
      <t xml:space="preserve"> Causa : Al mes de marzo de 2014, se logró una meta de 25,300 plazas vacantes, la cual comparada con la programada de 18,186, da como resultado un porcentaje de cumplimiento de 139.12 por ciento.     La diferencia obedece a que se intensificaron las acciones de concertación de plazas vacantes para el Subprograma Movilidad Laboral Interna Sector Agrícola. Efecto: Mayor empresas del sector agrícola que cubren plazas vacantes con personas dispuestas a migrar temporalmente. Otros Motivos:</t>
    </r>
  </si>
  <si>
    <t>ALINEACIÓN</t>
  </si>
  <si>
    <t>Plan Nacional de Desarrollo 2013-2018</t>
  </si>
  <si>
    <t>Metas Nacionales</t>
  </si>
  <si>
    <t>Objetivo</t>
  </si>
  <si>
    <t>4      -      México Próspero</t>
  </si>
  <si>
    <t>3      -      Promover el empleo de calidad</t>
  </si>
  <si>
    <t>Estrategia</t>
  </si>
  <si>
    <t>1      -      Procurar el equilibrio entre los factores de la producción para preservar la paz laboral</t>
  </si>
  <si>
    <t>2      -      Promover el trabajo digno o decente</t>
  </si>
  <si>
    <t>3      -       Promover el incremento de la productividad con beneficios compartidos, la empleabilidad y la capacitación en el trabajo</t>
  </si>
  <si>
    <t xml:space="preserve">E-001 Impartición de justicia laboral
E-002 Procuración de justicia laboral
E-003 Ejecución a nivel nacional de los programas y acciones de la Política Laboral
E-010 Coordinación de acciones de vinculación entre los factores de la producción para apoyar el empleo
S-043 Programa de Apoyo al Empleo (PAE)
</t>
  </si>
  <si>
    <r>
      <t>Índice de estallamiento de huelgas</t>
    </r>
    <r>
      <rPr>
        <i/>
        <sz val="10"/>
        <color indexed="30"/>
        <rFont val="Soberana Sans"/>
        <family val="3"/>
      </rPr>
      <t xml:space="preserve">
</t>
    </r>
    <r>
      <rPr>
        <b/>
        <i/>
        <sz val="10"/>
        <color indexed="30"/>
        <rFont val="Soberana Sans"/>
        <family val="3"/>
      </rPr>
      <t>Indicador Seleccionado</t>
    </r>
  </si>
  <si>
    <r>
      <t xml:space="preserve">Porcentaje de asuntos individuales y colectivos resueltos a tráves de la conciliación y el arbitraje. </t>
    </r>
    <r>
      <rPr>
        <i/>
        <sz val="10"/>
        <color indexed="30"/>
        <rFont val="Soberana Sans"/>
        <family val="3"/>
      </rPr>
      <t xml:space="preserve">
</t>
    </r>
    <r>
      <rPr>
        <b/>
        <i/>
        <sz val="10"/>
        <color indexed="30"/>
        <rFont val="Soberana Sans"/>
        <family val="3"/>
      </rPr>
      <t>Indicador Seleccionado</t>
    </r>
  </si>
  <si>
    <r>
      <t xml:space="preserve">Porcentaje de juicios resueltos favorablemente para el trabajador promovidos por la PROFEDET.  </t>
    </r>
    <r>
      <rPr>
        <i/>
        <sz val="10"/>
        <color indexed="30"/>
        <rFont val="Soberana Sans"/>
        <family val="3"/>
      </rPr>
      <t xml:space="preserve">
</t>
    </r>
    <r>
      <rPr>
        <b/>
        <i/>
        <sz val="10"/>
        <color indexed="30"/>
        <rFont val="Soberana Sans"/>
        <family val="3"/>
      </rPr>
      <t>Indicador Seleccionado</t>
    </r>
  </si>
  <si>
    <r>
      <t>Inspecciones  en materia de Seguridad e Higiene e Inspección Federal en materia de condiciones generales de trabajo, así como de capacitación y adiestramiento</t>
    </r>
    <r>
      <rPr>
        <i/>
        <sz val="10"/>
        <color indexed="30"/>
        <rFont val="Soberana Sans"/>
        <family val="3"/>
      </rPr>
      <t xml:space="preserve">
</t>
    </r>
    <r>
      <rPr>
        <b/>
        <i/>
        <sz val="10"/>
        <color indexed="30"/>
        <rFont val="Soberana Sans"/>
        <family val="3"/>
      </rPr>
      <t>Indicador Seleccionado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</si>
</sst>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sz val="12"/>
      <name val="Soberana Sans"/>
      <family val="2"/>
    </font>
    <font>
      <b/>
      <sz val="28"/>
      <color indexed="8"/>
      <name val="Soberana Sans"/>
      <family val="3"/>
    </font>
    <font>
      <i/>
      <sz val="10"/>
      <color indexed="30"/>
      <name val="Soberana Sans"/>
      <family val="3"/>
    </font>
    <font>
      <sz val="10"/>
      <name val="Soberana Sans"/>
      <family val="3"/>
    </font>
    <font>
      <sz val="10"/>
      <color indexed="8"/>
      <name val="Soberana Sans"/>
      <family val="3"/>
    </font>
    <font>
      <b/>
      <sz val="10"/>
      <name val="Soberana Sans"/>
      <family val="3"/>
    </font>
    <font>
      <b/>
      <sz val="10"/>
      <color indexed="8"/>
      <name val="Soberana Sans"/>
      <family val="3"/>
    </font>
    <font>
      <b/>
      <i/>
      <sz val="10"/>
      <color indexed="30"/>
      <name val="Soberana Sans"/>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rgb="FF000000"/>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0">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5" fillId="36" borderId="45" xfId="0" applyFont="1" applyFill="1" applyBorder="1" applyAlignment="1">
      <alignment horizontal="centerContinuous" vertical="center"/>
    </xf>
    <xf numFmtId="0" fontId="26" fillId="36" borderId="14" xfId="0" applyFont="1" applyFill="1" applyBorder="1" applyAlignment="1">
      <alignment horizontal="centerContinuous" vertical="center"/>
    </xf>
    <xf numFmtId="0" fontId="26"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5" fillId="36" borderId="47" xfId="0" applyFont="1" applyFill="1" applyBorder="1" applyAlignment="1">
      <alignment horizontal="centerContinuous" vertical="center"/>
    </xf>
    <xf numFmtId="0" fontId="26" fillId="36" borderId="48" xfId="0" applyFont="1" applyFill="1" applyBorder="1" applyAlignment="1">
      <alignment horizontal="centerContinuous" vertical="center"/>
    </xf>
    <xf numFmtId="0" fontId="26"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19" fillId="0" borderId="40" xfId="0" applyNumberFormat="1" applyFont="1" applyBorder="1" applyAlignment="1">
      <alignment horizontal="right" vertical="top" wrapText="1"/>
    </xf>
    <xf numFmtId="3" fontId="19" fillId="0" borderId="43" xfId="0" applyNumberFormat="1" applyFont="1" applyBorder="1" applyAlignment="1">
      <alignment horizontal="right" vertical="top" wrapText="1"/>
    </xf>
    <xf numFmtId="0" fontId="18" fillId="0" borderId="13" xfId="0" applyFont="1" applyBorder="1" applyAlignment="1">
      <alignment horizontal="left" vertical="center"/>
    </xf>
    <xf numFmtId="0" fontId="18" fillId="0" borderId="0" xfId="0" applyFont="1" applyBorder="1" applyAlignment="1">
      <alignment horizontal="left" vertical="center"/>
    </xf>
    <xf numFmtId="0" fontId="23" fillId="0" borderId="0" xfId="0" applyFont="1" applyBorder="1" applyAlignment="1">
      <alignment horizontal="left" vertical="center"/>
    </xf>
    <xf numFmtId="0" fontId="19" fillId="0" borderId="0" xfId="0" applyFont="1" applyBorder="1" applyAlignment="1">
      <alignment horizontal="left" vertical="center"/>
    </xf>
    <xf numFmtId="0" fontId="19" fillId="0" borderId="15" xfId="0" applyFont="1" applyBorder="1" applyAlignment="1">
      <alignment horizontal="left" vertical="center"/>
    </xf>
    <xf numFmtId="0" fontId="19" fillId="0" borderId="13" xfId="0" applyFont="1" applyBorder="1" applyAlignment="1">
      <alignment horizontal="left" vertical="center"/>
    </xf>
    <xf numFmtId="0" fontId="24" fillId="0" borderId="0" xfId="0" applyFont="1" applyBorder="1" applyAlignment="1">
      <alignment horizontal="left" vertical="center"/>
    </xf>
    <xf numFmtId="0" fontId="18" fillId="0" borderId="64" xfId="0" applyFont="1" applyBorder="1" applyAlignment="1">
      <alignment horizontal="left" vertical="center"/>
    </xf>
    <xf numFmtId="0" fontId="18" fillId="0" borderId="65" xfId="0" applyFont="1" applyBorder="1" applyAlignment="1">
      <alignment horizontal="left" vertical="center"/>
    </xf>
    <xf numFmtId="0" fontId="24" fillId="0" borderId="65" xfId="0" applyFont="1" applyBorder="1" applyAlignment="1">
      <alignment horizontal="left" vertical="center"/>
    </xf>
    <xf numFmtId="0" fontId="23" fillId="0" borderId="65" xfId="0" applyFont="1" applyBorder="1" applyAlignment="1">
      <alignment horizontal="left" vertical="center"/>
    </xf>
    <xf numFmtId="0" fontId="19" fillId="0" borderId="65" xfId="0" applyFont="1" applyBorder="1" applyAlignment="1">
      <alignment horizontal="left" vertical="center"/>
    </xf>
    <xf numFmtId="0" fontId="19" fillId="0" borderId="66" xfId="0" applyFont="1" applyBorder="1" applyAlignment="1">
      <alignment horizontal="left" vertical="center"/>
    </xf>
    <xf numFmtId="0" fontId="32" fillId="0" borderId="13" xfId="0" applyFont="1" applyBorder="1" applyAlignment="1">
      <alignment horizontal="left" vertical="center"/>
    </xf>
    <xf numFmtId="0" fontId="32" fillId="0" borderId="0" xfId="0" applyFont="1" applyBorder="1" applyAlignment="1">
      <alignment horizontal="left" vertical="center"/>
    </xf>
    <xf numFmtId="0" fontId="33" fillId="0" borderId="0" xfId="0" applyFont="1" applyBorder="1" applyAlignment="1">
      <alignment horizontal="left" vertical="center"/>
    </xf>
    <xf numFmtId="0" fontId="32" fillId="0" borderId="15" xfId="0" applyFont="1" applyBorder="1" applyAlignment="1">
      <alignment horizontal="left" vertical="center"/>
    </xf>
    <xf numFmtId="0" fontId="32" fillId="0" borderId="64" xfId="0" applyFont="1" applyBorder="1" applyAlignment="1">
      <alignment horizontal="left" vertical="center"/>
    </xf>
    <xf numFmtId="0" fontId="32" fillId="0" borderId="65" xfId="0" applyFont="1" applyBorder="1" applyAlignment="1">
      <alignment horizontal="left" vertical="center"/>
    </xf>
    <xf numFmtId="0" fontId="33" fillId="0" borderId="65" xfId="0" applyFont="1" applyBorder="1" applyAlignment="1">
      <alignment horizontal="left" vertical="center"/>
    </xf>
    <xf numFmtId="0" fontId="32" fillId="0" borderId="66" xfId="0" applyFont="1" applyBorder="1" applyAlignment="1">
      <alignment horizontal="left" vertical="center"/>
    </xf>
    <xf numFmtId="0" fontId="34" fillId="0" borderId="13" xfId="0" applyFont="1" applyBorder="1" applyAlignment="1">
      <alignment horizontal="left" vertical="center"/>
    </xf>
    <xf numFmtId="0" fontId="34" fillId="0" borderId="0" xfId="0" applyFont="1" applyBorder="1" applyAlignment="1">
      <alignment horizontal="left" vertical="center"/>
    </xf>
    <xf numFmtId="0" fontId="35" fillId="0" borderId="0" xfId="0" applyFont="1" applyBorder="1" applyAlignment="1">
      <alignment horizontal="left" vertical="center"/>
    </xf>
    <xf numFmtId="0" fontId="32" fillId="0" borderId="0" xfId="0" applyFont="1" applyAlignment="1">
      <alignment vertical="top" wrapText="1"/>
    </xf>
    <xf numFmtId="0" fontId="34" fillId="0" borderId="13" xfId="0" applyFont="1" applyBorder="1" applyAlignment="1">
      <alignment vertical="top" wrapText="1"/>
    </xf>
    <xf numFmtId="0" fontId="34" fillId="0" borderId="0" xfId="0" applyFont="1" applyBorder="1" applyAlignment="1">
      <alignment horizontal="center" vertical="top" wrapText="1"/>
    </xf>
    <xf numFmtId="0" fontId="32" fillId="0" borderId="0" xfId="0" applyFont="1" applyBorder="1" applyAlignment="1">
      <alignment horizontal="right" vertical="top" wrapText="1"/>
    </xf>
    <xf numFmtId="0" fontId="34" fillId="0" borderId="0" xfId="0" applyFont="1" applyBorder="1" applyAlignment="1">
      <alignment vertical="top" wrapText="1"/>
    </xf>
    <xf numFmtId="0" fontId="32" fillId="0" borderId="0" xfId="0" applyFont="1" applyBorder="1" applyAlignment="1">
      <alignment horizontal="center" vertical="top" wrapText="1"/>
    </xf>
    <xf numFmtId="164" fontId="0" fillId="0" borderId="52" xfId="0" applyNumberFormat="1" applyFill="1" applyBorder="1" applyAlignment="1">
      <alignment horizontal="right" vertical="center" wrapText="1"/>
    </xf>
    <xf numFmtId="0" fontId="27" fillId="33" borderId="0" xfId="0" applyFont="1" applyFill="1" applyAlignment="1">
      <alignment horizontal="center" vertical="center" wrapText="1"/>
    </xf>
    <xf numFmtId="0" fontId="30" fillId="34" borderId="0" xfId="0" applyFont="1" applyFill="1" applyAlignment="1">
      <alignment horizontal="center" vertical="center" wrapText="1"/>
    </xf>
    <xf numFmtId="0" fontId="20" fillId="0" borderId="0" xfId="0" applyFont="1" applyAlignment="1">
      <alignment horizontal="center" vertical="center" wrapText="1"/>
    </xf>
    <xf numFmtId="0" fontId="29" fillId="0" borderId="0" xfId="0" applyFont="1" applyAlignment="1">
      <alignment horizontal="justify" vertical="top" wrapText="1"/>
    </xf>
    <xf numFmtId="0" fontId="20" fillId="0" borderId="61" xfId="0" applyFont="1" applyBorder="1" applyAlignment="1">
      <alignment horizontal="center" vertical="top" wrapText="1"/>
    </xf>
    <xf numFmtId="0" fontId="20" fillId="0" borderId="62" xfId="0" applyFont="1" applyBorder="1" applyAlignment="1">
      <alignment horizontal="center" vertical="top" wrapText="1"/>
    </xf>
    <xf numFmtId="0" fontId="20" fillId="0" borderId="63" xfId="0" applyFont="1" applyBorder="1" applyAlignment="1">
      <alignment horizontal="center" vertical="top" wrapText="1"/>
    </xf>
    <xf numFmtId="0" fontId="28" fillId="33" borderId="0" xfId="0" applyFont="1" applyFill="1" applyAlignment="1">
      <alignment horizontal="center" vertical="center" wrapText="1"/>
    </xf>
    <xf numFmtId="0" fontId="35" fillId="0" borderId="0" xfId="0" applyFont="1" applyBorder="1" applyAlignment="1">
      <alignment horizontal="justify" vertical="top" wrapText="1"/>
    </xf>
    <xf numFmtId="0" fontId="32" fillId="0" borderId="0" xfId="0" applyFont="1" applyBorder="1" applyAlignment="1">
      <alignment horizontal="justify" vertical="top" wrapText="1"/>
    </xf>
    <xf numFmtId="0" fontId="32" fillId="0" borderId="15" xfId="0" applyFont="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0" fillId="0" borderId="40" xfId="0" applyFill="1" applyBorder="1" applyAlignment="1">
      <alignment horizontal="justify" vertical="top" wrapText="1"/>
    </xf>
    <xf numFmtId="0" fontId="32" fillId="0" borderId="40" xfId="0" applyFont="1" applyFill="1" applyBorder="1" applyAlignment="1">
      <alignment horizontal="justify" vertical="top" wrapText="1"/>
    </xf>
    <xf numFmtId="0" fontId="0" fillId="0" borderId="40" xfId="0" applyFill="1" applyBorder="1" applyAlignment="1">
      <alignment horizontal="left" vertical="top"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3" xfId="0" applyFill="1" applyBorder="1" applyAlignment="1">
      <alignment horizontal="justify" vertical="top" wrapText="1"/>
    </xf>
    <xf numFmtId="0" fontId="0" fillId="0" borderId="43" xfId="0" applyFill="1" applyBorder="1" applyAlignment="1">
      <alignment horizontal="left"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37" borderId="61" xfId="0" applyFont="1" applyFill="1" applyBorder="1" applyAlignment="1">
      <alignment horizontal="center" vertical="center"/>
    </xf>
    <xf numFmtId="0" fontId="18" fillId="37" borderId="62" xfId="0" applyFont="1" applyFill="1" applyBorder="1" applyAlignment="1">
      <alignment horizontal="center" vertical="center"/>
    </xf>
    <xf numFmtId="0" fontId="18" fillId="37" borderId="63" xfId="0" applyFont="1" applyFill="1" applyBorder="1" applyAlignment="1">
      <alignment horizontal="center" vertical="center"/>
    </xf>
    <xf numFmtId="0" fontId="18" fillId="0" borderId="61" xfId="0" applyFont="1" applyBorder="1" applyAlignment="1">
      <alignment horizontal="center" vertical="center"/>
    </xf>
    <xf numFmtId="0" fontId="18" fillId="0" borderId="62" xfId="0" applyFont="1" applyBorder="1" applyAlignment="1">
      <alignment horizontal="center" vertical="center"/>
    </xf>
    <xf numFmtId="0" fontId="18" fillId="0" borderId="63" xfId="0" applyFont="1" applyBorder="1" applyAlignment="1">
      <alignment horizontal="center" vertical="center"/>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4" fontId="19" fillId="0" borderId="53" xfId="0" applyNumberFormat="1" applyFont="1" applyFill="1" applyBorder="1" applyAlignment="1">
      <alignment horizontal="right" vertical="top" wrapText="1"/>
    </xf>
    <xf numFmtId="4" fontId="19" fillId="0" borderId="53" xfId="0" applyNumberFormat="1" applyFont="1" applyFill="1" applyBorder="1" applyAlignment="1">
      <alignment horizontal="right"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heetViews>
  <sheetFormatPr baseColWidth="10" defaultColWidth="5" defaultRowHeight="12.75" x14ac:dyDescent="0.2"/>
  <cols>
    <col min="1" max="1" width="3.5" style="1" customWidth="1"/>
    <col min="2" max="16384" width="5" style="1"/>
  </cols>
  <sheetData>
    <row r="1" spans="2:30" s="2" customFormat="1" ht="48" customHeight="1" x14ac:dyDescent="0.2">
      <c r="B1" s="80" t="s">
        <v>0</v>
      </c>
      <c r="C1" s="80"/>
      <c r="D1" s="80"/>
      <c r="E1" s="80"/>
      <c r="F1" s="80"/>
      <c r="G1" s="80"/>
      <c r="H1" s="80"/>
      <c r="I1" s="80"/>
      <c r="J1" s="80"/>
      <c r="K1" s="80"/>
      <c r="L1" s="80"/>
      <c r="M1" s="80"/>
      <c r="N1" s="80"/>
      <c r="O1" s="80"/>
      <c r="P1" s="80"/>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81" t="s">
        <v>2</v>
      </c>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1"/>
    </row>
    <row r="12" spans="2:30" ht="13.5" customHeight="1" x14ac:dyDescent="0.2">
      <c r="B12" s="81"/>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row>
    <row r="13" spans="2:30" ht="13.5" customHeight="1" x14ac:dyDescent="0.2">
      <c r="B13" s="81"/>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row>
    <row r="14" spans="2:30" ht="13.5" customHeight="1" x14ac:dyDescent="0.2">
      <c r="B14" s="81"/>
      <c r="C14" s="81"/>
      <c r="D14" s="81"/>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row>
    <row r="15" spans="2:30" ht="13.5" customHeight="1" x14ac:dyDescent="0.2">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row>
    <row r="16" spans="2:30" ht="13.5" customHeight="1" x14ac:dyDescent="0.2">
      <c r="B16" s="81"/>
      <c r="C16" s="81"/>
      <c r="D16" s="81"/>
      <c r="E16" s="81"/>
      <c r="F16" s="81"/>
      <c r="G16" s="81"/>
      <c r="H16" s="81"/>
      <c r="I16" s="81"/>
      <c r="J16" s="81"/>
      <c r="K16" s="81"/>
      <c r="L16" s="81"/>
      <c r="M16" s="81"/>
      <c r="N16" s="81"/>
      <c r="O16" s="81"/>
      <c r="P16" s="81"/>
      <c r="Q16" s="81"/>
      <c r="R16" s="81"/>
      <c r="S16" s="81"/>
      <c r="T16" s="81"/>
      <c r="U16" s="81"/>
      <c r="V16" s="81"/>
      <c r="W16" s="81"/>
      <c r="X16" s="81"/>
      <c r="Y16" s="81"/>
      <c r="Z16" s="81"/>
      <c r="AA16" s="81"/>
      <c r="AB16" s="81"/>
      <c r="AC16" s="81"/>
      <c r="AD16" s="81"/>
    </row>
    <row r="17" spans="2:30" ht="13.5" customHeight="1" x14ac:dyDescent="0.2">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row>
    <row r="18" spans="2:30" ht="13.5" customHeight="1" x14ac:dyDescent="0.2">
      <c r="B18" s="81"/>
      <c r="C18" s="81"/>
      <c r="D18" s="81"/>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row>
    <row r="19" spans="2:30" ht="13.5" customHeight="1" x14ac:dyDescent="0.2">
      <c r="B19" s="81"/>
      <c r="C19" s="81"/>
      <c r="D19" s="81"/>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1"/>
    </row>
    <row r="20" spans="2:30" ht="13.5" customHeight="1" x14ac:dyDescent="0.2">
      <c r="B20" s="81"/>
      <c r="C20" s="81"/>
      <c r="D20" s="81"/>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row>
    <row r="21" spans="2:30" ht="13.5" customHeight="1" x14ac:dyDescent="0.2">
      <c r="B21" s="81"/>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1"/>
    </row>
    <row r="22" spans="2:30" ht="13.5" customHeight="1" x14ac:dyDescent="0.2">
      <c r="B22" s="81"/>
      <c r="C22" s="81"/>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1"/>
    </row>
    <row r="23" spans="2:30" ht="13.5" customHeight="1" x14ac:dyDescent="0.2">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row>
    <row r="24" spans="2:30" ht="13.5" customHeight="1" x14ac:dyDescent="0.2">
      <c r="B24" s="81"/>
      <c r="C24" s="81"/>
      <c r="D24" s="81"/>
      <c r="E24" s="81"/>
      <c r="F24" s="81"/>
      <c r="G24" s="81"/>
      <c r="H24" s="81"/>
      <c r="I24" s="81"/>
      <c r="J24" s="81"/>
      <c r="K24" s="81"/>
      <c r="L24" s="81"/>
      <c r="M24" s="81"/>
      <c r="N24" s="81"/>
      <c r="O24" s="81"/>
      <c r="P24" s="81"/>
      <c r="Q24" s="81"/>
      <c r="R24" s="81"/>
      <c r="S24" s="81"/>
      <c r="T24" s="81"/>
      <c r="U24" s="81"/>
      <c r="V24" s="81"/>
      <c r="W24" s="81"/>
      <c r="X24" s="81"/>
      <c r="Y24" s="81"/>
      <c r="Z24" s="81"/>
      <c r="AA24" s="81"/>
      <c r="AB24" s="81"/>
      <c r="AC24" s="81"/>
      <c r="AD24" s="81"/>
    </row>
    <row r="25" spans="2:30" ht="13.5" customHeight="1" x14ac:dyDescent="0.2">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row>
    <row r="26" spans="2:30" ht="13.5" customHeight="1" x14ac:dyDescent="0.2">
      <c r="B26" s="81"/>
      <c r="C26" s="81"/>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row>
    <row r="27" spans="2:30" ht="13.5" customHeight="1" x14ac:dyDescent="0.2">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row>
    <row r="28" spans="2:30" ht="13.5" customHeight="1" x14ac:dyDescent="0.2">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row>
    <row r="29" spans="2:30" ht="13.5" customHeight="1" x14ac:dyDescent="0.2">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1"/>
    </row>
    <row r="30" spans="2:30" ht="13.5" customHeight="1" x14ac:dyDescent="0.2">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row>
    <row r="31" spans="2:30" ht="13.5" customHeight="1" x14ac:dyDescent="0.2">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row>
    <row r="32" spans="2:30" ht="13.5" customHeight="1" x14ac:dyDescent="0.2">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row>
    <row r="33" spans="2:30" ht="13.5" customHeight="1" x14ac:dyDescent="0.2">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row>
    <row r="34" spans="2:30" ht="13.5" customHeight="1" x14ac:dyDescent="0.2">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82" t="s">
        <v>3</v>
      </c>
      <c r="E49" s="82"/>
      <c r="F49" s="82"/>
      <c r="G49" s="82"/>
      <c r="H49" s="82"/>
      <c r="I49" s="82"/>
      <c r="J49" s="82"/>
      <c r="K49" s="82"/>
      <c r="L49" s="82"/>
      <c r="M49" s="82"/>
      <c r="N49" s="82"/>
      <c r="O49" s="82"/>
      <c r="P49" s="82"/>
      <c r="Q49" s="82"/>
      <c r="R49" s="82"/>
      <c r="S49" s="82"/>
      <c r="T49" s="82"/>
      <c r="U49" s="82"/>
      <c r="V49" s="82"/>
      <c r="W49" s="82"/>
      <c r="X49" s="82"/>
      <c r="Y49" s="82"/>
      <c r="Z49" s="82"/>
      <c r="AA49" s="82"/>
      <c r="AB49" s="82"/>
    </row>
    <row r="50" spans="4:28" ht="13.5" customHeight="1" x14ac:dyDescent="0.2">
      <c r="D50" s="83" t="s">
        <v>252</v>
      </c>
      <c r="E50" s="83"/>
      <c r="F50" s="83"/>
      <c r="G50" s="83"/>
      <c r="H50" s="83"/>
      <c r="I50" s="83"/>
      <c r="J50" s="83"/>
      <c r="K50" s="83"/>
      <c r="L50" s="83"/>
      <c r="M50" s="83"/>
      <c r="N50" s="83"/>
      <c r="O50" s="83"/>
      <c r="P50" s="83"/>
      <c r="Q50" s="83"/>
      <c r="R50" s="83"/>
      <c r="S50" s="83"/>
      <c r="T50" s="83"/>
      <c r="U50" s="83"/>
      <c r="V50" s="83"/>
      <c r="W50" s="83"/>
      <c r="X50" s="83"/>
      <c r="Y50" s="83"/>
      <c r="Z50" s="83"/>
      <c r="AA50" s="83"/>
      <c r="AB50" s="83"/>
    </row>
    <row r="51" spans="4:28" ht="13.5" customHeight="1" x14ac:dyDescent="0.2">
      <c r="D51" s="83"/>
      <c r="E51" s="83"/>
      <c r="F51" s="83"/>
      <c r="G51" s="83"/>
      <c r="H51" s="83"/>
      <c r="I51" s="83"/>
      <c r="J51" s="83"/>
      <c r="K51" s="83"/>
      <c r="L51" s="83"/>
      <c r="M51" s="83"/>
      <c r="N51" s="83"/>
      <c r="O51" s="83"/>
      <c r="P51" s="83"/>
      <c r="Q51" s="83"/>
      <c r="R51" s="83"/>
      <c r="S51" s="83"/>
      <c r="T51" s="83"/>
      <c r="U51" s="83"/>
      <c r="V51" s="83"/>
      <c r="W51" s="83"/>
      <c r="X51" s="83"/>
      <c r="Y51" s="83"/>
      <c r="Z51" s="83"/>
      <c r="AA51" s="83"/>
      <c r="AB51" s="83"/>
    </row>
    <row r="52" spans="4:28" ht="13.5" customHeight="1" x14ac:dyDescent="0.2">
      <c r="D52" s="83"/>
      <c r="E52" s="83"/>
      <c r="F52" s="83"/>
      <c r="G52" s="83"/>
      <c r="H52" s="83"/>
      <c r="I52" s="83"/>
      <c r="J52" s="83"/>
      <c r="K52" s="83"/>
      <c r="L52" s="83"/>
      <c r="M52" s="83"/>
      <c r="N52" s="83"/>
      <c r="O52" s="83"/>
      <c r="P52" s="83"/>
      <c r="Q52" s="83"/>
      <c r="R52" s="83"/>
      <c r="S52" s="83"/>
      <c r="T52" s="83"/>
      <c r="U52" s="83"/>
      <c r="V52" s="83"/>
      <c r="W52" s="83"/>
      <c r="X52" s="83"/>
      <c r="Y52" s="83"/>
      <c r="Z52" s="83"/>
      <c r="AA52" s="83"/>
      <c r="AB52" s="83"/>
    </row>
    <row r="53" spans="4:28" ht="13.5" customHeight="1" x14ac:dyDescent="0.2">
      <c r="D53" s="83"/>
      <c r="E53" s="83"/>
      <c r="F53" s="83"/>
      <c r="G53" s="83"/>
      <c r="H53" s="83"/>
      <c r="I53" s="83"/>
      <c r="J53" s="83"/>
      <c r="K53" s="83"/>
      <c r="L53" s="83"/>
      <c r="M53" s="83"/>
      <c r="N53" s="83"/>
      <c r="O53" s="83"/>
      <c r="P53" s="83"/>
      <c r="Q53" s="83"/>
      <c r="R53" s="83"/>
      <c r="S53" s="83"/>
      <c r="T53" s="83"/>
      <c r="U53" s="83"/>
      <c r="V53" s="83"/>
      <c r="W53" s="83"/>
      <c r="X53" s="83"/>
      <c r="Y53" s="83"/>
      <c r="Z53" s="83"/>
      <c r="AA53" s="83"/>
      <c r="AB53" s="83"/>
    </row>
    <row r="54" spans="4:28" ht="13.5" customHeight="1" x14ac:dyDescent="0.2">
      <c r="D54" s="83"/>
      <c r="E54" s="83"/>
      <c r="F54" s="83"/>
      <c r="G54" s="83"/>
      <c r="H54" s="83"/>
      <c r="I54" s="83"/>
      <c r="J54" s="83"/>
      <c r="K54" s="83"/>
      <c r="L54" s="83"/>
      <c r="M54" s="83"/>
      <c r="N54" s="83"/>
      <c r="O54" s="83"/>
      <c r="P54" s="83"/>
      <c r="Q54" s="83"/>
      <c r="R54" s="83"/>
      <c r="S54" s="83"/>
      <c r="T54" s="83"/>
      <c r="U54" s="83"/>
      <c r="V54" s="83"/>
      <c r="W54" s="83"/>
      <c r="X54" s="83"/>
      <c r="Y54" s="83"/>
      <c r="Z54" s="83"/>
      <c r="AA54" s="83"/>
      <c r="AB54" s="83"/>
    </row>
    <row r="55" spans="4:28" ht="13.5" customHeight="1" x14ac:dyDescent="0.2">
      <c r="D55" s="83"/>
      <c r="E55" s="83"/>
      <c r="F55" s="83"/>
      <c r="G55" s="83"/>
      <c r="H55" s="83"/>
      <c r="I55" s="83"/>
      <c r="J55" s="83"/>
      <c r="K55" s="83"/>
      <c r="L55" s="83"/>
      <c r="M55" s="83"/>
      <c r="N55" s="83"/>
      <c r="O55" s="83"/>
      <c r="P55" s="83"/>
      <c r="Q55" s="83"/>
      <c r="R55" s="83"/>
      <c r="S55" s="83"/>
      <c r="T55" s="83"/>
      <c r="U55" s="83"/>
      <c r="V55" s="83"/>
      <c r="W55" s="83"/>
      <c r="X55" s="83"/>
      <c r="Y55" s="83"/>
      <c r="Z55" s="83"/>
      <c r="AA55" s="83"/>
      <c r="AB55" s="83"/>
    </row>
    <row r="56" spans="4:28" ht="13.5" customHeight="1" x14ac:dyDescent="0.2">
      <c r="D56" s="83"/>
      <c r="E56" s="83"/>
      <c r="F56" s="83"/>
      <c r="G56" s="83"/>
      <c r="H56" s="83"/>
      <c r="I56" s="83"/>
      <c r="J56" s="83"/>
      <c r="K56" s="83"/>
      <c r="L56" s="83"/>
      <c r="M56" s="83"/>
      <c r="N56" s="83"/>
      <c r="O56" s="83"/>
      <c r="P56" s="83"/>
      <c r="Q56" s="83"/>
      <c r="R56" s="83"/>
      <c r="S56" s="83"/>
      <c r="T56" s="83"/>
      <c r="U56" s="83"/>
      <c r="V56" s="83"/>
      <c r="W56" s="83"/>
      <c r="X56" s="83"/>
      <c r="Y56" s="83"/>
      <c r="Z56" s="83"/>
      <c r="AA56" s="83"/>
      <c r="AB56" s="83"/>
    </row>
    <row r="57" spans="4:28" ht="13.5" customHeight="1" x14ac:dyDescent="0.2">
      <c r="D57" s="83"/>
      <c r="E57" s="83"/>
      <c r="F57" s="83"/>
      <c r="G57" s="83"/>
      <c r="H57" s="83"/>
      <c r="I57" s="83"/>
      <c r="J57" s="83"/>
      <c r="K57" s="83"/>
      <c r="L57" s="83"/>
      <c r="M57" s="83"/>
      <c r="N57" s="83"/>
      <c r="O57" s="83"/>
      <c r="P57" s="83"/>
      <c r="Q57" s="83"/>
      <c r="R57" s="83"/>
      <c r="S57" s="83"/>
      <c r="T57" s="83"/>
      <c r="U57" s="83"/>
      <c r="V57" s="83"/>
      <c r="W57" s="83"/>
      <c r="X57" s="83"/>
      <c r="Y57" s="83"/>
      <c r="Z57" s="83"/>
      <c r="AA57" s="83"/>
      <c r="AB57" s="83"/>
    </row>
    <row r="58" spans="4:28" ht="13.5" customHeight="1" x14ac:dyDescent="0.2">
      <c r="D58" s="83"/>
      <c r="E58" s="83"/>
      <c r="F58" s="83"/>
      <c r="G58" s="83"/>
      <c r="H58" s="83"/>
      <c r="I58" s="83"/>
      <c r="J58" s="83"/>
      <c r="K58" s="83"/>
      <c r="L58" s="83"/>
      <c r="M58" s="83"/>
      <c r="N58" s="83"/>
      <c r="O58" s="83"/>
      <c r="P58" s="83"/>
      <c r="Q58" s="83"/>
      <c r="R58" s="83"/>
      <c r="S58" s="83"/>
      <c r="T58" s="83"/>
      <c r="U58" s="83"/>
      <c r="V58" s="83"/>
      <c r="W58" s="83"/>
      <c r="X58" s="83"/>
      <c r="Y58" s="83"/>
      <c r="Z58" s="83"/>
      <c r="AA58" s="83"/>
      <c r="AB58" s="83"/>
    </row>
    <row r="59" spans="4:28" ht="13.5" customHeight="1" x14ac:dyDescent="0.2">
      <c r="D59" s="83"/>
      <c r="E59" s="83"/>
      <c r="F59" s="83"/>
      <c r="G59" s="83"/>
      <c r="H59" s="83"/>
      <c r="I59" s="83"/>
      <c r="J59" s="83"/>
      <c r="K59" s="83"/>
      <c r="L59" s="83"/>
      <c r="M59" s="83"/>
      <c r="N59" s="83"/>
      <c r="O59" s="83"/>
      <c r="P59" s="83"/>
      <c r="Q59" s="83"/>
      <c r="R59" s="83"/>
      <c r="S59" s="83"/>
      <c r="T59" s="83"/>
      <c r="U59" s="83"/>
      <c r="V59" s="83"/>
      <c r="W59" s="83"/>
      <c r="X59" s="83"/>
      <c r="Y59" s="83"/>
      <c r="Z59" s="83"/>
      <c r="AA59" s="83"/>
      <c r="AB59" s="83"/>
    </row>
    <row r="60" spans="4:28" ht="13.5" customHeight="1" x14ac:dyDescent="0.2">
      <c r="D60" s="83"/>
      <c r="E60" s="83"/>
      <c r="F60" s="83"/>
      <c r="G60" s="83"/>
      <c r="H60" s="83"/>
      <c r="I60" s="83"/>
      <c r="J60" s="83"/>
      <c r="K60" s="83"/>
      <c r="L60" s="83"/>
      <c r="M60" s="83"/>
      <c r="N60" s="83"/>
      <c r="O60" s="83"/>
      <c r="P60" s="83"/>
      <c r="Q60" s="83"/>
      <c r="R60" s="83"/>
      <c r="S60" s="83"/>
      <c r="T60" s="83"/>
      <c r="U60" s="83"/>
      <c r="V60" s="83"/>
      <c r="W60" s="83"/>
      <c r="X60" s="83"/>
      <c r="Y60" s="83"/>
      <c r="Z60" s="83"/>
      <c r="AA60" s="83"/>
      <c r="AB60" s="83"/>
    </row>
    <row r="61" spans="4:28" ht="13.5" customHeight="1" x14ac:dyDescent="0.2">
      <c r="D61" s="83"/>
      <c r="E61" s="83"/>
      <c r="F61" s="83"/>
      <c r="G61" s="83"/>
      <c r="H61" s="83"/>
      <c r="I61" s="83"/>
      <c r="J61" s="83"/>
      <c r="K61" s="83"/>
      <c r="L61" s="83"/>
      <c r="M61" s="83"/>
      <c r="N61" s="83"/>
      <c r="O61" s="83"/>
      <c r="P61" s="83"/>
      <c r="Q61" s="83"/>
      <c r="R61" s="83"/>
      <c r="S61" s="83"/>
      <c r="T61" s="83"/>
      <c r="U61" s="83"/>
      <c r="V61" s="83"/>
      <c r="W61" s="83"/>
      <c r="X61" s="83"/>
      <c r="Y61" s="83"/>
      <c r="Z61" s="83"/>
      <c r="AA61" s="83"/>
      <c r="AB61" s="83"/>
    </row>
    <row r="62" spans="4:28" ht="13.5" customHeight="1" x14ac:dyDescent="0.2">
      <c r="D62" s="83"/>
      <c r="E62" s="83"/>
      <c r="F62" s="83"/>
      <c r="G62" s="83"/>
      <c r="H62" s="83"/>
      <c r="I62" s="83"/>
      <c r="J62" s="83"/>
      <c r="K62" s="83"/>
      <c r="L62" s="83"/>
      <c r="M62" s="83"/>
      <c r="N62" s="83"/>
      <c r="O62" s="83"/>
      <c r="P62" s="83"/>
      <c r="Q62" s="83"/>
      <c r="R62" s="83"/>
      <c r="S62" s="83"/>
      <c r="T62" s="83"/>
      <c r="U62" s="83"/>
      <c r="V62" s="83"/>
      <c r="W62" s="83"/>
      <c r="X62" s="83"/>
      <c r="Y62" s="83"/>
      <c r="Z62" s="83"/>
      <c r="AA62" s="83"/>
      <c r="AB62" s="83"/>
    </row>
    <row r="63" spans="4:28" ht="13.5" customHeight="1" x14ac:dyDescent="0.2">
      <c r="D63" s="83"/>
      <c r="E63" s="83"/>
      <c r="F63" s="83"/>
      <c r="G63" s="83"/>
      <c r="H63" s="83"/>
      <c r="I63" s="83"/>
      <c r="J63" s="83"/>
      <c r="K63" s="83"/>
      <c r="L63" s="83"/>
      <c r="M63" s="83"/>
      <c r="N63" s="83"/>
      <c r="O63" s="83"/>
      <c r="P63" s="83"/>
      <c r="Q63" s="83"/>
      <c r="R63" s="83"/>
      <c r="S63" s="83"/>
      <c r="T63" s="83"/>
      <c r="U63" s="83"/>
      <c r="V63" s="83"/>
      <c r="W63" s="83"/>
      <c r="X63" s="83"/>
      <c r="Y63" s="83"/>
      <c r="Z63" s="83"/>
      <c r="AA63" s="83"/>
      <c r="AB63" s="83"/>
    </row>
    <row r="64" spans="4:28" ht="13.5" customHeight="1" x14ac:dyDescent="0.2">
      <c r="D64" s="83"/>
      <c r="E64" s="83"/>
      <c r="F64" s="83"/>
      <c r="G64" s="83"/>
      <c r="H64" s="83"/>
      <c r="I64" s="83"/>
      <c r="J64" s="83"/>
      <c r="K64" s="83"/>
      <c r="L64" s="83"/>
      <c r="M64" s="83"/>
      <c r="N64" s="83"/>
      <c r="O64" s="83"/>
      <c r="P64" s="83"/>
      <c r="Q64" s="83"/>
      <c r="R64" s="83"/>
      <c r="S64" s="83"/>
      <c r="T64" s="83"/>
      <c r="U64" s="83"/>
      <c r="V64" s="83"/>
      <c r="W64" s="83"/>
      <c r="X64" s="83"/>
      <c r="Y64" s="83"/>
      <c r="Z64" s="83"/>
      <c r="AA64" s="83"/>
      <c r="AB64" s="83"/>
    </row>
    <row r="65" spans="4:28" ht="13.5" customHeight="1" x14ac:dyDescent="0.2">
      <c r="D65" s="83"/>
      <c r="E65" s="83"/>
      <c r="F65" s="83"/>
      <c r="G65" s="83"/>
      <c r="H65" s="83"/>
      <c r="I65" s="83"/>
      <c r="J65" s="83"/>
      <c r="K65" s="83"/>
      <c r="L65" s="83"/>
      <c r="M65" s="83"/>
      <c r="N65" s="83"/>
      <c r="O65" s="83"/>
      <c r="P65" s="83"/>
      <c r="Q65" s="83"/>
      <c r="R65" s="83"/>
      <c r="S65" s="83"/>
      <c r="T65" s="83"/>
      <c r="U65" s="83"/>
      <c r="V65" s="83"/>
      <c r="W65" s="83"/>
      <c r="X65" s="83"/>
      <c r="Y65" s="83"/>
      <c r="Z65" s="83"/>
      <c r="AA65" s="83"/>
      <c r="AB65" s="83"/>
    </row>
    <row r="66" spans="4:28" ht="13.5" customHeight="1" x14ac:dyDescent="0.2">
      <c r="D66" s="83"/>
      <c r="E66" s="83"/>
      <c r="F66" s="83"/>
      <c r="G66" s="83"/>
      <c r="H66" s="83"/>
      <c r="I66" s="83"/>
      <c r="J66" s="83"/>
      <c r="K66" s="83"/>
      <c r="L66" s="83"/>
      <c r="M66" s="83"/>
      <c r="N66" s="83"/>
      <c r="O66" s="83"/>
      <c r="P66" s="83"/>
      <c r="Q66" s="83"/>
      <c r="R66" s="83"/>
      <c r="S66" s="83"/>
      <c r="T66" s="83"/>
      <c r="U66" s="83"/>
      <c r="V66" s="83"/>
      <c r="W66" s="83"/>
      <c r="X66" s="83"/>
      <c r="Y66" s="83"/>
      <c r="Z66" s="83"/>
      <c r="AA66" s="83"/>
      <c r="AB66" s="83"/>
    </row>
    <row r="67" spans="4:28" ht="13.5" customHeight="1" x14ac:dyDescent="0.2">
      <c r="D67" s="83"/>
      <c r="E67" s="83"/>
      <c r="F67" s="83"/>
      <c r="G67" s="83"/>
      <c r="H67" s="83"/>
      <c r="I67" s="83"/>
      <c r="J67" s="83"/>
      <c r="K67" s="83"/>
      <c r="L67" s="83"/>
      <c r="M67" s="83"/>
      <c r="N67" s="83"/>
      <c r="O67" s="83"/>
      <c r="P67" s="83"/>
      <c r="Q67" s="83"/>
      <c r="R67" s="83"/>
      <c r="S67" s="83"/>
      <c r="T67" s="83"/>
      <c r="U67" s="83"/>
      <c r="V67" s="83"/>
      <c r="W67" s="83"/>
      <c r="X67" s="83"/>
      <c r="Y67" s="83"/>
      <c r="Z67" s="83"/>
      <c r="AA67" s="83"/>
      <c r="AB67" s="83"/>
    </row>
    <row r="68" spans="4:28" ht="13.5" customHeight="1" x14ac:dyDescent="0.2">
      <c r="D68" s="83"/>
      <c r="E68" s="83"/>
      <c r="F68" s="83"/>
      <c r="G68" s="83"/>
      <c r="H68" s="83"/>
      <c r="I68" s="83"/>
      <c r="J68" s="83"/>
      <c r="K68" s="83"/>
      <c r="L68" s="83"/>
      <c r="M68" s="83"/>
      <c r="N68" s="83"/>
      <c r="O68" s="83"/>
      <c r="P68" s="83"/>
      <c r="Q68" s="83"/>
      <c r="R68" s="83"/>
      <c r="S68" s="83"/>
      <c r="T68" s="83"/>
      <c r="U68" s="83"/>
      <c r="V68" s="83"/>
      <c r="W68" s="83"/>
      <c r="X68" s="83"/>
      <c r="Y68" s="83"/>
      <c r="Z68" s="83"/>
      <c r="AA68" s="83"/>
      <c r="AB68" s="83"/>
    </row>
    <row r="69" spans="4:28" ht="13.5" customHeight="1" x14ac:dyDescent="0.2">
      <c r="D69" s="83"/>
      <c r="E69" s="83"/>
      <c r="F69" s="83"/>
      <c r="G69" s="83"/>
      <c r="H69" s="83"/>
      <c r="I69" s="83"/>
      <c r="J69" s="83"/>
      <c r="K69" s="83"/>
      <c r="L69" s="83"/>
      <c r="M69" s="83"/>
      <c r="N69" s="83"/>
      <c r="O69" s="83"/>
      <c r="P69" s="83"/>
      <c r="Q69" s="83"/>
      <c r="R69" s="83"/>
      <c r="S69" s="83"/>
      <c r="T69" s="83"/>
      <c r="U69" s="83"/>
      <c r="V69" s="83"/>
      <c r="W69" s="83"/>
      <c r="X69" s="83"/>
      <c r="Y69" s="83"/>
      <c r="Z69" s="83"/>
      <c r="AA69" s="83"/>
      <c r="AB69" s="83"/>
    </row>
    <row r="70" spans="4:28" ht="13.5" customHeight="1" x14ac:dyDescent="0.2">
      <c r="D70" s="83"/>
      <c r="E70" s="83"/>
      <c r="F70" s="83"/>
      <c r="G70" s="83"/>
      <c r="H70" s="83"/>
      <c r="I70" s="83"/>
      <c r="J70" s="83"/>
      <c r="K70" s="83"/>
      <c r="L70" s="83"/>
      <c r="M70" s="83"/>
      <c r="N70" s="83"/>
      <c r="O70" s="83"/>
      <c r="P70" s="83"/>
      <c r="Q70" s="83"/>
      <c r="R70" s="83"/>
      <c r="S70" s="83"/>
      <c r="T70" s="83"/>
      <c r="U70" s="83"/>
      <c r="V70" s="83"/>
      <c r="W70" s="83"/>
      <c r="X70" s="83"/>
      <c r="Y70" s="83"/>
      <c r="Z70" s="83"/>
      <c r="AA70" s="83"/>
      <c r="AB70" s="83"/>
    </row>
    <row r="71" spans="4:28" ht="13.5" customHeight="1" x14ac:dyDescent="0.2">
      <c r="D71" s="83"/>
      <c r="E71" s="83"/>
      <c r="F71" s="83"/>
      <c r="G71" s="83"/>
      <c r="H71" s="83"/>
      <c r="I71" s="83"/>
      <c r="J71" s="83"/>
      <c r="K71" s="83"/>
      <c r="L71" s="83"/>
      <c r="M71" s="83"/>
      <c r="N71" s="83"/>
      <c r="O71" s="83"/>
      <c r="P71" s="83"/>
      <c r="Q71" s="83"/>
      <c r="R71" s="83"/>
      <c r="S71" s="83"/>
      <c r="T71" s="83"/>
      <c r="U71" s="83"/>
      <c r="V71" s="83"/>
      <c r="W71" s="83"/>
      <c r="X71" s="83"/>
      <c r="Y71" s="83"/>
      <c r="Z71" s="83"/>
      <c r="AA71" s="83"/>
      <c r="AB71" s="83"/>
    </row>
    <row r="72" spans="4:28" ht="13.5" customHeight="1" x14ac:dyDescent="0.2">
      <c r="D72" s="83"/>
      <c r="E72" s="83"/>
      <c r="F72" s="83"/>
      <c r="G72" s="83"/>
      <c r="H72" s="83"/>
      <c r="I72" s="83"/>
      <c r="J72" s="83"/>
      <c r="K72" s="83"/>
      <c r="L72" s="83"/>
      <c r="M72" s="83"/>
      <c r="N72" s="83"/>
      <c r="O72" s="83"/>
      <c r="P72" s="83"/>
      <c r="Q72" s="83"/>
      <c r="R72" s="83"/>
      <c r="S72" s="83"/>
      <c r="T72" s="83"/>
      <c r="U72" s="83"/>
      <c r="V72" s="83"/>
      <c r="W72" s="83"/>
      <c r="X72" s="83"/>
      <c r="Y72" s="83"/>
      <c r="Z72" s="83"/>
      <c r="AA72" s="83"/>
      <c r="AB72" s="83"/>
    </row>
    <row r="73" spans="4:28" ht="13.5" customHeight="1" x14ac:dyDescent="0.2">
      <c r="D73" s="83"/>
      <c r="E73" s="83"/>
      <c r="F73" s="83"/>
      <c r="G73" s="83"/>
      <c r="H73" s="83"/>
      <c r="I73" s="83"/>
      <c r="J73" s="83"/>
      <c r="K73" s="83"/>
      <c r="L73" s="83"/>
      <c r="M73" s="83"/>
      <c r="N73" s="83"/>
      <c r="O73" s="83"/>
      <c r="P73" s="83"/>
      <c r="Q73" s="83"/>
      <c r="R73" s="83"/>
      <c r="S73" s="83"/>
      <c r="T73" s="83"/>
      <c r="U73" s="83"/>
      <c r="V73" s="83"/>
      <c r="W73" s="83"/>
      <c r="X73" s="83"/>
      <c r="Y73" s="83"/>
      <c r="Z73" s="83"/>
      <c r="AA73" s="83"/>
      <c r="AB73" s="83"/>
    </row>
    <row r="74" spans="4:28" ht="13.5" customHeight="1" x14ac:dyDescent="0.2">
      <c r="D74" s="83"/>
      <c r="E74" s="83"/>
      <c r="F74" s="83"/>
      <c r="G74" s="83"/>
      <c r="H74" s="83"/>
      <c r="I74" s="83"/>
      <c r="J74" s="83"/>
      <c r="K74" s="83"/>
      <c r="L74" s="83"/>
      <c r="M74" s="83"/>
      <c r="N74" s="83"/>
      <c r="O74" s="83"/>
      <c r="P74" s="83"/>
      <c r="Q74" s="83"/>
      <c r="R74" s="83"/>
      <c r="S74" s="83"/>
      <c r="T74" s="83"/>
      <c r="U74" s="83"/>
      <c r="V74" s="83"/>
      <c r="W74" s="83"/>
      <c r="X74" s="83"/>
      <c r="Y74" s="83"/>
      <c r="Z74" s="83"/>
      <c r="AA74" s="83"/>
      <c r="AB74" s="83"/>
    </row>
    <row r="75" spans="4:28" ht="13.5" customHeight="1" x14ac:dyDescent="0.2">
      <c r="D75" s="83"/>
      <c r="E75" s="83"/>
      <c r="F75" s="83"/>
      <c r="G75" s="83"/>
      <c r="H75" s="83"/>
      <c r="I75" s="83"/>
      <c r="J75" s="83"/>
      <c r="K75" s="83"/>
      <c r="L75" s="83"/>
      <c r="M75" s="83"/>
      <c r="N75" s="83"/>
      <c r="O75" s="83"/>
      <c r="P75" s="83"/>
      <c r="Q75" s="83"/>
      <c r="R75" s="83"/>
      <c r="S75" s="83"/>
      <c r="T75" s="83"/>
      <c r="U75" s="83"/>
      <c r="V75" s="83"/>
      <c r="W75" s="83"/>
      <c r="X75" s="83"/>
      <c r="Y75" s="83"/>
      <c r="Z75" s="83"/>
      <c r="AA75" s="83"/>
      <c r="AB75" s="83"/>
    </row>
    <row r="76" spans="4:28" ht="13.5" customHeight="1" x14ac:dyDescent="0.2">
      <c r="D76" s="83"/>
      <c r="E76" s="83"/>
      <c r="F76" s="83"/>
      <c r="G76" s="83"/>
      <c r="H76" s="83"/>
      <c r="I76" s="83"/>
      <c r="J76" s="83"/>
      <c r="K76" s="83"/>
      <c r="L76" s="83"/>
      <c r="M76" s="83"/>
      <c r="N76" s="83"/>
      <c r="O76" s="83"/>
      <c r="P76" s="83"/>
      <c r="Q76" s="83"/>
      <c r="R76" s="83"/>
      <c r="S76" s="83"/>
      <c r="T76" s="83"/>
      <c r="U76" s="83"/>
      <c r="V76" s="83"/>
      <c r="W76" s="83"/>
      <c r="X76" s="83"/>
      <c r="Y76" s="83"/>
      <c r="Z76" s="83"/>
      <c r="AA76" s="83"/>
      <c r="AB76" s="83"/>
    </row>
    <row r="77" spans="4:28" ht="13.5" customHeight="1" x14ac:dyDescent="0.2">
      <c r="D77" s="83"/>
      <c r="E77" s="83"/>
      <c r="F77" s="83"/>
      <c r="G77" s="83"/>
      <c r="H77" s="83"/>
      <c r="I77" s="83"/>
      <c r="J77" s="83"/>
      <c r="K77" s="83"/>
      <c r="L77" s="83"/>
      <c r="M77" s="83"/>
      <c r="N77" s="83"/>
      <c r="O77" s="83"/>
      <c r="P77" s="83"/>
      <c r="Q77" s="83"/>
      <c r="R77" s="83"/>
      <c r="S77" s="83"/>
      <c r="T77" s="83"/>
      <c r="U77" s="83"/>
      <c r="V77" s="83"/>
      <c r="W77" s="83"/>
      <c r="X77" s="83"/>
      <c r="Y77" s="83"/>
      <c r="Z77" s="83"/>
      <c r="AA77" s="83"/>
      <c r="AB77" s="83"/>
    </row>
    <row r="78" spans="4:28" ht="13.5" customHeight="1" x14ac:dyDescent="0.2">
      <c r="D78" s="83"/>
      <c r="E78" s="83"/>
      <c r="F78" s="83"/>
      <c r="G78" s="83"/>
      <c r="H78" s="83"/>
      <c r="I78" s="83"/>
      <c r="J78" s="83"/>
      <c r="K78" s="83"/>
      <c r="L78" s="83"/>
      <c r="M78" s="83"/>
      <c r="N78" s="83"/>
      <c r="O78" s="83"/>
      <c r="P78" s="83"/>
      <c r="Q78" s="83"/>
      <c r="R78" s="83"/>
      <c r="S78" s="83"/>
      <c r="T78" s="83"/>
      <c r="U78" s="83"/>
      <c r="V78" s="83"/>
      <c r="W78" s="83"/>
      <c r="X78" s="83"/>
      <c r="Y78" s="83"/>
      <c r="Z78" s="83"/>
      <c r="AA78" s="83"/>
      <c r="AB78" s="83"/>
    </row>
    <row r="79" spans="4:28" ht="13.5" customHeight="1" x14ac:dyDescent="0.2">
      <c r="D79" s="83"/>
      <c r="E79" s="83"/>
      <c r="F79" s="83"/>
      <c r="G79" s="83"/>
      <c r="H79" s="83"/>
      <c r="I79" s="83"/>
      <c r="J79" s="83"/>
      <c r="K79" s="83"/>
      <c r="L79" s="83"/>
      <c r="M79" s="83"/>
      <c r="N79" s="83"/>
      <c r="O79" s="83"/>
      <c r="P79" s="83"/>
      <c r="Q79" s="83"/>
      <c r="R79" s="83"/>
      <c r="S79" s="83"/>
      <c r="T79" s="83"/>
      <c r="U79" s="83"/>
      <c r="V79" s="83"/>
      <c r="W79" s="83"/>
      <c r="X79" s="83"/>
      <c r="Y79" s="83"/>
      <c r="Z79" s="83"/>
      <c r="AA79" s="83"/>
      <c r="AB79" s="83"/>
    </row>
    <row r="80" spans="4:28" ht="13.5" customHeight="1" x14ac:dyDescent="0.2">
      <c r="D80" s="83"/>
      <c r="E80" s="83"/>
      <c r="F80" s="83"/>
      <c r="G80" s="83"/>
      <c r="H80" s="83"/>
      <c r="I80" s="83"/>
      <c r="J80" s="83"/>
      <c r="K80" s="83"/>
      <c r="L80" s="83"/>
      <c r="M80" s="83"/>
      <c r="N80" s="83"/>
      <c r="O80" s="83"/>
      <c r="P80" s="83"/>
      <c r="Q80" s="83"/>
      <c r="R80" s="83"/>
      <c r="S80" s="83"/>
      <c r="T80" s="83"/>
      <c r="U80" s="83"/>
      <c r="V80" s="83"/>
      <c r="W80" s="83"/>
      <c r="X80" s="83"/>
      <c r="Y80" s="83"/>
      <c r="Z80" s="83"/>
      <c r="AA80" s="83"/>
      <c r="AB80" s="83"/>
    </row>
    <row r="81" spans="4:28" ht="13.5" customHeight="1" x14ac:dyDescent="0.2">
      <c r="D81" s="83"/>
      <c r="E81" s="83"/>
      <c r="F81" s="83"/>
      <c r="G81" s="83"/>
      <c r="H81" s="83"/>
      <c r="I81" s="83"/>
      <c r="J81" s="83"/>
      <c r="K81" s="83"/>
      <c r="L81" s="83"/>
      <c r="M81" s="83"/>
      <c r="N81" s="83"/>
      <c r="O81" s="83"/>
      <c r="P81" s="83"/>
      <c r="Q81" s="83"/>
      <c r="R81" s="83"/>
      <c r="S81" s="83"/>
      <c r="T81" s="83"/>
      <c r="U81" s="83"/>
      <c r="V81" s="83"/>
      <c r="W81" s="83"/>
      <c r="X81" s="83"/>
      <c r="Y81" s="83"/>
      <c r="Z81" s="83"/>
      <c r="AA81" s="83"/>
      <c r="AB81" s="83"/>
    </row>
    <row r="82" spans="4:28" ht="13.5" customHeight="1" x14ac:dyDescent="0.2">
      <c r="D82" s="83"/>
      <c r="E82" s="83"/>
      <c r="F82" s="83"/>
      <c r="G82" s="83"/>
      <c r="H82" s="83"/>
      <c r="I82" s="83"/>
      <c r="J82" s="83"/>
      <c r="K82" s="83"/>
      <c r="L82" s="83"/>
      <c r="M82" s="83"/>
      <c r="N82" s="83"/>
      <c r="O82" s="83"/>
      <c r="P82" s="83"/>
      <c r="Q82" s="83"/>
      <c r="R82" s="83"/>
      <c r="S82" s="83"/>
      <c r="T82" s="83"/>
      <c r="U82" s="83"/>
      <c r="V82" s="83"/>
      <c r="W82" s="83"/>
      <c r="X82" s="83"/>
      <c r="Y82" s="83"/>
      <c r="Z82" s="83"/>
      <c r="AA82" s="83"/>
      <c r="AB82" s="83"/>
    </row>
    <row r="83" spans="4:28" ht="13.5" customHeight="1" x14ac:dyDescent="0.2">
      <c r="D83" s="83"/>
      <c r="E83" s="83"/>
      <c r="F83" s="83"/>
      <c r="G83" s="83"/>
      <c r="H83" s="83"/>
      <c r="I83" s="83"/>
      <c r="J83" s="83"/>
      <c r="K83" s="83"/>
      <c r="L83" s="83"/>
      <c r="M83" s="83"/>
      <c r="N83" s="83"/>
      <c r="O83" s="83"/>
      <c r="P83" s="83"/>
      <c r="Q83" s="83"/>
      <c r="R83" s="83"/>
      <c r="S83" s="83"/>
      <c r="T83" s="83"/>
      <c r="U83" s="83"/>
      <c r="V83" s="83"/>
      <c r="W83" s="83"/>
      <c r="X83" s="83"/>
      <c r="Y83" s="83"/>
      <c r="Z83" s="83"/>
      <c r="AA83" s="83"/>
      <c r="AB83" s="83"/>
    </row>
    <row r="84" spans="4:28" ht="13.5" customHeight="1" x14ac:dyDescent="0.2">
      <c r="D84" s="83"/>
      <c r="E84" s="83"/>
      <c r="F84" s="83"/>
      <c r="G84" s="83"/>
      <c r="H84" s="83"/>
      <c r="I84" s="83"/>
      <c r="J84" s="83"/>
      <c r="K84" s="83"/>
      <c r="L84" s="83"/>
      <c r="M84" s="83"/>
      <c r="N84" s="83"/>
      <c r="O84" s="83"/>
      <c r="P84" s="83"/>
      <c r="Q84" s="83"/>
      <c r="R84" s="83"/>
      <c r="S84" s="83"/>
      <c r="T84" s="83"/>
      <c r="U84" s="83"/>
      <c r="V84" s="83"/>
      <c r="W84" s="83"/>
      <c r="X84" s="83"/>
      <c r="Y84" s="83"/>
      <c r="Z84" s="83"/>
      <c r="AA84" s="83"/>
      <c r="AB84" s="83"/>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0"/>
  <sheetViews>
    <sheetView topLeftCell="L25" zoomScale="80" zoomScaleNormal="80" zoomScaleSheetLayoutView="80" workbookViewId="0">
      <selection activeCell="B34" sqref="B34:U34"/>
    </sheetView>
  </sheetViews>
  <sheetFormatPr baseColWidth="10" defaultColWidth="10" defaultRowHeight="12.75" x14ac:dyDescent="0.2"/>
  <cols>
    <col min="1" max="1" width="3.5" style="1" customWidth="1"/>
    <col min="2" max="2" width="16.625" style="1" customWidth="1"/>
    <col min="3" max="3" width="5.875" style="1" customWidth="1"/>
    <col min="4" max="4" width="8.625" style="1" customWidth="1"/>
    <col min="5" max="5" width="9.75" style="1" customWidth="1"/>
    <col min="6" max="6" width="4.5" style="1" customWidth="1"/>
    <col min="7" max="7" width="0.25" style="1" customWidth="1"/>
    <col min="8" max="8" width="3.37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3.625" style="1" customWidth="1"/>
    <col min="21" max="21" width="15.8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s="73" customFormat="1" ht="51.75" customHeight="1" thickTop="1" thickBot="1" x14ac:dyDescent="0.25">
      <c r="B4" s="74" t="s">
        <v>6</v>
      </c>
      <c r="C4" s="75" t="s">
        <v>7</v>
      </c>
      <c r="D4" s="88" t="s">
        <v>8</v>
      </c>
      <c r="E4" s="88"/>
      <c r="F4" s="88"/>
      <c r="G4" s="88"/>
      <c r="H4" s="88"/>
      <c r="I4" s="76"/>
      <c r="J4" s="77" t="s">
        <v>9</v>
      </c>
      <c r="K4" s="78" t="s">
        <v>10</v>
      </c>
      <c r="L4" s="89" t="s">
        <v>11</v>
      </c>
      <c r="M4" s="89"/>
      <c r="N4" s="89"/>
      <c r="O4" s="89"/>
      <c r="P4" s="77" t="s">
        <v>12</v>
      </c>
      <c r="Q4" s="89" t="s">
        <v>13</v>
      </c>
      <c r="R4" s="89"/>
      <c r="S4" s="77" t="s">
        <v>14</v>
      </c>
      <c r="T4" s="89"/>
      <c r="U4" s="90"/>
    </row>
    <row r="5" spans="1:34" ht="15.75" customHeight="1" thickBot="1" x14ac:dyDescent="0.25">
      <c r="B5" s="125" t="s">
        <v>242</v>
      </c>
      <c r="C5" s="126"/>
      <c r="D5" s="126"/>
      <c r="E5" s="126"/>
      <c r="F5" s="126"/>
      <c r="G5" s="126"/>
      <c r="H5" s="126"/>
      <c r="I5" s="126"/>
      <c r="J5" s="126"/>
      <c r="K5" s="126"/>
      <c r="L5" s="126"/>
      <c r="M5" s="126"/>
      <c r="N5" s="126"/>
      <c r="O5" s="126"/>
      <c r="P5" s="126"/>
      <c r="Q5" s="126"/>
      <c r="R5" s="126"/>
      <c r="S5" s="126"/>
      <c r="T5" s="126"/>
      <c r="U5" s="127"/>
    </row>
    <row r="6" spans="1:34" ht="15.75" customHeight="1" thickBot="1" x14ac:dyDescent="0.25">
      <c r="B6" s="128" t="s">
        <v>243</v>
      </c>
      <c r="C6" s="129"/>
      <c r="D6" s="129"/>
      <c r="E6" s="129"/>
      <c r="F6" s="129"/>
      <c r="G6" s="129"/>
      <c r="H6" s="129"/>
      <c r="I6" s="129"/>
      <c r="J6" s="129"/>
      <c r="K6" s="129"/>
      <c r="L6" s="129"/>
      <c r="M6" s="129"/>
      <c r="N6" s="129"/>
      <c r="O6" s="129"/>
      <c r="P6" s="129"/>
      <c r="Q6" s="129"/>
      <c r="R6" s="129"/>
      <c r="S6" s="129"/>
      <c r="T6" s="129"/>
      <c r="U6" s="130"/>
    </row>
    <row r="7" spans="1:34" ht="15.75" customHeight="1" x14ac:dyDescent="0.2">
      <c r="B7" s="70" t="s">
        <v>244</v>
      </c>
      <c r="C7" s="63"/>
      <c r="D7" s="64"/>
      <c r="E7" s="64"/>
      <c r="F7" s="64"/>
      <c r="G7" s="64"/>
      <c r="H7" s="64"/>
      <c r="I7" s="63"/>
      <c r="J7" s="63"/>
      <c r="K7" s="63"/>
      <c r="L7" s="63"/>
      <c r="M7" s="63"/>
      <c r="N7" s="63"/>
      <c r="O7" s="63"/>
      <c r="P7" s="63"/>
      <c r="Q7" s="63"/>
      <c r="R7" s="63"/>
      <c r="S7" s="63"/>
      <c r="T7" s="63"/>
      <c r="U7" s="65"/>
    </row>
    <row r="8" spans="1:34" ht="15.75" customHeight="1" x14ac:dyDescent="0.2">
      <c r="B8" s="62" t="s">
        <v>246</v>
      </c>
      <c r="C8" s="63"/>
      <c r="D8" s="64"/>
      <c r="E8" s="64"/>
      <c r="F8" s="64"/>
      <c r="G8" s="64"/>
      <c r="H8" s="64"/>
      <c r="I8" s="63"/>
      <c r="J8" s="63"/>
      <c r="K8" s="63"/>
      <c r="L8" s="63"/>
      <c r="M8" s="63"/>
      <c r="N8" s="63"/>
      <c r="O8" s="63"/>
      <c r="P8" s="63"/>
      <c r="Q8" s="63"/>
      <c r="R8" s="63"/>
      <c r="S8" s="63"/>
      <c r="T8" s="63"/>
      <c r="U8" s="65"/>
    </row>
    <row r="9" spans="1:34" ht="15.75" customHeight="1" x14ac:dyDescent="0.2">
      <c r="B9" s="62"/>
      <c r="C9" s="71" t="s">
        <v>245</v>
      </c>
      <c r="D9" s="64"/>
      <c r="E9" s="64"/>
      <c r="F9" s="64"/>
      <c r="G9" s="64"/>
      <c r="H9" s="64"/>
      <c r="I9" s="63"/>
      <c r="J9" s="63"/>
      <c r="K9" s="63"/>
      <c r="L9" s="63"/>
      <c r="M9" s="63"/>
      <c r="N9" s="63"/>
      <c r="O9" s="63"/>
      <c r="P9" s="63"/>
      <c r="Q9" s="63"/>
      <c r="R9" s="63"/>
      <c r="S9" s="63"/>
      <c r="T9" s="63"/>
      <c r="U9" s="65"/>
    </row>
    <row r="10" spans="1:34" ht="15.75" customHeight="1" x14ac:dyDescent="0.2">
      <c r="B10" s="62"/>
      <c r="C10" s="63" t="s">
        <v>247</v>
      </c>
      <c r="D10" s="64"/>
      <c r="E10" s="64"/>
      <c r="F10" s="64"/>
      <c r="G10" s="64"/>
      <c r="H10" s="64"/>
      <c r="I10" s="63"/>
      <c r="J10" s="63"/>
      <c r="K10" s="63"/>
      <c r="L10" s="63"/>
      <c r="M10" s="63"/>
      <c r="N10" s="63"/>
      <c r="O10" s="63"/>
      <c r="P10" s="63"/>
      <c r="Q10" s="63"/>
      <c r="R10" s="63"/>
      <c r="S10" s="63"/>
      <c r="T10" s="63"/>
      <c r="U10" s="65"/>
    </row>
    <row r="11" spans="1:34" ht="15.75" customHeight="1" x14ac:dyDescent="0.2">
      <c r="B11" s="62"/>
      <c r="C11" s="63"/>
      <c r="D11" s="72" t="s">
        <v>248</v>
      </c>
      <c r="E11" s="64"/>
      <c r="F11" s="64"/>
      <c r="G11" s="64"/>
      <c r="H11" s="64"/>
      <c r="I11" s="63"/>
      <c r="J11" s="63"/>
      <c r="K11" s="63"/>
      <c r="L11" s="63"/>
      <c r="M11" s="63"/>
      <c r="N11" s="63"/>
      <c r="O11" s="63"/>
      <c r="P11" s="63"/>
      <c r="Q11" s="63"/>
      <c r="R11" s="63"/>
      <c r="S11" s="63"/>
      <c r="T11" s="63"/>
      <c r="U11" s="65"/>
    </row>
    <row r="12" spans="1:34" ht="15.75" customHeight="1" x14ac:dyDescent="0.2">
      <c r="B12" s="62"/>
      <c r="C12" s="63"/>
      <c r="D12" s="64" t="s">
        <v>249</v>
      </c>
      <c r="E12" s="64"/>
      <c r="F12" s="64"/>
      <c r="G12" s="64"/>
      <c r="H12" s="64"/>
      <c r="I12" s="63"/>
      <c r="J12" s="63"/>
      <c r="K12" s="63"/>
      <c r="L12" s="63"/>
      <c r="M12" s="63"/>
      <c r="N12" s="63"/>
      <c r="O12" s="63"/>
      <c r="P12" s="63"/>
      <c r="Q12" s="63"/>
      <c r="R12" s="63"/>
      <c r="S12" s="63"/>
      <c r="T12" s="63"/>
      <c r="U12" s="65"/>
    </row>
    <row r="13" spans="1:34" ht="15.75" customHeight="1" thickBot="1" x14ac:dyDescent="0.25">
      <c r="B13" s="66"/>
      <c r="C13" s="67"/>
      <c r="D13" s="68"/>
      <c r="E13" s="68"/>
      <c r="F13" s="68"/>
      <c r="G13" s="68"/>
      <c r="H13" s="68"/>
      <c r="I13" s="67"/>
      <c r="J13" s="67"/>
      <c r="K13" s="67"/>
      <c r="L13" s="67"/>
      <c r="M13" s="67"/>
      <c r="N13" s="67"/>
      <c r="O13" s="67"/>
      <c r="P13" s="67"/>
      <c r="Q13" s="67"/>
      <c r="R13" s="67"/>
      <c r="S13" s="67"/>
      <c r="T13" s="67"/>
      <c r="U13" s="69"/>
    </row>
    <row r="14" spans="1:34" ht="15.75" customHeight="1" thickBot="1" x14ac:dyDescent="0.25">
      <c r="B14" s="84" t="s">
        <v>15</v>
      </c>
      <c r="C14" s="85"/>
      <c r="D14" s="85"/>
      <c r="E14" s="85"/>
      <c r="F14" s="85"/>
      <c r="G14" s="85"/>
      <c r="H14" s="85"/>
      <c r="I14" s="85"/>
      <c r="J14" s="85"/>
      <c r="K14" s="85"/>
      <c r="L14" s="85"/>
      <c r="M14" s="85"/>
      <c r="N14" s="85"/>
      <c r="O14" s="85"/>
      <c r="P14" s="85"/>
      <c r="Q14" s="85"/>
      <c r="R14" s="85"/>
      <c r="S14" s="85"/>
      <c r="T14" s="85"/>
      <c r="U14" s="86"/>
    </row>
    <row r="15" spans="1:34" ht="63.75" customHeight="1" thickBot="1" x14ac:dyDescent="0.25">
      <c r="B15" s="12" t="s">
        <v>16</v>
      </c>
      <c r="C15" s="91" t="s">
        <v>17</v>
      </c>
      <c r="D15" s="91"/>
      <c r="E15" s="91"/>
      <c r="F15" s="91"/>
      <c r="G15" s="91"/>
      <c r="H15" s="13"/>
      <c r="I15" s="13"/>
      <c r="J15" s="13" t="s">
        <v>18</v>
      </c>
      <c r="K15" s="91" t="s">
        <v>19</v>
      </c>
      <c r="L15" s="91"/>
      <c r="M15" s="91"/>
      <c r="N15" s="14"/>
      <c r="O15" s="15" t="s">
        <v>20</v>
      </c>
      <c r="P15" s="91" t="s">
        <v>21</v>
      </c>
      <c r="Q15" s="91"/>
      <c r="R15" s="16"/>
      <c r="S15" s="15" t="s">
        <v>22</v>
      </c>
      <c r="T15" s="91" t="s">
        <v>23</v>
      </c>
      <c r="U15" s="92"/>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25</v>
      </c>
      <c r="C17" s="96" t="s">
        <v>26</v>
      </c>
      <c r="D17" s="96"/>
      <c r="E17" s="96"/>
      <c r="F17" s="96"/>
      <c r="G17" s="96"/>
      <c r="H17" s="97"/>
      <c r="I17" s="102" t="s">
        <v>27</v>
      </c>
      <c r="J17" s="103"/>
      <c r="K17" s="103"/>
      <c r="L17" s="103"/>
      <c r="M17" s="103"/>
      <c r="N17" s="103"/>
      <c r="O17" s="103"/>
      <c r="P17" s="103"/>
      <c r="Q17" s="103"/>
      <c r="R17" s="103"/>
      <c r="S17" s="104"/>
      <c r="T17" s="105" t="s">
        <v>28</v>
      </c>
      <c r="U17" s="106"/>
    </row>
    <row r="18" spans="1:22" ht="19.5" customHeight="1" x14ac:dyDescent="0.2">
      <c r="B18" s="94"/>
      <c r="C18" s="98"/>
      <c r="D18" s="98"/>
      <c r="E18" s="98"/>
      <c r="F18" s="98"/>
      <c r="G18" s="98"/>
      <c r="H18" s="99"/>
      <c r="I18" s="107" t="s">
        <v>29</v>
      </c>
      <c r="J18" s="96"/>
      <c r="K18" s="96"/>
      <c r="L18" s="96" t="s">
        <v>30</v>
      </c>
      <c r="M18" s="96"/>
      <c r="N18" s="96"/>
      <c r="O18" s="96"/>
      <c r="P18" s="96" t="s">
        <v>31</v>
      </c>
      <c r="Q18" s="96" t="s">
        <v>32</v>
      </c>
      <c r="R18" s="113" t="s">
        <v>33</v>
      </c>
      <c r="S18" s="114"/>
      <c r="T18" s="96" t="s">
        <v>34</v>
      </c>
      <c r="U18" s="115" t="s">
        <v>35</v>
      </c>
    </row>
    <row r="19" spans="1:22" ht="26.25" customHeight="1" thickBot="1" x14ac:dyDescent="0.25">
      <c r="B19" s="95"/>
      <c r="C19" s="100"/>
      <c r="D19" s="100"/>
      <c r="E19" s="100"/>
      <c r="F19" s="100"/>
      <c r="G19" s="100"/>
      <c r="H19" s="101"/>
      <c r="I19" s="108"/>
      <c r="J19" s="109"/>
      <c r="K19" s="109"/>
      <c r="L19" s="109"/>
      <c r="M19" s="109"/>
      <c r="N19" s="109"/>
      <c r="O19" s="109"/>
      <c r="P19" s="109"/>
      <c r="Q19" s="109"/>
      <c r="R19" s="18" t="s">
        <v>36</v>
      </c>
      <c r="S19" s="19" t="s">
        <v>37</v>
      </c>
      <c r="T19" s="109"/>
      <c r="U19" s="116"/>
    </row>
    <row r="20" spans="1:22" ht="168.75" customHeight="1" thickTop="1" thickBot="1" x14ac:dyDescent="0.25">
      <c r="A20" s="20"/>
      <c r="B20" s="21" t="s">
        <v>38</v>
      </c>
      <c r="C20" s="110" t="s">
        <v>39</v>
      </c>
      <c r="D20" s="110"/>
      <c r="E20" s="110"/>
      <c r="F20" s="110"/>
      <c r="G20" s="110"/>
      <c r="H20" s="110"/>
      <c r="I20" s="111" t="s">
        <v>253</v>
      </c>
      <c r="J20" s="110"/>
      <c r="K20" s="110"/>
      <c r="L20" s="112" t="s">
        <v>40</v>
      </c>
      <c r="M20" s="112"/>
      <c r="N20" s="112"/>
      <c r="O20" s="112"/>
      <c r="P20" s="22" t="s">
        <v>41</v>
      </c>
      <c r="Q20" s="22" t="s">
        <v>42</v>
      </c>
      <c r="R20" s="22">
        <v>0.25</v>
      </c>
      <c r="S20" s="22">
        <v>0.08</v>
      </c>
      <c r="T20" s="22">
        <v>0</v>
      </c>
      <c r="U20" s="23">
        <f>IF(ISERR((S20-T20)*100/S20+100),"N/A",(S20-T20)*100/S20+100)</f>
        <v>200</v>
      </c>
    </row>
    <row r="21" spans="1:22" ht="135.75" customHeight="1" thickTop="1" thickBot="1" x14ac:dyDescent="0.25">
      <c r="A21" s="20"/>
      <c r="B21" s="21" t="s">
        <v>43</v>
      </c>
      <c r="C21" s="110" t="s">
        <v>44</v>
      </c>
      <c r="D21" s="110"/>
      <c r="E21" s="110"/>
      <c r="F21" s="110"/>
      <c r="G21" s="110"/>
      <c r="H21" s="110"/>
      <c r="I21" s="111" t="s">
        <v>254</v>
      </c>
      <c r="J21" s="110"/>
      <c r="K21" s="110"/>
      <c r="L21" s="112" t="s">
        <v>45</v>
      </c>
      <c r="M21" s="112"/>
      <c r="N21" s="112"/>
      <c r="O21" s="112"/>
      <c r="P21" s="22" t="s">
        <v>41</v>
      </c>
      <c r="Q21" s="22" t="s">
        <v>46</v>
      </c>
      <c r="R21" s="22">
        <v>138.5</v>
      </c>
      <c r="S21" s="22">
        <v>40.35</v>
      </c>
      <c r="T21" s="22">
        <v>32.909999999999997</v>
      </c>
      <c r="U21" s="23">
        <f t="shared" ref="U21:U26" si="0">IF(ISERR(T21/S21*100),"N/A",T21/S21*100)</f>
        <v>81.561338289962819</v>
      </c>
    </row>
    <row r="22" spans="1:22" ht="103.5" customHeight="1" thickTop="1" x14ac:dyDescent="0.2">
      <c r="A22" s="20"/>
      <c r="B22" s="21" t="s">
        <v>47</v>
      </c>
      <c r="C22" s="110" t="s">
        <v>48</v>
      </c>
      <c r="D22" s="110"/>
      <c r="E22" s="110"/>
      <c r="F22" s="110"/>
      <c r="G22" s="110"/>
      <c r="H22" s="110"/>
      <c r="I22" s="110" t="s">
        <v>49</v>
      </c>
      <c r="J22" s="110"/>
      <c r="K22" s="110"/>
      <c r="L22" s="112" t="s">
        <v>50</v>
      </c>
      <c r="M22" s="112"/>
      <c r="N22" s="112"/>
      <c r="O22" s="112"/>
      <c r="P22" s="22" t="s">
        <v>41</v>
      </c>
      <c r="Q22" s="22" t="s">
        <v>46</v>
      </c>
      <c r="R22" s="22">
        <v>142.6</v>
      </c>
      <c r="S22" s="22">
        <v>41.14</v>
      </c>
      <c r="T22" s="22">
        <v>31.61</v>
      </c>
      <c r="U22" s="23">
        <f t="shared" si="0"/>
        <v>76.835196888672812</v>
      </c>
    </row>
    <row r="23" spans="1:22" ht="103.5" customHeight="1" thickBot="1" x14ac:dyDescent="0.25">
      <c r="A23" s="20"/>
      <c r="B23" s="24" t="s">
        <v>51</v>
      </c>
      <c r="C23" s="117" t="s">
        <v>52</v>
      </c>
      <c r="D23" s="117"/>
      <c r="E23" s="117"/>
      <c r="F23" s="117"/>
      <c r="G23" s="117"/>
      <c r="H23" s="117"/>
      <c r="I23" s="117" t="s">
        <v>53</v>
      </c>
      <c r="J23" s="117"/>
      <c r="K23" s="117"/>
      <c r="L23" s="118" t="s">
        <v>54</v>
      </c>
      <c r="M23" s="118"/>
      <c r="N23" s="118"/>
      <c r="O23" s="118"/>
      <c r="P23" s="25" t="s">
        <v>41</v>
      </c>
      <c r="Q23" s="25" t="s">
        <v>46</v>
      </c>
      <c r="R23" s="25">
        <v>106.09</v>
      </c>
      <c r="S23" s="25">
        <v>34.18</v>
      </c>
      <c r="T23" s="25">
        <v>43.19</v>
      </c>
      <c r="U23" s="26">
        <f t="shared" si="0"/>
        <v>126.36044470450555</v>
      </c>
    </row>
    <row r="24" spans="1:22" ht="103.5" customHeight="1" thickTop="1" x14ac:dyDescent="0.2">
      <c r="A24" s="20"/>
      <c r="B24" s="21" t="s">
        <v>55</v>
      </c>
      <c r="C24" s="110" t="s">
        <v>56</v>
      </c>
      <c r="D24" s="110"/>
      <c r="E24" s="110"/>
      <c r="F24" s="110"/>
      <c r="G24" s="110"/>
      <c r="H24" s="110"/>
      <c r="I24" s="110" t="s">
        <v>57</v>
      </c>
      <c r="J24" s="110"/>
      <c r="K24" s="110"/>
      <c r="L24" s="112" t="s">
        <v>58</v>
      </c>
      <c r="M24" s="112"/>
      <c r="N24" s="112"/>
      <c r="O24" s="112"/>
      <c r="P24" s="22" t="s">
        <v>41</v>
      </c>
      <c r="Q24" s="22" t="s">
        <v>59</v>
      </c>
      <c r="R24" s="22">
        <v>24.86</v>
      </c>
      <c r="S24" s="22">
        <v>8.07</v>
      </c>
      <c r="T24" s="22">
        <v>4.2</v>
      </c>
      <c r="U24" s="23">
        <f t="shared" si="0"/>
        <v>52.044609665427508</v>
      </c>
    </row>
    <row r="25" spans="1:22" ht="75" customHeight="1" x14ac:dyDescent="0.2">
      <c r="A25" s="20"/>
      <c r="B25" s="24" t="s">
        <v>51</v>
      </c>
      <c r="C25" s="117" t="s">
        <v>51</v>
      </c>
      <c r="D25" s="117"/>
      <c r="E25" s="117"/>
      <c r="F25" s="117"/>
      <c r="G25" s="117"/>
      <c r="H25" s="117"/>
      <c r="I25" s="117" t="s">
        <v>60</v>
      </c>
      <c r="J25" s="117"/>
      <c r="K25" s="117"/>
      <c r="L25" s="118" t="s">
        <v>61</v>
      </c>
      <c r="M25" s="118"/>
      <c r="N25" s="118"/>
      <c r="O25" s="118"/>
      <c r="P25" s="25" t="s">
        <v>41</v>
      </c>
      <c r="Q25" s="25" t="s">
        <v>59</v>
      </c>
      <c r="R25" s="25">
        <v>77.14</v>
      </c>
      <c r="S25" s="25">
        <v>20.95</v>
      </c>
      <c r="T25" s="25">
        <v>18.399999999999999</v>
      </c>
      <c r="U25" s="26">
        <f t="shared" si="0"/>
        <v>87.828162291169448</v>
      </c>
    </row>
    <row r="26" spans="1:22" ht="75" customHeight="1" thickBot="1" x14ac:dyDescent="0.25">
      <c r="A26" s="20"/>
      <c r="B26" s="24" t="s">
        <v>51</v>
      </c>
      <c r="C26" s="117" t="s">
        <v>51</v>
      </c>
      <c r="D26" s="117"/>
      <c r="E26" s="117"/>
      <c r="F26" s="117"/>
      <c r="G26" s="117"/>
      <c r="H26" s="117"/>
      <c r="I26" s="117" t="s">
        <v>62</v>
      </c>
      <c r="J26" s="117"/>
      <c r="K26" s="117"/>
      <c r="L26" s="118" t="s">
        <v>63</v>
      </c>
      <c r="M26" s="118"/>
      <c r="N26" s="118"/>
      <c r="O26" s="118"/>
      <c r="P26" s="25" t="s">
        <v>41</v>
      </c>
      <c r="Q26" s="25" t="s">
        <v>59</v>
      </c>
      <c r="R26" s="25">
        <v>63.79</v>
      </c>
      <c r="S26" s="25">
        <v>25.54</v>
      </c>
      <c r="T26" s="25">
        <v>25.73</v>
      </c>
      <c r="U26" s="26">
        <f t="shared" si="0"/>
        <v>100.74393108848865</v>
      </c>
    </row>
    <row r="27" spans="1:22" ht="22.5" customHeight="1" thickTop="1" thickBot="1" x14ac:dyDescent="0.25">
      <c r="B27" s="8" t="s">
        <v>64</v>
      </c>
      <c r="C27" s="9"/>
      <c r="D27" s="9"/>
      <c r="E27" s="9"/>
      <c r="F27" s="9"/>
      <c r="G27" s="9"/>
      <c r="H27" s="10"/>
      <c r="I27" s="10"/>
      <c r="J27" s="10"/>
      <c r="K27" s="10"/>
      <c r="L27" s="10"/>
      <c r="M27" s="10"/>
      <c r="N27" s="10"/>
      <c r="O27" s="10"/>
      <c r="P27" s="10"/>
      <c r="Q27" s="10"/>
      <c r="R27" s="10"/>
      <c r="S27" s="10"/>
      <c r="T27" s="10"/>
      <c r="U27" s="11"/>
      <c r="V27" s="27"/>
    </row>
    <row r="28" spans="1:22" ht="32.25" customHeight="1" thickTop="1" x14ac:dyDescent="0.2">
      <c r="B28" s="28"/>
      <c r="C28" s="29"/>
      <c r="D28" s="29"/>
      <c r="E28" s="29"/>
      <c r="F28" s="29"/>
      <c r="G28" s="29"/>
      <c r="H28" s="30"/>
      <c r="I28" s="30"/>
      <c r="J28" s="30"/>
      <c r="K28" s="30"/>
      <c r="L28" s="30"/>
      <c r="M28" s="30"/>
      <c r="N28" s="30"/>
      <c r="O28" s="30"/>
      <c r="P28" s="31"/>
      <c r="Q28" s="32"/>
      <c r="R28" s="33" t="s">
        <v>65</v>
      </c>
      <c r="S28" s="17" t="s">
        <v>66</v>
      </c>
      <c r="T28" s="33" t="s">
        <v>67</v>
      </c>
      <c r="U28" s="17" t="s">
        <v>68</v>
      </c>
    </row>
    <row r="29" spans="1:22" ht="37.5" customHeight="1" thickBot="1" x14ac:dyDescent="0.25">
      <c r="B29" s="34"/>
      <c r="C29" s="35"/>
      <c r="D29" s="35"/>
      <c r="E29" s="35"/>
      <c r="F29" s="35"/>
      <c r="G29" s="35"/>
      <c r="H29" s="36"/>
      <c r="I29" s="36"/>
      <c r="J29" s="36"/>
      <c r="K29" s="36"/>
      <c r="L29" s="36"/>
      <c r="M29" s="36"/>
      <c r="N29" s="36"/>
      <c r="O29" s="36"/>
      <c r="P29" s="37"/>
      <c r="Q29" s="38"/>
      <c r="R29" s="39" t="s">
        <v>69</v>
      </c>
      <c r="S29" s="38" t="s">
        <v>69</v>
      </c>
      <c r="T29" s="38" t="s">
        <v>69</v>
      </c>
      <c r="U29" s="38" t="s">
        <v>70</v>
      </c>
    </row>
    <row r="30" spans="1:22" ht="13.5" customHeight="1" thickBot="1" x14ac:dyDescent="0.25">
      <c r="B30" s="131" t="s">
        <v>71</v>
      </c>
      <c r="C30" s="132"/>
      <c r="D30" s="132"/>
      <c r="E30" s="40"/>
      <c r="F30" s="40"/>
      <c r="G30" s="40"/>
      <c r="H30" s="41"/>
      <c r="I30" s="41"/>
      <c r="J30" s="41"/>
      <c r="K30" s="41"/>
      <c r="L30" s="41"/>
      <c r="M30" s="41"/>
      <c r="N30" s="41"/>
      <c r="O30" s="41"/>
      <c r="P30" s="42"/>
      <c r="Q30" s="42"/>
      <c r="R30" s="43">
        <v>913.75429699999995</v>
      </c>
      <c r="S30" s="43">
        <v>202.46650099999999</v>
      </c>
      <c r="T30" s="43">
        <v>192.46870536999987</v>
      </c>
      <c r="U30" s="138">
        <f>+IF(ISERR(T30/S30*100),"N/A",T30/S30*100)</f>
        <v>95.062000093536398</v>
      </c>
    </row>
    <row r="31" spans="1:22" ht="13.5" customHeight="1" thickBot="1" x14ac:dyDescent="0.25">
      <c r="B31" s="133" t="s">
        <v>72</v>
      </c>
      <c r="C31" s="134"/>
      <c r="D31" s="134"/>
      <c r="E31" s="44"/>
      <c r="F31" s="44"/>
      <c r="G31" s="44"/>
      <c r="H31" s="45"/>
      <c r="I31" s="45"/>
      <c r="J31" s="45"/>
      <c r="K31" s="45"/>
      <c r="L31" s="45"/>
      <c r="M31" s="45"/>
      <c r="N31" s="45"/>
      <c r="O31" s="45"/>
      <c r="P31" s="46"/>
      <c r="Q31" s="46"/>
      <c r="R31" s="43">
        <v>916.74246234000009</v>
      </c>
      <c r="S31" s="43">
        <v>193.66656251999984</v>
      </c>
      <c r="T31" s="43">
        <v>192.46870536999987</v>
      </c>
      <c r="U31" s="138">
        <f>+IF(ISERR(T31/S31*100),"N/A",T31/S31*100)</f>
        <v>99.381484787867663</v>
      </c>
    </row>
    <row r="32" spans="1:22" ht="14.85" customHeight="1" thickTop="1" thickBot="1" x14ac:dyDescent="0.25">
      <c r="B32" s="8" t="s">
        <v>73</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35" t="s">
        <v>74</v>
      </c>
      <c r="C33" s="136"/>
      <c r="D33" s="136"/>
      <c r="E33" s="136"/>
      <c r="F33" s="136"/>
      <c r="G33" s="136"/>
      <c r="H33" s="136"/>
      <c r="I33" s="136"/>
      <c r="J33" s="136"/>
      <c r="K33" s="136"/>
      <c r="L33" s="136"/>
      <c r="M33" s="136"/>
      <c r="N33" s="136"/>
      <c r="O33" s="136"/>
      <c r="P33" s="136"/>
      <c r="Q33" s="136"/>
      <c r="R33" s="136"/>
      <c r="S33" s="136"/>
      <c r="T33" s="136"/>
      <c r="U33" s="137"/>
    </row>
    <row r="34" spans="2:21" ht="83.25" customHeight="1" x14ac:dyDescent="0.2">
      <c r="B34" s="119" t="s">
        <v>75</v>
      </c>
      <c r="C34" s="120"/>
      <c r="D34" s="120"/>
      <c r="E34" s="120"/>
      <c r="F34" s="120"/>
      <c r="G34" s="120"/>
      <c r="H34" s="120"/>
      <c r="I34" s="120"/>
      <c r="J34" s="120"/>
      <c r="K34" s="120"/>
      <c r="L34" s="120"/>
      <c r="M34" s="120"/>
      <c r="N34" s="120"/>
      <c r="O34" s="120"/>
      <c r="P34" s="120"/>
      <c r="Q34" s="120"/>
      <c r="R34" s="120"/>
      <c r="S34" s="120"/>
      <c r="T34" s="120"/>
      <c r="U34" s="121"/>
    </row>
    <row r="35" spans="2:21" ht="81" customHeight="1" x14ac:dyDescent="0.2">
      <c r="B35" s="119" t="s">
        <v>76</v>
      </c>
      <c r="C35" s="120"/>
      <c r="D35" s="120"/>
      <c r="E35" s="120"/>
      <c r="F35" s="120"/>
      <c r="G35" s="120"/>
      <c r="H35" s="120"/>
      <c r="I35" s="120"/>
      <c r="J35" s="120"/>
      <c r="K35" s="120"/>
      <c r="L35" s="120"/>
      <c r="M35" s="120"/>
      <c r="N35" s="120"/>
      <c r="O35" s="120"/>
      <c r="P35" s="120"/>
      <c r="Q35" s="120"/>
      <c r="R35" s="120"/>
      <c r="S35" s="120"/>
      <c r="T35" s="120"/>
      <c r="U35" s="121"/>
    </row>
    <row r="36" spans="2:21" ht="117.75" customHeight="1" x14ac:dyDescent="0.2">
      <c r="B36" s="119" t="s">
        <v>77</v>
      </c>
      <c r="C36" s="120"/>
      <c r="D36" s="120"/>
      <c r="E36" s="120"/>
      <c r="F36" s="120"/>
      <c r="G36" s="120"/>
      <c r="H36" s="120"/>
      <c r="I36" s="120"/>
      <c r="J36" s="120"/>
      <c r="K36" s="120"/>
      <c r="L36" s="120"/>
      <c r="M36" s="120"/>
      <c r="N36" s="120"/>
      <c r="O36" s="120"/>
      <c r="P36" s="120"/>
      <c r="Q36" s="120"/>
      <c r="R36" s="120"/>
      <c r="S36" s="120"/>
      <c r="T36" s="120"/>
      <c r="U36" s="121"/>
    </row>
    <row r="37" spans="2:21" ht="84.75" customHeight="1" x14ac:dyDescent="0.2">
      <c r="B37" s="119" t="s">
        <v>78</v>
      </c>
      <c r="C37" s="120"/>
      <c r="D37" s="120"/>
      <c r="E37" s="120"/>
      <c r="F37" s="120"/>
      <c r="G37" s="120"/>
      <c r="H37" s="120"/>
      <c r="I37" s="120"/>
      <c r="J37" s="120"/>
      <c r="K37" s="120"/>
      <c r="L37" s="120"/>
      <c r="M37" s="120"/>
      <c r="N37" s="120"/>
      <c r="O37" s="120"/>
      <c r="P37" s="120"/>
      <c r="Q37" s="120"/>
      <c r="R37" s="120"/>
      <c r="S37" s="120"/>
      <c r="T37" s="120"/>
      <c r="U37" s="121"/>
    </row>
    <row r="38" spans="2:21" ht="117.75" customHeight="1" x14ac:dyDescent="0.2">
      <c r="B38" s="119" t="s">
        <v>79</v>
      </c>
      <c r="C38" s="120"/>
      <c r="D38" s="120"/>
      <c r="E38" s="120"/>
      <c r="F38" s="120"/>
      <c r="G38" s="120"/>
      <c r="H38" s="120"/>
      <c r="I38" s="120"/>
      <c r="J38" s="120"/>
      <c r="K38" s="120"/>
      <c r="L38" s="120"/>
      <c r="M38" s="120"/>
      <c r="N38" s="120"/>
      <c r="O38" s="120"/>
      <c r="P38" s="120"/>
      <c r="Q38" s="120"/>
      <c r="R38" s="120"/>
      <c r="S38" s="120"/>
      <c r="T38" s="120"/>
      <c r="U38" s="121"/>
    </row>
    <row r="39" spans="2:21" ht="92.25" customHeight="1" x14ac:dyDescent="0.2">
      <c r="B39" s="119" t="s">
        <v>80</v>
      </c>
      <c r="C39" s="120"/>
      <c r="D39" s="120"/>
      <c r="E39" s="120"/>
      <c r="F39" s="120"/>
      <c r="G39" s="120"/>
      <c r="H39" s="120"/>
      <c r="I39" s="120"/>
      <c r="J39" s="120"/>
      <c r="K39" s="120"/>
      <c r="L39" s="120"/>
      <c r="M39" s="120"/>
      <c r="N39" s="120"/>
      <c r="O39" s="120"/>
      <c r="P39" s="120"/>
      <c r="Q39" s="120"/>
      <c r="R39" s="120"/>
      <c r="S39" s="120"/>
      <c r="T39" s="120"/>
      <c r="U39" s="121"/>
    </row>
    <row r="40" spans="2:21" ht="80.25" customHeight="1" thickBot="1" x14ac:dyDescent="0.25">
      <c r="B40" s="122" t="s">
        <v>81</v>
      </c>
      <c r="C40" s="123"/>
      <c r="D40" s="123"/>
      <c r="E40" s="123"/>
      <c r="F40" s="123"/>
      <c r="G40" s="123"/>
      <c r="H40" s="123"/>
      <c r="I40" s="123"/>
      <c r="J40" s="123"/>
      <c r="K40" s="123"/>
      <c r="L40" s="123"/>
      <c r="M40" s="123"/>
      <c r="N40" s="123"/>
      <c r="O40" s="123"/>
      <c r="P40" s="123"/>
      <c r="Q40" s="123"/>
      <c r="R40" s="123"/>
      <c r="S40" s="123"/>
      <c r="T40" s="123"/>
      <c r="U40" s="124"/>
    </row>
  </sheetData>
  <mergeCells count="54">
    <mergeCell ref="B37:U37"/>
    <mergeCell ref="B38:U38"/>
    <mergeCell ref="B39:U39"/>
    <mergeCell ref="B40:U40"/>
    <mergeCell ref="B5:U5"/>
    <mergeCell ref="B6:U6"/>
    <mergeCell ref="B30:D30"/>
    <mergeCell ref="B31:D31"/>
    <mergeCell ref="B33:U33"/>
    <mergeCell ref="B34:U34"/>
    <mergeCell ref="B35:U35"/>
    <mergeCell ref="B36:U36"/>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8"/>
  <sheetViews>
    <sheetView topLeftCell="L28" zoomScale="80" zoomScaleNormal="80" zoomScaleSheetLayoutView="80" workbookViewId="0">
      <selection activeCell="V38" sqref="V38"/>
    </sheetView>
  </sheetViews>
  <sheetFormatPr baseColWidth="10" defaultColWidth="10" defaultRowHeight="12.75" x14ac:dyDescent="0.2"/>
  <cols>
    <col min="1" max="1" width="3.5" style="1" customWidth="1"/>
    <col min="2" max="2" width="16.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s="73" customFormat="1" ht="51.75" customHeight="1" thickTop="1" thickBot="1" x14ac:dyDescent="0.25">
      <c r="B4" s="74" t="s">
        <v>6</v>
      </c>
      <c r="C4" s="75" t="s">
        <v>82</v>
      </c>
      <c r="D4" s="88" t="s">
        <v>83</v>
      </c>
      <c r="E4" s="88"/>
      <c r="F4" s="88"/>
      <c r="G4" s="88"/>
      <c r="H4" s="88"/>
      <c r="I4" s="76"/>
      <c r="J4" s="77" t="s">
        <v>9</v>
      </c>
      <c r="K4" s="78" t="s">
        <v>10</v>
      </c>
      <c r="L4" s="89" t="s">
        <v>11</v>
      </c>
      <c r="M4" s="89"/>
      <c r="N4" s="89"/>
      <c r="O4" s="89"/>
      <c r="P4" s="77" t="s">
        <v>12</v>
      </c>
      <c r="Q4" s="89" t="s">
        <v>84</v>
      </c>
      <c r="R4" s="89"/>
      <c r="S4" s="77" t="s">
        <v>14</v>
      </c>
      <c r="T4" s="89" t="s">
        <v>85</v>
      </c>
      <c r="U4" s="90"/>
    </row>
    <row r="5" spans="1:34" ht="15.75" customHeight="1" thickBot="1" x14ac:dyDescent="0.25">
      <c r="B5" s="125" t="s">
        <v>242</v>
      </c>
      <c r="C5" s="126"/>
      <c r="D5" s="126"/>
      <c r="E5" s="126"/>
      <c r="F5" s="126"/>
      <c r="G5" s="126"/>
      <c r="H5" s="126"/>
      <c r="I5" s="126"/>
      <c r="J5" s="126"/>
      <c r="K5" s="126"/>
      <c r="L5" s="126"/>
      <c r="M5" s="126"/>
      <c r="N5" s="126"/>
      <c r="O5" s="126"/>
      <c r="P5" s="126"/>
      <c r="Q5" s="126"/>
      <c r="R5" s="126"/>
      <c r="S5" s="126"/>
      <c r="T5" s="126"/>
      <c r="U5" s="127"/>
    </row>
    <row r="6" spans="1:34" ht="15.75" customHeight="1" thickBot="1" x14ac:dyDescent="0.25">
      <c r="B6" s="128" t="s">
        <v>243</v>
      </c>
      <c r="C6" s="129"/>
      <c r="D6" s="129"/>
      <c r="E6" s="129"/>
      <c r="F6" s="129"/>
      <c r="G6" s="129"/>
      <c r="H6" s="129"/>
      <c r="I6" s="129"/>
      <c r="J6" s="129"/>
      <c r="K6" s="129"/>
      <c r="L6" s="129"/>
      <c r="M6" s="129"/>
      <c r="N6" s="129"/>
      <c r="O6" s="129"/>
      <c r="P6" s="129"/>
      <c r="Q6" s="129"/>
      <c r="R6" s="129"/>
      <c r="S6" s="129"/>
      <c r="T6" s="129"/>
      <c r="U6" s="130"/>
    </row>
    <row r="7" spans="1:34" ht="15.75" customHeight="1" x14ac:dyDescent="0.2">
      <c r="B7" s="70" t="s">
        <v>244</v>
      </c>
      <c r="C7" s="63"/>
      <c r="D7" s="64"/>
      <c r="E7" s="64"/>
      <c r="F7" s="64"/>
      <c r="G7" s="64"/>
      <c r="H7" s="64"/>
      <c r="I7" s="63"/>
      <c r="J7" s="63"/>
      <c r="K7" s="63"/>
      <c r="L7" s="63"/>
      <c r="M7" s="63"/>
      <c r="N7" s="63"/>
      <c r="O7" s="63"/>
      <c r="P7" s="63"/>
      <c r="Q7" s="63"/>
      <c r="R7" s="63"/>
      <c r="S7" s="63"/>
      <c r="T7" s="63"/>
      <c r="U7" s="65"/>
    </row>
    <row r="8" spans="1:34" ht="15.75" customHeight="1" x14ac:dyDescent="0.2">
      <c r="B8" s="62" t="s">
        <v>246</v>
      </c>
      <c r="C8" s="63"/>
      <c r="D8" s="64"/>
      <c r="E8" s="64"/>
      <c r="F8" s="64"/>
      <c r="G8" s="64"/>
      <c r="H8" s="64"/>
      <c r="I8" s="63"/>
      <c r="J8" s="63"/>
      <c r="K8" s="63"/>
      <c r="L8" s="63"/>
      <c r="M8" s="63"/>
      <c r="N8" s="63"/>
      <c r="O8" s="63"/>
      <c r="P8" s="63"/>
      <c r="Q8" s="63"/>
      <c r="R8" s="63"/>
      <c r="S8" s="63"/>
      <c r="T8" s="63"/>
      <c r="U8" s="65"/>
    </row>
    <row r="9" spans="1:34" ht="15.75" customHeight="1" x14ac:dyDescent="0.2">
      <c r="B9" s="62"/>
      <c r="C9" s="71" t="s">
        <v>245</v>
      </c>
      <c r="D9" s="64"/>
      <c r="E9" s="64"/>
      <c r="F9" s="64"/>
      <c r="G9" s="64"/>
      <c r="H9" s="64"/>
      <c r="I9" s="63"/>
      <c r="J9" s="63"/>
      <c r="K9" s="63"/>
      <c r="L9" s="63"/>
      <c r="M9" s="63"/>
      <c r="N9" s="63"/>
      <c r="O9" s="63"/>
      <c r="P9" s="63"/>
      <c r="Q9" s="63"/>
      <c r="R9" s="63"/>
      <c r="S9" s="63"/>
      <c r="T9" s="63"/>
      <c r="U9" s="65"/>
    </row>
    <row r="10" spans="1:34" ht="15.75" customHeight="1" x14ac:dyDescent="0.2">
      <c r="B10" s="62"/>
      <c r="C10" s="63" t="s">
        <v>247</v>
      </c>
      <c r="D10" s="64"/>
      <c r="E10" s="64"/>
      <c r="F10" s="64"/>
      <c r="G10" s="64"/>
      <c r="H10" s="64"/>
      <c r="I10" s="63"/>
      <c r="J10" s="63"/>
      <c r="K10" s="63"/>
      <c r="L10" s="63"/>
      <c r="M10" s="63"/>
      <c r="N10" s="63"/>
      <c r="O10" s="63"/>
      <c r="P10" s="63"/>
      <c r="Q10" s="63"/>
      <c r="R10" s="63"/>
      <c r="S10" s="63"/>
      <c r="T10" s="63"/>
      <c r="U10" s="65"/>
    </row>
    <row r="11" spans="1:34" ht="15.75" customHeight="1" x14ac:dyDescent="0.2">
      <c r="B11" s="62"/>
      <c r="C11" s="63"/>
      <c r="D11" s="72" t="s">
        <v>248</v>
      </c>
      <c r="E11" s="64"/>
      <c r="F11" s="64"/>
      <c r="G11" s="64"/>
      <c r="H11" s="64"/>
      <c r="I11" s="63"/>
      <c r="J11" s="63"/>
      <c r="K11" s="63"/>
      <c r="L11" s="63"/>
      <c r="M11" s="63"/>
      <c r="N11" s="63"/>
      <c r="O11" s="63"/>
      <c r="P11" s="63"/>
      <c r="Q11" s="63"/>
      <c r="R11" s="63"/>
      <c r="S11" s="63"/>
      <c r="T11" s="63"/>
      <c r="U11" s="65"/>
    </row>
    <row r="12" spans="1:34" ht="15.75" customHeight="1" x14ac:dyDescent="0.2">
      <c r="B12" s="62"/>
      <c r="C12" s="63"/>
      <c r="D12" s="64" t="s">
        <v>249</v>
      </c>
      <c r="E12" s="64"/>
      <c r="F12" s="64"/>
      <c r="G12" s="64"/>
      <c r="H12" s="64"/>
      <c r="I12" s="63"/>
      <c r="J12" s="63"/>
      <c r="K12" s="63"/>
      <c r="L12" s="63"/>
      <c r="M12" s="63"/>
      <c r="N12" s="63"/>
      <c r="O12" s="63"/>
      <c r="P12" s="63"/>
      <c r="Q12" s="63"/>
      <c r="R12" s="63"/>
      <c r="S12" s="63"/>
      <c r="T12" s="63"/>
      <c r="U12" s="65"/>
    </row>
    <row r="13" spans="1:34" ht="15.75" customHeight="1" thickBot="1" x14ac:dyDescent="0.25">
      <c r="B13" s="66"/>
      <c r="C13" s="67"/>
      <c r="D13" s="68"/>
      <c r="E13" s="68"/>
      <c r="F13" s="68"/>
      <c r="G13" s="68"/>
      <c r="H13" s="68"/>
      <c r="I13" s="67"/>
      <c r="J13" s="67"/>
      <c r="K13" s="67"/>
      <c r="L13" s="67"/>
      <c r="M13" s="67"/>
      <c r="N13" s="67"/>
      <c r="O13" s="67"/>
      <c r="P13" s="67"/>
      <c r="Q13" s="67"/>
      <c r="R13" s="67"/>
      <c r="S13" s="67"/>
      <c r="T13" s="67"/>
      <c r="U13" s="69"/>
    </row>
    <row r="14" spans="1:34" ht="15.75" customHeight="1" thickBot="1" x14ac:dyDescent="0.25">
      <c r="B14" s="84" t="s">
        <v>15</v>
      </c>
      <c r="C14" s="85"/>
      <c r="D14" s="85"/>
      <c r="E14" s="85"/>
      <c r="F14" s="85"/>
      <c r="G14" s="85"/>
      <c r="H14" s="85"/>
      <c r="I14" s="85"/>
      <c r="J14" s="85"/>
      <c r="K14" s="85"/>
      <c r="L14" s="85"/>
      <c r="M14" s="85"/>
      <c r="N14" s="85"/>
      <c r="O14" s="85"/>
      <c r="P14" s="85"/>
      <c r="Q14" s="85"/>
      <c r="R14" s="85"/>
      <c r="S14" s="85"/>
      <c r="T14" s="85"/>
      <c r="U14" s="86"/>
    </row>
    <row r="15" spans="1:34" ht="58.5" customHeight="1" thickBot="1" x14ac:dyDescent="0.25">
      <c r="B15" s="12" t="s">
        <v>16</v>
      </c>
      <c r="C15" s="91" t="s">
        <v>17</v>
      </c>
      <c r="D15" s="91"/>
      <c r="E15" s="91"/>
      <c r="F15" s="91"/>
      <c r="G15" s="91"/>
      <c r="H15" s="13"/>
      <c r="I15" s="13"/>
      <c r="J15" s="13" t="s">
        <v>18</v>
      </c>
      <c r="K15" s="91" t="s">
        <v>19</v>
      </c>
      <c r="L15" s="91"/>
      <c r="M15" s="91"/>
      <c r="N15" s="14"/>
      <c r="O15" s="15" t="s">
        <v>20</v>
      </c>
      <c r="P15" s="91" t="s">
        <v>86</v>
      </c>
      <c r="Q15" s="91"/>
      <c r="R15" s="16"/>
      <c r="S15" s="15" t="s">
        <v>22</v>
      </c>
      <c r="T15" s="91" t="s">
        <v>23</v>
      </c>
      <c r="U15" s="92"/>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25</v>
      </c>
      <c r="C17" s="96" t="s">
        <v>26</v>
      </c>
      <c r="D17" s="96"/>
      <c r="E17" s="96"/>
      <c r="F17" s="96"/>
      <c r="G17" s="96"/>
      <c r="H17" s="97"/>
      <c r="I17" s="102" t="s">
        <v>27</v>
      </c>
      <c r="J17" s="103"/>
      <c r="K17" s="103"/>
      <c r="L17" s="103"/>
      <c r="M17" s="103"/>
      <c r="N17" s="103"/>
      <c r="O17" s="103"/>
      <c r="P17" s="103"/>
      <c r="Q17" s="103"/>
      <c r="R17" s="103"/>
      <c r="S17" s="104"/>
      <c r="T17" s="105" t="s">
        <v>28</v>
      </c>
      <c r="U17" s="106"/>
    </row>
    <row r="18" spans="1:22" ht="19.5" customHeight="1" x14ac:dyDescent="0.2">
      <c r="B18" s="94"/>
      <c r="C18" s="98"/>
      <c r="D18" s="98"/>
      <c r="E18" s="98"/>
      <c r="F18" s="98"/>
      <c r="G18" s="98"/>
      <c r="H18" s="99"/>
      <c r="I18" s="107" t="s">
        <v>29</v>
      </c>
      <c r="J18" s="96"/>
      <c r="K18" s="96"/>
      <c r="L18" s="96" t="s">
        <v>30</v>
      </c>
      <c r="M18" s="96"/>
      <c r="N18" s="96"/>
      <c r="O18" s="96"/>
      <c r="P18" s="96" t="s">
        <v>31</v>
      </c>
      <c r="Q18" s="96" t="s">
        <v>32</v>
      </c>
      <c r="R18" s="113" t="s">
        <v>33</v>
      </c>
      <c r="S18" s="114"/>
      <c r="T18" s="96" t="s">
        <v>34</v>
      </c>
      <c r="U18" s="115" t="s">
        <v>35</v>
      </c>
    </row>
    <row r="19" spans="1:22" ht="26.25" customHeight="1" thickBot="1" x14ac:dyDescent="0.25">
      <c r="B19" s="95"/>
      <c r="C19" s="100"/>
      <c r="D19" s="100"/>
      <c r="E19" s="100"/>
      <c r="F19" s="100"/>
      <c r="G19" s="100"/>
      <c r="H19" s="101"/>
      <c r="I19" s="108"/>
      <c r="J19" s="109"/>
      <c r="K19" s="109"/>
      <c r="L19" s="109"/>
      <c r="M19" s="109"/>
      <c r="N19" s="109"/>
      <c r="O19" s="109"/>
      <c r="P19" s="109"/>
      <c r="Q19" s="109"/>
      <c r="R19" s="18" t="s">
        <v>36</v>
      </c>
      <c r="S19" s="19" t="s">
        <v>37</v>
      </c>
      <c r="T19" s="109"/>
      <c r="U19" s="116"/>
    </row>
    <row r="20" spans="1:22" ht="105" customHeight="1" thickTop="1" x14ac:dyDescent="0.2">
      <c r="A20" s="20"/>
      <c r="B20" s="21" t="s">
        <v>38</v>
      </c>
      <c r="C20" s="110" t="s">
        <v>87</v>
      </c>
      <c r="D20" s="110"/>
      <c r="E20" s="110"/>
      <c r="F20" s="110"/>
      <c r="G20" s="110"/>
      <c r="H20" s="110"/>
      <c r="I20" s="111" t="s">
        <v>255</v>
      </c>
      <c r="J20" s="110"/>
      <c r="K20" s="110"/>
      <c r="L20" s="112" t="s">
        <v>88</v>
      </c>
      <c r="M20" s="112"/>
      <c r="N20" s="112"/>
      <c r="O20" s="112"/>
      <c r="P20" s="22" t="s">
        <v>41</v>
      </c>
      <c r="Q20" s="22" t="s">
        <v>42</v>
      </c>
      <c r="R20" s="22">
        <v>90.03</v>
      </c>
      <c r="S20" s="22">
        <v>21.5</v>
      </c>
      <c r="T20" s="22">
        <v>18.3</v>
      </c>
      <c r="U20" s="23">
        <f t="shared" ref="U20:U30" si="0">IF(ISERR(T20/S20*100),"N/A",T20/S20*100)</f>
        <v>85.116279069767444</v>
      </c>
    </row>
    <row r="21" spans="1:22" ht="97.5" customHeight="1" thickBot="1" x14ac:dyDescent="0.25">
      <c r="A21" s="20"/>
      <c r="B21" s="24" t="s">
        <v>51</v>
      </c>
      <c r="C21" s="117" t="s">
        <v>51</v>
      </c>
      <c r="D21" s="117"/>
      <c r="E21" s="117"/>
      <c r="F21" s="117"/>
      <c r="G21" s="117"/>
      <c r="H21" s="117"/>
      <c r="I21" s="117" t="s">
        <v>89</v>
      </c>
      <c r="J21" s="117"/>
      <c r="K21" s="117"/>
      <c r="L21" s="118" t="s">
        <v>90</v>
      </c>
      <c r="M21" s="118"/>
      <c r="N21" s="118"/>
      <c r="O21" s="118"/>
      <c r="P21" s="25" t="s">
        <v>41</v>
      </c>
      <c r="Q21" s="25" t="s">
        <v>42</v>
      </c>
      <c r="R21" s="25">
        <v>70</v>
      </c>
      <c r="S21" s="25">
        <v>15.58</v>
      </c>
      <c r="T21" s="25">
        <v>20.22</v>
      </c>
      <c r="U21" s="26">
        <f t="shared" si="0"/>
        <v>129.78177150192553</v>
      </c>
    </row>
    <row r="22" spans="1:22" ht="142.5" customHeight="1" thickTop="1" thickBot="1" x14ac:dyDescent="0.25">
      <c r="A22" s="20"/>
      <c r="B22" s="21" t="s">
        <v>43</v>
      </c>
      <c r="C22" s="110" t="s">
        <v>91</v>
      </c>
      <c r="D22" s="110"/>
      <c r="E22" s="110"/>
      <c r="F22" s="110"/>
      <c r="G22" s="110"/>
      <c r="H22" s="110"/>
      <c r="I22" s="110" t="s">
        <v>92</v>
      </c>
      <c r="J22" s="110"/>
      <c r="K22" s="110"/>
      <c r="L22" s="112" t="s">
        <v>93</v>
      </c>
      <c r="M22" s="112"/>
      <c r="N22" s="112"/>
      <c r="O22" s="112"/>
      <c r="P22" s="22" t="s">
        <v>41</v>
      </c>
      <c r="Q22" s="22" t="s">
        <v>42</v>
      </c>
      <c r="R22" s="22">
        <v>101.61</v>
      </c>
      <c r="S22" s="22">
        <v>23.63</v>
      </c>
      <c r="T22" s="22">
        <v>24.2</v>
      </c>
      <c r="U22" s="23">
        <f t="shared" si="0"/>
        <v>102.41218789674143</v>
      </c>
    </row>
    <row r="23" spans="1:22" ht="75" customHeight="1" thickTop="1" x14ac:dyDescent="0.2">
      <c r="A23" s="20"/>
      <c r="B23" s="21" t="s">
        <v>47</v>
      </c>
      <c r="C23" s="110" t="s">
        <v>94</v>
      </c>
      <c r="D23" s="110"/>
      <c r="E23" s="110"/>
      <c r="F23" s="110"/>
      <c r="G23" s="110"/>
      <c r="H23" s="110"/>
      <c r="I23" s="110" t="s">
        <v>95</v>
      </c>
      <c r="J23" s="110"/>
      <c r="K23" s="110"/>
      <c r="L23" s="112" t="s">
        <v>96</v>
      </c>
      <c r="M23" s="112"/>
      <c r="N23" s="112"/>
      <c r="O23" s="112"/>
      <c r="P23" s="22" t="s">
        <v>41</v>
      </c>
      <c r="Q23" s="22" t="s">
        <v>59</v>
      </c>
      <c r="R23" s="22">
        <v>100</v>
      </c>
      <c r="S23" s="22">
        <v>23.23</v>
      </c>
      <c r="T23" s="22">
        <v>24.11</v>
      </c>
      <c r="U23" s="23">
        <f t="shared" si="0"/>
        <v>103.78820490744727</v>
      </c>
    </row>
    <row r="24" spans="1:22" ht="75" customHeight="1" x14ac:dyDescent="0.2">
      <c r="A24" s="20"/>
      <c r="B24" s="24" t="s">
        <v>51</v>
      </c>
      <c r="C24" s="117" t="s">
        <v>97</v>
      </c>
      <c r="D24" s="117"/>
      <c r="E24" s="117"/>
      <c r="F24" s="117"/>
      <c r="G24" s="117"/>
      <c r="H24" s="117"/>
      <c r="I24" s="117" t="s">
        <v>98</v>
      </c>
      <c r="J24" s="117"/>
      <c r="K24" s="117"/>
      <c r="L24" s="118" t="s">
        <v>99</v>
      </c>
      <c r="M24" s="118"/>
      <c r="N24" s="118"/>
      <c r="O24" s="118"/>
      <c r="P24" s="25" t="s">
        <v>41</v>
      </c>
      <c r="Q24" s="25" t="s">
        <v>59</v>
      </c>
      <c r="R24" s="25">
        <v>95.02</v>
      </c>
      <c r="S24" s="25">
        <v>21.15</v>
      </c>
      <c r="T24" s="25">
        <v>25.83</v>
      </c>
      <c r="U24" s="26">
        <f t="shared" si="0"/>
        <v>122.1276595744681</v>
      </c>
    </row>
    <row r="25" spans="1:22" ht="118.5" customHeight="1" x14ac:dyDescent="0.2">
      <c r="A25" s="20"/>
      <c r="B25" s="24" t="s">
        <v>51</v>
      </c>
      <c r="C25" s="117" t="s">
        <v>100</v>
      </c>
      <c r="D25" s="117"/>
      <c r="E25" s="117"/>
      <c r="F25" s="117"/>
      <c r="G25" s="117"/>
      <c r="H25" s="117"/>
      <c r="I25" s="117" t="s">
        <v>101</v>
      </c>
      <c r="J25" s="117"/>
      <c r="K25" s="117"/>
      <c r="L25" s="118" t="s">
        <v>102</v>
      </c>
      <c r="M25" s="118"/>
      <c r="N25" s="118"/>
      <c r="O25" s="118"/>
      <c r="P25" s="25" t="s">
        <v>41</v>
      </c>
      <c r="Q25" s="25" t="s">
        <v>59</v>
      </c>
      <c r="R25" s="25">
        <v>121.62</v>
      </c>
      <c r="S25" s="25">
        <v>28.87</v>
      </c>
      <c r="T25" s="25">
        <v>25.53</v>
      </c>
      <c r="U25" s="26">
        <f t="shared" si="0"/>
        <v>88.430897125043302</v>
      </c>
    </row>
    <row r="26" spans="1:22" ht="87" customHeight="1" thickBot="1" x14ac:dyDescent="0.25">
      <c r="A26" s="20"/>
      <c r="B26" s="24" t="s">
        <v>51</v>
      </c>
      <c r="C26" s="117" t="s">
        <v>103</v>
      </c>
      <c r="D26" s="117"/>
      <c r="E26" s="117"/>
      <c r="F26" s="117"/>
      <c r="G26" s="117"/>
      <c r="H26" s="117"/>
      <c r="I26" s="117" t="s">
        <v>104</v>
      </c>
      <c r="J26" s="117"/>
      <c r="K26" s="117"/>
      <c r="L26" s="118" t="s">
        <v>105</v>
      </c>
      <c r="M26" s="118"/>
      <c r="N26" s="118"/>
      <c r="O26" s="118"/>
      <c r="P26" s="25" t="s">
        <v>41</v>
      </c>
      <c r="Q26" s="25" t="s">
        <v>59</v>
      </c>
      <c r="R26" s="25">
        <v>56.48</v>
      </c>
      <c r="S26" s="25">
        <v>12.58</v>
      </c>
      <c r="T26" s="25">
        <v>9.0500000000000007</v>
      </c>
      <c r="U26" s="26">
        <f t="shared" si="0"/>
        <v>71.939586645469006</v>
      </c>
    </row>
    <row r="27" spans="1:22" ht="75" customHeight="1" thickTop="1" x14ac:dyDescent="0.2">
      <c r="A27" s="20"/>
      <c r="B27" s="21" t="s">
        <v>55</v>
      </c>
      <c r="C27" s="110" t="s">
        <v>106</v>
      </c>
      <c r="D27" s="110"/>
      <c r="E27" s="110"/>
      <c r="F27" s="110"/>
      <c r="G27" s="110"/>
      <c r="H27" s="110"/>
      <c r="I27" s="110" t="s">
        <v>107</v>
      </c>
      <c r="J27" s="110"/>
      <c r="K27" s="110"/>
      <c r="L27" s="112" t="s">
        <v>108</v>
      </c>
      <c r="M27" s="112"/>
      <c r="N27" s="112"/>
      <c r="O27" s="112"/>
      <c r="P27" s="22" t="s">
        <v>41</v>
      </c>
      <c r="Q27" s="22" t="s">
        <v>59</v>
      </c>
      <c r="R27" s="22">
        <v>100</v>
      </c>
      <c r="S27" s="22">
        <v>23.23</v>
      </c>
      <c r="T27" s="22">
        <v>24.11</v>
      </c>
      <c r="U27" s="23">
        <f t="shared" si="0"/>
        <v>103.78820490744727</v>
      </c>
    </row>
    <row r="28" spans="1:22" ht="75" customHeight="1" x14ac:dyDescent="0.2">
      <c r="A28" s="20"/>
      <c r="B28" s="24" t="s">
        <v>51</v>
      </c>
      <c r="C28" s="117" t="s">
        <v>109</v>
      </c>
      <c r="D28" s="117"/>
      <c r="E28" s="117"/>
      <c r="F28" s="117"/>
      <c r="G28" s="117"/>
      <c r="H28" s="117"/>
      <c r="I28" s="117" t="s">
        <v>110</v>
      </c>
      <c r="J28" s="117"/>
      <c r="K28" s="117"/>
      <c r="L28" s="118" t="s">
        <v>111</v>
      </c>
      <c r="M28" s="118"/>
      <c r="N28" s="118"/>
      <c r="O28" s="118"/>
      <c r="P28" s="25" t="s">
        <v>41</v>
      </c>
      <c r="Q28" s="25" t="s">
        <v>59</v>
      </c>
      <c r="R28" s="25">
        <v>100</v>
      </c>
      <c r="S28" s="25">
        <v>22.26</v>
      </c>
      <c r="T28" s="25">
        <v>28.43</v>
      </c>
      <c r="U28" s="26">
        <f t="shared" si="0"/>
        <v>127.71787960467205</v>
      </c>
    </row>
    <row r="29" spans="1:22" ht="75" customHeight="1" x14ac:dyDescent="0.2">
      <c r="A29" s="20"/>
      <c r="B29" s="24" t="s">
        <v>51</v>
      </c>
      <c r="C29" s="117" t="s">
        <v>112</v>
      </c>
      <c r="D29" s="117"/>
      <c r="E29" s="117"/>
      <c r="F29" s="117"/>
      <c r="G29" s="117"/>
      <c r="H29" s="117"/>
      <c r="I29" s="117" t="s">
        <v>113</v>
      </c>
      <c r="J29" s="117"/>
      <c r="K29" s="117"/>
      <c r="L29" s="118" t="s">
        <v>114</v>
      </c>
      <c r="M29" s="118"/>
      <c r="N29" s="118"/>
      <c r="O29" s="118"/>
      <c r="P29" s="25" t="s">
        <v>41</v>
      </c>
      <c r="Q29" s="25" t="s">
        <v>59</v>
      </c>
      <c r="R29" s="25">
        <v>100</v>
      </c>
      <c r="S29" s="25">
        <v>24.37</v>
      </c>
      <c r="T29" s="25">
        <v>22.12</v>
      </c>
      <c r="U29" s="26">
        <f t="shared" si="0"/>
        <v>90.767336889618392</v>
      </c>
    </row>
    <row r="30" spans="1:22" ht="75" customHeight="1" thickBot="1" x14ac:dyDescent="0.25">
      <c r="A30" s="20"/>
      <c r="B30" s="24" t="s">
        <v>51</v>
      </c>
      <c r="C30" s="117" t="s">
        <v>115</v>
      </c>
      <c r="D30" s="117"/>
      <c r="E30" s="117"/>
      <c r="F30" s="117"/>
      <c r="G30" s="117"/>
      <c r="H30" s="117"/>
      <c r="I30" s="117" t="s">
        <v>116</v>
      </c>
      <c r="J30" s="117"/>
      <c r="K30" s="117"/>
      <c r="L30" s="118" t="s">
        <v>117</v>
      </c>
      <c r="M30" s="118"/>
      <c r="N30" s="118"/>
      <c r="O30" s="118"/>
      <c r="P30" s="25" t="s">
        <v>41</v>
      </c>
      <c r="Q30" s="25" t="s">
        <v>59</v>
      </c>
      <c r="R30" s="25">
        <v>100</v>
      </c>
      <c r="S30" s="25">
        <v>22.21</v>
      </c>
      <c r="T30" s="25">
        <v>16.5</v>
      </c>
      <c r="U30" s="26">
        <f t="shared" si="0"/>
        <v>74.290859972985132</v>
      </c>
    </row>
    <row r="31" spans="1:22" ht="19.5" customHeight="1" thickTop="1" thickBot="1" x14ac:dyDescent="0.25">
      <c r="B31" s="8" t="s">
        <v>64</v>
      </c>
      <c r="C31" s="9"/>
      <c r="D31" s="9"/>
      <c r="E31" s="9"/>
      <c r="F31" s="9"/>
      <c r="G31" s="9"/>
      <c r="H31" s="10"/>
      <c r="I31" s="10"/>
      <c r="J31" s="10"/>
      <c r="K31" s="10"/>
      <c r="L31" s="10"/>
      <c r="M31" s="10"/>
      <c r="N31" s="10"/>
      <c r="O31" s="10"/>
      <c r="P31" s="10"/>
      <c r="Q31" s="10"/>
      <c r="R31" s="10"/>
      <c r="S31" s="10"/>
      <c r="T31" s="10"/>
      <c r="U31" s="11"/>
      <c r="V31" s="27"/>
    </row>
    <row r="32" spans="1:22" ht="38.25" customHeight="1" thickTop="1" x14ac:dyDescent="0.2">
      <c r="B32" s="28"/>
      <c r="C32" s="29"/>
      <c r="D32" s="29"/>
      <c r="E32" s="29"/>
      <c r="F32" s="29"/>
      <c r="G32" s="29"/>
      <c r="H32" s="30"/>
      <c r="I32" s="30"/>
      <c r="J32" s="30"/>
      <c r="K32" s="30"/>
      <c r="L32" s="30"/>
      <c r="M32" s="30"/>
      <c r="N32" s="30"/>
      <c r="O32" s="30"/>
      <c r="P32" s="31"/>
      <c r="Q32" s="32"/>
      <c r="R32" s="33" t="s">
        <v>65</v>
      </c>
      <c r="S32" s="17" t="s">
        <v>66</v>
      </c>
      <c r="T32" s="33" t="s">
        <v>67</v>
      </c>
      <c r="U32" s="17" t="s">
        <v>68</v>
      </c>
    </row>
    <row r="33" spans="2:21" ht="37.5" customHeight="1" thickBot="1" x14ac:dyDescent="0.25">
      <c r="B33" s="34"/>
      <c r="C33" s="35"/>
      <c r="D33" s="35"/>
      <c r="E33" s="35"/>
      <c r="F33" s="35"/>
      <c r="G33" s="35"/>
      <c r="H33" s="36"/>
      <c r="I33" s="36"/>
      <c r="J33" s="36"/>
      <c r="K33" s="36"/>
      <c r="L33" s="36"/>
      <c r="M33" s="36"/>
      <c r="N33" s="36"/>
      <c r="O33" s="36"/>
      <c r="P33" s="37"/>
      <c r="Q33" s="38"/>
      <c r="R33" s="39" t="s">
        <v>69</v>
      </c>
      <c r="S33" s="38" t="s">
        <v>69</v>
      </c>
      <c r="T33" s="38" t="s">
        <v>69</v>
      </c>
      <c r="U33" s="38" t="s">
        <v>70</v>
      </c>
    </row>
    <row r="34" spans="2:21" ht="21.75" customHeight="1" thickBot="1" x14ac:dyDescent="0.25">
      <c r="B34" s="131" t="s">
        <v>71</v>
      </c>
      <c r="C34" s="132"/>
      <c r="D34" s="132"/>
      <c r="E34" s="40"/>
      <c r="F34" s="40"/>
      <c r="G34" s="40"/>
      <c r="H34" s="41"/>
      <c r="I34" s="41"/>
      <c r="J34" s="41"/>
      <c r="K34" s="41"/>
      <c r="L34" s="41"/>
      <c r="M34" s="41"/>
      <c r="N34" s="41"/>
      <c r="O34" s="41"/>
      <c r="P34" s="42"/>
      <c r="Q34" s="42"/>
      <c r="R34" s="79">
        <v>205.68238700000001</v>
      </c>
      <c r="S34" s="79">
        <v>45.186154000000002</v>
      </c>
      <c r="T34" s="79">
        <v>36.255772019999995</v>
      </c>
      <c r="U34" s="139">
        <f>+IF(ISERR(T34/S34*100),"N/A",T34/S34*100)</f>
        <v>80.236463629987171</v>
      </c>
    </row>
    <row r="35" spans="2:21" ht="21.75" customHeight="1" thickBot="1" x14ac:dyDescent="0.25">
      <c r="B35" s="133" t="s">
        <v>72</v>
      </c>
      <c r="C35" s="134"/>
      <c r="D35" s="134"/>
      <c r="E35" s="44"/>
      <c r="F35" s="44"/>
      <c r="G35" s="44"/>
      <c r="H35" s="45"/>
      <c r="I35" s="45"/>
      <c r="J35" s="45"/>
      <c r="K35" s="45"/>
      <c r="L35" s="45"/>
      <c r="M35" s="45"/>
      <c r="N35" s="45"/>
      <c r="O35" s="45"/>
      <c r="P35" s="46"/>
      <c r="Q35" s="46"/>
      <c r="R35" s="79">
        <v>201.24761015000004</v>
      </c>
      <c r="S35" s="79">
        <v>36.255772019999988</v>
      </c>
      <c r="T35" s="79">
        <v>36.255772019999995</v>
      </c>
      <c r="U35" s="139">
        <f>+IF(ISERR(T35/S35*100),"N/A",T35/S35*100)</f>
        <v>100.00000000000003</v>
      </c>
    </row>
    <row r="36" spans="2:21" ht="14.85" customHeight="1" thickTop="1" thickBot="1" x14ac:dyDescent="0.25">
      <c r="B36" s="8" t="s">
        <v>73</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135" t="s">
        <v>74</v>
      </c>
      <c r="C37" s="136"/>
      <c r="D37" s="136"/>
      <c r="E37" s="136"/>
      <c r="F37" s="136"/>
      <c r="G37" s="136"/>
      <c r="H37" s="136"/>
      <c r="I37" s="136"/>
      <c r="J37" s="136"/>
      <c r="K37" s="136"/>
      <c r="L37" s="136"/>
      <c r="M37" s="136"/>
      <c r="N37" s="136"/>
      <c r="O37" s="136"/>
      <c r="P37" s="136"/>
      <c r="Q37" s="136"/>
      <c r="R37" s="136"/>
      <c r="S37" s="136"/>
      <c r="T37" s="136"/>
      <c r="U37" s="137"/>
    </row>
    <row r="38" spans="2:21" ht="87.75" customHeight="1" x14ac:dyDescent="0.2">
      <c r="B38" s="119" t="s">
        <v>118</v>
      </c>
      <c r="C38" s="120"/>
      <c r="D38" s="120"/>
      <c r="E38" s="120"/>
      <c r="F38" s="120"/>
      <c r="G38" s="120"/>
      <c r="H38" s="120"/>
      <c r="I38" s="120"/>
      <c r="J38" s="120"/>
      <c r="K38" s="120"/>
      <c r="L38" s="120"/>
      <c r="M38" s="120"/>
      <c r="N38" s="120"/>
      <c r="O38" s="120"/>
      <c r="P38" s="120"/>
      <c r="Q38" s="120"/>
      <c r="R38" s="120"/>
      <c r="S38" s="120"/>
      <c r="T38" s="120"/>
      <c r="U38" s="121"/>
    </row>
    <row r="39" spans="2:21" ht="87" customHeight="1" x14ac:dyDescent="0.2">
      <c r="B39" s="119" t="s">
        <v>119</v>
      </c>
      <c r="C39" s="120"/>
      <c r="D39" s="120"/>
      <c r="E39" s="120"/>
      <c r="F39" s="120"/>
      <c r="G39" s="120"/>
      <c r="H39" s="120"/>
      <c r="I39" s="120"/>
      <c r="J39" s="120"/>
      <c r="K39" s="120"/>
      <c r="L39" s="120"/>
      <c r="M39" s="120"/>
      <c r="N39" s="120"/>
      <c r="O39" s="120"/>
      <c r="P39" s="120"/>
      <c r="Q39" s="120"/>
      <c r="R39" s="120"/>
      <c r="S39" s="120"/>
      <c r="T39" s="120"/>
      <c r="U39" s="121"/>
    </row>
    <row r="40" spans="2:21" ht="110.25" customHeight="1" x14ac:dyDescent="0.2">
      <c r="B40" s="119" t="s">
        <v>120</v>
      </c>
      <c r="C40" s="120"/>
      <c r="D40" s="120"/>
      <c r="E40" s="120"/>
      <c r="F40" s="120"/>
      <c r="G40" s="120"/>
      <c r="H40" s="120"/>
      <c r="I40" s="120"/>
      <c r="J40" s="120"/>
      <c r="K40" s="120"/>
      <c r="L40" s="120"/>
      <c r="M40" s="120"/>
      <c r="N40" s="120"/>
      <c r="O40" s="120"/>
      <c r="P40" s="120"/>
      <c r="Q40" s="120"/>
      <c r="R40" s="120"/>
      <c r="S40" s="120"/>
      <c r="T40" s="120"/>
      <c r="U40" s="121"/>
    </row>
    <row r="41" spans="2:21" ht="105" customHeight="1" x14ac:dyDescent="0.2">
      <c r="B41" s="119" t="s">
        <v>121</v>
      </c>
      <c r="C41" s="120"/>
      <c r="D41" s="120"/>
      <c r="E41" s="120"/>
      <c r="F41" s="120"/>
      <c r="G41" s="120"/>
      <c r="H41" s="120"/>
      <c r="I41" s="120"/>
      <c r="J41" s="120"/>
      <c r="K41" s="120"/>
      <c r="L41" s="120"/>
      <c r="M41" s="120"/>
      <c r="N41" s="120"/>
      <c r="O41" s="120"/>
      <c r="P41" s="120"/>
      <c r="Q41" s="120"/>
      <c r="R41" s="120"/>
      <c r="S41" s="120"/>
      <c r="T41" s="120"/>
      <c r="U41" s="121"/>
    </row>
    <row r="42" spans="2:21" ht="90" customHeight="1" x14ac:dyDescent="0.2">
      <c r="B42" s="119" t="s">
        <v>122</v>
      </c>
      <c r="C42" s="120"/>
      <c r="D42" s="120"/>
      <c r="E42" s="120"/>
      <c r="F42" s="120"/>
      <c r="G42" s="120"/>
      <c r="H42" s="120"/>
      <c r="I42" s="120"/>
      <c r="J42" s="120"/>
      <c r="K42" s="120"/>
      <c r="L42" s="120"/>
      <c r="M42" s="120"/>
      <c r="N42" s="120"/>
      <c r="O42" s="120"/>
      <c r="P42" s="120"/>
      <c r="Q42" s="120"/>
      <c r="R42" s="120"/>
      <c r="S42" s="120"/>
      <c r="T42" s="120"/>
      <c r="U42" s="121"/>
    </row>
    <row r="43" spans="2:21" ht="96.75" customHeight="1" x14ac:dyDescent="0.2">
      <c r="B43" s="119" t="s">
        <v>123</v>
      </c>
      <c r="C43" s="120"/>
      <c r="D43" s="120"/>
      <c r="E43" s="120"/>
      <c r="F43" s="120"/>
      <c r="G43" s="120"/>
      <c r="H43" s="120"/>
      <c r="I43" s="120"/>
      <c r="J43" s="120"/>
      <c r="K43" s="120"/>
      <c r="L43" s="120"/>
      <c r="M43" s="120"/>
      <c r="N43" s="120"/>
      <c r="O43" s="120"/>
      <c r="P43" s="120"/>
      <c r="Q43" s="120"/>
      <c r="R43" s="120"/>
      <c r="S43" s="120"/>
      <c r="T43" s="120"/>
      <c r="U43" s="121"/>
    </row>
    <row r="44" spans="2:21" ht="94.5" customHeight="1" x14ac:dyDescent="0.2">
      <c r="B44" s="119" t="s">
        <v>124</v>
      </c>
      <c r="C44" s="120"/>
      <c r="D44" s="120"/>
      <c r="E44" s="120"/>
      <c r="F44" s="120"/>
      <c r="G44" s="120"/>
      <c r="H44" s="120"/>
      <c r="I44" s="120"/>
      <c r="J44" s="120"/>
      <c r="K44" s="120"/>
      <c r="L44" s="120"/>
      <c r="M44" s="120"/>
      <c r="N44" s="120"/>
      <c r="O44" s="120"/>
      <c r="P44" s="120"/>
      <c r="Q44" s="120"/>
      <c r="R44" s="120"/>
      <c r="S44" s="120"/>
      <c r="T44" s="120"/>
      <c r="U44" s="121"/>
    </row>
    <row r="45" spans="2:21" ht="123.75" customHeight="1" x14ac:dyDescent="0.2">
      <c r="B45" s="119" t="s">
        <v>125</v>
      </c>
      <c r="C45" s="120"/>
      <c r="D45" s="120"/>
      <c r="E45" s="120"/>
      <c r="F45" s="120"/>
      <c r="G45" s="120"/>
      <c r="H45" s="120"/>
      <c r="I45" s="120"/>
      <c r="J45" s="120"/>
      <c r="K45" s="120"/>
      <c r="L45" s="120"/>
      <c r="M45" s="120"/>
      <c r="N45" s="120"/>
      <c r="O45" s="120"/>
      <c r="P45" s="120"/>
      <c r="Q45" s="120"/>
      <c r="R45" s="120"/>
      <c r="S45" s="120"/>
      <c r="T45" s="120"/>
      <c r="U45" s="121"/>
    </row>
    <row r="46" spans="2:21" ht="156.75" customHeight="1" x14ac:dyDescent="0.2">
      <c r="B46" s="119" t="s">
        <v>126</v>
      </c>
      <c r="C46" s="120"/>
      <c r="D46" s="120"/>
      <c r="E46" s="120"/>
      <c r="F46" s="120"/>
      <c r="G46" s="120"/>
      <c r="H46" s="120"/>
      <c r="I46" s="120"/>
      <c r="J46" s="120"/>
      <c r="K46" s="120"/>
      <c r="L46" s="120"/>
      <c r="M46" s="120"/>
      <c r="N46" s="120"/>
      <c r="O46" s="120"/>
      <c r="P46" s="120"/>
      <c r="Q46" s="120"/>
      <c r="R46" s="120"/>
      <c r="S46" s="120"/>
      <c r="T46" s="120"/>
      <c r="U46" s="121"/>
    </row>
    <row r="47" spans="2:21" ht="123.2" customHeight="1" x14ac:dyDescent="0.2">
      <c r="B47" s="119" t="s">
        <v>127</v>
      </c>
      <c r="C47" s="120"/>
      <c r="D47" s="120"/>
      <c r="E47" s="120"/>
      <c r="F47" s="120"/>
      <c r="G47" s="120"/>
      <c r="H47" s="120"/>
      <c r="I47" s="120"/>
      <c r="J47" s="120"/>
      <c r="K47" s="120"/>
      <c r="L47" s="120"/>
      <c r="M47" s="120"/>
      <c r="N47" s="120"/>
      <c r="O47" s="120"/>
      <c r="P47" s="120"/>
      <c r="Q47" s="120"/>
      <c r="R47" s="120"/>
      <c r="S47" s="120"/>
      <c r="T47" s="120"/>
      <c r="U47" s="121"/>
    </row>
    <row r="48" spans="2:21" ht="87.75" customHeight="1" thickBot="1" x14ac:dyDescent="0.25">
      <c r="B48" s="122" t="s">
        <v>128</v>
      </c>
      <c r="C48" s="123"/>
      <c r="D48" s="123"/>
      <c r="E48" s="123"/>
      <c r="F48" s="123"/>
      <c r="G48" s="123"/>
      <c r="H48" s="123"/>
      <c r="I48" s="123"/>
      <c r="J48" s="123"/>
      <c r="K48" s="123"/>
      <c r="L48" s="123"/>
      <c r="M48" s="123"/>
      <c r="N48" s="123"/>
      <c r="O48" s="123"/>
      <c r="P48" s="123"/>
      <c r="Q48" s="123"/>
      <c r="R48" s="123"/>
      <c r="S48" s="123"/>
      <c r="T48" s="123"/>
      <c r="U48" s="124"/>
    </row>
  </sheetData>
  <mergeCells count="70">
    <mergeCell ref="B47:U47"/>
    <mergeCell ref="B48:U48"/>
    <mergeCell ref="B5:U5"/>
    <mergeCell ref="B6:U6"/>
    <mergeCell ref="B41:U41"/>
    <mergeCell ref="B42:U42"/>
    <mergeCell ref="B43:U43"/>
    <mergeCell ref="B44:U44"/>
    <mergeCell ref="B45:U45"/>
    <mergeCell ref="B46:U46"/>
    <mergeCell ref="B34:D34"/>
    <mergeCell ref="B35:D35"/>
    <mergeCell ref="B37:U37"/>
    <mergeCell ref="B38:U38"/>
    <mergeCell ref="B39:U39"/>
    <mergeCell ref="B40:U40"/>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2"/>
  <sheetViews>
    <sheetView topLeftCell="J19" zoomScale="80" zoomScaleNormal="80" zoomScaleSheetLayoutView="80" workbookViewId="0">
      <selection activeCell="B31" sqref="B31:U31"/>
    </sheetView>
  </sheetViews>
  <sheetFormatPr baseColWidth="10" defaultColWidth="10" defaultRowHeight="12.75" x14ac:dyDescent="0.2"/>
  <cols>
    <col min="1" max="1" width="3.5" style="1" customWidth="1"/>
    <col min="2" max="2" width="16.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s="73" customFormat="1" ht="76.5" customHeight="1" thickTop="1" thickBot="1" x14ac:dyDescent="0.25">
      <c r="B4" s="74" t="s">
        <v>6</v>
      </c>
      <c r="C4" s="75" t="s">
        <v>129</v>
      </c>
      <c r="D4" s="88" t="s">
        <v>130</v>
      </c>
      <c r="E4" s="88"/>
      <c r="F4" s="88"/>
      <c r="G4" s="88"/>
      <c r="H4" s="88"/>
      <c r="I4" s="76"/>
      <c r="J4" s="77" t="s">
        <v>9</v>
      </c>
      <c r="K4" s="78" t="s">
        <v>10</v>
      </c>
      <c r="L4" s="89" t="s">
        <v>11</v>
      </c>
      <c r="M4" s="89"/>
      <c r="N4" s="89"/>
      <c r="O4" s="89"/>
      <c r="P4" s="77" t="s">
        <v>12</v>
      </c>
      <c r="Q4" s="89" t="s">
        <v>131</v>
      </c>
      <c r="R4" s="89"/>
      <c r="S4" s="77" t="s">
        <v>14</v>
      </c>
      <c r="T4" s="89"/>
      <c r="U4" s="90"/>
    </row>
    <row r="5" spans="1:34" ht="15.75" customHeight="1" thickBot="1" x14ac:dyDescent="0.25">
      <c r="B5" s="125" t="s">
        <v>242</v>
      </c>
      <c r="C5" s="126"/>
      <c r="D5" s="126"/>
      <c r="E5" s="126"/>
      <c r="F5" s="126"/>
      <c r="G5" s="126"/>
      <c r="H5" s="126"/>
      <c r="I5" s="126"/>
      <c r="J5" s="126"/>
      <c r="K5" s="126"/>
      <c r="L5" s="126"/>
      <c r="M5" s="126"/>
      <c r="N5" s="126"/>
      <c r="O5" s="126"/>
      <c r="P5" s="126"/>
      <c r="Q5" s="126"/>
      <c r="R5" s="126"/>
      <c r="S5" s="126"/>
      <c r="T5" s="126"/>
      <c r="U5" s="127"/>
    </row>
    <row r="6" spans="1:34" ht="15.75" customHeight="1" thickBot="1" x14ac:dyDescent="0.25">
      <c r="B6" s="128" t="s">
        <v>243</v>
      </c>
      <c r="C6" s="129"/>
      <c r="D6" s="129"/>
      <c r="E6" s="129"/>
      <c r="F6" s="129"/>
      <c r="G6" s="129"/>
      <c r="H6" s="129"/>
      <c r="I6" s="129"/>
      <c r="J6" s="129"/>
      <c r="K6" s="129"/>
      <c r="L6" s="129"/>
      <c r="M6" s="129"/>
      <c r="N6" s="129"/>
      <c r="O6" s="129"/>
      <c r="P6" s="129"/>
      <c r="Q6" s="129"/>
      <c r="R6" s="129"/>
      <c r="S6" s="129"/>
      <c r="T6" s="129"/>
      <c r="U6" s="130"/>
    </row>
    <row r="7" spans="1:34" ht="15.75" customHeight="1" x14ac:dyDescent="0.2">
      <c r="B7" s="70" t="s">
        <v>244</v>
      </c>
      <c r="C7" s="63"/>
      <c r="D7" s="64"/>
      <c r="E7" s="64"/>
      <c r="F7" s="64"/>
      <c r="G7" s="64"/>
      <c r="H7" s="64"/>
      <c r="I7" s="63"/>
      <c r="J7" s="63"/>
      <c r="K7" s="63"/>
      <c r="L7" s="63"/>
      <c r="M7" s="63"/>
      <c r="N7" s="63"/>
      <c r="O7" s="63"/>
      <c r="P7" s="63"/>
      <c r="Q7" s="63"/>
      <c r="R7" s="63"/>
      <c r="S7" s="63"/>
      <c r="T7" s="63"/>
      <c r="U7" s="65"/>
    </row>
    <row r="8" spans="1:34" ht="15.75" customHeight="1" x14ac:dyDescent="0.2">
      <c r="B8" s="62" t="s">
        <v>246</v>
      </c>
      <c r="C8" s="63"/>
      <c r="D8" s="64"/>
      <c r="E8" s="64"/>
      <c r="F8" s="64"/>
      <c r="G8" s="64"/>
      <c r="H8" s="64"/>
      <c r="I8" s="63"/>
      <c r="J8" s="63"/>
      <c r="K8" s="63"/>
      <c r="L8" s="63"/>
      <c r="M8" s="63"/>
      <c r="N8" s="63"/>
      <c r="O8" s="63"/>
      <c r="P8" s="63"/>
      <c r="Q8" s="63"/>
      <c r="R8" s="63"/>
      <c r="S8" s="63"/>
      <c r="T8" s="63"/>
      <c r="U8" s="65"/>
    </row>
    <row r="9" spans="1:34" ht="15.75" customHeight="1" x14ac:dyDescent="0.2">
      <c r="B9" s="62"/>
      <c r="C9" s="71" t="s">
        <v>245</v>
      </c>
      <c r="D9" s="64"/>
      <c r="E9" s="64"/>
      <c r="F9" s="64"/>
      <c r="G9" s="64"/>
      <c r="H9" s="64"/>
      <c r="I9" s="63"/>
      <c r="J9" s="63"/>
      <c r="K9" s="63"/>
      <c r="L9" s="63"/>
      <c r="M9" s="63"/>
      <c r="N9" s="63"/>
      <c r="O9" s="63"/>
      <c r="P9" s="63"/>
      <c r="Q9" s="63"/>
      <c r="R9" s="63"/>
      <c r="S9" s="63"/>
      <c r="T9" s="63"/>
      <c r="U9" s="65"/>
    </row>
    <row r="10" spans="1:34" ht="15.75" customHeight="1" x14ac:dyDescent="0.2">
      <c r="B10" s="62"/>
      <c r="C10" s="63" t="s">
        <v>247</v>
      </c>
      <c r="D10" s="64"/>
      <c r="E10" s="64"/>
      <c r="F10" s="64"/>
      <c r="G10" s="64"/>
      <c r="H10" s="64"/>
      <c r="I10" s="63"/>
      <c r="J10" s="63"/>
      <c r="K10" s="63"/>
      <c r="L10" s="63"/>
      <c r="M10" s="63"/>
      <c r="N10" s="63"/>
      <c r="O10" s="63"/>
      <c r="P10" s="63"/>
      <c r="Q10" s="63"/>
      <c r="R10" s="63"/>
      <c r="S10" s="63"/>
      <c r="T10" s="63"/>
      <c r="U10" s="65"/>
    </row>
    <row r="11" spans="1:34" ht="15.75" customHeight="1" x14ac:dyDescent="0.2">
      <c r="B11" s="62"/>
      <c r="C11" s="63"/>
      <c r="D11" s="72" t="s">
        <v>248</v>
      </c>
      <c r="E11" s="64"/>
      <c r="F11" s="64"/>
      <c r="G11" s="64"/>
      <c r="H11" s="64"/>
      <c r="I11" s="63"/>
      <c r="J11" s="63"/>
      <c r="K11" s="63"/>
      <c r="L11" s="63"/>
      <c r="M11" s="63"/>
      <c r="N11" s="63"/>
      <c r="O11" s="63"/>
      <c r="P11" s="63"/>
      <c r="Q11" s="63"/>
      <c r="R11" s="63"/>
      <c r="S11" s="63"/>
      <c r="T11" s="63"/>
      <c r="U11" s="65"/>
    </row>
    <row r="12" spans="1:34" ht="15.75" customHeight="1" x14ac:dyDescent="0.2">
      <c r="B12" s="62"/>
      <c r="C12" s="63"/>
      <c r="D12" s="64" t="s">
        <v>250</v>
      </c>
      <c r="E12" s="64"/>
      <c r="F12" s="64"/>
      <c r="G12" s="64"/>
      <c r="H12" s="64"/>
      <c r="I12" s="63"/>
      <c r="J12" s="63"/>
      <c r="K12" s="63"/>
      <c r="L12" s="63"/>
      <c r="M12" s="63"/>
      <c r="N12" s="63"/>
      <c r="O12" s="63"/>
      <c r="P12" s="63"/>
      <c r="Q12" s="63"/>
      <c r="R12" s="63"/>
      <c r="S12" s="63"/>
      <c r="T12" s="63"/>
      <c r="U12" s="65"/>
    </row>
    <row r="13" spans="1:34" ht="15.75" customHeight="1" thickBot="1" x14ac:dyDescent="0.25">
      <c r="B13" s="66"/>
      <c r="C13" s="67"/>
      <c r="D13" s="68"/>
      <c r="E13" s="68"/>
      <c r="F13" s="68"/>
      <c r="G13" s="68"/>
      <c r="H13" s="68"/>
      <c r="I13" s="67"/>
      <c r="J13" s="67"/>
      <c r="K13" s="67"/>
      <c r="L13" s="67"/>
      <c r="M13" s="67"/>
      <c r="N13" s="67"/>
      <c r="O13" s="67"/>
      <c r="P13" s="67"/>
      <c r="Q13" s="67"/>
      <c r="R13" s="67"/>
      <c r="S13" s="67"/>
      <c r="T13" s="67"/>
      <c r="U13" s="69"/>
    </row>
    <row r="14" spans="1:34" ht="15.75" customHeight="1" thickBot="1" x14ac:dyDescent="0.25">
      <c r="B14" s="84" t="s">
        <v>15</v>
      </c>
      <c r="C14" s="85"/>
      <c r="D14" s="85"/>
      <c r="E14" s="85"/>
      <c r="F14" s="85"/>
      <c r="G14" s="85"/>
      <c r="H14" s="85"/>
      <c r="I14" s="85"/>
      <c r="J14" s="85"/>
      <c r="K14" s="85"/>
      <c r="L14" s="85"/>
      <c r="M14" s="85"/>
      <c r="N14" s="85"/>
      <c r="O14" s="85"/>
      <c r="P14" s="85"/>
      <c r="Q14" s="85"/>
      <c r="R14" s="85"/>
      <c r="S14" s="85"/>
      <c r="T14" s="85"/>
      <c r="U14" s="86"/>
    </row>
    <row r="15" spans="1:34" ht="55.5" customHeight="1" thickBot="1" x14ac:dyDescent="0.25">
      <c r="B15" s="12" t="s">
        <v>16</v>
      </c>
      <c r="C15" s="91" t="s">
        <v>132</v>
      </c>
      <c r="D15" s="91"/>
      <c r="E15" s="91"/>
      <c r="F15" s="91"/>
      <c r="G15" s="91"/>
      <c r="H15" s="13"/>
      <c r="I15" s="13"/>
      <c r="J15" s="13" t="s">
        <v>18</v>
      </c>
      <c r="K15" s="91" t="s">
        <v>133</v>
      </c>
      <c r="L15" s="91"/>
      <c r="M15" s="91"/>
      <c r="N15" s="14"/>
      <c r="O15" s="15" t="s">
        <v>20</v>
      </c>
      <c r="P15" s="91" t="s">
        <v>134</v>
      </c>
      <c r="Q15" s="91"/>
      <c r="R15" s="16"/>
      <c r="S15" s="15" t="s">
        <v>22</v>
      </c>
      <c r="T15" s="91" t="s">
        <v>135</v>
      </c>
      <c r="U15" s="92"/>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25</v>
      </c>
      <c r="C17" s="96" t="s">
        <v>26</v>
      </c>
      <c r="D17" s="96"/>
      <c r="E17" s="96"/>
      <c r="F17" s="96"/>
      <c r="G17" s="96"/>
      <c r="H17" s="97"/>
      <c r="I17" s="102" t="s">
        <v>27</v>
      </c>
      <c r="J17" s="103"/>
      <c r="K17" s="103"/>
      <c r="L17" s="103"/>
      <c r="M17" s="103"/>
      <c r="N17" s="103"/>
      <c r="O17" s="103"/>
      <c r="P17" s="103"/>
      <c r="Q17" s="103"/>
      <c r="R17" s="103"/>
      <c r="S17" s="104"/>
      <c r="T17" s="105" t="s">
        <v>28</v>
      </c>
      <c r="U17" s="106"/>
    </row>
    <row r="18" spans="1:22" ht="19.5" customHeight="1" x14ac:dyDescent="0.2">
      <c r="B18" s="94"/>
      <c r="C18" s="98"/>
      <c r="D18" s="98"/>
      <c r="E18" s="98"/>
      <c r="F18" s="98"/>
      <c r="G18" s="98"/>
      <c r="H18" s="99"/>
      <c r="I18" s="107" t="s">
        <v>29</v>
      </c>
      <c r="J18" s="96"/>
      <c r="K18" s="96"/>
      <c r="L18" s="96" t="s">
        <v>30</v>
      </c>
      <c r="M18" s="96"/>
      <c r="N18" s="96"/>
      <c r="O18" s="96"/>
      <c r="P18" s="96" t="s">
        <v>31</v>
      </c>
      <c r="Q18" s="96" t="s">
        <v>32</v>
      </c>
      <c r="R18" s="113" t="s">
        <v>33</v>
      </c>
      <c r="S18" s="114"/>
      <c r="T18" s="96" t="s">
        <v>34</v>
      </c>
      <c r="U18" s="115" t="s">
        <v>35</v>
      </c>
    </row>
    <row r="19" spans="1:22" ht="26.25" customHeight="1" thickBot="1" x14ac:dyDescent="0.25">
      <c r="B19" s="95"/>
      <c r="C19" s="100"/>
      <c r="D19" s="100"/>
      <c r="E19" s="100"/>
      <c r="F19" s="100"/>
      <c r="G19" s="100"/>
      <c r="H19" s="101"/>
      <c r="I19" s="108"/>
      <c r="J19" s="109"/>
      <c r="K19" s="109"/>
      <c r="L19" s="109"/>
      <c r="M19" s="109"/>
      <c r="N19" s="109"/>
      <c r="O19" s="109"/>
      <c r="P19" s="109"/>
      <c r="Q19" s="109"/>
      <c r="R19" s="18" t="s">
        <v>36</v>
      </c>
      <c r="S19" s="19" t="s">
        <v>37</v>
      </c>
      <c r="T19" s="109"/>
      <c r="U19" s="116"/>
    </row>
    <row r="20" spans="1:22" ht="75" customHeight="1" thickTop="1" thickBot="1" x14ac:dyDescent="0.25">
      <c r="A20" s="20"/>
      <c r="B20" s="21" t="s">
        <v>43</v>
      </c>
      <c r="C20" s="110" t="s">
        <v>136</v>
      </c>
      <c r="D20" s="110"/>
      <c r="E20" s="110"/>
      <c r="F20" s="110"/>
      <c r="G20" s="110"/>
      <c r="H20" s="110"/>
      <c r="I20" s="110" t="s">
        <v>137</v>
      </c>
      <c r="J20" s="110"/>
      <c r="K20" s="110"/>
      <c r="L20" s="112" t="s">
        <v>138</v>
      </c>
      <c r="M20" s="112"/>
      <c r="N20" s="112"/>
      <c r="O20" s="112"/>
      <c r="P20" s="22" t="s">
        <v>139</v>
      </c>
      <c r="Q20" s="22" t="s">
        <v>42</v>
      </c>
      <c r="R20" s="22">
        <v>100</v>
      </c>
      <c r="S20" s="22">
        <v>22.27</v>
      </c>
      <c r="T20" s="22">
        <v>28.01</v>
      </c>
      <c r="U20" s="23">
        <f>IF(ISERR(T20/S20*100),"N/A",T20/S20*100)</f>
        <v>125.77458464301752</v>
      </c>
    </row>
    <row r="21" spans="1:22" ht="135.75" customHeight="1" thickTop="1" thickBot="1" x14ac:dyDescent="0.25">
      <c r="A21" s="20"/>
      <c r="B21" s="21" t="s">
        <v>47</v>
      </c>
      <c r="C21" s="110" t="s">
        <v>140</v>
      </c>
      <c r="D21" s="110"/>
      <c r="E21" s="110"/>
      <c r="F21" s="110"/>
      <c r="G21" s="110"/>
      <c r="H21" s="110"/>
      <c r="I21" s="111" t="s">
        <v>256</v>
      </c>
      <c r="J21" s="110"/>
      <c r="K21" s="110"/>
      <c r="L21" s="112" t="s">
        <v>141</v>
      </c>
      <c r="M21" s="112"/>
      <c r="N21" s="112"/>
      <c r="O21" s="112"/>
      <c r="P21" s="22" t="s">
        <v>142</v>
      </c>
      <c r="Q21" s="22" t="s">
        <v>46</v>
      </c>
      <c r="R21" s="47">
        <v>121045</v>
      </c>
      <c r="S21" s="47">
        <v>27966</v>
      </c>
      <c r="T21" s="47">
        <v>34167</v>
      </c>
      <c r="U21" s="23">
        <f>IF(ISERR(T21/S21*100),"N/A",T21/S21*100)</f>
        <v>122.17335335764858</v>
      </c>
    </row>
    <row r="22" spans="1:22" ht="75" customHeight="1" thickTop="1" thickBot="1" x14ac:dyDescent="0.25">
      <c r="A22" s="20"/>
      <c r="B22" s="21" t="s">
        <v>55</v>
      </c>
      <c r="C22" s="110" t="s">
        <v>143</v>
      </c>
      <c r="D22" s="110"/>
      <c r="E22" s="110"/>
      <c r="F22" s="110"/>
      <c r="G22" s="110"/>
      <c r="H22" s="110"/>
      <c r="I22" s="110" t="s">
        <v>144</v>
      </c>
      <c r="J22" s="110"/>
      <c r="K22" s="110"/>
      <c r="L22" s="110" t="s">
        <v>145</v>
      </c>
      <c r="M22" s="110"/>
      <c r="N22" s="110"/>
      <c r="O22" s="110"/>
      <c r="P22" s="22" t="s">
        <v>146</v>
      </c>
      <c r="Q22" s="22" t="s">
        <v>59</v>
      </c>
      <c r="R22" s="47">
        <v>550</v>
      </c>
      <c r="S22" s="47">
        <v>141</v>
      </c>
      <c r="T22" s="47">
        <v>245</v>
      </c>
      <c r="U22" s="23">
        <f>IF(ISERR(T22/S22*100),"N/A",T22/S22*100)</f>
        <v>173.75886524822695</v>
      </c>
    </row>
    <row r="23" spans="1:22" ht="22.5" customHeight="1" thickTop="1" thickBot="1" x14ac:dyDescent="0.25">
      <c r="B23" s="8" t="s">
        <v>64</v>
      </c>
      <c r="C23" s="9"/>
      <c r="D23" s="9"/>
      <c r="E23" s="9"/>
      <c r="F23" s="9"/>
      <c r="G23" s="9"/>
      <c r="H23" s="10"/>
      <c r="I23" s="10"/>
      <c r="J23" s="10"/>
      <c r="K23" s="10"/>
      <c r="L23" s="10"/>
      <c r="M23" s="10"/>
      <c r="N23" s="10"/>
      <c r="O23" s="10"/>
      <c r="P23" s="10"/>
      <c r="Q23" s="10"/>
      <c r="R23" s="10"/>
      <c r="S23" s="10"/>
      <c r="T23" s="10"/>
      <c r="U23" s="11"/>
      <c r="V23" s="27"/>
    </row>
    <row r="24" spans="1:22" ht="37.5" customHeight="1" thickTop="1" x14ac:dyDescent="0.2">
      <c r="B24" s="28"/>
      <c r="C24" s="29"/>
      <c r="D24" s="29"/>
      <c r="E24" s="29"/>
      <c r="F24" s="29"/>
      <c r="G24" s="29"/>
      <c r="H24" s="30"/>
      <c r="I24" s="30"/>
      <c r="J24" s="30"/>
      <c r="K24" s="30"/>
      <c r="L24" s="30"/>
      <c r="M24" s="30"/>
      <c r="N24" s="30"/>
      <c r="O24" s="30"/>
      <c r="P24" s="31"/>
      <c r="Q24" s="32"/>
      <c r="R24" s="33" t="s">
        <v>65</v>
      </c>
      <c r="S24" s="17" t="s">
        <v>66</v>
      </c>
      <c r="T24" s="33" t="s">
        <v>67</v>
      </c>
      <c r="U24" s="17" t="s">
        <v>68</v>
      </c>
    </row>
    <row r="25" spans="1:22" ht="37.5" customHeight="1" thickBot="1" x14ac:dyDescent="0.25">
      <c r="B25" s="34"/>
      <c r="C25" s="35"/>
      <c r="D25" s="35"/>
      <c r="E25" s="35"/>
      <c r="F25" s="35"/>
      <c r="G25" s="35"/>
      <c r="H25" s="36"/>
      <c r="I25" s="36"/>
      <c r="J25" s="36"/>
      <c r="K25" s="36"/>
      <c r="L25" s="36"/>
      <c r="M25" s="36"/>
      <c r="N25" s="36"/>
      <c r="O25" s="36"/>
      <c r="P25" s="37"/>
      <c r="Q25" s="38"/>
      <c r="R25" s="39" t="s">
        <v>69</v>
      </c>
      <c r="S25" s="38" t="s">
        <v>69</v>
      </c>
      <c r="T25" s="38" t="s">
        <v>69</v>
      </c>
      <c r="U25" s="38" t="s">
        <v>70</v>
      </c>
    </row>
    <row r="26" spans="1:22" ht="21.75" customHeight="1" thickBot="1" x14ac:dyDescent="0.25">
      <c r="B26" s="131" t="s">
        <v>71</v>
      </c>
      <c r="C26" s="132"/>
      <c r="D26" s="132"/>
      <c r="E26" s="40"/>
      <c r="F26" s="40"/>
      <c r="G26" s="40"/>
      <c r="H26" s="41"/>
      <c r="I26" s="41"/>
      <c r="J26" s="41"/>
      <c r="K26" s="41"/>
      <c r="L26" s="41"/>
      <c r="M26" s="41"/>
      <c r="N26" s="41"/>
      <c r="O26" s="41"/>
      <c r="P26" s="42"/>
      <c r="Q26" s="42"/>
      <c r="R26" s="79">
        <v>554.90859899999998</v>
      </c>
      <c r="S26" s="79">
        <v>118.66061999999999</v>
      </c>
      <c r="T26" s="79">
        <v>96.357447460000074</v>
      </c>
      <c r="U26" s="139">
        <f>+IF(ISERR(T26/S26*100),"N/A",T26/S26*100)</f>
        <v>81.204233940459844</v>
      </c>
    </row>
    <row r="27" spans="1:22" ht="21.75" customHeight="1" thickBot="1" x14ac:dyDescent="0.25">
      <c r="B27" s="133" t="s">
        <v>72</v>
      </c>
      <c r="C27" s="134"/>
      <c r="D27" s="134"/>
      <c r="E27" s="44"/>
      <c r="F27" s="44"/>
      <c r="G27" s="44"/>
      <c r="H27" s="45"/>
      <c r="I27" s="45"/>
      <c r="J27" s="45"/>
      <c r="K27" s="45"/>
      <c r="L27" s="45"/>
      <c r="M27" s="45"/>
      <c r="N27" s="45"/>
      <c r="O27" s="45"/>
      <c r="P27" s="46"/>
      <c r="Q27" s="46"/>
      <c r="R27" s="79">
        <v>555.3111701800002</v>
      </c>
      <c r="S27" s="79">
        <v>97.154508810000053</v>
      </c>
      <c r="T27" s="79">
        <v>96.357447460000074</v>
      </c>
      <c r="U27" s="139">
        <f>+IF(ISERR(T27/S27*100),"N/A",T27/S27*100)</f>
        <v>99.179594071584731</v>
      </c>
    </row>
    <row r="28" spans="1:22" ht="14.85" customHeight="1" thickTop="1" thickBot="1" x14ac:dyDescent="0.25">
      <c r="B28" s="8" t="s">
        <v>73</v>
      </c>
      <c r="C28" s="9"/>
      <c r="D28" s="9"/>
      <c r="E28" s="9"/>
      <c r="F28" s="9"/>
      <c r="G28" s="9"/>
      <c r="H28" s="10"/>
      <c r="I28" s="10"/>
      <c r="J28" s="10"/>
      <c r="K28" s="10"/>
      <c r="L28" s="10"/>
      <c r="M28" s="10"/>
      <c r="N28" s="10"/>
      <c r="O28" s="10"/>
      <c r="P28" s="10"/>
      <c r="Q28" s="10"/>
      <c r="R28" s="10"/>
      <c r="S28" s="10"/>
      <c r="T28" s="10"/>
      <c r="U28" s="11"/>
    </row>
    <row r="29" spans="1:22" ht="44.25" customHeight="1" thickTop="1" x14ac:dyDescent="0.2">
      <c r="B29" s="135" t="s">
        <v>74</v>
      </c>
      <c r="C29" s="136"/>
      <c r="D29" s="136"/>
      <c r="E29" s="136"/>
      <c r="F29" s="136"/>
      <c r="G29" s="136"/>
      <c r="H29" s="136"/>
      <c r="I29" s="136"/>
      <c r="J29" s="136"/>
      <c r="K29" s="136"/>
      <c r="L29" s="136"/>
      <c r="M29" s="136"/>
      <c r="N29" s="136"/>
      <c r="O29" s="136"/>
      <c r="P29" s="136"/>
      <c r="Q29" s="136"/>
      <c r="R29" s="136"/>
      <c r="S29" s="136"/>
      <c r="T29" s="136"/>
      <c r="U29" s="137"/>
    </row>
    <row r="30" spans="1:22" ht="71.25" customHeight="1" x14ac:dyDescent="0.2">
      <c r="B30" s="119" t="s">
        <v>147</v>
      </c>
      <c r="C30" s="120"/>
      <c r="D30" s="120"/>
      <c r="E30" s="120"/>
      <c r="F30" s="120"/>
      <c r="G30" s="120"/>
      <c r="H30" s="120"/>
      <c r="I30" s="120"/>
      <c r="J30" s="120"/>
      <c r="K30" s="120"/>
      <c r="L30" s="120"/>
      <c r="M30" s="120"/>
      <c r="N30" s="120"/>
      <c r="O30" s="120"/>
      <c r="P30" s="120"/>
      <c r="Q30" s="120"/>
      <c r="R30" s="120"/>
      <c r="S30" s="120"/>
      <c r="T30" s="120"/>
      <c r="U30" s="121"/>
    </row>
    <row r="31" spans="1:22" ht="66.75" customHeight="1" x14ac:dyDescent="0.2">
      <c r="B31" s="119" t="s">
        <v>148</v>
      </c>
      <c r="C31" s="120"/>
      <c r="D31" s="120"/>
      <c r="E31" s="120"/>
      <c r="F31" s="120"/>
      <c r="G31" s="120"/>
      <c r="H31" s="120"/>
      <c r="I31" s="120"/>
      <c r="J31" s="120"/>
      <c r="K31" s="120"/>
      <c r="L31" s="120"/>
      <c r="M31" s="120"/>
      <c r="N31" s="120"/>
      <c r="O31" s="120"/>
      <c r="P31" s="120"/>
      <c r="Q31" s="120"/>
      <c r="R31" s="120"/>
      <c r="S31" s="120"/>
      <c r="T31" s="120"/>
      <c r="U31" s="121"/>
    </row>
    <row r="32" spans="1:22" ht="83.25" customHeight="1" thickBot="1" x14ac:dyDescent="0.25">
      <c r="B32" s="122" t="s">
        <v>149</v>
      </c>
      <c r="C32" s="123"/>
      <c r="D32" s="123"/>
      <c r="E32" s="123"/>
      <c r="F32" s="123"/>
      <c r="G32" s="123"/>
      <c r="H32" s="123"/>
      <c r="I32" s="123"/>
      <c r="J32" s="123"/>
      <c r="K32" s="123"/>
      <c r="L32" s="123"/>
      <c r="M32" s="123"/>
      <c r="N32" s="123"/>
      <c r="O32" s="123"/>
      <c r="P32" s="123"/>
      <c r="Q32" s="123"/>
      <c r="R32" s="123"/>
      <c r="S32" s="123"/>
      <c r="T32" s="123"/>
      <c r="U32" s="124"/>
    </row>
  </sheetData>
  <mergeCells count="38">
    <mergeCell ref="B32:U32"/>
    <mergeCell ref="C21:H21"/>
    <mergeCell ref="I21:K21"/>
    <mergeCell ref="L21:O21"/>
    <mergeCell ref="C22:H22"/>
    <mergeCell ref="I22:K22"/>
    <mergeCell ref="L22:O22"/>
    <mergeCell ref="B26:D26"/>
    <mergeCell ref="B27:D27"/>
    <mergeCell ref="B29:U29"/>
    <mergeCell ref="B30:U30"/>
    <mergeCell ref="B31:U31"/>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1"/>
  <sheetViews>
    <sheetView topLeftCell="L25" zoomScale="80" zoomScaleNormal="80" zoomScaleSheetLayoutView="80" workbookViewId="0">
      <selection activeCell="V34" sqref="V34"/>
    </sheetView>
  </sheetViews>
  <sheetFormatPr baseColWidth="10" defaultColWidth="10" defaultRowHeight="12.75" x14ac:dyDescent="0.2"/>
  <cols>
    <col min="1" max="1" width="3.5" style="1" customWidth="1"/>
    <col min="2" max="2" width="16.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s="73" customFormat="1" ht="72.75" customHeight="1" thickTop="1" thickBot="1" x14ac:dyDescent="0.25">
      <c r="B4" s="74" t="s">
        <v>6</v>
      </c>
      <c r="C4" s="75" t="s">
        <v>150</v>
      </c>
      <c r="D4" s="88" t="s">
        <v>151</v>
      </c>
      <c r="E4" s="88"/>
      <c r="F4" s="88"/>
      <c r="G4" s="88"/>
      <c r="H4" s="88"/>
      <c r="I4" s="76"/>
      <c r="J4" s="77" t="s">
        <v>9</v>
      </c>
      <c r="K4" s="78" t="s">
        <v>10</v>
      </c>
      <c r="L4" s="89" t="s">
        <v>11</v>
      </c>
      <c r="M4" s="89"/>
      <c r="N4" s="89"/>
      <c r="O4" s="89"/>
      <c r="P4" s="77" t="s">
        <v>12</v>
      </c>
      <c r="Q4" s="89" t="s">
        <v>152</v>
      </c>
      <c r="R4" s="89"/>
      <c r="S4" s="77" t="s">
        <v>14</v>
      </c>
      <c r="T4" s="89"/>
      <c r="U4" s="90"/>
    </row>
    <row r="5" spans="1:34" ht="15.75" customHeight="1" thickBot="1" x14ac:dyDescent="0.25">
      <c r="B5" s="125" t="s">
        <v>242</v>
      </c>
      <c r="C5" s="126"/>
      <c r="D5" s="126"/>
      <c r="E5" s="126"/>
      <c r="F5" s="126"/>
      <c r="G5" s="126"/>
      <c r="H5" s="126"/>
      <c r="I5" s="126"/>
      <c r="J5" s="126"/>
      <c r="K5" s="126"/>
      <c r="L5" s="126"/>
      <c r="M5" s="126"/>
      <c r="N5" s="126"/>
      <c r="O5" s="126"/>
      <c r="P5" s="126"/>
      <c r="Q5" s="126"/>
      <c r="R5" s="126"/>
      <c r="S5" s="126"/>
      <c r="T5" s="126"/>
      <c r="U5" s="127"/>
    </row>
    <row r="6" spans="1:34" ht="15.75" customHeight="1" thickBot="1" x14ac:dyDescent="0.25">
      <c r="B6" s="128" t="s">
        <v>243</v>
      </c>
      <c r="C6" s="129"/>
      <c r="D6" s="129"/>
      <c r="E6" s="129"/>
      <c r="F6" s="129"/>
      <c r="G6" s="129"/>
      <c r="H6" s="129"/>
      <c r="I6" s="129"/>
      <c r="J6" s="129"/>
      <c r="K6" s="129"/>
      <c r="L6" s="129"/>
      <c r="M6" s="129"/>
      <c r="N6" s="129"/>
      <c r="O6" s="129"/>
      <c r="P6" s="129"/>
      <c r="Q6" s="129"/>
      <c r="R6" s="129"/>
      <c r="S6" s="129"/>
      <c r="T6" s="129"/>
      <c r="U6" s="130"/>
    </row>
    <row r="7" spans="1:34" ht="15.75" customHeight="1" x14ac:dyDescent="0.2">
      <c r="B7" s="70" t="s">
        <v>244</v>
      </c>
      <c r="C7" s="63"/>
      <c r="D7" s="64"/>
      <c r="E7" s="64"/>
      <c r="F7" s="64"/>
      <c r="G7" s="64"/>
      <c r="H7" s="64"/>
      <c r="I7" s="63"/>
      <c r="J7" s="63"/>
      <c r="K7" s="63"/>
      <c r="L7" s="63"/>
      <c r="M7" s="63"/>
      <c r="N7" s="63"/>
      <c r="O7" s="63"/>
      <c r="P7" s="63"/>
      <c r="Q7" s="63"/>
      <c r="R7" s="63"/>
      <c r="S7" s="63"/>
      <c r="T7" s="63"/>
      <c r="U7" s="65"/>
    </row>
    <row r="8" spans="1:34" ht="15.75" customHeight="1" x14ac:dyDescent="0.2">
      <c r="B8" s="62" t="s">
        <v>246</v>
      </c>
      <c r="C8" s="63"/>
      <c r="D8" s="64"/>
      <c r="E8" s="64"/>
      <c r="F8" s="64"/>
      <c r="G8" s="64"/>
      <c r="H8" s="64"/>
      <c r="I8" s="63"/>
      <c r="J8" s="63"/>
      <c r="K8" s="63"/>
      <c r="L8" s="63"/>
      <c r="M8" s="63"/>
      <c r="N8" s="63"/>
      <c r="O8" s="63"/>
      <c r="P8" s="63"/>
      <c r="Q8" s="63"/>
      <c r="R8" s="63"/>
      <c r="S8" s="63"/>
      <c r="T8" s="63"/>
      <c r="U8" s="65"/>
    </row>
    <row r="9" spans="1:34" ht="15.75" customHeight="1" x14ac:dyDescent="0.2">
      <c r="B9" s="62"/>
      <c r="C9" s="71" t="s">
        <v>245</v>
      </c>
      <c r="D9" s="64"/>
      <c r="E9" s="64"/>
      <c r="F9" s="64"/>
      <c r="G9" s="64"/>
      <c r="H9" s="64"/>
      <c r="I9" s="63"/>
      <c r="J9" s="63"/>
      <c r="K9" s="63"/>
      <c r="L9" s="63"/>
      <c r="M9" s="63"/>
      <c r="N9" s="63"/>
      <c r="O9" s="63"/>
      <c r="P9" s="63"/>
      <c r="Q9" s="63"/>
      <c r="R9" s="63"/>
      <c r="S9" s="63"/>
      <c r="T9" s="63"/>
      <c r="U9" s="65"/>
    </row>
    <row r="10" spans="1:34" ht="15.75" customHeight="1" x14ac:dyDescent="0.2">
      <c r="B10" s="62"/>
      <c r="C10" s="63" t="s">
        <v>247</v>
      </c>
      <c r="D10" s="64"/>
      <c r="E10" s="64"/>
      <c r="F10" s="64"/>
      <c r="G10" s="64"/>
      <c r="H10" s="64"/>
      <c r="I10" s="63"/>
      <c r="J10" s="63"/>
      <c r="K10" s="63"/>
      <c r="L10" s="63"/>
      <c r="M10" s="63"/>
      <c r="N10" s="63"/>
      <c r="O10" s="63"/>
      <c r="P10" s="63"/>
      <c r="Q10" s="63"/>
      <c r="R10" s="63"/>
      <c r="S10" s="63"/>
      <c r="T10" s="63"/>
      <c r="U10" s="65"/>
    </row>
    <row r="11" spans="1:34" ht="15.75" customHeight="1" x14ac:dyDescent="0.2">
      <c r="B11" s="62"/>
      <c r="C11" s="63"/>
      <c r="D11" s="72" t="s">
        <v>248</v>
      </c>
      <c r="E11" s="64"/>
      <c r="F11" s="64"/>
      <c r="G11" s="64"/>
      <c r="H11" s="64"/>
      <c r="I11" s="63"/>
      <c r="J11" s="63"/>
      <c r="K11" s="63"/>
      <c r="L11" s="63"/>
      <c r="M11" s="63"/>
      <c r="N11" s="63"/>
      <c r="O11" s="63"/>
      <c r="P11" s="63"/>
      <c r="Q11" s="63"/>
      <c r="R11" s="63"/>
      <c r="S11" s="63"/>
      <c r="T11" s="63"/>
      <c r="U11" s="65"/>
    </row>
    <row r="12" spans="1:34" ht="15.75" customHeight="1" x14ac:dyDescent="0.2">
      <c r="B12" s="62"/>
      <c r="C12" s="63"/>
      <c r="D12" s="64" t="s">
        <v>251</v>
      </c>
      <c r="E12" s="64"/>
      <c r="F12" s="64"/>
      <c r="G12" s="64"/>
      <c r="H12" s="64"/>
      <c r="I12" s="63"/>
      <c r="J12" s="63"/>
      <c r="K12" s="63"/>
      <c r="L12" s="63"/>
      <c r="M12" s="63"/>
      <c r="N12" s="63"/>
      <c r="O12" s="63"/>
      <c r="P12" s="63"/>
      <c r="Q12" s="63"/>
      <c r="R12" s="63"/>
      <c r="S12" s="63"/>
      <c r="T12" s="63"/>
      <c r="U12" s="65"/>
    </row>
    <row r="13" spans="1:34" ht="15.75" customHeight="1" thickBot="1" x14ac:dyDescent="0.25">
      <c r="B13" s="66"/>
      <c r="C13" s="67"/>
      <c r="D13" s="68"/>
      <c r="E13" s="68"/>
      <c r="F13" s="68"/>
      <c r="G13" s="68"/>
      <c r="H13" s="68"/>
      <c r="I13" s="67"/>
      <c r="J13" s="67"/>
      <c r="K13" s="67"/>
      <c r="L13" s="67"/>
      <c r="M13" s="67"/>
      <c r="N13" s="67"/>
      <c r="O13" s="67"/>
      <c r="P13" s="67"/>
      <c r="Q13" s="67"/>
      <c r="R13" s="67"/>
      <c r="S13" s="67"/>
      <c r="T13" s="67"/>
      <c r="U13" s="69"/>
    </row>
    <row r="14" spans="1:34" ht="15.75" customHeight="1" thickBot="1" x14ac:dyDescent="0.25">
      <c r="B14" s="84" t="s">
        <v>15</v>
      </c>
      <c r="C14" s="85"/>
      <c r="D14" s="85"/>
      <c r="E14" s="85"/>
      <c r="F14" s="85"/>
      <c r="G14" s="85"/>
      <c r="H14" s="85"/>
      <c r="I14" s="85"/>
      <c r="J14" s="85"/>
      <c r="K14" s="85"/>
      <c r="L14" s="85"/>
      <c r="M14" s="85"/>
      <c r="N14" s="85"/>
      <c r="O14" s="85"/>
      <c r="P14" s="85"/>
      <c r="Q14" s="85"/>
      <c r="R14" s="85"/>
      <c r="S14" s="85"/>
      <c r="T14" s="85"/>
      <c r="U14" s="86"/>
    </row>
    <row r="15" spans="1:34" ht="96.75" customHeight="1" thickBot="1" x14ac:dyDescent="0.25">
      <c r="B15" s="12" t="s">
        <v>16</v>
      </c>
      <c r="C15" s="91" t="s">
        <v>132</v>
      </c>
      <c r="D15" s="91"/>
      <c r="E15" s="91"/>
      <c r="F15" s="91"/>
      <c r="G15" s="91"/>
      <c r="H15" s="13"/>
      <c r="I15" s="13"/>
      <c r="J15" s="13" t="s">
        <v>18</v>
      </c>
      <c r="K15" s="91" t="s">
        <v>133</v>
      </c>
      <c r="L15" s="91"/>
      <c r="M15" s="91"/>
      <c r="N15" s="14"/>
      <c r="O15" s="15" t="s">
        <v>20</v>
      </c>
      <c r="P15" s="91" t="s">
        <v>134</v>
      </c>
      <c r="Q15" s="91"/>
      <c r="R15" s="16"/>
      <c r="S15" s="15" t="s">
        <v>22</v>
      </c>
      <c r="T15" s="91" t="s">
        <v>153</v>
      </c>
      <c r="U15" s="92"/>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25</v>
      </c>
      <c r="C17" s="96" t="s">
        <v>26</v>
      </c>
      <c r="D17" s="96"/>
      <c r="E17" s="96"/>
      <c r="F17" s="96"/>
      <c r="G17" s="96"/>
      <c r="H17" s="97"/>
      <c r="I17" s="102" t="s">
        <v>27</v>
      </c>
      <c r="J17" s="103"/>
      <c r="K17" s="103"/>
      <c r="L17" s="103"/>
      <c r="M17" s="103"/>
      <c r="N17" s="103"/>
      <c r="O17" s="103"/>
      <c r="P17" s="103"/>
      <c r="Q17" s="103"/>
      <c r="R17" s="103"/>
      <c r="S17" s="104"/>
      <c r="T17" s="105" t="s">
        <v>28</v>
      </c>
      <c r="U17" s="106"/>
    </row>
    <row r="18" spans="1:22" ht="19.5" customHeight="1" x14ac:dyDescent="0.2">
      <c r="B18" s="94"/>
      <c r="C18" s="98"/>
      <c r="D18" s="98"/>
      <c r="E18" s="98"/>
      <c r="F18" s="98"/>
      <c r="G18" s="98"/>
      <c r="H18" s="99"/>
      <c r="I18" s="107" t="s">
        <v>29</v>
      </c>
      <c r="J18" s="96"/>
      <c r="K18" s="96"/>
      <c r="L18" s="96" t="s">
        <v>30</v>
      </c>
      <c r="M18" s="96"/>
      <c r="N18" s="96"/>
      <c r="O18" s="96"/>
      <c r="P18" s="96" t="s">
        <v>31</v>
      </c>
      <c r="Q18" s="96" t="s">
        <v>32</v>
      </c>
      <c r="R18" s="113" t="s">
        <v>33</v>
      </c>
      <c r="S18" s="114"/>
      <c r="T18" s="96" t="s">
        <v>34</v>
      </c>
      <c r="U18" s="115" t="s">
        <v>35</v>
      </c>
    </row>
    <row r="19" spans="1:22" ht="26.25" customHeight="1" thickBot="1" x14ac:dyDescent="0.25">
      <c r="B19" s="95"/>
      <c r="C19" s="100"/>
      <c r="D19" s="100"/>
      <c r="E19" s="100"/>
      <c r="F19" s="100"/>
      <c r="G19" s="100"/>
      <c r="H19" s="101"/>
      <c r="I19" s="108"/>
      <c r="J19" s="109"/>
      <c r="K19" s="109"/>
      <c r="L19" s="109"/>
      <c r="M19" s="109"/>
      <c r="N19" s="109"/>
      <c r="O19" s="109"/>
      <c r="P19" s="109"/>
      <c r="Q19" s="109"/>
      <c r="R19" s="18" t="s">
        <v>36</v>
      </c>
      <c r="S19" s="19" t="s">
        <v>37</v>
      </c>
      <c r="T19" s="109"/>
      <c r="U19" s="116"/>
    </row>
    <row r="20" spans="1:22" ht="108" customHeight="1" thickTop="1" thickBot="1" x14ac:dyDescent="0.25">
      <c r="A20" s="20"/>
      <c r="B20" s="21" t="s">
        <v>38</v>
      </c>
      <c r="C20" s="110" t="s">
        <v>154</v>
      </c>
      <c r="D20" s="110"/>
      <c r="E20" s="110"/>
      <c r="F20" s="110"/>
      <c r="G20" s="110"/>
      <c r="H20" s="110"/>
      <c r="I20" s="110" t="s">
        <v>155</v>
      </c>
      <c r="J20" s="110"/>
      <c r="K20" s="110"/>
      <c r="L20" s="112" t="s">
        <v>156</v>
      </c>
      <c r="M20" s="112"/>
      <c r="N20" s="112"/>
      <c r="O20" s="112"/>
      <c r="P20" s="22" t="s">
        <v>157</v>
      </c>
      <c r="Q20" s="22" t="s">
        <v>158</v>
      </c>
      <c r="R20" s="22">
        <v>100</v>
      </c>
      <c r="S20" s="22" t="s">
        <v>159</v>
      </c>
      <c r="T20" s="22" t="s">
        <v>159</v>
      </c>
      <c r="U20" s="23" t="str">
        <f t="shared" ref="U20:U27" si="0">IF(ISERR(T20/S20*100),"N/A",T20/S20*100)</f>
        <v>N/A</v>
      </c>
    </row>
    <row r="21" spans="1:22" ht="92.25" customHeight="1" thickTop="1" thickBot="1" x14ac:dyDescent="0.25">
      <c r="A21" s="20"/>
      <c r="B21" s="21" t="s">
        <v>43</v>
      </c>
      <c r="C21" s="110" t="s">
        <v>160</v>
      </c>
      <c r="D21" s="110"/>
      <c r="E21" s="110"/>
      <c r="F21" s="110"/>
      <c r="G21" s="110"/>
      <c r="H21" s="110"/>
      <c r="I21" s="110" t="s">
        <v>161</v>
      </c>
      <c r="J21" s="110"/>
      <c r="K21" s="110"/>
      <c r="L21" s="112" t="s">
        <v>162</v>
      </c>
      <c r="M21" s="112"/>
      <c r="N21" s="112"/>
      <c r="O21" s="112"/>
      <c r="P21" s="22" t="s">
        <v>41</v>
      </c>
      <c r="Q21" s="22" t="s">
        <v>46</v>
      </c>
      <c r="R21" s="22">
        <v>28.72</v>
      </c>
      <c r="S21" s="22">
        <v>6.63</v>
      </c>
      <c r="T21" s="22">
        <v>5.86</v>
      </c>
      <c r="U21" s="23">
        <f t="shared" si="0"/>
        <v>88.38612368024134</v>
      </c>
    </row>
    <row r="22" spans="1:22" ht="110.25" customHeight="1" thickTop="1" x14ac:dyDescent="0.2">
      <c r="A22" s="20"/>
      <c r="B22" s="21" t="s">
        <v>47</v>
      </c>
      <c r="C22" s="110" t="s">
        <v>163</v>
      </c>
      <c r="D22" s="110"/>
      <c r="E22" s="110"/>
      <c r="F22" s="110"/>
      <c r="G22" s="110"/>
      <c r="H22" s="110"/>
      <c r="I22" s="110" t="s">
        <v>164</v>
      </c>
      <c r="J22" s="110"/>
      <c r="K22" s="110"/>
      <c r="L22" s="112" t="s">
        <v>165</v>
      </c>
      <c r="M22" s="112"/>
      <c r="N22" s="112"/>
      <c r="O22" s="112"/>
      <c r="P22" s="22" t="s">
        <v>41</v>
      </c>
      <c r="Q22" s="22" t="s">
        <v>46</v>
      </c>
      <c r="R22" s="22">
        <v>40.03</v>
      </c>
      <c r="S22" s="22">
        <v>8.24</v>
      </c>
      <c r="T22" s="22">
        <v>7.19</v>
      </c>
      <c r="U22" s="23">
        <f t="shared" si="0"/>
        <v>87.257281553398059</v>
      </c>
    </row>
    <row r="23" spans="1:22" ht="92.25" customHeight="1" x14ac:dyDescent="0.2">
      <c r="A23" s="20"/>
      <c r="B23" s="24" t="s">
        <v>51</v>
      </c>
      <c r="C23" s="117" t="s">
        <v>166</v>
      </c>
      <c r="D23" s="117"/>
      <c r="E23" s="117"/>
      <c r="F23" s="117"/>
      <c r="G23" s="117"/>
      <c r="H23" s="117"/>
      <c r="I23" s="117" t="s">
        <v>167</v>
      </c>
      <c r="J23" s="117"/>
      <c r="K23" s="117"/>
      <c r="L23" s="118" t="s">
        <v>168</v>
      </c>
      <c r="M23" s="118"/>
      <c r="N23" s="118"/>
      <c r="O23" s="118"/>
      <c r="P23" s="25" t="s">
        <v>41</v>
      </c>
      <c r="Q23" s="25" t="s">
        <v>46</v>
      </c>
      <c r="R23" s="25">
        <v>97.26</v>
      </c>
      <c r="S23" s="25">
        <v>28.01</v>
      </c>
      <c r="T23" s="25">
        <v>31.76</v>
      </c>
      <c r="U23" s="26">
        <f t="shared" si="0"/>
        <v>113.38807568725456</v>
      </c>
    </row>
    <row r="24" spans="1:22" ht="92.25" customHeight="1" thickBot="1" x14ac:dyDescent="0.25">
      <c r="A24" s="20"/>
      <c r="B24" s="24" t="s">
        <v>51</v>
      </c>
      <c r="C24" s="117" t="s">
        <v>169</v>
      </c>
      <c r="D24" s="117"/>
      <c r="E24" s="117"/>
      <c r="F24" s="117"/>
      <c r="G24" s="117"/>
      <c r="H24" s="117"/>
      <c r="I24" s="117" t="s">
        <v>170</v>
      </c>
      <c r="J24" s="117"/>
      <c r="K24" s="117"/>
      <c r="L24" s="118" t="s">
        <v>171</v>
      </c>
      <c r="M24" s="118"/>
      <c r="N24" s="118"/>
      <c r="O24" s="118"/>
      <c r="P24" s="25" t="s">
        <v>41</v>
      </c>
      <c r="Q24" s="25" t="s">
        <v>46</v>
      </c>
      <c r="R24" s="25">
        <v>18.88</v>
      </c>
      <c r="S24" s="25">
        <v>5.12</v>
      </c>
      <c r="T24" s="25">
        <v>4.54</v>
      </c>
      <c r="U24" s="26">
        <f t="shared" si="0"/>
        <v>88.671875</v>
      </c>
    </row>
    <row r="25" spans="1:22" ht="75" customHeight="1" thickTop="1" x14ac:dyDescent="0.2">
      <c r="A25" s="20"/>
      <c r="B25" s="21" t="s">
        <v>55</v>
      </c>
      <c r="C25" s="110" t="s">
        <v>172</v>
      </c>
      <c r="D25" s="110"/>
      <c r="E25" s="110"/>
      <c r="F25" s="110"/>
      <c r="G25" s="110"/>
      <c r="H25" s="110"/>
      <c r="I25" s="110" t="s">
        <v>173</v>
      </c>
      <c r="J25" s="110"/>
      <c r="K25" s="110"/>
      <c r="L25" s="112" t="s">
        <v>174</v>
      </c>
      <c r="M25" s="112"/>
      <c r="N25" s="112"/>
      <c r="O25" s="112"/>
      <c r="P25" s="22" t="s">
        <v>157</v>
      </c>
      <c r="Q25" s="22" t="s">
        <v>59</v>
      </c>
      <c r="R25" s="47">
        <v>1594161</v>
      </c>
      <c r="S25" s="47">
        <v>369616</v>
      </c>
      <c r="T25" s="47">
        <v>394299</v>
      </c>
      <c r="U25" s="23">
        <f t="shared" si="0"/>
        <v>106.67801177438206</v>
      </c>
    </row>
    <row r="26" spans="1:22" ht="75" customHeight="1" x14ac:dyDescent="0.2">
      <c r="A26" s="20"/>
      <c r="B26" s="24" t="s">
        <v>51</v>
      </c>
      <c r="C26" s="117" t="s">
        <v>175</v>
      </c>
      <c r="D26" s="117"/>
      <c r="E26" s="117"/>
      <c r="F26" s="117"/>
      <c r="G26" s="117"/>
      <c r="H26" s="117"/>
      <c r="I26" s="117" t="s">
        <v>176</v>
      </c>
      <c r="J26" s="117"/>
      <c r="K26" s="117"/>
      <c r="L26" s="118" t="s">
        <v>177</v>
      </c>
      <c r="M26" s="118"/>
      <c r="N26" s="118"/>
      <c r="O26" s="118"/>
      <c r="P26" s="25" t="s">
        <v>178</v>
      </c>
      <c r="Q26" s="25" t="s">
        <v>59</v>
      </c>
      <c r="R26" s="48">
        <v>1960167</v>
      </c>
      <c r="S26" s="48">
        <v>526325</v>
      </c>
      <c r="T26" s="48">
        <v>480029</v>
      </c>
      <c r="U26" s="26">
        <f t="shared" si="0"/>
        <v>91.203913931506193</v>
      </c>
    </row>
    <row r="27" spans="1:22" ht="75" customHeight="1" thickBot="1" x14ac:dyDescent="0.25">
      <c r="A27" s="20"/>
      <c r="B27" s="24" t="s">
        <v>51</v>
      </c>
      <c r="C27" s="117" t="s">
        <v>179</v>
      </c>
      <c r="D27" s="117"/>
      <c r="E27" s="117"/>
      <c r="F27" s="117"/>
      <c r="G27" s="117"/>
      <c r="H27" s="117"/>
      <c r="I27" s="117" t="s">
        <v>180</v>
      </c>
      <c r="J27" s="117"/>
      <c r="K27" s="117"/>
      <c r="L27" s="118" t="s">
        <v>181</v>
      </c>
      <c r="M27" s="118"/>
      <c r="N27" s="118"/>
      <c r="O27" s="118"/>
      <c r="P27" s="25" t="s">
        <v>178</v>
      </c>
      <c r="Q27" s="25" t="s">
        <v>59</v>
      </c>
      <c r="R27" s="48">
        <v>18275</v>
      </c>
      <c r="S27" s="48">
        <v>12148</v>
      </c>
      <c r="T27" s="48">
        <v>14386</v>
      </c>
      <c r="U27" s="26">
        <f t="shared" si="0"/>
        <v>118.42278564372737</v>
      </c>
    </row>
    <row r="28" spans="1:22" ht="22.5" customHeight="1" thickTop="1" thickBot="1" x14ac:dyDescent="0.25">
      <c r="B28" s="8" t="s">
        <v>64</v>
      </c>
      <c r="C28" s="9"/>
      <c r="D28" s="9"/>
      <c r="E28" s="9"/>
      <c r="F28" s="9"/>
      <c r="G28" s="9"/>
      <c r="H28" s="10"/>
      <c r="I28" s="10"/>
      <c r="J28" s="10"/>
      <c r="K28" s="10"/>
      <c r="L28" s="10"/>
      <c r="M28" s="10"/>
      <c r="N28" s="10"/>
      <c r="O28" s="10"/>
      <c r="P28" s="10"/>
      <c r="Q28" s="10"/>
      <c r="R28" s="10"/>
      <c r="S28" s="10"/>
      <c r="T28" s="10"/>
      <c r="U28" s="11"/>
      <c r="V28" s="27"/>
    </row>
    <row r="29" spans="1:22" ht="30" customHeight="1" thickTop="1" x14ac:dyDescent="0.2">
      <c r="B29" s="28"/>
      <c r="C29" s="29"/>
      <c r="D29" s="29"/>
      <c r="E29" s="29"/>
      <c r="F29" s="29"/>
      <c r="G29" s="29"/>
      <c r="H29" s="30"/>
      <c r="I29" s="30"/>
      <c r="J29" s="30"/>
      <c r="K29" s="30"/>
      <c r="L29" s="30"/>
      <c r="M29" s="30"/>
      <c r="N29" s="30"/>
      <c r="O29" s="30"/>
      <c r="P29" s="31"/>
      <c r="Q29" s="32"/>
      <c r="R29" s="33" t="s">
        <v>65</v>
      </c>
      <c r="S29" s="17" t="s">
        <v>66</v>
      </c>
      <c r="T29" s="33" t="s">
        <v>67</v>
      </c>
      <c r="U29" s="17" t="s">
        <v>68</v>
      </c>
    </row>
    <row r="30" spans="1:22" ht="33" customHeight="1" thickBot="1" x14ac:dyDescent="0.25">
      <c r="B30" s="34"/>
      <c r="C30" s="35"/>
      <c r="D30" s="35"/>
      <c r="E30" s="35"/>
      <c r="F30" s="35"/>
      <c r="G30" s="35"/>
      <c r="H30" s="36"/>
      <c r="I30" s="36"/>
      <c r="J30" s="36"/>
      <c r="K30" s="36"/>
      <c r="L30" s="36"/>
      <c r="M30" s="36"/>
      <c r="N30" s="36"/>
      <c r="O30" s="36"/>
      <c r="P30" s="37"/>
      <c r="Q30" s="38"/>
      <c r="R30" s="39" t="s">
        <v>69</v>
      </c>
      <c r="S30" s="38" t="s">
        <v>69</v>
      </c>
      <c r="T30" s="38" t="s">
        <v>69</v>
      </c>
      <c r="U30" s="38" t="s">
        <v>70</v>
      </c>
    </row>
    <row r="31" spans="1:22" ht="19.5" customHeight="1" thickBot="1" x14ac:dyDescent="0.25">
      <c r="B31" s="131" t="s">
        <v>71</v>
      </c>
      <c r="C31" s="132"/>
      <c r="D31" s="132"/>
      <c r="E31" s="40"/>
      <c r="F31" s="40"/>
      <c r="G31" s="40"/>
      <c r="H31" s="41"/>
      <c r="I31" s="41"/>
      <c r="J31" s="41"/>
      <c r="K31" s="41"/>
      <c r="L31" s="41"/>
      <c r="M31" s="41"/>
      <c r="N31" s="41"/>
      <c r="O31" s="41"/>
      <c r="P31" s="42"/>
      <c r="Q31" s="42"/>
      <c r="R31" s="43">
        <v>213.637674</v>
      </c>
      <c r="S31" s="43">
        <v>50.016272000000001</v>
      </c>
      <c r="T31" s="43">
        <v>21.496659919999995</v>
      </c>
      <c r="U31" s="138">
        <f>+IF(ISERR(T31/S31*100),"N/A",T31/S31*100)</f>
        <v>42.979332645983682</v>
      </c>
    </row>
    <row r="32" spans="1:22" ht="19.5" customHeight="1" thickBot="1" x14ac:dyDescent="0.25">
      <c r="B32" s="133" t="s">
        <v>72</v>
      </c>
      <c r="C32" s="134"/>
      <c r="D32" s="134"/>
      <c r="E32" s="44"/>
      <c r="F32" s="44"/>
      <c r="G32" s="44"/>
      <c r="H32" s="45"/>
      <c r="I32" s="45"/>
      <c r="J32" s="45"/>
      <c r="K32" s="45"/>
      <c r="L32" s="45"/>
      <c r="M32" s="45"/>
      <c r="N32" s="45"/>
      <c r="O32" s="45"/>
      <c r="P32" s="46"/>
      <c r="Q32" s="46"/>
      <c r="R32" s="43">
        <v>204.54981956999998</v>
      </c>
      <c r="S32" s="43">
        <v>21.623540419999994</v>
      </c>
      <c r="T32" s="43">
        <v>21.496659919999995</v>
      </c>
      <c r="U32" s="138">
        <f>+IF(ISERR(T32/S32*100),"N/A",T32/S32*100)</f>
        <v>99.413229760087546</v>
      </c>
    </row>
    <row r="33" spans="2:21" ht="14.85" customHeight="1" thickTop="1" thickBot="1" x14ac:dyDescent="0.25">
      <c r="B33" s="8" t="s">
        <v>73</v>
      </c>
      <c r="C33" s="9"/>
      <c r="D33" s="9"/>
      <c r="E33" s="9"/>
      <c r="F33" s="9"/>
      <c r="G33" s="9"/>
      <c r="H33" s="10"/>
      <c r="I33" s="10"/>
      <c r="J33" s="10"/>
      <c r="K33" s="10"/>
      <c r="L33" s="10"/>
      <c r="M33" s="10"/>
      <c r="N33" s="10"/>
      <c r="O33" s="10"/>
      <c r="P33" s="10"/>
      <c r="Q33" s="10"/>
      <c r="R33" s="10"/>
      <c r="S33" s="10"/>
      <c r="T33" s="10"/>
      <c r="U33" s="11"/>
    </row>
    <row r="34" spans="2:21" ht="44.25" customHeight="1" thickTop="1" x14ac:dyDescent="0.2">
      <c r="B34" s="135" t="s">
        <v>74</v>
      </c>
      <c r="C34" s="136"/>
      <c r="D34" s="136"/>
      <c r="E34" s="136"/>
      <c r="F34" s="136"/>
      <c r="G34" s="136"/>
      <c r="H34" s="136"/>
      <c r="I34" s="136"/>
      <c r="J34" s="136"/>
      <c r="K34" s="136"/>
      <c r="L34" s="136"/>
      <c r="M34" s="136"/>
      <c r="N34" s="136"/>
      <c r="O34" s="136"/>
      <c r="P34" s="136"/>
      <c r="Q34" s="136"/>
      <c r="R34" s="136"/>
      <c r="S34" s="136"/>
      <c r="T34" s="136"/>
      <c r="U34" s="137"/>
    </row>
    <row r="35" spans="2:21" ht="86.25" customHeight="1" x14ac:dyDescent="0.2">
      <c r="B35" s="119" t="s">
        <v>182</v>
      </c>
      <c r="C35" s="120"/>
      <c r="D35" s="120"/>
      <c r="E35" s="120"/>
      <c r="F35" s="120"/>
      <c r="G35" s="120"/>
      <c r="H35" s="120"/>
      <c r="I35" s="120"/>
      <c r="J35" s="120"/>
      <c r="K35" s="120"/>
      <c r="L35" s="120"/>
      <c r="M35" s="120"/>
      <c r="N35" s="120"/>
      <c r="O35" s="120"/>
      <c r="P35" s="120"/>
      <c r="Q35" s="120"/>
      <c r="R35" s="120"/>
      <c r="S35" s="120"/>
      <c r="T35" s="120"/>
      <c r="U35" s="121"/>
    </row>
    <row r="36" spans="2:21" ht="114" customHeight="1" x14ac:dyDescent="0.2">
      <c r="B36" s="119" t="s">
        <v>183</v>
      </c>
      <c r="C36" s="120"/>
      <c r="D36" s="120"/>
      <c r="E36" s="120"/>
      <c r="F36" s="120"/>
      <c r="G36" s="120"/>
      <c r="H36" s="120"/>
      <c r="I36" s="120"/>
      <c r="J36" s="120"/>
      <c r="K36" s="120"/>
      <c r="L36" s="120"/>
      <c r="M36" s="120"/>
      <c r="N36" s="120"/>
      <c r="O36" s="120"/>
      <c r="P36" s="120"/>
      <c r="Q36" s="120"/>
      <c r="R36" s="120"/>
      <c r="S36" s="120"/>
      <c r="T36" s="120"/>
      <c r="U36" s="121"/>
    </row>
    <row r="37" spans="2:21" ht="114" customHeight="1" x14ac:dyDescent="0.2">
      <c r="B37" s="119" t="s">
        <v>184</v>
      </c>
      <c r="C37" s="120"/>
      <c r="D37" s="120"/>
      <c r="E37" s="120"/>
      <c r="F37" s="120"/>
      <c r="G37" s="120"/>
      <c r="H37" s="120"/>
      <c r="I37" s="120"/>
      <c r="J37" s="120"/>
      <c r="K37" s="120"/>
      <c r="L37" s="120"/>
      <c r="M37" s="120"/>
      <c r="N37" s="120"/>
      <c r="O37" s="120"/>
      <c r="P37" s="120"/>
      <c r="Q37" s="120"/>
      <c r="R37" s="120"/>
      <c r="S37" s="120"/>
      <c r="T37" s="120"/>
      <c r="U37" s="121"/>
    </row>
    <row r="38" spans="2:21" ht="114" customHeight="1" x14ac:dyDescent="0.2">
      <c r="B38" s="119" t="s">
        <v>185</v>
      </c>
      <c r="C38" s="120"/>
      <c r="D38" s="120"/>
      <c r="E38" s="120"/>
      <c r="F38" s="120"/>
      <c r="G38" s="120"/>
      <c r="H38" s="120"/>
      <c r="I38" s="120"/>
      <c r="J38" s="120"/>
      <c r="K38" s="120"/>
      <c r="L38" s="120"/>
      <c r="M38" s="120"/>
      <c r="N38" s="120"/>
      <c r="O38" s="120"/>
      <c r="P38" s="120"/>
      <c r="Q38" s="120"/>
      <c r="R38" s="120"/>
      <c r="S38" s="120"/>
      <c r="T38" s="120"/>
      <c r="U38" s="121"/>
    </row>
    <row r="39" spans="2:21" ht="114" customHeight="1" x14ac:dyDescent="0.2">
      <c r="B39" s="119" t="s">
        <v>186</v>
      </c>
      <c r="C39" s="120"/>
      <c r="D39" s="120"/>
      <c r="E39" s="120"/>
      <c r="F39" s="120"/>
      <c r="G39" s="120"/>
      <c r="H39" s="120"/>
      <c r="I39" s="120"/>
      <c r="J39" s="120"/>
      <c r="K39" s="120"/>
      <c r="L39" s="120"/>
      <c r="M39" s="120"/>
      <c r="N39" s="120"/>
      <c r="O39" s="120"/>
      <c r="P39" s="120"/>
      <c r="Q39" s="120"/>
      <c r="R39" s="120"/>
      <c r="S39" s="120"/>
      <c r="T39" s="120"/>
      <c r="U39" s="121"/>
    </row>
    <row r="40" spans="2:21" ht="114" customHeight="1" x14ac:dyDescent="0.2">
      <c r="B40" s="119" t="s">
        <v>187</v>
      </c>
      <c r="C40" s="120"/>
      <c r="D40" s="120"/>
      <c r="E40" s="120"/>
      <c r="F40" s="120"/>
      <c r="G40" s="120"/>
      <c r="H40" s="120"/>
      <c r="I40" s="120"/>
      <c r="J40" s="120"/>
      <c r="K40" s="120"/>
      <c r="L40" s="120"/>
      <c r="M40" s="120"/>
      <c r="N40" s="120"/>
      <c r="O40" s="120"/>
      <c r="P40" s="120"/>
      <c r="Q40" s="120"/>
      <c r="R40" s="120"/>
      <c r="S40" s="120"/>
      <c r="T40" s="120"/>
      <c r="U40" s="121"/>
    </row>
    <row r="41" spans="2:21" ht="114" customHeight="1" thickBot="1" x14ac:dyDescent="0.25">
      <c r="B41" s="122" t="s">
        <v>188</v>
      </c>
      <c r="C41" s="123"/>
      <c r="D41" s="123"/>
      <c r="E41" s="123"/>
      <c r="F41" s="123"/>
      <c r="G41" s="123"/>
      <c r="H41" s="123"/>
      <c r="I41" s="123"/>
      <c r="J41" s="123"/>
      <c r="K41" s="123"/>
      <c r="L41" s="123"/>
      <c r="M41" s="123"/>
      <c r="N41" s="123"/>
      <c r="O41" s="123"/>
      <c r="P41" s="123"/>
      <c r="Q41" s="123"/>
      <c r="R41" s="123"/>
      <c r="S41" s="123"/>
      <c r="T41" s="123"/>
      <c r="U41" s="124"/>
    </row>
  </sheetData>
  <mergeCells count="57">
    <mergeCell ref="B40:U40"/>
    <mergeCell ref="B41:U41"/>
    <mergeCell ref="B5:U5"/>
    <mergeCell ref="B6:U6"/>
    <mergeCell ref="B35:U35"/>
    <mergeCell ref="B36:U36"/>
    <mergeCell ref="B37:U37"/>
    <mergeCell ref="B38:U38"/>
    <mergeCell ref="B39:U39"/>
    <mergeCell ref="C27:H27"/>
    <mergeCell ref="I27:K27"/>
    <mergeCell ref="L27:O27"/>
    <mergeCell ref="B31:D31"/>
    <mergeCell ref="B32:D32"/>
    <mergeCell ref="B34:U34"/>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52"/>
  <sheetViews>
    <sheetView topLeftCell="J28" zoomScale="80" zoomScaleNormal="80" zoomScaleSheetLayoutView="80" workbookViewId="0">
      <selection activeCell="R37" sqref="R37:T37"/>
    </sheetView>
  </sheetViews>
  <sheetFormatPr baseColWidth="10" defaultColWidth="10" defaultRowHeight="12.75" x14ac:dyDescent="0.2"/>
  <cols>
    <col min="1" max="1" width="3.5" style="1" customWidth="1"/>
    <col min="2" max="2" width="16.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7" t="s">
        <v>0</v>
      </c>
      <c r="C1" s="87"/>
      <c r="D1" s="87"/>
      <c r="E1" s="87"/>
      <c r="F1" s="87"/>
      <c r="G1" s="87"/>
      <c r="H1" s="87"/>
      <c r="I1" s="87"/>
      <c r="J1" s="87"/>
      <c r="K1" s="87"/>
      <c r="L1" s="87"/>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s="73" customFormat="1" ht="51.75" customHeight="1" thickTop="1" thickBot="1" x14ac:dyDescent="0.25">
      <c r="B4" s="74" t="s">
        <v>6</v>
      </c>
      <c r="C4" s="75" t="s">
        <v>189</v>
      </c>
      <c r="D4" s="88" t="s">
        <v>190</v>
      </c>
      <c r="E4" s="88"/>
      <c r="F4" s="88"/>
      <c r="G4" s="88"/>
      <c r="H4" s="88"/>
      <c r="I4" s="76"/>
      <c r="J4" s="77" t="s">
        <v>9</v>
      </c>
      <c r="K4" s="78" t="s">
        <v>10</v>
      </c>
      <c r="L4" s="89" t="s">
        <v>11</v>
      </c>
      <c r="M4" s="89"/>
      <c r="N4" s="89"/>
      <c r="O4" s="89"/>
      <c r="P4" s="77" t="s">
        <v>12</v>
      </c>
      <c r="Q4" s="89" t="s">
        <v>152</v>
      </c>
      <c r="R4" s="89"/>
      <c r="S4" s="77" t="s">
        <v>14</v>
      </c>
      <c r="T4" s="89" t="s">
        <v>85</v>
      </c>
      <c r="U4" s="90"/>
    </row>
    <row r="5" spans="1:34" ht="15.75" customHeight="1" thickBot="1" x14ac:dyDescent="0.25">
      <c r="B5" s="125" t="s">
        <v>242</v>
      </c>
      <c r="C5" s="126"/>
      <c r="D5" s="126"/>
      <c r="E5" s="126"/>
      <c r="F5" s="126"/>
      <c r="G5" s="126"/>
      <c r="H5" s="126"/>
      <c r="I5" s="126"/>
      <c r="J5" s="126"/>
      <c r="K5" s="126"/>
      <c r="L5" s="126"/>
      <c r="M5" s="126"/>
      <c r="N5" s="126"/>
      <c r="O5" s="126"/>
      <c r="P5" s="126"/>
      <c r="Q5" s="126"/>
      <c r="R5" s="126"/>
      <c r="S5" s="126"/>
      <c r="T5" s="126"/>
      <c r="U5" s="127"/>
    </row>
    <row r="6" spans="1:34" ht="15.75" customHeight="1" thickBot="1" x14ac:dyDescent="0.25">
      <c r="B6" s="128" t="s">
        <v>243</v>
      </c>
      <c r="C6" s="129"/>
      <c r="D6" s="129"/>
      <c r="E6" s="129"/>
      <c r="F6" s="129"/>
      <c r="G6" s="129"/>
      <c r="H6" s="129"/>
      <c r="I6" s="129"/>
      <c r="J6" s="129"/>
      <c r="K6" s="129"/>
      <c r="L6" s="129"/>
      <c r="M6" s="129"/>
      <c r="N6" s="129"/>
      <c r="O6" s="129"/>
      <c r="P6" s="129"/>
      <c r="Q6" s="129"/>
      <c r="R6" s="129"/>
      <c r="S6" s="129"/>
      <c r="T6" s="129"/>
      <c r="U6" s="130"/>
    </row>
    <row r="7" spans="1:34" ht="15.75" customHeight="1" x14ac:dyDescent="0.2">
      <c r="B7" s="49" t="s">
        <v>244</v>
      </c>
      <c r="C7" s="50"/>
      <c r="D7" s="51"/>
      <c r="E7" s="51"/>
      <c r="F7" s="51"/>
      <c r="G7" s="51"/>
      <c r="H7" s="51"/>
      <c r="I7" s="52"/>
      <c r="J7" s="50"/>
      <c r="K7" s="52"/>
      <c r="L7" s="52"/>
      <c r="M7" s="52"/>
      <c r="N7" s="52"/>
      <c r="O7" s="52"/>
      <c r="P7" s="50"/>
      <c r="Q7" s="52"/>
      <c r="R7" s="52"/>
      <c r="S7" s="50"/>
      <c r="T7" s="52"/>
      <c r="U7" s="53"/>
    </row>
    <row r="8" spans="1:34" ht="15.75" customHeight="1" x14ac:dyDescent="0.2">
      <c r="B8" s="54" t="s">
        <v>246</v>
      </c>
      <c r="C8" s="50"/>
      <c r="D8" s="51"/>
      <c r="E8" s="51"/>
      <c r="F8" s="51"/>
      <c r="G8" s="51"/>
      <c r="H8" s="51"/>
      <c r="I8" s="52"/>
      <c r="J8" s="50"/>
      <c r="K8" s="52"/>
      <c r="L8" s="52"/>
      <c r="M8" s="52"/>
      <c r="N8" s="52"/>
      <c r="O8" s="52"/>
      <c r="P8" s="50"/>
      <c r="Q8" s="52"/>
      <c r="R8" s="52"/>
      <c r="S8" s="50"/>
      <c r="T8" s="52"/>
      <c r="U8" s="53"/>
    </row>
    <row r="9" spans="1:34" ht="15.75" customHeight="1" x14ac:dyDescent="0.2">
      <c r="B9" s="49"/>
      <c r="C9" s="50" t="s">
        <v>245</v>
      </c>
      <c r="D9" s="51"/>
      <c r="E9" s="51"/>
      <c r="F9" s="51"/>
      <c r="G9" s="51"/>
      <c r="H9" s="51"/>
      <c r="I9" s="52"/>
      <c r="J9" s="50"/>
      <c r="K9" s="52"/>
      <c r="L9" s="52"/>
      <c r="M9" s="52"/>
      <c r="N9" s="52"/>
      <c r="O9" s="52"/>
      <c r="P9" s="50"/>
      <c r="Q9" s="52"/>
      <c r="R9" s="52"/>
      <c r="S9" s="50"/>
      <c r="T9" s="52"/>
      <c r="U9" s="53"/>
    </row>
    <row r="10" spans="1:34" ht="15.75" customHeight="1" x14ac:dyDescent="0.2">
      <c r="B10" s="49"/>
      <c r="C10" s="52" t="s">
        <v>247</v>
      </c>
      <c r="D10" s="51"/>
      <c r="E10" s="51"/>
      <c r="F10" s="51"/>
      <c r="G10" s="51"/>
      <c r="H10" s="51"/>
      <c r="I10" s="52"/>
      <c r="J10" s="50"/>
      <c r="K10" s="52"/>
      <c r="L10" s="52"/>
      <c r="M10" s="52"/>
      <c r="N10" s="52"/>
      <c r="O10" s="52"/>
      <c r="P10" s="50"/>
      <c r="Q10" s="52"/>
      <c r="R10" s="52"/>
      <c r="S10" s="50"/>
      <c r="T10" s="52"/>
      <c r="U10" s="53"/>
    </row>
    <row r="11" spans="1:34" ht="15.75" customHeight="1" x14ac:dyDescent="0.2">
      <c r="B11" s="49"/>
      <c r="C11" s="50"/>
      <c r="D11" s="51" t="s">
        <v>248</v>
      </c>
      <c r="E11" s="51"/>
      <c r="F11" s="51"/>
      <c r="G11" s="51"/>
      <c r="H11" s="51"/>
      <c r="I11" s="52"/>
      <c r="J11" s="50"/>
      <c r="K11" s="52"/>
      <c r="L11" s="52"/>
      <c r="M11" s="52"/>
      <c r="N11" s="52"/>
      <c r="O11" s="52"/>
      <c r="P11" s="50"/>
      <c r="Q11" s="52"/>
      <c r="R11" s="52"/>
      <c r="S11" s="50"/>
      <c r="T11" s="52"/>
      <c r="U11" s="53"/>
    </row>
    <row r="12" spans="1:34" ht="15.75" customHeight="1" x14ac:dyDescent="0.2">
      <c r="B12" s="49"/>
      <c r="C12" s="50"/>
      <c r="D12" s="55" t="s">
        <v>251</v>
      </c>
      <c r="E12" s="51"/>
      <c r="F12" s="51"/>
      <c r="G12" s="51"/>
      <c r="H12" s="51"/>
      <c r="I12" s="52"/>
      <c r="J12" s="50"/>
      <c r="K12" s="52"/>
      <c r="L12" s="52"/>
      <c r="M12" s="52"/>
      <c r="N12" s="52"/>
      <c r="O12" s="52"/>
      <c r="P12" s="50"/>
      <c r="Q12" s="52"/>
      <c r="R12" s="52"/>
      <c r="S12" s="50"/>
      <c r="T12" s="52"/>
      <c r="U12" s="53"/>
    </row>
    <row r="13" spans="1:34" ht="15.75" customHeight="1" thickBot="1" x14ac:dyDescent="0.25">
      <c r="B13" s="56"/>
      <c r="C13" s="57"/>
      <c r="D13" s="58"/>
      <c r="E13" s="59"/>
      <c r="F13" s="59"/>
      <c r="G13" s="59"/>
      <c r="H13" s="59"/>
      <c r="I13" s="60"/>
      <c r="J13" s="57"/>
      <c r="K13" s="60"/>
      <c r="L13" s="60"/>
      <c r="M13" s="60"/>
      <c r="N13" s="60"/>
      <c r="O13" s="60"/>
      <c r="P13" s="57"/>
      <c r="Q13" s="60"/>
      <c r="R13" s="60"/>
      <c r="S13" s="57"/>
      <c r="T13" s="60"/>
      <c r="U13" s="61"/>
    </row>
    <row r="14" spans="1:34" ht="15.75" customHeight="1" thickBot="1" x14ac:dyDescent="0.25">
      <c r="B14" s="84" t="s">
        <v>15</v>
      </c>
      <c r="C14" s="85"/>
      <c r="D14" s="85"/>
      <c r="E14" s="85"/>
      <c r="F14" s="85"/>
      <c r="G14" s="85"/>
      <c r="H14" s="85"/>
      <c r="I14" s="85"/>
      <c r="J14" s="85"/>
      <c r="K14" s="85"/>
      <c r="L14" s="85"/>
      <c r="M14" s="85"/>
      <c r="N14" s="85"/>
      <c r="O14" s="85"/>
      <c r="P14" s="85"/>
      <c r="Q14" s="85"/>
      <c r="R14" s="85"/>
      <c r="S14" s="85"/>
      <c r="T14" s="85"/>
      <c r="U14" s="86"/>
    </row>
    <row r="15" spans="1:34" ht="93" customHeight="1" thickBot="1" x14ac:dyDescent="0.25">
      <c r="B15" s="12" t="s">
        <v>16</v>
      </c>
      <c r="C15" s="91" t="s">
        <v>132</v>
      </c>
      <c r="D15" s="91"/>
      <c r="E15" s="91"/>
      <c r="F15" s="91"/>
      <c r="G15" s="91"/>
      <c r="H15" s="13"/>
      <c r="I15" s="13"/>
      <c r="J15" s="13" t="s">
        <v>18</v>
      </c>
      <c r="K15" s="91" t="s">
        <v>133</v>
      </c>
      <c r="L15" s="91"/>
      <c r="M15" s="91"/>
      <c r="N15" s="14"/>
      <c r="O15" s="15" t="s">
        <v>20</v>
      </c>
      <c r="P15" s="91" t="s">
        <v>134</v>
      </c>
      <c r="Q15" s="91"/>
      <c r="R15" s="16"/>
      <c r="S15" s="15" t="s">
        <v>22</v>
      </c>
      <c r="T15" s="91" t="s">
        <v>153</v>
      </c>
      <c r="U15" s="92"/>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3" t="s">
        <v>25</v>
      </c>
      <c r="C17" s="96" t="s">
        <v>26</v>
      </c>
      <c r="D17" s="96"/>
      <c r="E17" s="96"/>
      <c r="F17" s="96"/>
      <c r="G17" s="96"/>
      <c r="H17" s="97"/>
      <c r="I17" s="102" t="s">
        <v>27</v>
      </c>
      <c r="J17" s="103"/>
      <c r="K17" s="103"/>
      <c r="L17" s="103"/>
      <c r="M17" s="103"/>
      <c r="N17" s="103"/>
      <c r="O17" s="103"/>
      <c r="P17" s="103"/>
      <c r="Q17" s="103"/>
      <c r="R17" s="103"/>
      <c r="S17" s="104"/>
      <c r="T17" s="105" t="s">
        <v>28</v>
      </c>
      <c r="U17" s="106"/>
    </row>
    <row r="18" spans="1:21" ht="19.5" customHeight="1" x14ac:dyDescent="0.2">
      <c r="B18" s="94"/>
      <c r="C18" s="98"/>
      <c r="D18" s="98"/>
      <c r="E18" s="98"/>
      <c r="F18" s="98"/>
      <c r="G18" s="98"/>
      <c r="H18" s="99"/>
      <c r="I18" s="107" t="s">
        <v>29</v>
      </c>
      <c r="J18" s="96"/>
      <c r="K18" s="96"/>
      <c r="L18" s="96" t="s">
        <v>30</v>
      </c>
      <c r="M18" s="96"/>
      <c r="N18" s="96"/>
      <c r="O18" s="96"/>
      <c r="P18" s="96" t="s">
        <v>31</v>
      </c>
      <c r="Q18" s="96" t="s">
        <v>32</v>
      </c>
      <c r="R18" s="113" t="s">
        <v>33</v>
      </c>
      <c r="S18" s="114"/>
      <c r="T18" s="96" t="s">
        <v>34</v>
      </c>
      <c r="U18" s="115" t="s">
        <v>35</v>
      </c>
    </row>
    <row r="19" spans="1:21" ht="26.25" customHeight="1" thickBot="1" x14ac:dyDescent="0.25">
      <c r="B19" s="95"/>
      <c r="C19" s="100"/>
      <c r="D19" s="100"/>
      <c r="E19" s="100"/>
      <c r="F19" s="100"/>
      <c r="G19" s="100"/>
      <c r="H19" s="101"/>
      <c r="I19" s="108"/>
      <c r="J19" s="109"/>
      <c r="K19" s="109"/>
      <c r="L19" s="109"/>
      <c r="M19" s="109"/>
      <c r="N19" s="109"/>
      <c r="O19" s="109"/>
      <c r="P19" s="109"/>
      <c r="Q19" s="109"/>
      <c r="R19" s="18" t="s">
        <v>36</v>
      </c>
      <c r="S19" s="19" t="s">
        <v>37</v>
      </c>
      <c r="T19" s="109"/>
      <c r="U19" s="116"/>
    </row>
    <row r="20" spans="1:21" ht="75" customHeight="1" thickTop="1" thickBot="1" x14ac:dyDescent="0.25">
      <c r="A20" s="20"/>
      <c r="B20" s="21" t="s">
        <v>38</v>
      </c>
      <c r="C20" s="110" t="s">
        <v>191</v>
      </c>
      <c r="D20" s="110"/>
      <c r="E20" s="110"/>
      <c r="F20" s="110"/>
      <c r="G20" s="110"/>
      <c r="H20" s="110"/>
      <c r="I20" s="110" t="s">
        <v>192</v>
      </c>
      <c r="J20" s="110"/>
      <c r="K20" s="110"/>
      <c r="L20" s="110" t="s">
        <v>193</v>
      </c>
      <c r="M20" s="110"/>
      <c r="N20" s="110"/>
      <c r="O20" s="110"/>
      <c r="P20" s="22" t="s">
        <v>41</v>
      </c>
      <c r="Q20" s="22" t="s">
        <v>158</v>
      </c>
      <c r="R20" s="22">
        <v>100</v>
      </c>
      <c r="S20" s="22" t="s">
        <v>159</v>
      </c>
      <c r="T20" s="22" t="s">
        <v>159</v>
      </c>
      <c r="U20" s="23" t="str">
        <f t="shared" ref="U20:U32" si="0">IF(ISERR(T20/S20*100),"N/A",T20/S20*100)</f>
        <v>N/A</v>
      </c>
    </row>
    <row r="21" spans="1:21" ht="75" customHeight="1" thickTop="1" x14ac:dyDescent="0.2">
      <c r="A21" s="20"/>
      <c r="B21" s="21" t="s">
        <v>43</v>
      </c>
      <c r="C21" s="110" t="s">
        <v>194</v>
      </c>
      <c r="D21" s="110"/>
      <c r="E21" s="110"/>
      <c r="F21" s="110"/>
      <c r="G21" s="110"/>
      <c r="H21" s="110"/>
      <c r="I21" s="110" t="s">
        <v>195</v>
      </c>
      <c r="J21" s="110"/>
      <c r="K21" s="110"/>
      <c r="L21" s="110" t="s">
        <v>196</v>
      </c>
      <c r="M21" s="110"/>
      <c r="N21" s="110"/>
      <c r="O21" s="110"/>
      <c r="P21" s="22" t="s">
        <v>41</v>
      </c>
      <c r="Q21" s="22" t="s">
        <v>46</v>
      </c>
      <c r="R21" s="22">
        <v>70.22</v>
      </c>
      <c r="S21" s="22">
        <v>14.54</v>
      </c>
      <c r="T21" s="22">
        <v>18.760000000000002</v>
      </c>
      <c r="U21" s="23">
        <f t="shared" si="0"/>
        <v>129.02338376891336</v>
      </c>
    </row>
    <row r="22" spans="1:21" ht="75" customHeight="1" thickBot="1" x14ac:dyDescent="0.25">
      <c r="A22" s="20"/>
      <c r="B22" s="24" t="s">
        <v>51</v>
      </c>
      <c r="C22" s="117" t="s">
        <v>51</v>
      </c>
      <c r="D22" s="117"/>
      <c r="E22" s="117"/>
      <c r="F22" s="117"/>
      <c r="G22" s="117"/>
      <c r="H22" s="117"/>
      <c r="I22" s="117" t="s">
        <v>197</v>
      </c>
      <c r="J22" s="117"/>
      <c r="K22" s="117"/>
      <c r="L22" s="117" t="s">
        <v>198</v>
      </c>
      <c r="M22" s="117"/>
      <c r="N22" s="117"/>
      <c r="O22" s="117"/>
      <c r="P22" s="25" t="s">
        <v>178</v>
      </c>
      <c r="Q22" s="25" t="s">
        <v>46</v>
      </c>
      <c r="R22" s="25">
        <v>70</v>
      </c>
      <c r="S22" s="25">
        <v>14.69</v>
      </c>
      <c r="T22" s="25">
        <v>17.13</v>
      </c>
      <c r="U22" s="26">
        <f t="shared" si="0"/>
        <v>116.60993873383254</v>
      </c>
    </row>
    <row r="23" spans="1:21" ht="75" customHeight="1" thickTop="1" x14ac:dyDescent="0.2">
      <c r="A23" s="20"/>
      <c r="B23" s="21" t="s">
        <v>47</v>
      </c>
      <c r="C23" s="110" t="s">
        <v>199</v>
      </c>
      <c r="D23" s="110"/>
      <c r="E23" s="110"/>
      <c r="F23" s="110"/>
      <c r="G23" s="110"/>
      <c r="H23" s="110"/>
      <c r="I23" s="110" t="s">
        <v>200</v>
      </c>
      <c r="J23" s="110"/>
      <c r="K23" s="110"/>
      <c r="L23" s="110" t="s">
        <v>201</v>
      </c>
      <c r="M23" s="110"/>
      <c r="N23" s="110"/>
      <c r="O23" s="110"/>
      <c r="P23" s="22" t="s">
        <v>178</v>
      </c>
      <c r="Q23" s="22" t="s">
        <v>59</v>
      </c>
      <c r="R23" s="22">
        <v>100</v>
      </c>
      <c r="S23" s="22">
        <v>20.98</v>
      </c>
      <c r="T23" s="22">
        <v>32.83</v>
      </c>
      <c r="U23" s="23">
        <f t="shared" si="0"/>
        <v>156.48236415633937</v>
      </c>
    </row>
    <row r="24" spans="1:21" ht="75" customHeight="1" x14ac:dyDescent="0.2">
      <c r="A24" s="20"/>
      <c r="B24" s="24" t="s">
        <v>51</v>
      </c>
      <c r="C24" s="117" t="s">
        <v>202</v>
      </c>
      <c r="D24" s="117"/>
      <c r="E24" s="117"/>
      <c r="F24" s="117"/>
      <c r="G24" s="117"/>
      <c r="H24" s="117"/>
      <c r="I24" s="117" t="s">
        <v>203</v>
      </c>
      <c r="J24" s="117"/>
      <c r="K24" s="117"/>
      <c r="L24" s="117" t="s">
        <v>201</v>
      </c>
      <c r="M24" s="117"/>
      <c r="N24" s="117"/>
      <c r="O24" s="117"/>
      <c r="P24" s="25" t="s">
        <v>41</v>
      </c>
      <c r="Q24" s="25" t="s">
        <v>46</v>
      </c>
      <c r="R24" s="25">
        <v>100</v>
      </c>
      <c r="S24" s="25">
        <v>23.04</v>
      </c>
      <c r="T24" s="25">
        <v>19.54</v>
      </c>
      <c r="U24" s="26">
        <f t="shared" si="0"/>
        <v>84.809027777777786</v>
      </c>
    </row>
    <row r="25" spans="1:21" ht="75" customHeight="1" x14ac:dyDescent="0.2">
      <c r="A25" s="20"/>
      <c r="B25" s="24" t="s">
        <v>51</v>
      </c>
      <c r="C25" s="117" t="s">
        <v>204</v>
      </c>
      <c r="D25" s="117"/>
      <c r="E25" s="117"/>
      <c r="F25" s="117"/>
      <c r="G25" s="117"/>
      <c r="H25" s="117"/>
      <c r="I25" s="117" t="s">
        <v>205</v>
      </c>
      <c r="J25" s="117"/>
      <c r="K25" s="117"/>
      <c r="L25" s="117" t="s">
        <v>201</v>
      </c>
      <c r="M25" s="117"/>
      <c r="N25" s="117"/>
      <c r="O25" s="117"/>
      <c r="P25" s="25" t="s">
        <v>41</v>
      </c>
      <c r="Q25" s="25" t="s">
        <v>46</v>
      </c>
      <c r="R25" s="25">
        <v>100</v>
      </c>
      <c r="S25" s="25">
        <v>17.87</v>
      </c>
      <c r="T25" s="25">
        <v>16.2</v>
      </c>
      <c r="U25" s="26">
        <f t="shared" si="0"/>
        <v>90.654728595411299</v>
      </c>
    </row>
    <row r="26" spans="1:21" ht="75" customHeight="1" x14ac:dyDescent="0.2">
      <c r="A26" s="20"/>
      <c r="B26" s="24" t="s">
        <v>51</v>
      </c>
      <c r="C26" s="117" t="s">
        <v>206</v>
      </c>
      <c r="D26" s="117"/>
      <c r="E26" s="117"/>
      <c r="F26" s="117"/>
      <c r="G26" s="117"/>
      <c r="H26" s="117"/>
      <c r="I26" s="117" t="s">
        <v>207</v>
      </c>
      <c r="J26" s="117"/>
      <c r="K26" s="117"/>
      <c r="L26" s="117" t="s">
        <v>208</v>
      </c>
      <c r="M26" s="117"/>
      <c r="N26" s="117"/>
      <c r="O26" s="117"/>
      <c r="P26" s="25" t="s">
        <v>41</v>
      </c>
      <c r="Q26" s="25" t="s">
        <v>46</v>
      </c>
      <c r="R26" s="25">
        <v>100</v>
      </c>
      <c r="S26" s="25">
        <v>17.88</v>
      </c>
      <c r="T26" s="25">
        <v>39.86</v>
      </c>
      <c r="U26" s="26">
        <f t="shared" si="0"/>
        <v>222.93064876957493</v>
      </c>
    </row>
    <row r="27" spans="1:21" ht="75" customHeight="1" thickBot="1" x14ac:dyDescent="0.25">
      <c r="A27" s="20"/>
      <c r="B27" s="24" t="s">
        <v>51</v>
      </c>
      <c r="C27" s="117" t="s">
        <v>209</v>
      </c>
      <c r="D27" s="117"/>
      <c r="E27" s="117"/>
      <c r="F27" s="117"/>
      <c r="G27" s="117"/>
      <c r="H27" s="117"/>
      <c r="I27" s="117" t="s">
        <v>210</v>
      </c>
      <c r="J27" s="117"/>
      <c r="K27" s="117"/>
      <c r="L27" s="117" t="s">
        <v>211</v>
      </c>
      <c r="M27" s="117"/>
      <c r="N27" s="117"/>
      <c r="O27" s="117"/>
      <c r="P27" s="25" t="s">
        <v>41</v>
      </c>
      <c r="Q27" s="25" t="s">
        <v>46</v>
      </c>
      <c r="R27" s="25">
        <v>100</v>
      </c>
      <c r="S27" s="25">
        <v>20.079999999999998</v>
      </c>
      <c r="T27" s="25">
        <v>27.94</v>
      </c>
      <c r="U27" s="26">
        <f t="shared" si="0"/>
        <v>139.14342629482073</v>
      </c>
    </row>
    <row r="28" spans="1:21" ht="75" customHeight="1" thickTop="1" x14ac:dyDescent="0.2">
      <c r="A28" s="20"/>
      <c r="B28" s="21" t="s">
        <v>55</v>
      </c>
      <c r="C28" s="110" t="s">
        <v>212</v>
      </c>
      <c r="D28" s="110"/>
      <c r="E28" s="110"/>
      <c r="F28" s="110"/>
      <c r="G28" s="110"/>
      <c r="H28" s="110"/>
      <c r="I28" s="110" t="s">
        <v>213</v>
      </c>
      <c r="J28" s="110"/>
      <c r="K28" s="110"/>
      <c r="L28" s="110" t="s">
        <v>214</v>
      </c>
      <c r="M28" s="110"/>
      <c r="N28" s="110"/>
      <c r="O28" s="110"/>
      <c r="P28" s="22" t="s">
        <v>215</v>
      </c>
      <c r="Q28" s="22" t="s">
        <v>59</v>
      </c>
      <c r="R28" s="47">
        <v>11030</v>
      </c>
      <c r="S28" s="47">
        <v>2313</v>
      </c>
      <c r="T28" s="47">
        <v>3411</v>
      </c>
      <c r="U28" s="23">
        <f t="shared" si="0"/>
        <v>147.47081712062257</v>
      </c>
    </row>
    <row r="29" spans="1:21" ht="75" customHeight="1" x14ac:dyDescent="0.2">
      <c r="A29" s="20"/>
      <c r="B29" s="24" t="s">
        <v>51</v>
      </c>
      <c r="C29" s="117" t="s">
        <v>216</v>
      </c>
      <c r="D29" s="117"/>
      <c r="E29" s="117"/>
      <c r="F29" s="117"/>
      <c r="G29" s="117"/>
      <c r="H29" s="117"/>
      <c r="I29" s="117" t="s">
        <v>217</v>
      </c>
      <c r="J29" s="117"/>
      <c r="K29" s="117"/>
      <c r="L29" s="117" t="s">
        <v>218</v>
      </c>
      <c r="M29" s="117"/>
      <c r="N29" s="117"/>
      <c r="O29" s="117"/>
      <c r="P29" s="25" t="s">
        <v>219</v>
      </c>
      <c r="Q29" s="25" t="s">
        <v>59</v>
      </c>
      <c r="R29" s="48">
        <v>3866</v>
      </c>
      <c r="S29" s="48">
        <v>888</v>
      </c>
      <c r="T29" s="48">
        <v>780</v>
      </c>
      <c r="U29" s="26">
        <f t="shared" si="0"/>
        <v>87.837837837837839</v>
      </c>
    </row>
    <row r="30" spans="1:21" ht="75" customHeight="1" x14ac:dyDescent="0.2">
      <c r="A30" s="20"/>
      <c r="B30" s="24" t="s">
        <v>51</v>
      </c>
      <c r="C30" s="117" t="s">
        <v>220</v>
      </c>
      <c r="D30" s="117"/>
      <c r="E30" s="117"/>
      <c r="F30" s="117"/>
      <c r="G30" s="117"/>
      <c r="H30" s="117"/>
      <c r="I30" s="117" t="s">
        <v>221</v>
      </c>
      <c r="J30" s="117"/>
      <c r="K30" s="117"/>
      <c r="L30" s="117" t="s">
        <v>222</v>
      </c>
      <c r="M30" s="117"/>
      <c r="N30" s="117"/>
      <c r="O30" s="117"/>
      <c r="P30" s="25" t="s">
        <v>223</v>
      </c>
      <c r="Q30" s="25" t="s">
        <v>59</v>
      </c>
      <c r="R30" s="48">
        <v>8056</v>
      </c>
      <c r="S30" s="48">
        <v>1440</v>
      </c>
      <c r="T30" s="48">
        <v>1305</v>
      </c>
      <c r="U30" s="26">
        <f t="shared" si="0"/>
        <v>90.625</v>
      </c>
    </row>
    <row r="31" spans="1:21" ht="75" customHeight="1" x14ac:dyDescent="0.2">
      <c r="A31" s="20"/>
      <c r="B31" s="24" t="s">
        <v>51</v>
      </c>
      <c r="C31" s="117" t="s">
        <v>224</v>
      </c>
      <c r="D31" s="117"/>
      <c r="E31" s="117"/>
      <c r="F31" s="117"/>
      <c r="G31" s="117"/>
      <c r="H31" s="117"/>
      <c r="I31" s="117" t="s">
        <v>225</v>
      </c>
      <c r="J31" s="117"/>
      <c r="K31" s="117"/>
      <c r="L31" s="117" t="s">
        <v>226</v>
      </c>
      <c r="M31" s="117"/>
      <c r="N31" s="117"/>
      <c r="O31" s="117"/>
      <c r="P31" s="25" t="s">
        <v>178</v>
      </c>
      <c r="Q31" s="25" t="s">
        <v>59</v>
      </c>
      <c r="R31" s="48">
        <v>4295</v>
      </c>
      <c r="S31" s="48">
        <v>768</v>
      </c>
      <c r="T31" s="48">
        <v>1712</v>
      </c>
      <c r="U31" s="26">
        <f t="shared" si="0"/>
        <v>222.91666666666666</v>
      </c>
    </row>
    <row r="32" spans="1:21" ht="75" customHeight="1" thickBot="1" x14ac:dyDescent="0.25">
      <c r="A32" s="20"/>
      <c r="B32" s="24" t="s">
        <v>51</v>
      </c>
      <c r="C32" s="117" t="s">
        <v>227</v>
      </c>
      <c r="D32" s="117"/>
      <c r="E32" s="117"/>
      <c r="F32" s="117"/>
      <c r="G32" s="117"/>
      <c r="H32" s="117"/>
      <c r="I32" s="117" t="s">
        <v>228</v>
      </c>
      <c r="J32" s="117"/>
      <c r="K32" s="117"/>
      <c r="L32" s="117" t="s">
        <v>222</v>
      </c>
      <c r="M32" s="117"/>
      <c r="N32" s="117"/>
      <c r="O32" s="117"/>
      <c r="P32" s="25" t="s">
        <v>223</v>
      </c>
      <c r="Q32" s="25" t="s">
        <v>59</v>
      </c>
      <c r="R32" s="48">
        <v>90552</v>
      </c>
      <c r="S32" s="48">
        <v>18186</v>
      </c>
      <c r="T32" s="48">
        <v>25300</v>
      </c>
      <c r="U32" s="26">
        <f t="shared" si="0"/>
        <v>139.11800285934234</v>
      </c>
    </row>
    <row r="33" spans="2:22" ht="22.5" customHeight="1" thickTop="1" thickBot="1" x14ac:dyDescent="0.25">
      <c r="B33" s="8" t="s">
        <v>64</v>
      </c>
      <c r="C33" s="9"/>
      <c r="D33" s="9"/>
      <c r="E33" s="9"/>
      <c r="F33" s="9"/>
      <c r="G33" s="9"/>
      <c r="H33" s="10"/>
      <c r="I33" s="10"/>
      <c r="J33" s="10"/>
      <c r="K33" s="10"/>
      <c r="L33" s="10"/>
      <c r="M33" s="10"/>
      <c r="N33" s="10"/>
      <c r="O33" s="10"/>
      <c r="P33" s="10"/>
      <c r="Q33" s="10"/>
      <c r="R33" s="10"/>
      <c r="S33" s="10"/>
      <c r="T33" s="10"/>
      <c r="U33" s="11"/>
      <c r="V33" s="27"/>
    </row>
    <row r="34" spans="2:22" ht="26.25" customHeight="1" thickTop="1" x14ac:dyDescent="0.2">
      <c r="B34" s="28"/>
      <c r="C34" s="29"/>
      <c r="D34" s="29"/>
      <c r="E34" s="29"/>
      <c r="F34" s="29"/>
      <c r="G34" s="29"/>
      <c r="H34" s="30"/>
      <c r="I34" s="30"/>
      <c r="J34" s="30"/>
      <c r="K34" s="30"/>
      <c r="L34" s="30"/>
      <c r="M34" s="30"/>
      <c r="N34" s="30"/>
      <c r="O34" s="30"/>
      <c r="P34" s="31"/>
      <c r="Q34" s="32"/>
      <c r="R34" s="33" t="s">
        <v>65</v>
      </c>
      <c r="S34" s="17" t="s">
        <v>66</v>
      </c>
      <c r="T34" s="33" t="s">
        <v>67</v>
      </c>
      <c r="U34" s="17" t="s">
        <v>68</v>
      </c>
    </row>
    <row r="35" spans="2:22" ht="26.25" customHeight="1" thickBot="1" x14ac:dyDescent="0.25">
      <c r="B35" s="34"/>
      <c r="C35" s="35"/>
      <c r="D35" s="35"/>
      <c r="E35" s="35"/>
      <c r="F35" s="35"/>
      <c r="G35" s="35"/>
      <c r="H35" s="36"/>
      <c r="I35" s="36"/>
      <c r="J35" s="36"/>
      <c r="K35" s="36"/>
      <c r="L35" s="36"/>
      <c r="M35" s="36"/>
      <c r="N35" s="36"/>
      <c r="O35" s="36"/>
      <c r="P35" s="37"/>
      <c r="Q35" s="38"/>
      <c r="R35" s="39" t="s">
        <v>69</v>
      </c>
      <c r="S35" s="38" t="s">
        <v>69</v>
      </c>
      <c r="T35" s="38" t="s">
        <v>69</v>
      </c>
      <c r="U35" s="38" t="s">
        <v>70</v>
      </c>
    </row>
    <row r="36" spans="2:22" ht="13.5" customHeight="1" thickBot="1" x14ac:dyDescent="0.25">
      <c r="B36" s="131" t="s">
        <v>71</v>
      </c>
      <c r="C36" s="132"/>
      <c r="D36" s="132"/>
      <c r="E36" s="40"/>
      <c r="F36" s="40"/>
      <c r="G36" s="40"/>
      <c r="H36" s="41"/>
      <c r="I36" s="41"/>
      <c r="J36" s="41"/>
      <c r="K36" s="41"/>
      <c r="L36" s="41"/>
      <c r="M36" s="41"/>
      <c r="N36" s="41"/>
      <c r="O36" s="41"/>
      <c r="P36" s="42"/>
      <c r="Q36" s="42"/>
      <c r="R36" s="43">
        <v>1655.5479170000001</v>
      </c>
      <c r="S36" s="43">
        <v>368.00322799999998</v>
      </c>
      <c r="T36" s="43">
        <v>390.85409767000021</v>
      </c>
      <c r="U36" s="138">
        <f>+IF(ISERR(T36/S36*100),"N/A",T36/S36*100)</f>
        <v>106.20942098638338</v>
      </c>
    </row>
    <row r="37" spans="2:22" ht="13.5" customHeight="1" thickBot="1" x14ac:dyDescent="0.25">
      <c r="B37" s="133" t="s">
        <v>72</v>
      </c>
      <c r="C37" s="134"/>
      <c r="D37" s="134"/>
      <c r="E37" s="44"/>
      <c r="F37" s="44"/>
      <c r="G37" s="44"/>
      <c r="H37" s="45"/>
      <c r="I37" s="45"/>
      <c r="J37" s="45"/>
      <c r="K37" s="45"/>
      <c r="L37" s="45"/>
      <c r="M37" s="45"/>
      <c r="N37" s="45"/>
      <c r="O37" s="45"/>
      <c r="P37" s="46"/>
      <c r="Q37" s="46"/>
      <c r="R37" s="43">
        <v>1655.5479170000001</v>
      </c>
      <c r="S37" s="43">
        <v>433.58658875000015</v>
      </c>
      <c r="T37" s="43">
        <v>390.85409767000021</v>
      </c>
      <c r="U37" s="138">
        <f>+IF(ISERR(T37/S37*100),"N/A",T37/S37*100)</f>
        <v>90.144415858618984</v>
      </c>
    </row>
    <row r="38" spans="2:22" ht="14.85" customHeight="1" thickTop="1" thickBot="1" x14ac:dyDescent="0.25">
      <c r="B38" s="8" t="s">
        <v>73</v>
      </c>
      <c r="C38" s="9"/>
      <c r="D38" s="9"/>
      <c r="E38" s="9"/>
      <c r="F38" s="9"/>
      <c r="G38" s="9"/>
      <c r="H38" s="10"/>
      <c r="I38" s="10"/>
      <c r="J38" s="10"/>
      <c r="K38" s="10"/>
      <c r="L38" s="10"/>
      <c r="M38" s="10"/>
      <c r="N38" s="10"/>
      <c r="O38" s="10"/>
      <c r="P38" s="10"/>
      <c r="Q38" s="10"/>
      <c r="R38" s="10"/>
      <c r="S38" s="10"/>
      <c r="T38" s="10"/>
      <c r="U38" s="11"/>
    </row>
    <row r="39" spans="2:22" ht="44.25" customHeight="1" thickTop="1" x14ac:dyDescent="0.2">
      <c r="B39" s="135" t="s">
        <v>74</v>
      </c>
      <c r="C39" s="136"/>
      <c r="D39" s="136"/>
      <c r="E39" s="136"/>
      <c r="F39" s="136"/>
      <c r="G39" s="136"/>
      <c r="H39" s="136"/>
      <c r="I39" s="136"/>
      <c r="J39" s="136"/>
      <c r="K39" s="136"/>
      <c r="L39" s="136"/>
      <c r="M39" s="136"/>
      <c r="N39" s="136"/>
      <c r="O39" s="136"/>
      <c r="P39" s="136"/>
      <c r="Q39" s="136"/>
      <c r="R39" s="136"/>
      <c r="S39" s="136"/>
      <c r="T39" s="136"/>
      <c r="U39" s="137"/>
    </row>
    <row r="40" spans="2:22" ht="34.5" customHeight="1" x14ac:dyDescent="0.2">
      <c r="B40" s="119" t="s">
        <v>229</v>
      </c>
      <c r="C40" s="120"/>
      <c r="D40" s="120"/>
      <c r="E40" s="120"/>
      <c r="F40" s="120"/>
      <c r="G40" s="120"/>
      <c r="H40" s="120"/>
      <c r="I40" s="120"/>
      <c r="J40" s="120"/>
      <c r="K40" s="120"/>
      <c r="L40" s="120"/>
      <c r="M40" s="120"/>
      <c r="N40" s="120"/>
      <c r="O40" s="120"/>
      <c r="P40" s="120"/>
      <c r="Q40" s="120"/>
      <c r="R40" s="120"/>
      <c r="S40" s="120"/>
      <c r="T40" s="120"/>
      <c r="U40" s="121"/>
    </row>
    <row r="41" spans="2:22" ht="69.75" customHeight="1" x14ac:dyDescent="0.2">
      <c r="B41" s="119" t="s">
        <v>230</v>
      </c>
      <c r="C41" s="120"/>
      <c r="D41" s="120"/>
      <c r="E41" s="120"/>
      <c r="F41" s="120"/>
      <c r="G41" s="120"/>
      <c r="H41" s="120"/>
      <c r="I41" s="120"/>
      <c r="J41" s="120"/>
      <c r="K41" s="120"/>
      <c r="L41" s="120"/>
      <c r="M41" s="120"/>
      <c r="N41" s="120"/>
      <c r="O41" s="120"/>
      <c r="P41" s="120"/>
      <c r="Q41" s="120"/>
      <c r="R41" s="120"/>
      <c r="S41" s="120"/>
      <c r="T41" s="120"/>
      <c r="U41" s="121"/>
    </row>
    <row r="42" spans="2:22" ht="58.5" customHeight="1" x14ac:dyDescent="0.2">
      <c r="B42" s="119" t="s">
        <v>231</v>
      </c>
      <c r="C42" s="120"/>
      <c r="D42" s="120"/>
      <c r="E42" s="120"/>
      <c r="F42" s="120"/>
      <c r="G42" s="120"/>
      <c r="H42" s="120"/>
      <c r="I42" s="120"/>
      <c r="J42" s="120"/>
      <c r="K42" s="120"/>
      <c r="L42" s="120"/>
      <c r="M42" s="120"/>
      <c r="N42" s="120"/>
      <c r="O42" s="120"/>
      <c r="P42" s="120"/>
      <c r="Q42" s="120"/>
      <c r="R42" s="120"/>
      <c r="S42" s="120"/>
      <c r="T42" s="120"/>
      <c r="U42" s="121"/>
    </row>
    <row r="43" spans="2:22" ht="56.45" customHeight="1" x14ac:dyDescent="0.2">
      <c r="B43" s="119" t="s">
        <v>232</v>
      </c>
      <c r="C43" s="120"/>
      <c r="D43" s="120"/>
      <c r="E43" s="120"/>
      <c r="F43" s="120"/>
      <c r="G43" s="120"/>
      <c r="H43" s="120"/>
      <c r="I43" s="120"/>
      <c r="J43" s="120"/>
      <c r="K43" s="120"/>
      <c r="L43" s="120"/>
      <c r="M43" s="120"/>
      <c r="N43" s="120"/>
      <c r="O43" s="120"/>
      <c r="P43" s="120"/>
      <c r="Q43" s="120"/>
      <c r="R43" s="120"/>
      <c r="S43" s="120"/>
      <c r="T43" s="120"/>
      <c r="U43" s="121"/>
    </row>
    <row r="44" spans="2:22" ht="67.5" customHeight="1" x14ac:dyDescent="0.2">
      <c r="B44" s="119" t="s">
        <v>233</v>
      </c>
      <c r="C44" s="120"/>
      <c r="D44" s="120"/>
      <c r="E44" s="120"/>
      <c r="F44" s="120"/>
      <c r="G44" s="120"/>
      <c r="H44" s="120"/>
      <c r="I44" s="120"/>
      <c r="J44" s="120"/>
      <c r="K44" s="120"/>
      <c r="L44" s="120"/>
      <c r="M44" s="120"/>
      <c r="N44" s="120"/>
      <c r="O44" s="120"/>
      <c r="P44" s="120"/>
      <c r="Q44" s="120"/>
      <c r="R44" s="120"/>
      <c r="S44" s="120"/>
      <c r="T44" s="120"/>
      <c r="U44" s="121"/>
    </row>
    <row r="45" spans="2:22" ht="62.1" customHeight="1" x14ac:dyDescent="0.2">
      <c r="B45" s="119" t="s">
        <v>234</v>
      </c>
      <c r="C45" s="120"/>
      <c r="D45" s="120"/>
      <c r="E45" s="120"/>
      <c r="F45" s="120"/>
      <c r="G45" s="120"/>
      <c r="H45" s="120"/>
      <c r="I45" s="120"/>
      <c r="J45" s="120"/>
      <c r="K45" s="120"/>
      <c r="L45" s="120"/>
      <c r="M45" s="120"/>
      <c r="N45" s="120"/>
      <c r="O45" s="120"/>
      <c r="P45" s="120"/>
      <c r="Q45" s="120"/>
      <c r="R45" s="120"/>
      <c r="S45" s="120"/>
      <c r="T45" s="120"/>
      <c r="U45" s="121"/>
    </row>
    <row r="46" spans="2:22" ht="62.45" customHeight="1" x14ac:dyDescent="0.2">
      <c r="B46" s="119" t="s">
        <v>235</v>
      </c>
      <c r="C46" s="120"/>
      <c r="D46" s="120"/>
      <c r="E46" s="120"/>
      <c r="F46" s="120"/>
      <c r="G46" s="120"/>
      <c r="H46" s="120"/>
      <c r="I46" s="120"/>
      <c r="J46" s="120"/>
      <c r="K46" s="120"/>
      <c r="L46" s="120"/>
      <c r="M46" s="120"/>
      <c r="N46" s="120"/>
      <c r="O46" s="120"/>
      <c r="P46" s="120"/>
      <c r="Q46" s="120"/>
      <c r="R46" s="120"/>
      <c r="S46" s="120"/>
      <c r="T46" s="120"/>
      <c r="U46" s="121"/>
    </row>
    <row r="47" spans="2:22" ht="47.25" customHeight="1" x14ac:dyDescent="0.2">
      <c r="B47" s="119" t="s">
        <v>236</v>
      </c>
      <c r="C47" s="120"/>
      <c r="D47" s="120"/>
      <c r="E47" s="120"/>
      <c r="F47" s="120"/>
      <c r="G47" s="120"/>
      <c r="H47" s="120"/>
      <c r="I47" s="120"/>
      <c r="J47" s="120"/>
      <c r="K47" s="120"/>
      <c r="L47" s="120"/>
      <c r="M47" s="120"/>
      <c r="N47" s="120"/>
      <c r="O47" s="120"/>
      <c r="P47" s="120"/>
      <c r="Q47" s="120"/>
      <c r="R47" s="120"/>
      <c r="S47" s="120"/>
      <c r="T47" s="120"/>
      <c r="U47" s="121"/>
    </row>
    <row r="48" spans="2:22" ht="47.1" customHeight="1" x14ac:dyDescent="0.2">
      <c r="B48" s="119" t="s">
        <v>237</v>
      </c>
      <c r="C48" s="120"/>
      <c r="D48" s="120"/>
      <c r="E48" s="120"/>
      <c r="F48" s="120"/>
      <c r="G48" s="120"/>
      <c r="H48" s="120"/>
      <c r="I48" s="120"/>
      <c r="J48" s="120"/>
      <c r="K48" s="120"/>
      <c r="L48" s="120"/>
      <c r="M48" s="120"/>
      <c r="N48" s="120"/>
      <c r="O48" s="120"/>
      <c r="P48" s="120"/>
      <c r="Q48" s="120"/>
      <c r="R48" s="120"/>
      <c r="S48" s="120"/>
      <c r="T48" s="120"/>
      <c r="U48" s="121"/>
    </row>
    <row r="49" spans="2:21" ht="62.85" customHeight="1" x14ac:dyDescent="0.2">
      <c r="B49" s="119" t="s">
        <v>238</v>
      </c>
      <c r="C49" s="120"/>
      <c r="D49" s="120"/>
      <c r="E49" s="120"/>
      <c r="F49" s="120"/>
      <c r="G49" s="120"/>
      <c r="H49" s="120"/>
      <c r="I49" s="120"/>
      <c r="J49" s="120"/>
      <c r="K49" s="120"/>
      <c r="L49" s="120"/>
      <c r="M49" s="120"/>
      <c r="N49" s="120"/>
      <c r="O49" s="120"/>
      <c r="P49" s="120"/>
      <c r="Q49" s="120"/>
      <c r="R49" s="120"/>
      <c r="S49" s="120"/>
      <c r="T49" s="120"/>
      <c r="U49" s="121"/>
    </row>
    <row r="50" spans="2:21" ht="48.2" customHeight="1" x14ac:dyDescent="0.2">
      <c r="B50" s="119" t="s">
        <v>239</v>
      </c>
      <c r="C50" s="120"/>
      <c r="D50" s="120"/>
      <c r="E50" s="120"/>
      <c r="F50" s="120"/>
      <c r="G50" s="120"/>
      <c r="H50" s="120"/>
      <c r="I50" s="120"/>
      <c r="J50" s="120"/>
      <c r="K50" s="120"/>
      <c r="L50" s="120"/>
      <c r="M50" s="120"/>
      <c r="N50" s="120"/>
      <c r="O50" s="120"/>
      <c r="P50" s="120"/>
      <c r="Q50" s="120"/>
      <c r="R50" s="120"/>
      <c r="S50" s="120"/>
      <c r="T50" s="120"/>
      <c r="U50" s="121"/>
    </row>
    <row r="51" spans="2:21" ht="53.25" customHeight="1" x14ac:dyDescent="0.2">
      <c r="B51" s="119" t="s">
        <v>240</v>
      </c>
      <c r="C51" s="120"/>
      <c r="D51" s="120"/>
      <c r="E51" s="120"/>
      <c r="F51" s="120"/>
      <c r="G51" s="120"/>
      <c r="H51" s="120"/>
      <c r="I51" s="120"/>
      <c r="J51" s="120"/>
      <c r="K51" s="120"/>
      <c r="L51" s="120"/>
      <c r="M51" s="120"/>
      <c r="N51" s="120"/>
      <c r="O51" s="120"/>
      <c r="P51" s="120"/>
      <c r="Q51" s="120"/>
      <c r="R51" s="120"/>
      <c r="S51" s="120"/>
      <c r="T51" s="120"/>
      <c r="U51" s="121"/>
    </row>
    <row r="52" spans="2:21" ht="47.1" customHeight="1" thickBot="1" x14ac:dyDescent="0.25">
      <c r="B52" s="122" t="s">
        <v>241</v>
      </c>
      <c r="C52" s="123"/>
      <c r="D52" s="123"/>
      <c r="E52" s="123"/>
      <c r="F52" s="123"/>
      <c r="G52" s="123"/>
      <c r="H52" s="123"/>
      <c r="I52" s="123"/>
      <c r="J52" s="123"/>
      <c r="K52" s="123"/>
      <c r="L52" s="123"/>
      <c r="M52" s="123"/>
      <c r="N52" s="123"/>
      <c r="O52" s="123"/>
      <c r="P52" s="123"/>
      <c r="Q52" s="123"/>
      <c r="R52" s="123"/>
      <c r="S52" s="123"/>
      <c r="T52" s="123"/>
      <c r="U52" s="124"/>
    </row>
  </sheetData>
  <mergeCells count="78">
    <mergeCell ref="B49:U49"/>
    <mergeCell ref="B50:U50"/>
    <mergeCell ref="B51:U51"/>
    <mergeCell ref="B52:U52"/>
    <mergeCell ref="B5:U5"/>
    <mergeCell ref="B6:U6"/>
    <mergeCell ref="B43:U43"/>
    <mergeCell ref="B44:U44"/>
    <mergeCell ref="B45:U45"/>
    <mergeCell ref="B46:U46"/>
    <mergeCell ref="B47:U47"/>
    <mergeCell ref="B48:U48"/>
    <mergeCell ref="B36:D36"/>
    <mergeCell ref="B37:D37"/>
    <mergeCell ref="B39:U39"/>
    <mergeCell ref="B40:U40"/>
    <mergeCell ref="B41:U41"/>
    <mergeCell ref="B42:U42"/>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Portada</vt:lpstr>
      <vt:lpstr>14 E001</vt:lpstr>
      <vt:lpstr>14 E002</vt:lpstr>
      <vt:lpstr>14 E003</vt:lpstr>
      <vt:lpstr>14 E010</vt:lpstr>
      <vt:lpstr>14 S043</vt:lpstr>
      <vt:lpstr>'14 E001'!Área_de_impresión</vt:lpstr>
      <vt:lpstr>'14 E002'!Área_de_impresión</vt:lpstr>
      <vt:lpstr>'14 E003'!Área_de_impresión</vt:lpstr>
      <vt:lpstr>'14 E010'!Área_de_impresión</vt:lpstr>
      <vt:lpstr>'14 S043'!Área_de_impresión</vt:lpstr>
      <vt:lpstr>Portada!Área_de_impresión</vt:lpstr>
      <vt:lpstr>'14 E001'!Títulos_a_imprimir</vt:lpstr>
      <vt:lpstr>'14 E002'!Títulos_a_imprimir</vt:lpstr>
      <vt:lpstr>'14 E003'!Títulos_a_imprimir</vt:lpstr>
      <vt:lpstr>'14 E010'!Títulos_a_imprimir</vt:lpstr>
      <vt:lpstr>'14 S043'!Títulos_a_imprimir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2014-04-29T00:35:26Z</dcterms:modified>
</cp:coreProperties>
</file>