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585" yWindow="-15" windowWidth="12630" windowHeight="12375" tabRatio="743"/>
  </bookViews>
  <sheets>
    <sheet name="Portada" sheetId="1" r:id="rId1"/>
    <sheet name="12 E010" sheetId="2" r:id="rId2"/>
    <sheet name="12 E022" sheetId="3" r:id="rId3"/>
    <sheet name="12 E023" sheetId="4" r:id="rId4"/>
    <sheet name="12 G004" sheetId="5" r:id="rId5"/>
    <sheet name="12 P016" sheetId="6" r:id="rId6"/>
    <sheet name="12 P017" sheetId="7" r:id="rId7"/>
    <sheet name="12 S039" sheetId="8" r:id="rId8"/>
    <sheet name="12 S200" sheetId="9" r:id="rId9"/>
    <sheet name="12 S202" sheetId="10" r:id="rId10"/>
    <sheet name="12 U005" sheetId="11" r:id="rId11"/>
    <sheet name="12 U008" sheetId="12" r:id="rId12"/>
  </sheets>
  <definedNames>
    <definedName name="_xlnm.Print_Area" localSheetId="1">'12 E010'!$B$2:$U$49</definedName>
    <definedName name="_xlnm.Print_Area" localSheetId="2">'12 E022'!$B$2:$U$45</definedName>
    <definedName name="_xlnm.Print_Area" localSheetId="3">'12 E023'!$B$2:$U$53</definedName>
    <definedName name="_xlnm.Print_Area" localSheetId="4">'12 G004'!$B$2:$U$45</definedName>
    <definedName name="_xlnm.Print_Area" localSheetId="5">'12 P016'!$B$2:$U$41</definedName>
    <definedName name="_xlnm.Print_Area" localSheetId="6">'12 P017'!$B$2:$U$48</definedName>
    <definedName name="_xlnm.Print_Area" localSheetId="7">'12 S039'!$B$2:$U$36</definedName>
    <definedName name="_xlnm.Print_Area" localSheetId="8">'12 S200'!$B$2:$U$44</definedName>
    <definedName name="_xlnm.Print_Area" localSheetId="9">'12 S202'!$B$2:$U$43</definedName>
    <definedName name="_xlnm.Print_Area" localSheetId="10">'12 U005'!$B$2:$U$38</definedName>
    <definedName name="_xlnm.Print_Area" localSheetId="11">'12 U008'!$B$2:$U$35</definedName>
    <definedName name="_xlnm.Print_Area" localSheetId="0">Portada!$B$1:$AD$86</definedName>
    <definedName name="_xlnm.Print_Titles" localSheetId="1">'12 E010'!$1:$4</definedName>
    <definedName name="_xlnm.Print_Titles" localSheetId="2">'12 E022'!$1:$4</definedName>
    <definedName name="_xlnm.Print_Titles" localSheetId="3">'12 E023'!$1:$4</definedName>
    <definedName name="_xlnm.Print_Titles" localSheetId="4">'12 G004'!$1:$4</definedName>
    <definedName name="_xlnm.Print_Titles" localSheetId="5">'12 P016'!$1:$4</definedName>
    <definedName name="_xlnm.Print_Titles" localSheetId="6">'12 P017'!$1:$4</definedName>
    <definedName name="_xlnm.Print_Titles" localSheetId="7">'12 S039'!$1:$4</definedName>
    <definedName name="_xlnm.Print_Titles" localSheetId="8">'12 S200'!$1:$4</definedName>
    <definedName name="_xlnm.Print_Titles" localSheetId="9">'12 S202'!$1:$4</definedName>
    <definedName name="_xlnm.Print_Titles" localSheetId="10">'12 U005'!$1:$4</definedName>
    <definedName name="_xlnm.Print_Titles" localSheetId="11">'12 U008'!$1:$4</definedName>
    <definedName name="_xlnm.Print_Titles" localSheetId="0">Portada!$1:$4</definedName>
  </definedNames>
  <calcPr calcId="145621"/>
</workbook>
</file>

<file path=xl/calcChain.xml><?xml version="1.0" encoding="utf-8"?>
<calcChain xmlns="http://schemas.openxmlformats.org/spreadsheetml/2006/main">
  <c r="U28" i="12" l="1"/>
  <c r="U23" i="12"/>
  <c r="U22" i="12"/>
  <c r="U21" i="12"/>
  <c r="U20" i="12"/>
  <c r="U31" i="11"/>
  <c r="U26" i="11"/>
  <c r="U25" i="11"/>
  <c r="U24" i="11"/>
  <c r="U23" i="11"/>
  <c r="U22" i="11"/>
  <c r="U21" i="11"/>
  <c r="U20" i="11"/>
  <c r="U29" i="10"/>
  <c r="U28" i="10"/>
  <c r="U27" i="10"/>
  <c r="U26" i="10"/>
  <c r="U25" i="10"/>
  <c r="U24" i="10"/>
  <c r="U23" i="10"/>
  <c r="U22" i="10"/>
  <c r="U21" i="10"/>
  <c r="U20" i="10"/>
  <c r="U31" i="9"/>
  <c r="U30" i="9"/>
  <c r="U26" i="9"/>
  <c r="U25" i="9"/>
  <c r="U24" i="9"/>
  <c r="U23" i="9"/>
  <c r="U22" i="9"/>
  <c r="U21" i="9"/>
  <c r="U20" i="9"/>
  <c r="U29" i="8"/>
  <c r="U25" i="8"/>
  <c r="U24" i="8"/>
  <c r="U23" i="8"/>
  <c r="U22" i="8"/>
  <c r="U21" i="8"/>
  <c r="U20" i="8"/>
  <c r="U33" i="7"/>
  <c r="U32" i="7"/>
  <c r="U31" i="7"/>
  <c r="U30" i="7"/>
  <c r="U29" i="7"/>
  <c r="U28" i="7"/>
  <c r="U27" i="7"/>
  <c r="U26" i="7"/>
  <c r="U25" i="7"/>
  <c r="U24" i="7"/>
  <c r="U23" i="7"/>
  <c r="U22" i="7"/>
  <c r="U21" i="7"/>
  <c r="U20" i="7"/>
  <c r="U26" i="6"/>
  <c r="U25" i="6"/>
  <c r="U24" i="6"/>
  <c r="U23" i="6"/>
  <c r="U22" i="6"/>
  <c r="U21" i="6"/>
  <c r="U20" i="6"/>
  <c r="U33" i="5"/>
  <c r="U32" i="5"/>
  <c r="U28" i="5"/>
  <c r="U27" i="5"/>
  <c r="U26" i="5"/>
  <c r="U25" i="5"/>
  <c r="U24" i="5"/>
  <c r="U23" i="5"/>
  <c r="U22" i="5"/>
  <c r="U21" i="5"/>
  <c r="U20" i="5"/>
  <c r="U35" i="4"/>
  <c r="U31" i="4"/>
  <c r="U30" i="4"/>
  <c r="U29" i="4"/>
  <c r="U28" i="4"/>
  <c r="U27" i="4"/>
  <c r="U26" i="4"/>
  <c r="U25" i="4"/>
  <c r="U24" i="4"/>
  <c r="U23" i="4"/>
  <c r="U22" i="4"/>
  <c r="U21" i="4"/>
  <c r="U20" i="4"/>
  <c r="U39" i="3"/>
  <c r="U38" i="3"/>
  <c r="U34" i="3"/>
  <c r="U33" i="3"/>
  <c r="U32" i="3"/>
  <c r="U31" i="3"/>
  <c r="U30" i="3"/>
  <c r="U29" i="3"/>
  <c r="U28" i="3"/>
  <c r="U27" i="3"/>
  <c r="U26" i="3"/>
  <c r="U25" i="3"/>
  <c r="U24" i="3"/>
  <c r="U23" i="3"/>
  <c r="U22" i="3"/>
  <c r="U21" i="3"/>
  <c r="U20" i="3"/>
  <c r="U34" i="2"/>
  <c r="U33" i="2"/>
  <c r="U32" i="2"/>
  <c r="U31" i="2"/>
  <c r="U30" i="2"/>
  <c r="U29" i="2"/>
  <c r="U28" i="2"/>
  <c r="U27" i="2"/>
  <c r="U26" i="2"/>
  <c r="U25" i="2"/>
  <c r="U24" i="2"/>
  <c r="U23" i="2"/>
  <c r="U22" i="2"/>
  <c r="U21" i="2"/>
  <c r="U20" i="2"/>
  <c r="U27" i="12" l="1"/>
  <c r="U30" i="11"/>
  <c r="U34" i="10"/>
  <c r="U33" i="10"/>
  <c r="U30" i="8"/>
  <c r="U38" i="7"/>
  <c r="U37" i="7"/>
  <c r="U31" i="6"/>
  <c r="U30" i="6"/>
  <c r="U36" i="4"/>
  <c r="U39" i="2"/>
  <c r="U38" i="2"/>
</calcChain>
</file>

<file path=xl/sharedStrings.xml><?xml version="1.0" encoding="utf-8"?>
<sst xmlns="http://schemas.openxmlformats.org/spreadsheetml/2006/main" count="1444" uniqueCount="486">
  <si>
    <t>Informes sobre la Situación Económica,
las Finanzas Públicas y la Deuda Pública</t>
  </si>
  <si>
    <t xml:space="preserve">    Primer Trimestre 2014</t>
  </si>
  <si>
    <t>Ramo 12
Salud</t>
  </si>
  <si>
    <t>Programas presupuestarios cuya MIR se incluye en el reporte</t>
  </si>
  <si>
    <t xml:space="preserve">      Primer Trimestre 2014</t>
  </si>
  <si>
    <t>DATOS DEL PROGRAMA</t>
  </si>
  <si>
    <t>Programa presupuestario</t>
  </si>
  <si>
    <t>E010</t>
  </si>
  <si>
    <t>Formación y desarrollo profesional de recursos humanos especializados para la salud</t>
  </si>
  <si>
    <t>Ramo</t>
  </si>
  <si>
    <t>12</t>
  </si>
  <si>
    <t>Salud</t>
  </si>
  <si>
    <t>Unidad responsable</t>
  </si>
  <si>
    <t>160-Comisión Coordinadora de Institutos Nacionales de Salud y Hospitales de Alta Especialidad</t>
  </si>
  <si>
    <t>Enfoques transversales</t>
  </si>
  <si>
    <t>Clasificación Funcional</t>
  </si>
  <si>
    <t>Finalidad</t>
  </si>
  <si>
    <t>2 - Desarrollo Social</t>
  </si>
  <si>
    <t>Función</t>
  </si>
  <si>
    <t>3 - Salud</t>
  </si>
  <si>
    <t>Subfunción</t>
  </si>
  <si>
    <t>3 - Generación de Recursos para la Salud</t>
  </si>
  <si>
    <t>Actividad Institucional</t>
  </si>
  <si>
    <t>19 - Formación y capacitación de recursos humanos acordes a las necesidades y demandas de atención a la salud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</si>
  <si>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</si>
  <si>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</si>
  <si>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</si>
  <si>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</si>
  <si>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</si>
  <si>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</si>
  <si>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</si>
  <si>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</si>
  <si>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</si>
  <si>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</si>
  <si>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</si>
  <si>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</si>
  <si>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</si>
  <si>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</si>
  <si>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</si>
  <si>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asegurar la generación y el uso efectivo de los recursos en salud mediante la atención de los profesionales de la salud que realizan estudios de posgrado y desarrollo profesional.</t>
  </si>
  <si>
    <r>
      <t>Porcentaje de especialistas médicos formados por el programa respecto al total nacional de la Secretaría de Salud.</t>
    </r>
    <r>
      <rPr>
        <i/>
        <sz val="10"/>
        <color indexed="30"/>
        <rFont val="Soberana Sans"/>
        <family val="3"/>
      </rPr>
      <t xml:space="preserve">
</t>
    </r>
  </si>
  <si>
    <t xml:space="preserve">(Médicos especialistas formados en las entidades ejecutoras de la CCINSHAE /  Médicos especialistas formados a nivel nacional) x 100  </t>
  </si>
  <si>
    <t>Porcentaje</t>
  </si>
  <si>
    <t>Estratégico-Eficacia-Anual</t>
  </si>
  <si>
    <t>N/A</t>
  </si>
  <si>
    <t>Propósito</t>
  </si>
  <si>
    <t>Los profesionales de la salud que ingresan a realizar estudios de posgrado y desarrollo profesional continuo son atendidos.</t>
  </si>
  <si>
    <r>
      <t xml:space="preserve">Eficacia en la captación de participantes en cursos de educación continua  </t>
    </r>
    <r>
      <rPr>
        <i/>
        <sz val="10"/>
        <color indexed="30"/>
        <rFont val="Soberana Sans"/>
        <family val="3"/>
      </rPr>
      <t xml:space="preserve">
</t>
    </r>
  </si>
  <si>
    <t xml:space="preserve">(Número de profesionales de la salud inscritos a los cursos de educación continua realizados por la institución durante el periodo reportado / Número de  profesionales de la salud que se proyecto asistirían a los cursos de educación continua que se realizaron durante el periodo reportado)  x 100  </t>
  </si>
  <si>
    <t>Estratégico-Eficacia-Trimestral</t>
  </si>
  <si>
    <t/>
  </si>
  <si>
    <r>
      <t xml:space="preserve">Porcentaje de aprobación de profesionales en formación no clínica (especialidad no clínica, maestrías y doctorados)    </t>
    </r>
    <r>
      <rPr>
        <i/>
        <sz val="10"/>
        <color indexed="30"/>
        <rFont val="Soberana Sans"/>
        <family val="3"/>
      </rPr>
      <t xml:space="preserve">
</t>
    </r>
  </si>
  <si>
    <t>(Número de profesionales que acreditan el ciclo académico anual  en posgrados no clínicos / Total de profesionales inscritos en el ciclo académico anual a estudios de posgrado no clínico) x 100</t>
  </si>
  <si>
    <r>
      <t>Porcentaje de aprobación de médicos especialistas en formación clínica</t>
    </r>
    <r>
      <rPr>
        <i/>
        <sz val="10"/>
        <color indexed="30"/>
        <rFont val="Soberana Sans"/>
        <family val="3"/>
      </rPr>
      <t xml:space="preserve">
</t>
    </r>
  </si>
  <si>
    <t>(Número de médicos especialistas en formación que acreditan el ciclo académico anual (especialidades, subespecialidades y alta especialidad)  /  Total  de médicos especialistas en formación inscritos en el ciclo académico anual (especialidad, subespecialidad y alta especialidad) x 100</t>
  </si>
  <si>
    <t>Componente</t>
  </si>
  <si>
    <t>A El personal de la salud participa en el desarrollo profesional continuo, en temas específicos.</t>
  </si>
  <si>
    <r>
      <t>Porcentaje de profesionales que concluyeron cursos de educación continua</t>
    </r>
    <r>
      <rPr>
        <i/>
        <sz val="10"/>
        <color indexed="30"/>
        <rFont val="Soberana Sans"/>
        <family val="3"/>
      </rPr>
      <t xml:space="preserve">
</t>
    </r>
  </si>
  <si>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</si>
  <si>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Gestión-Eficacia-Trimestral</t>
  </si>
  <si>
    <r>
      <t xml:space="preserve">Percepción sobre la calidad de la educación continua </t>
    </r>
    <r>
      <rPr>
        <i/>
        <sz val="10"/>
        <color indexed="30"/>
        <rFont val="Soberana Sans"/>
        <family val="3"/>
      </rPr>
      <t xml:space="preserve">
</t>
    </r>
  </si>
  <si>
    <t xml:space="preserve">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   </t>
  </si>
  <si>
    <t>Promedio</t>
  </si>
  <si>
    <t>Gestión-Calidad-Trimestral</t>
  </si>
  <si>
    <t>B Los médicos espeialistas en distintas ramas de la medicina son formados.</t>
  </si>
  <si>
    <t xml:space="preserve">(Número de médicos que obtienen constancia de conclusión de estudios de especialidad, subespecialidad y alta especialidad emitida por la Dirección General de Calidad y Educación en Salud / Total de médicos inscritos en la misma cohorte) x 100  </t>
  </si>
  <si>
    <t>Estratégico-Eficiencia-Anual</t>
  </si>
  <si>
    <r>
      <t>Percepción sobre la calidad de la formación de residentes médicos</t>
    </r>
    <r>
      <rPr>
        <i/>
        <sz val="10"/>
        <color indexed="30"/>
        <rFont val="Soberana Sans"/>
        <family val="3"/>
      </rPr>
      <t xml:space="preserve">
</t>
    </r>
  </si>
  <si>
    <t xml:space="preserve">Sumatoria de la calificación manifestada por los médicos en formación que terminan sus créditos de especialidad médica encuestados respecto a la calidad percibida de su formación  /  Total de médicos encuestados de la misma cohorte generacional que termina sus créditos de especialidad  </t>
  </si>
  <si>
    <t>Gestión-Calidad-Anual</t>
  </si>
  <si>
    <t>C Los profesionales de distintas áreas de conocimiento de la salud son formados.</t>
  </si>
  <si>
    <r>
      <t>Eficiencia terminal de posgrado no clínico</t>
    </r>
    <r>
      <rPr>
        <i/>
        <sz val="10"/>
        <color indexed="30"/>
        <rFont val="Soberana Sans"/>
        <family val="3"/>
      </rPr>
      <t xml:space="preserve">
</t>
    </r>
  </si>
  <si>
    <t xml:space="preserve">(Número de profesionales en posgrados no clínicos con constancia de terminación  / Total de profesionales en posgrados no clínicos inscritos en la misma cohorte)  x 100    </t>
  </si>
  <si>
    <r>
      <t xml:space="preserve">Profesionales en ciencias de la salud que concluyen posgrados encuestados  </t>
    </r>
    <r>
      <rPr>
        <i/>
        <sz val="10"/>
        <color indexed="30"/>
        <rFont val="Soberana Sans"/>
        <family val="3"/>
      </rPr>
      <t xml:space="preserve">
</t>
    </r>
  </si>
  <si>
    <t xml:space="preserve">Sumatoria de la calificación manifestada por los profesionales de la salud que concluyen posgrados no clínicos encuestados respecto a la calidad percibida de su formación / Total de profesionales de la salud en posgrados no clínicos encuestados que concluyen su formación en el mismo periodo  </t>
  </si>
  <si>
    <t>Estratégico-Calidad-Anual</t>
  </si>
  <si>
    <t>Actividad</t>
  </si>
  <si>
    <t>A 1 Impartición de cursos de desarrollo profesinal continuo.</t>
  </si>
  <si>
    <r>
      <t>Eficacia en la impartición de cursos de educación continua</t>
    </r>
    <r>
      <rPr>
        <i/>
        <sz val="10"/>
        <color indexed="30"/>
        <rFont val="Soberana Sans"/>
        <family val="3"/>
      </rPr>
      <t xml:space="preserve">
</t>
    </r>
  </si>
  <si>
    <t>(Número de cursos de educación continua impartidos por la institución en el periodo / Total de cursos de educación continua programados por la institución en el mismo periodo) x 100</t>
  </si>
  <si>
    <t>B 2 Impartición de cursos de posgrado para médicos en formación</t>
  </si>
  <si>
    <r>
      <t xml:space="preserve"> Eficacia en la impartición de programas de formación de posgrado clínico</t>
    </r>
    <r>
      <rPr>
        <i/>
        <sz val="10"/>
        <color indexed="30"/>
        <rFont val="Soberana Sans"/>
        <family val="3"/>
      </rPr>
      <t xml:space="preserve">
</t>
    </r>
  </si>
  <si>
    <t xml:space="preserve">(Número de programas de formación de posgrado clínico realizados (especialidad, subespecialidad y alta especialidad) / Número de programas de formación de posgrado clínico programados (especialidad, subespecialidad y alta especialidad)  x 100  </t>
  </si>
  <si>
    <t>Gestión-Eficacia-Semestral</t>
  </si>
  <si>
    <t>B 3 Mejoramiento de la capacidad técnica de docentes del personal médico.</t>
  </si>
  <si>
    <r>
      <t>Porcentaje de personal que desarrolla actividades docentes formales en los programas de especialidad, subespecialidad y alta especialidad capacitados en habilidades docentes</t>
    </r>
    <r>
      <rPr>
        <i/>
        <sz val="10"/>
        <color indexed="30"/>
        <rFont val="Soberana Sans"/>
        <family val="3"/>
      </rPr>
      <t xml:space="preserve">
</t>
    </r>
  </si>
  <si>
    <t xml:space="preserve">(Profesores que desarrollan actividades docentes formales en los programas de especialidad, subespecialidad y alta especialidad capacitadas en habilidades docentes en el año  /  Total de profesores que desarrollan actividades docentes formales en los programas de especialidad, subespecialidad y alta especialidad en el mismo año) x 100  </t>
  </si>
  <si>
    <t>Gestión-Eficacia-Anual</t>
  </si>
  <si>
    <t>C 4 Mejoramiento de la capacidad técnica de docentes de posgrado en ciencias de la salud.</t>
  </si>
  <si>
    <r>
      <t xml:space="preserve">Porcentaje de personal que desarrolla actividades docentes formales de otros posgrados capacitados en habilidades docentes  </t>
    </r>
    <r>
      <rPr>
        <i/>
        <sz val="10"/>
        <color indexed="30"/>
        <rFont val="Soberana Sans"/>
        <family val="3"/>
      </rPr>
      <t xml:space="preserve">
</t>
    </r>
  </si>
  <si>
    <t xml:space="preserve">(Profesores que participa en actividades docentes formales de otros posgrados capacitados en habilidades docentes en el año / Profesores que participan en actividades docentes formales de otros posgrados en el mismo año)  x 100  </t>
  </si>
  <si>
    <t>C 5 Impartición de cursos de posgrado en ciencias de la salud.</t>
  </si>
  <si>
    <r>
      <t xml:space="preserve">Eficacia en la impartición de programas de posgrado no clínico   </t>
    </r>
    <r>
      <rPr>
        <i/>
        <sz val="10"/>
        <color indexed="30"/>
        <rFont val="Soberana Sans"/>
        <family val="3"/>
      </rPr>
      <t xml:space="preserve">
</t>
    </r>
  </si>
  <si>
    <t xml:space="preserve">(Número de programas de formación realizados en posgrados no clínicos / Número de programas de formación proyectados o programados en posgrados no clínicos)  x 100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</si>
  <si>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</si>
  <si>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</si>
  <si>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</si>
  <si>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</si>
  <si>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</si>
  <si>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</si>
  <si>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</si>
  <si>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</si>
  <si>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</si>
  <si>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</si>
  <si>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</si>
  <si>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Eficacia en la captación de participantes en cursos de educación continua  
</t>
    </r>
    <r>
      <rPr>
        <sz val="10"/>
        <rFont val="Soberana Sans"/>
        <family val="2"/>
      </rPr>
      <t xml:space="preserve"> Causa : En este sentido el indicador consolidado refleja que las entidades que participan del programa cubrieron el 117.1 por ciento de los lugares previstos originalmente por  las instituciones coordinadas por la CCINSHAE, es decir 20.0 puntos más que la estimación original debido a una mayor demanda. Los Institutos Nacionales de Salud alcanzaron el 126.3 por ciento de la meta comprometida de 95.6 por ciento debido a que incorporaron 2,483 personas más que las previstas originalmente. Las principales entidades que presentaron un alcance mayor al programado fueron el Instituto Nacional de Cardiología que registró una captación del 209.8 por ciento adicional respecto a su estimación original debido a la demanda que presentó por la impartición de cursos para la rama médica y  de enfermería con motivo del 70 Aniversario del Instituto, el Instituto Nacional de Cancerología  alcanzó el 156.3 por ciento de cumplimiento de su meta debido al incremento de cinco cursos que no se habían programado en la Reunión Anual Médica 2014, y el Instituto Nacional de Psiquiatría reportó 47 personas adicionales  inscritas superando la meta programada en 18.8 por ciento. En contraparte, los Institutos que reportaron un alcance inferior al esperado fueron el Instituto Nacional de Perinatología, particularmente en el 2° Curso monográfico de investigación, ética y legislación en la práctica de enfermería, y el Instituto Nacional de Rehabilitación debido a que se cancelaron dos cursos por causas de fuerza mayor ajenas al Instituto. Los Hospitales Federales de Referencia alcanzaron el 109.5 por ciento de cumplimiento respecto de su programación original de 98.4, ya que lograron la inscripción de  169 personas más que las previstas, originadas principalmente en el Hospital Juárez del Centro que incrementó sus cursos debido a la colaboración con COFEPRIS para llevar a cabo las primeras jornadas de actualización  para la certificación de médicos generales,  el Hospital General de México que presentó    Efecto: Los resultados que muestra el indicador en el periodo de manera consolidada reflejan que las instituciones que participan en el programa lograron la inscripción de un número mayor de profesionales de la salud que los comprometidos, con lo cual se favorece la actualización  permanente del personal de la salud, particularmente respecto a la atención de problemas de salud de alta complejidad.  Otros Motivos:sobredemanda para el curso de médicos generales que inicio en el mes de marzo. En sentido contrario, el Hospital Juárez de México presentó una inscripción menor a la esperada por la poca difusión que tuvieron los cursos Competencias específicas del profesional de enfermería, Microcirugía II, Bioética y legislación en el profesional de enfermería, Avances en coloproctología y Simposio Cáncer de Mama que fueron dirigidos principalmente a personal externo. Los Hospitales Regionales de Alta Especialidad presentaron en conjunto un cumplimiento del 125.3 por ciento, ya que al final del período de evaluación el valor del indicador alcanzó el 121.9 por ciento en comparación con la programación original de 97.3, que se reflejó en la inscripción de 108 personas más que las previstas al comienzo del ejercicio fiscal. Las principales variaciones a la alza se ubicaron en el CRAE de Chiapas que registró 51 participantes más que los esperados por la realización de tres cursos adicionales a los programados y el HRAE de Ciudad Victoria por que tuvo una mayor participación a los eventos organizados, en tanto el HRAE de la Península de Yucatán registró la inscripción de 34 participantes a pesar de no haber comprometido metas en el trimestre; mientras que en contraparte en el HRAE de Oaxaca sólo alcanzó el 46.7 por ciento de su meta esperada por una demanda baja de los cursos ofertados.  Finalmente,  los Servicios de Atención Psiquiátrica tuvieron un cumplimiento del 136.7 por ciento de la meta comprometida debido al incremento de cursos y asistentes que tuvo el Hospital Psiquiátrico Fray Bernardino Álvarez  debido a su proceso de recertificación ante el Consejo de Salubridad General, en tanto que el Sistema Nacional DIF alcanzó un cumplimiento de la meta del 114.3 por ciento respecto de su programación original, en virtud de que tuvieron la asistencia de 1,141 participantes más provenientes de algunos Sistemas Estatales DIF y pasantes de diversas áreas de la salud. </t>
    </r>
  </si>
  <si>
    <r>
      <t xml:space="preserve">Porcentaje de profesionales que concluyeron cursos de educación continua
</t>
    </r>
    <r>
      <rPr>
        <sz val="10"/>
        <rFont val="Soberana Sans"/>
        <family val="2"/>
      </rPr>
      <t xml:space="preserve"> Causa : En el contexto de la metodología de marco lógico uno de los productos o servicios que entrega el Programa a la sociedad son profesionales de la salud que se actualizan profesionalmente a través de cursos de educación continua, en este sentido se estimó que el 58.5 por ciento de profesionales de la salud que realizan estudios de educación continua obtuvieran constancia de conclusión y al final del periodo se registró un valor de 59.8 por ciento, es decir 1.3 puntos más a lo programado con lo cual se cumplió la meta comprometida consolidada en un 102.2 por ciento; es muy importante señalar que el indicador observa un valor bajo en virtud de que el Sistema Nacional DIF sólo  presentó las cifras de alumnos inscritos y no los que concluyen, si se excluye ésta Institución la meta consolidada comprometida es de 96.5 por ciento y la alcanzada del 95.9 por ciento, con un cumplimiento del 99.4 por ciento. El comportamiento por grupo de instituciones se presenta a continuación:  En los Institutos Nacionales de Salud el 96.5 por ciento de personas inscritas a cursos de educación continua recibió constancia de conclusión del mismo, destaca el registro de 2,483 personas más y la recepción de 2,415 constancias adicionales a las previstas.                    Las entidades en las cuales el porcentaje de personas que recibieron constancia fue superior al programado fueron los Institutos Nacionales de Cardiología, Cancerología, Neurología y Psiquiatría; mientras que en contraparte el Instituto Nacional de Enfermedades Respiratorias alcanzó el 77.5 por ciento debido a que 42 profesionales no acreditaron el curso por no cumplir con el 80 por ciento de asistencia, y de manera similar,  el Instituto Nacional de Rehabilitación porque los alumnos inscritos no cumplieron con los requisitos para obtener la constancia respectiva.      LA REDACCIÓN CONTINUA EN OTROS MOTIVOS Efecto: En general se presentó un comportamiento de acuerdo a lo esperado ya que los profesionales que obtuvieron constancia de conclusión por estudios de educación continua fueron similares a los esperados con lo cual se fortaleció la actualización permanente del personal de la salud. Otros Motivos:Los Hospitales Federales de Referencia presentaron un 92.0 por ciento de personas que recibieron constancia de realización de estudios de educación continua respecto a las inscritas, situación que se identificó principalmente en el Hospital Juárez del Centro que registró una meta alcanzada del 98.0 por ciento, en comparación con la meta del 93.3    por ciento programada originalmente  debido a la calidad de los cursos impartidos y al interés que tuvieron los participantes en los mismos hasta su conclusión, mientras que en contraparte el Hospital General de México registró un alcance bajo respecto a su programación original (67.7 por ciento de cumplimiento) debido a que en su reporte consideraron a 134 médicos generales incluidos en los 388 profesionales inscritos y estos no recibieron su constancia en este período sino hasta el mes de septiembre cuando concluirá el curso Para el caso de los Hospitales Regionales de Alta Especialidad la meta alcanzada fue del 99.3 por ciento, superior a la programada de 96.0 por ciento; las principales entidades que tuvieron un resultado superior fueron el HRAE de Cd. Victoria, el HRAE de Ixtapaluca y el CRAE de Chiapas. En el reporte se incluyó el HRAE de la Península de Yucatán que registró 33 participantes que concluyeron cursos de educación continua de 34 inscritos a pesar de que no programo metas en el periodo de evaluación. En el HRAE de Oaxaca, aunque el indicador registró un valor del 100 por ciento de profesionales de la salud que obtuvieron constancia de terminación, se presentó un número de inscritos menor al programado.    En otras entidades, los Servicios de Atención Psiquiátrica registraron el 95.2 por ciento de cumplimiento de su meta programada del 95.9 por ciento. </t>
    </r>
  </si>
  <si>
    <r>
      <t xml:space="preserve">Percepción sobre la calidad de la educación continua 
</t>
    </r>
    <r>
      <rPr>
        <sz val="10"/>
        <rFont val="Soberana Sans"/>
        <family val="2"/>
      </rPr>
      <t xml:space="preserve"> Causa : En el contexto de la Metodología del Marco Lógico un indicador adicional en el nivel de Componente para el programa presupuestario es el referido a la percepción de calidad de los cursos de educación continua recibidos por el personal de la salud, en este sentido, se alcanzó al final del periodo de evaluación un valor de 9.0 puntos en una escala de 10 puntos, que en comparación con la meta comprometida de 8.5 representa un cumplimiento del 105.9 por ciento. El comportamiento por grupo de instituciones es el siguiente:  En los Institutos Nacionales de Salud el indicador superó la programación original en 0.7 puntos ya que alcanzó 9.1 puntos de calificación en comparación con 8.4 previstos, se identificó que se realizó un menor número de encuestas principalmente en el Instituto Nacional de Pediatría debido a una programación alta en el número de encuestas a realizar además en el Instituto Nacional Cancerología en el período de evaluación no se aplicaron encuestas de satisfacción a los asistentes a los cursos impartidos en la Reunión Anual Médica del Instituto.   Los Hospitales Federales de Referencia alcanzaron una calificación de 8.7 puntos en una escala de 10, igual a la previsión original, en el que destacan los resultados obtenidos por el Hospital Juárez de México que paso de una calificación de 8.8 a 9.1 debido a que se modificó la cédula de evaluación enfatizando la calidad de los cursos y en menor grado la infraestructura; mientras que en contraparte el Hospital Juárez del Centro tuvo una calificación de 7.7, inferior a la programada de 8.4, en virtud de que la calidad de la percepción bajo debido a la logística de las instalaciones donde se realizó uno de los cursos impartidos.      LA REDACCIÓN CONTINUA EN OTROS MOTIVOS  Efecto: El comportamiento de la meta alcanzada muestra que el indicador se desarrolló acorde a lo previsto por las entidades participantes en el mismo en virtud de que la calificación de las encuestas respecto a la calidad percibida de los cursos recibidos se considera satisfactoria, lo que propicio que las instituciones participantes en el indicador fortalezcan sus actividades para mejorar la satisfacción del personal que participa en educación continua y con ello aplicar las técnicas y conocimientos más avanzados en la atención médica. Otros Motivos:Los Hospitales Regionales de Alta Especialidad registraron una calificación de 9.1 en una escala de 10.0 puntos que se compensa favorablemente con la previsión original de 8.7 y muestra la realización de 163 encuestas más que las previstas, principalmente en el HRAE de Ciudad Victoria que aplicó 73 encuestas adicionales a las programadas y en el caso del HRAE de Yucatán que realizó 34 encuestas a pesar de no tener metas comprometidas en el trimestre. En el caso del HRAE de Oaxaca se presentaron errores de programación original y también se registró un menor número de encuestados.  Finalmente, los Servicios de Atención Psiquiátrica tuvieron una calificación de 9.6 puntos en comparación con la programada de 8.5 debido a que se incrementó la calidad de la plantilla del personal docente que imparte los cursos y a la remodelación de sus instalaciones.      </t>
    </r>
  </si>
  <si>
    <r>
      <t xml:space="preserve">Eficacia en la impartición de cursos de educación continua
</t>
    </r>
    <r>
      <rPr>
        <sz val="10"/>
        <rFont val="Soberana Sans"/>
        <family val="2"/>
      </rPr>
      <t xml:space="preserve"> Causa : En la metodología de marco lógico las Actividades constituyen los elementos esenciales para producir los productos o servicios que se entregan a la población beneficiaria del Programa. Para lograr el Componente relacionado con el desarrollo profesional continuo se recurre a la Actividad específica Impartir cursos de educación continua, en este sentido, las entidades que participan en el Programa comprometieron la realización de 803 cursos de educación continua respecto a un total de 813 programados, lo que arroja una meta original del  98.8 por ciento y un valor del indicador al final del periodo del 88.6 por ciento debido a que se realizaron 83 cursos menos que los previstos. El comportamiento por grupo de instituciones se describe a continuación:  Los Institutos Nacionales de Salud presentaron un cumplimiento de su meta comprometida del 99.4 por ciento, ya que su meta original fue del 95.4 y se alcanzó el 94.8 por ciento, es decir 0.6 puntos menos, lo anterior obedece principalmente a que el Instituto Nacional de Rehabilitación realizó 6 cursos de educación continua menos que los programados debido su cancelación por causas de fuerza mayor ajenas al Instituto, y el Instituto Nacional de Psiquiatría realizó 9 de los 12 cursos que tenía estimados ya que se reprogramaron 2 cursos para el segundo semestre del año y uno no se consideró de inicio en el Programa Anual de Educación Continua; mientras que en contraparte, los Institutos que tuvieron un número mayor de cursos respecto a los programados fueron el Instituto Nacional de Neurología y Neurocirugía por el inicio del año académico y por la celebración de los 50 años del Instituto y el Instituto Nacional de Geriatría debido a la impartición de cursos adicionales a los programados. Los Hospitales Federales de Referencia cumplieron su meta comprometida en un 105.0 por ciento, debido a que efectuaron 41 cursos de educación continua, es decir 2 cursos más de los comprometidos,  LA REDACCIÓN CONTINUA EN OTROS MOTIVOS  Efecto: En términos generales los resultados que muestra el indicador en el periodo se consideran aceptables, con lo cual se logró dotar de mayores capacidades profesionales al personal de salud en el período evaluado.  En el caso del Sistema Nacional DIF no contempló en su programación original la remodelación de los Centros de Rehabilitación y esto constituye un área de oportunidad para mejorar su proceso de programación anual.  Otros Motivos: las principales variaciones se presentaron en el Hospital Juárez del Centro que impartió un curso adicional a los dos que tenía programados en el periodo de evaluación y el Hospital General deEn el caso de los Hospitales Regionales de Alta Especialidad se tuvo un cumplimiento de su meta comprometida del 121.7 por ciento ya que la previsión original situaba las metas en un 100 por ciento; se desarrollaron 5 cursos adicionales a los previstos originalmente, esta variación se ubicó principalmente en el CRAE de Chiapas que realizó tres cursos más de los  que tenía programados, y en el caso del HRAE de Yucatán registró 2 cursos de educación continua a pesar de no tener metas comprometidas en el periodo de evaluación.  Finalmente, respecto a otras entidades, los Servicios de Atención Psiquiátrica realizaron 11 cursos más que los programados originalmente debido a que se incrementó la demanda de cursos en el Hospital Psiquiátrico Fray Bernardino Álvarez por el inicio de su proceso de recertificación ante el Consejo de Salubridad General; por su parte los Centros de Integración Juvenil registraron un curso adicional a los cuatro estimados por la realización del curso extraordinario Curso-Taller ¿Campañas de comunicación en prevención de drogas¿ concertado con la Red Iberoamericana de ONG´s que trabajan en Drogodependencias (RIOD), mientras que en contraparte el DIF realizó 101 cursos menos que los contemplados con lo cual la meta alcanzada fue del 82.0 por ciento en comparación con el 100.0 por ciento, en virtud de que los Centros de Rehabilitación reconsideraron su programación original tomado como base la situación real de la infraestructura, recursos humanos, ausentismo programado y la participación docente que generó una disminución en la meta comprometida de sus cursos de educación continua.   México, que a petición del personal directivo,  realizó el curso ¿Prácticas de psicología clínica¿ dirigido al personal médico.  </t>
    </r>
  </si>
  <si>
    <t>E022</t>
  </si>
  <si>
    <t>Investigación y desarrollo tecnológico en salud</t>
  </si>
  <si>
    <t>3 - Desarrollo Económico</t>
  </si>
  <si>
    <t>8 - Ciencia, Tecnología e Innovación</t>
  </si>
  <si>
    <t>1 - Investigación Científica</t>
  </si>
  <si>
    <t>24 - Investigación en salud pertinente y de excelencia académica</t>
  </si>
  <si>
    <t>Contribuir a asegurar la generación y el uso efectivo de los recursos en salud mediante el desarrollo de la investigación científica que contribuye a mejorar las condiciones de salud de la población.</t>
  </si>
  <si>
    <r>
      <t xml:space="preserve">Indice de investigadores de alto nivel </t>
    </r>
    <r>
      <rPr>
        <i/>
        <sz val="10"/>
        <color indexed="30"/>
        <rFont val="Soberana Sans"/>
        <family val="3"/>
      </rPr>
      <t xml:space="preserve">
</t>
    </r>
  </si>
  <si>
    <t xml:space="preserve">(Número total de investigadores vigentes en el Sistema Nacional de Investigadores con reconocimiento vigente en ciencias médicas en el Sitema Institucional / Total de investigadores en ciencias médicas)  X  100 </t>
  </si>
  <si>
    <t>Estratégico-Eficacia-Semestral</t>
  </si>
  <si>
    <t>La investigación científica contribuye a mejorar las condiciones de salud de la población</t>
  </si>
  <si>
    <r>
      <t xml:space="preserve">Tasa de variación de productividad científica de impacto alto respecto al año previo  </t>
    </r>
    <r>
      <rPr>
        <i/>
        <sz val="10"/>
        <color indexed="30"/>
        <rFont val="Soberana Sans"/>
        <family val="3"/>
      </rPr>
      <t xml:space="preserve">
</t>
    </r>
  </si>
  <si>
    <t xml:space="preserve">(Artículos publicados en revistas indexadas (niveles III a VII) - Artículos publicados en revistas indexadas (niveles III a VII) del año previo) / Artículos publicados en revistas indexadas (niveles III a V) del año previo  x 100 </t>
  </si>
  <si>
    <t>Tasa de variación</t>
  </si>
  <si>
    <r>
      <t xml:space="preserve">Porcentaje del presupuesto federal destinado por la Secretaría de Salud a investigación  </t>
    </r>
    <r>
      <rPr>
        <i/>
        <sz val="10"/>
        <color indexed="30"/>
        <rFont val="Soberana Sans"/>
        <family val="3"/>
      </rPr>
      <t xml:space="preserve">
</t>
    </r>
  </si>
  <si>
    <t xml:space="preserve">(Presupuesto ejercido destinado a investigación por la Secretaria de Salud en el período  / Presupuesto total ejercido por la Secretaria de Salud en el periodo)  X 100   *  Incluye capítulo 1000 y recursos propios del PP E010 y E022 de la SSA y sus entidades coordinadas por la CCINSHAE  </t>
  </si>
  <si>
    <t>A Incrementar la calidad de investigación científica y tecnológica en salud</t>
  </si>
  <si>
    <t>(Artículos publicados en revistas indexadas (niveles III a VII) /Artículos totales publicados en revistas de los niveles I a VII)  x 100</t>
  </si>
  <si>
    <t>Estratégico-Calidad-Semestral</t>
  </si>
  <si>
    <r>
      <t>Promedio de productos por investigador del Sistema Institucional</t>
    </r>
    <r>
      <rPr>
        <i/>
        <sz val="10"/>
        <color indexed="30"/>
        <rFont val="Soberana Sans"/>
        <family val="3"/>
      </rPr>
      <t xml:space="preserve">
</t>
    </r>
  </si>
  <si>
    <t xml:space="preserve">Publicaciones totales producidas / Total de Investigadores*    *Considerar solo la productividad y los miembros del Sistema Institucional de Investigadores  </t>
  </si>
  <si>
    <t>Estratégico-Eficiencia-Semestral</t>
  </si>
  <si>
    <r>
      <t xml:space="preserve">Promedio de artículos de impacto alto publicados por investigador  </t>
    </r>
    <r>
      <rPr>
        <i/>
        <sz val="10"/>
        <color indexed="30"/>
        <rFont val="Soberana Sans"/>
        <family val="3"/>
      </rPr>
      <t xml:space="preserve">
</t>
    </r>
  </si>
  <si>
    <t xml:space="preserve">Artículos publicados en revistas indexadas (niveles III a VII)  /  Número total de investigadores vigentes (C,D,E y F)  </t>
  </si>
  <si>
    <r>
      <t>Porcentaje de presupuesto complementario obtenido para investigación</t>
    </r>
    <r>
      <rPr>
        <i/>
        <sz val="10"/>
        <color indexed="30"/>
        <rFont val="Soberana Sans"/>
        <family val="3"/>
      </rPr>
      <t xml:space="preserve">
</t>
    </r>
  </si>
  <si>
    <t>(Presupuesto complementario para investigación en el periodo / Presupuesto Federal total para investigación en el periodo)  x 100</t>
  </si>
  <si>
    <t>Estratégico-Economía-Anual</t>
  </si>
  <si>
    <t>B Política institucional para la investigación y desarrollo tecnólogico fortalecida</t>
  </si>
  <si>
    <r>
      <t xml:space="preserve">Tasa de incremento del presupuesto federal institucional destinado a investigación.   </t>
    </r>
    <r>
      <rPr>
        <i/>
        <sz val="10"/>
        <color indexed="30"/>
        <rFont val="Soberana Sans"/>
        <family val="3"/>
      </rPr>
      <t xml:space="preserve">
</t>
    </r>
  </si>
  <si>
    <t xml:space="preserve">(*Presupuesto federal institucional ejercido destinado en investigación en el periodo t - Presupuesto Federal Institucional ejercido en investigación en el periodo anterior) / Presupuesto Federal Institucional ejercido en investigación en el periodo anterior  x 100    *  Excluye capítulo 1000, recursos de terceros y Donativos  </t>
  </si>
  <si>
    <t>Tasa de Incremento</t>
  </si>
  <si>
    <r>
      <t>Tasa de variación de los proyectos CCINSHAE financiados por FOSISS</t>
    </r>
    <r>
      <rPr>
        <i/>
        <sz val="10"/>
        <color indexed="30"/>
        <rFont val="Soberana Sans"/>
        <family val="3"/>
      </rPr>
      <t xml:space="preserve">
</t>
    </r>
  </si>
  <si>
    <t>(Proyectos financiados por el FOSISS en el periodo t - Proyectos financiados por el FOSISS en el periodo anterior) / Proyectos financiados por el FOSISS en el periodo anterior  x 100</t>
  </si>
  <si>
    <r>
      <t>Tasa de variación de investigadores que permanecen en el Sistema Institucional</t>
    </r>
    <r>
      <rPr>
        <i/>
        <sz val="10"/>
        <color indexed="30"/>
        <rFont val="Soberana Sans"/>
        <family val="3"/>
      </rPr>
      <t xml:space="preserve">
</t>
    </r>
  </si>
  <si>
    <t>(Investigadores que permanecen en el Sistema Institucional de investigadores en el periodo - Investigadores que permanecen en el Sistema Institucional de investigadores en  el periodo anterior) / Investigadores que permanecen en el Sistema Institucional de investigadores en el periodo anterior  x 100</t>
  </si>
  <si>
    <t>A 1 Impulsar la eficiencia terminal de proyectos de investigación</t>
  </si>
  <si>
    <r>
      <t xml:space="preserve">Tasa de variación de publicaciones indexadas por proyectos vigentes  </t>
    </r>
    <r>
      <rPr>
        <i/>
        <sz val="10"/>
        <color indexed="30"/>
        <rFont val="Soberana Sans"/>
        <family val="3"/>
      </rPr>
      <t xml:space="preserve">
</t>
    </r>
  </si>
  <si>
    <t>(Promedio de publicaciones indexadas por proyectos del periodo actual - Promedio de publicaciones indexadas por proyectos de los últimos 3 años) / Promedio de publicaciones indexadas por proyectos de los últimos 3 años x 100</t>
  </si>
  <si>
    <t>A 2 Icrementar la productividad científica y tecnológica en salud</t>
  </si>
  <si>
    <r>
      <t>Tasa de variación de proyectos financiados por CONACyT</t>
    </r>
    <r>
      <rPr>
        <i/>
        <sz val="10"/>
        <color indexed="30"/>
        <rFont val="Soberana Sans"/>
        <family val="3"/>
      </rPr>
      <t xml:space="preserve">
</t>
    </r>
  </si>
  <si>
    <t xml:space="preserve">(Proyectos financiados por CONACyT en el periodo t - Proyectos financiados por CONACyT en el periodo anterior)/ Proyectos financiados por CONACyT en el periodo anterior    x 100  </t>
  </si>
  <si>
    <t>Gestión-Eficiencia-Anual</t>
  </si>
  <si>
    <t>A 3 Cobertura de plazas de investigador</t>
  </si>
  <si>
    <r>
      <t xml:space="preserve">Porcentaje de ocupación de plazas de investigador </t>
    </r>
    <r>
      <rPr>
        <i/>
        <sz val="10"/>
        <color indexed="30"/>
        <rFont val="Soberana Sans"/>
        <family val="3"/>
      </rPr>
      <t xml:space="preserve">
</t>
    </r>
  </si>
  <si>
    <t xml:space="preserve">(Plazas de investigador ocupadas / Plazas de investigador autorizadas) x 100 </t>
  </si>
  <si>
    <t>B 4 Evaluación oportuna de investigadores</t>
  </si>
  <si>
    <r>
      <t>Porcentaje de investigadores evaluados oportunamente en el Sistema Institucional</t>
    </r>
    <r>
      <rPr>
        <i/>
        <sz val="10"/>
        <color indexed="30"/>
        <rFont val="Soberana Sans"/>
        <family val="3"/>
      </rPr>
      <t xml:space="preserve">
</t>
    </r>
  </si>
  <si>
    <t>(Número de investigadores evaluados oportunamente en el Sistema Institucional de Investigadores / Numero de investigadores que someten a evaluación en el Sistema Institucional de Investigadores)x100</t>
  </si>
  <si>
    <t>B 5 Propiciar la colaboración en investigación</t>
  </si>
  <si>
    <r>
      <t>Proyectos de investigación vigentes en colaboración</t>
    </r>
    <r>
      <rPr>
        <i/>
        <sz val="10"/>
        <color indexed="30"/>
        <rFont val="Soberana Sans"/>
        <family val="3"/>
      </rPr>
      <t xml:space="preserve">
</t>
    </r>
  </si>
  <si>
    <t xml:space="preserve">(Proyectos de investigación vinculados con otras instituciones en el periodo / Proyectos de investigación vigentes*) x 100    *Proyectos en proceso + finalizados durante el periodo  </t>
  </si>
  <si>
    <t>E023</t>
  </si>
  <si>
    <t>Prestación de servicios en los diferentes niveles de atención a la salud</t>
  </si>
  <si>
    <t>2 - Prestación de Servicios de Salud a la Persona</t>
  </si>
  <si>
    <t>18 - Prestación de servicios del Sistema Nacional de Salud organizados e integrados</t>
  </si>
  <si>
    <t>Contribuir a asegurar el acceso efectivo a sevicios de salud con calidad mediante la atención a la demanda de servicios especializados de salud que se presenta a las entidades coordinadas por la CCINSHAE.</t>
  </si>
  <si>
    <r>
      <t>Porcentaje de egresos por mejoría del programa respecto al nacional de la Secretaría de Salud</t>
    </r>
    <r>
      <rPr>
        <i/>
        <sz val="10"/>
        <color indexed="30"/>
        <rFont val="Soberana Sans"/>
        <family val="3"/>
      </rPr>
      <t xml:space="preserve">
</t>
    </r>
  </si>
  <si>
    <t xml:space="preserve">(Egresos por mejoría en las entidades coordinadas  por el programa  /  Egresos por mejoría en las Instituciones coordinadas por la Secretaría de Salud)  x 100  </t>
  </si>
  <si>
    <t>La demanda a la Comisión sobre servicios especializados de salud es atendida</t>
  </si>
  <si>
    <t xml:space="preserve">(Número de casos (o episodios) de infecciones nosocomiales registrados en el período de reporte / Total de egresos hospitalarios registrados en el período de reporte) x 100  </t>
  </si>
  <si>
    <t>Tasa por 100 egresos hospitalarios</t>
  </si>
  <si>
    <t>Estratégico-Calidad-Trimestral</t>
  </si>
  <si>
    <t xml:space="preserve">(Número de egresos hospitalarios por mejoría en los Institutos Nacionales de Salud y Hospitales de Alta Especialidad / Total de egresos hospitalarios registrados en el período de reporte )  x 100  </t>
  </si>
  <si>
    <r>
      <t>Porcentaje de satisfaccion del usuario por la atencion recibida</t>
    </r>
    <r>
      <rPr>
        <i/>
        <sz val="10"/>
        <color indexed="30"/>
        <rFont val="Soberana Sans"/>
        <family val="3"/>
      </rPr>
      <t xml:space="preserve">
</t>
    </r>
  </si>
  <si>
    <t xml:space="preserve">(Número de usuarios satisfechos con los servicios prestados / Total de usuarios encuestados) x 100  </t>
  </si>
  <si>
    <t>A La población recibe atención hospitalaria</t>
  </si>
  <si>
    <r>
      <t xml:space="preserve">Porcentaje de Ocupación hospitalaria </t>
    </r>
    <r>
      <rPr>
        <i/>
        <sz val="10"/>
        <color indexed="30"/>
        <rFont val="Soberana Sans"/>
        <family val="3"/>
      </rPr>
      <t xml:space="preserve">
</t>
    </r>
  </si>
  <si>
    <t xml:space="preserve">(Días paciente durante el período / Días cama durante el período)  x 100  </t>
  </si>
  <si>
    <t>Gestión-Eficiencia-Trimestral</t>
  </si>
  <si>
    <t>B Organizacion para la prestacion de servicios ordenada</t>
  </si>
  <si>
    <r>
      <t>Porcentaje de expedientes clínicos revisados aprobados conforme a la NOM SSA 004</t>
    </r>
    <r>
      <rPr>
        <i/>
        <sz val="10"/>
        <color indexed="30"/>
        <rFont val="Soberana Sans"/>
        <family val="3"/>
      </rPr>
      <t xml:space="preserve">
</t>
    </r>
  </si>
  <si>
    <t xml:space="preserve">(Número de expedientes clínicos revisados  que satisfacen los criterios institucionales para dar cumplimiento a la NOM SSA 004 /  Total de expedientes revisados por el Comité del Expediente Clínico Institucional) x 100   </t>
  </si>
  <si>
    <t>C La población recibe atención ambulatoria especializada</t>
  </si>
  <si>
    <r>
      <t>Proporción de cirugías de corta estancia</t>
    </r>
    <r>
      <rPr>
        <i/>
        <sz val="10"/>
        <color indexed="30"/>
        <rFont val="Soberana Sans"/>
        <family val="3"/>
      </rPr>
      <t xml:space="preserve">
</t>
    </r>
  </si>
  <si>
    <t>(Número de intervenciones quirúrgicas de corta estancia realizadas en el período / Número total de intervenciones quirúrgicas realizadas) x 100</t>
  </si>
  <si>
    <r>
      <t xml:space="preserve">Porcentaje de sesiones de terapia realizadas   respecto a las programadas  </t>
    </r>
    <r>
      <rPr>
        <i/>
        <sz val="10"/>
        <color indexed="30"/>
        <rFont val="Soberana Sans"/>
        <family val="3"/>
      </rPr>
      <t xml:space="preserve">
</t>
    </r>
  </si>
  <si>
    <t xml:space="preserve">Número de sesiones de terapia realizadas en el periodo / Número de sesiones de terapia programadas en el período) x 100    *Terapia física, ocupacional y de lenguaje  </t>
  </si>
  <si>
    <t>A 1 Hospitalización de pacientes.</t>
  </si>
  <si>
    <r>
      <t>Ingresos hospitalarios programados</t>
    </r>
    <r>
      <rPr>
        <i/>
        <sz val="10"/>
        <color indexed="30"/>
        <rFont val="Soberana Sans"/>
        <family val="3"/>
      </rPr>
      <t xml:space="preserve">
</t>
    </r>
  </si>
  <si>
    <t>(Ingresos hospitalarios programados / Total de ingresos hospitalarios) x 100</t>
  </si>
  <si>
    <t>A 2 Clasificacion socioeconomica de pacientes</t>
  </si>
  <si>
    <r>
      <t>Porcentaje de pacientes con clasificacion socioeconomica inferior a 4</t>
    </r>
    <r>
      <rPr>
        <i/>
        <sz val="10"/>
        <color indexed="30"/>
        <rFont val="Soberana Sans"/>
        <family val="3"/>
      </rPr>
      <t xml:space="preserve">
</t>
    </r>
  </si>
  <si>
    <t>Número de pacientes identificados en el periodo con clasificacion socioeconomica inferior a 4/ Pacientes con estudios socioeconomicos realizados en el periodo)x100</t>
  </si>
  <si>
    <t>B 3 Abastecimiento de insumos médicos.</t>
  </si>
  <si>
    <r>
      <t>Porcentaje de recetas surtidas en forma completa</t>
    </r>
    <r>
      <rPr>
        <i/>
        <sz val="10"/>
        <color indexed="30"/>
        <rFont val="Soberana Sans"/>
        <family val="3"/>
      </rPr>
      <t xml:space="preserve">
</t>
    </r>
  </si>
  <si>
    <t xml:space="preserve">(Número de solicitudes o prescripciones de medicamentos para pacientes hospitalizdos surtidas en forma completa / Total de solicitudes o prescripciones de medicamentos realizadas en el período para pacientes hospitalizados) x 100  </t>
  </si>
  <si>
    <t>C 4 Otorgamiento de consulta externa especializada.</t>
  </si>
  <si>
    <r>
      <t xml:space="preserve">Promedio de consultas por médico adscrito en consulta externa  </t>
    </r>
    <r>
      <rPr>
        <i/>
        <sz val="10"/>
        <color indexed="30"/>
        <rFont val="Soberana Sans"/>
        <family val="3"/>
      </rPr>
      <t xml:space="preserve">
</t>
    </r>
  </si>
  <si>
    <t>Número de consultas externas otorgadas en el período (dias laborables)  / Número de médicos adscritos a los servicios de consulta externa en contacto con el paciente</t>
  </si>
  <si>
    <r>
      <t xml:space="preserve">Tasa de infección nosocomial (por cien egresos hospitalarios)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Tasa de infección nosocomial.       entidades que participan en el programa estimaron una tasa de infecciones nosocomiales por cada 100 egresos hospitalarios de 4.5 y alcanzaron al final del periodo un valor de 4.4, que muestra un cumplimiento del 97.7 por ciento de su meta comprometida, que se tradujo en menores riesgos a la salud de los pacientes. El comportamiento por grupo de instituciones se presenta a continuación:       Los Institutos Nacionales de Salud presentaron al final del ejercicio una tasa de 5.7, inferior en 0.7 puntos a la prevista de 6.4, originada principalmente en los resultados obtenidos por el Instituto Nacional de Cardiología que pasó de una tasa estimada de 6.0 a 3.3 debido al reforzamiento de sus programas de prevención y seguimiento, el Instituto Nacional de Cancerología que registró una tasa inferior a la programada al pasar de 10.2 a 7.1 y en el caso del Instituto Nacional de Ciencias Médicas y Nutrición también presentó un descenso en los casos de infecciones nosocomiales ya que estimó una tasa de 8.7 y alcanzó al final del periodo un valor de 6.5;       CONTINUA EN EL APARTADO DE OTROS MOTIVOS  Efecto: El comportamiento general del indicador muestra que se cumplió con las metas previstas institucionalmente, sin embargo para las entidades que presentaron una mayor incidencia de infecciones nosocomiales que la esperada tendrán que reforzar sus acciones de prevención, particularmente en la adopción de prácticas de lavado de manos y adopción de la cultura institucional de disminución de riesgos para el paciente, para el personal médico en formación de reciente ingreso. Otros Motivos:mientras que en sentido contrario el Instituto Nacional de Enfermedades Respiratorias alcanzó una tasa de 11.6 superior a la programada de 6.8 por el aumento en el número de pacientes con ventilación mecánica invasiva hospitalizados por problemas de neumonía.         Los Hospitales Federales de Referencia mostraron un ligero incremento en la Tasa de Infecciones Nosocomiales ya que el valor registrado al final del periodo de evaluación fue de 3.3 en comparación con el 3.0 previsto, lo que representa un cumplimiento de su meta comprometida del 90 por ciento. En este subsector destaca el Hospital Juárez de México que presento un aumento en su tasa de Infecciones Nosocomiales al pasar de 3.0 a 3.5 debido a que intensificó sus actividades de vigilancia epidemiológica activa en las complicaciones intrahospitalarias.        Los Hospitales Regionales de Alta Especialidad registraron una tasa de 7.0 eventos de infecciones nosocomiales por cada 100 egresos hospitalarios, superior a la programada de 6.4, lo que significa cumplimiento de su meta programada del 91.4 por ciento; las variaciones se presentaron principalmente en el HRAE de Ixtapaluca que pasó de una tasa de 4.8 a 11.4, esto debido a la falta de apego a las políticas  para la prevención de infecciones nosocomiales y el CRAE de Chiapas que también registro un incremento en el valor de su tasa al pasar de 7.0 a 9.0.    </t>
    </r>
  </si>
  <si>
    <r>
      <t xml:space="preserve">Porcentaje de egresos hospitalarios por mejoría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egresos hospitalarios por mejoría.    El indicador consolidado al final del periodo de evaluación alcanzó un valor de 92.6 por ciento, similar a la expectativa inicial, que se situó en 92.5 por ciento, con lo cual se cumplió con la meta comprometida en un 100.1 por ciento; el comportamiento por grupo de instituciones se presenta a continuación:    Los Institutos Nacionales de Salud alcanzaron un 92.9 por ciento de egresos hospitalarios por mejoría, que comparados con la meta prevista representa un cumplimiento del 99.5 por ciento. Las variaciones en el indicador obedecen principalmente a las actividades del Instituto Nacional de Cancerología, del Instituto Nacional de Enfermedades Respiratorias e Instituto Nacional de Perinatología que presentaron un menor número de egresos por mejoría que los previstos.    CONTINUA EN EL APARTADO DE OTROS MOTIVOS Efecto: El comportamiento consolidado del indicador muestra que se cumplió con la meta comprometida, con lo cual se cumplió con la expectativa institucional de lograr que la población que recibe atención hospitalaria egrese por mejoría respecto al padecimiento por el cual acuden a la institución cuando estos son particularmente complejos.  Otros Motivos:Los Hospitales Federales de Referencia observaron al final del periodo de evaluación un 93.6 por ciento de egresos hospitalarios por mejoría, superior en 0.5 puntos al previsto. En este subsector destacan los resultados del Hospital General de México que registro un porcentaje mayor al programado de egresos hospitalarios por mejoría.    Los Hospitales Regionales de Alta Especialidad presentaron al final del ejercicio fiscal un 86.9 por ciento de egresos hospitalarios por mejoría, con lo cual el cumplimiento de su meta programada fue del 99.4 por ciento. Las principales variaciones se registraron en el HRAE Oaxaca que tuvo menos egresos hospitalarios por mejoría debido a la complejidad de los padecimientos que se presentaron en el periodo que requirieron una estancia hospitalaria mayor y el HRAE de Ciudad Victoria que presento una disminución de egresos hospitalarios por mejoría respecto a los previstos.    Finalmente, los Servicios de Atención Psiquiátrica cumplieron en su totalidad con su meta prevista del 95.0 por ciento en el periodo de evaluación.  </t>
    </r>
  </si>
  <si>
    <r>
      <t xml:space="preserve">Porcentaje de satisfaccion del usuario por la atencion recibida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satisfacción del usuario por la atención recibida.      El indicador consolidado presentó un valor del 91.9 por ciento de satisfacción por la atención recibida respecto de la meta estimada de 85.5, que representa un cumplimiento del 107.5 por ciento, con un comportamiento por grupo de instituciones como se muestra a continuación:     Los Institutos Nacionales de Salud registraron un alcance del 91.1 por ciento de usuarios satisfechos encuestados en comparación con la meta programada de 84.2 por ciento, las variaciones principales se identificaron en los Institutos Nacionales de Perinatología, Neurología y Neurocirugía, Cardiología, así como el Hospital Infantil de México que presentaron un incremento en la percepción favorable de los usuarios respecto a su satisfacción por la atención medica recibida.      CONTINUA EN EL APARTADO DE OTROS MOTIVOS Efecto: El comportamiento del indicador consolidado se considera apropiado de acuerdo a la programación original de las entidades que participan en el programa, lo que permitió tener un porcentaje de usuarios satisfechos por la atención recibida del 7.5 por ciento mayor a la esperada, lo que impulsa a las instituciones a mantener y elevar sus políticas de atención con calidad. Otros Motivos:Los Hospitales Federales de Referencia alcanzaron un valor en el indicador del 95.1 por ciento superior en 9.8 puntos a la estimada, originada principalmente por los resultados obtenidos por el Hospital Juárez de México, Hospital de la Mujer y Hospital General Dr. Manuel Gea González.      Por lo que corresponde a los Hospitales Regionales de Alta Especialidad el porcentaje de usuarios encuestados satisfechos alcanzaron al final del periodo un valor de 88.6 por ciento, similar al comprometido de 88.3 por ciento. Los Hospitales Regionales de Alta Especialidad de Oaxaca e Ixtapaluca, asi como el Centro Regional de Alta Especialidad de Chiapas presentaron un índice de usuarios encuestados satisfechos superior al 93.5 por ciento.       Finalmente, los servicios de Atención Psiquiátrica alcanzaron el 95.9 por ciento de usuarios que manifestaron opinión de satisfacción favorable debido a que se reforzó el proceso de evaluación por parte del aval ciudadano.      </t>
    </r>
  </si>
  <si>
    <r>
      <t xml:space="preserve">Porcentaje de Ocupación hospitalaria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da a la población es la atención hospitalaria, que se evalúa a través de dos indicadores uno de los cuales es el Porcentaje de ocupación hospitalaria. El indicador consolidado presentó un valor del 80.6 por ciento cercano a la meta programada de 80.9, que representa un cumplimiento del 99.6 por ciento.    Los Institutos Nacionales de Salud presentaron al final del periodo un 82.8 por ciento de ocupación hospitalaria en comparación con el 82.5 por ciento estimado originalmente. Las variaciones que se presentaron en este indicador corresponden principalmente al Instituto Nacional de Pediatría cuyo indicador paso de un valor de 85.0 a 91.5 por ciento debido a las patologías de alta complejidad que atiende y que para este periodo de evaluación requirieron una estancia hospitalaria en el caso del Hospital Infantil de México porque se incrementaron seis camas censables de la nueva Unidad de Hemato Oncología e Investigación; mientras que en sentido contrario el Instituto Nacional de Enfermedades Respiratorias registró una disminución en los días cama censables respecto a los programados por la remodelación del Servicio Clínico de Neumología Clínica.    Los Hospitales Federales de Referencia alcanzaron el 82.0 por ciento de ocupación hospitalaria, que respecto a la programada de 79.4 representa un cumplimiento del 103.3 por ciento.   CONTINUA EN EL APARTADO DE OTROS MOTIVOS Efecto: El indicador muestra un comportamiento consolidado que se considera apropiado, con lo cual se brindó a la población la disponibilidad de espacios hospitalarios para la atención médica. Otros Motivos:En este grupo de instituciones la principal variación se registró en el Hospital General Dr. Manuel Gea González que pasó de un 85.0 programado a un 93.0 por ciento debido a los esfuerzos institucionales por atender la demanda resultante de la ¿Política de cero rechazos¿ por lo cual se habilito una cama adicional, el Hospital Juárez de México que paso de una ocupación del 78.0 a un 82.3 debido a que se incrementó la demanda de internamientos de pacientes del área de consulta externa y de urgencias en los servicios de oncología, hematología, nefrología, medicina interna y cirugía general, al igual que el Hospital General de México que paso del 78.7 a un 81.2 por la demanda que presentó la propia población.    Los Hospitales Regionales de Alta Especialidad presentaron una meta comprometida del 78.9 por ciento y alcanzaron al cierre del periodo de evaluación un valor de 81.5  por ciento, con lo cual el cumplimiento de la meta fue del 103.3 por ciento. Las principales variaciones se registraron en el HRAE de Ixtapaluca que ha presentado un incremento gradual constante en la demanda de atención hospitalaria con resultados favorables que permitieron que fuera de un 65.0 a 81.4 por ciento de ocupación hospitalaria baja de atención hospitalaria en el HRAE de Ciudad Victoria debido a que los pacientes hospitalizados requirieron de una estancia mayor y el HRAE del Bajío por la participación en el programa de referencia y contrareferencia con el ISAPEG lo que incrementó la demanda de los servicios y en consecuencia la ocupación hospitalaria.      Los Servicios de Atención Psiquiátrica presentaron una ocupación hospitalaria del 70.6 por ciento, que fue menor a la esperada de 82.4, esto debido a las obras del proyecto de sustitución del Hospital Psiquiátrico Samuel Ramírez Moreno y a la remodelación de la Unidad de Adolecentes  Mujeres en el Hospital Psiquiátrico Infantil Juan N. Navarro.  </t>
    </r>
  </si>
  <si>
    <r>
      <t xml:space="preserve">Porcentaje de expedientes clínicos revisados aprobados conforme a la NOM SSA 004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 conforme a la NOM SSA 004.      El indicador consolidado alcanzó al final del periodo de evaluación un 70.5 por ciento de expedientes clínicos revisados aprobados, que representa un cumplimiento del 88.0 por ciento respecto a la meta comprometida del 80.1 por ciento, originado principalmente por la apertura gradual de los servicios de hospitalización del Hospital Nacional Homeopático. El comportamiento por grupo de instituciones se presenta a continuación:      Los Institutos Nacionales de Salud revisaron 877 expedientes clínicos y aprobaron 712, cifra que representa el 81.2 por ciento, en comparación con la prevista de 84.0 por ciento, es decir 3.6 puntos menos lo que ya representa un cumplimiento de su meta comprometida del 96.7 por ciento, las principales variaciones se presentaron particularmente en los Institutos Nacionales de Cancerología, Cardiología y Enfermedades Respiratorias asociadas, entre otros factores, al regreso de nuevos residentes.       CONTINUA EN EL APARTADO DE OTROS MOTIVOS Efecto: Los resultados que se presentan en el indicador muestran la naturaleza de las instituciones que participen en el programa ya que son formadores de médicos especialistas, por lo cual el periodo de nuevo ingreso marca un repunte en los expedientes clínicos que no cumplen en su totalidad con la norma oficial. Otros Motivos:Los Hospitales Federales de Referencia alcanzaron un 61.8 por ciento de expedientes clínicos revisados aprobados respecto de los programados de 78.4, es decir 16.6 puntos menos a lo establecido inicialmente. El comportamiento general muestra que el indicador obtuvo resultados inferiores en el Hospital de la Mujer debido a que el sistema de registro no permite ninguna falta en el registro en contradicción con la norma oficial. En el caso del Hospital Nacional Homeopático se presentaron resultados inferiores al esperado debido a que está iniciando actividades sus áreas de hospitalización.      Los Hospitales Regionales de Alta Especialidad lograron la aprobación del 73.3 por ciento de sus expedientes clínicos revisados, que en comparación con la meta comprometida del 77.6 por ciento significa un cumplimiento de la meta del 94.4 por ciento, esto debido principalmente a los resultados obtenidos por el HRAE Cd. Victoria que presento un porcentaje de expedientes aprobados menor al previsto.      Por último, los Servicios de Atención Psiquiátrica no alcanzaron su expectativa de lograr que el 86.3 por ciento de sus expedientes clínicos revisados fueran aprobados debido a la reestructuración de los comités  de expediente clínico por lo cual se alcanzó un 71.7 por ciento de expedientes clínicos aprobados.   </t>
    </r>
  </si>
  <si>
    <r>
      <t xml:space="preserve">Proporción de cirugías de corta estancia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Proporción de cirugías de corta estancia.    El valor del indicador que se registró al final del periodo de evaluación muestra que se logró que el 25.1 por ciento de cirugías totales que realizaron las entidades que participan en el Programa correspondiera a cirugías de corta estancia en comparación con el 24.2 por ciento previsto inicialmente. A continuación se muestra su comportamiento:    Los Institutos Nacionales de Salud realizaron un 17.6 por ciento de cirugías de corta estancia, cifra que representa el 88.9 por ciento de la meta comprometida. Las instituciones que presentaron resultados menores a los esperados fueron el Instituto Nacional de Rehabilitación debido a que las intervenciones quirúrgicas de otorrinolaringología y oftalmología salieron del Seguro Popular y se incorporaron al CAUSES del cual no se ha formalizado el convenio de colaboración, el Instituto Nacional de Ciencias Médicas y de Nutrición por que se difirió la reestructuración del quirófano y equipamiento de los consultorios de atención médica especializados y esta circunstancia estaba considerada en la meta original; mientras que en sentido contrario las entidades que presentaron un aumento en el número de cirugías...  CONTINUA EN EL APARTADO DE OTROS MOTIVOS Efecto: El comportamiento del indicador consolidado se considera apropiado de acuerdo a la programación original de las entidades que participan en el programa, lo que permitió que se realicen más procedimientos de corta estancia lo que beneficia al paciente con menores riesgos en salud y costos además de un periodo de recuperación breve. Otros Motivos:fueron el Instituto Nacional de Neurología y Neurocirugía y el Instituto Nacional de Enfermedades Respiratorias, lo cual es favorable para los pacientes y su recuperación.    Los Hospitales Federales de Referencia realizaron un 32.7 por ciento de procedimientos de corta estancia respecto a las cirugías totales, cifra superior a la programada de 28.7 por ciento. Las principales variaciones se detectaron principalmente en el Hospital General de México debido a la creación de cinco áreas más  para cirugías de corta estancia en los servicios de Oncología, Cirugía General, Unidades de Pediatría, Cirugía Plástica y Reconstructiva, y el Hospital Juárez de México por el incremento en la demanda del número de cirugías de corta estancia; en sentido contrario el Hospital General Dr. Manuel Gea González registró menos cirugías de corta estancia por la no realización de cirugías de cataratas así como continuidad a la ¿política de cero rechazos¿ que oriento el uso de los equipos quirúrgicos hacia las cirugías de urgencias por lo que disminuyo la cirugía de corta estancia.    Los Hospitales Regionales de Alta Especialidad tuvieron un cumplimiento del 124.5 por ciento respecto de la meta programada de 28.6, ya que alcanzaron una meta de 35.6 por ciento de cirugías de corta estancia; esto principalmente por el comportamiento registrado en el HRAE del Bajío ya que presentó un incremento de la demanda del servicio de endoscopia por la participación en el programa de referencia y los contratos establecidos con el IMSS para apoyo en este tipo de procedimientos y contra referencia, el HRAE de Ixtapaluca que registró una mayor proporción de intervenciones quirúrgicas de corta estancia, y en el caso del CRAE de Chiapas presento un mayor número de cirugías de corta instancia realizadas en la población adulta debido al mejoramiento de sus criterios de selección de los pacientes y a la incorporación del laparoscopio en el Hospital de Especialidades Pediátricas.   </t>
    </r>
  </si>
  <si>
    <r>
      <t xml:space="preserve">Porcentaje de sesiones de terapia realizadas   respecto a las programadas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Porcentaje de sesiones de terapia realizadas respecto a las programadas.    El indicador consolidado tuvo un cumplimiento de la meta comprometida del 97.7 por ciento de sesiones de terapia respecto a las programadas de 98.3 por ciento, que se considera favorable por el tipo de padecimientos que atienden las instituciones que participan en el Programa además de la dificultad que significa el apego al tratamiento y rehabilitación de los padecimientos crónicos degenerativos. El comportamiento por grupo de instituciones se presenta a continuación:    Los Institutos Nacionales de Salud alcanzaron el 95.3 por ciento de su meta comprometida de 99.5 por ciento de sesiones de terapia realizadas respecto a las programadas, 4.2 puntos menos que las estimadas, dentro de este comportamiento se ubicó el Instituto Nacional de Rehabilitación que registró menos sesiones de terapia realizadas debido a una disminución atípica en la afluencia de pacientes además de que en su programación original considera que todos los pacientes asistirán a las sesiones de rehabilitación, pero sus resultados mostraron un 95.3 por ciento de cumplimiento de la meta;    CONTINUA EN EL APARTADO DE OTROS MOTIVOS  Efecto: El cumplimiento consolidado del indicador se considera apropiado puesto que el proceso requiere un gran esfuerzo para motivar el apego a la misma. La rehabilitación permite al paciente su reincorporación a la vida social y productiva. Otros Motivos:en sentido contrario destacan los resultados del Instituto Nacional de Ciencias Médicas y Nutrición que logró dar un 89.1 por ciento adicional de sesiones de terapia que las previstas por la incorporación de un mayor número de pasantes de fisioterapia y el Instituto Nacional de Enfermedades Respiratorias que realizó un 69.5 por ciento más de sesiones de terapia derivado del incremento en el número de pacientes que requirieron ventilación mecánica.     Los Hospitales Federales de Referencia realizaron el 87.4 por ciento de sesiones de terapia  programadas, que en comparación con el 96.2 previsto representa un cumplimiento de su meta comprometida del 90.8 por ciento, esto derivado principalmente de los resultados del Hospital General Dr. Manuel Gea González que realizó el 59.3 por ciento de sus sesiones de terapia programadas por la falta de insumos necesarios para el uso del ultrasonido además de que el equipo electromédico presento descomposturas.    Los Hospitales Regionales de Alta Especialidad excedieron su programación original de 92.4 por ciento de sesiones de terapia realizadas respecto a las programadas puesto que registraron al final del periodo de evaluación 125.1; estos resultados provienen principalmente del HRAE de Oaxaca que incremento el número de sus sesiones de terapia debido a la disponibilidad de los recursos humanos en los servicios de Medicina Física y Rehabilitación, y el HRAE de Ixtapaluca por el tipo de patologías complejas que se atienden y que requieren terapia física y rehabilitación; en contraparte el HRAE del Bajío realizó menos sesiones de terapia que las programadas por la falta de terapeutas en servicio social.      Los Servicios de Atención Psiquiátrica también excedieron su programación original en un 146.2 por ciento, esto en virtud de la reapertura de las áreas de rehabilitación que estaban en remodelación.  </t>
    </r>
  </si>
  <si>
    <r>
      <t xml:space="preserve">Ingresos hospitalarios programados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programados.      El indicador consolidado al final del periodo arroja un valor de 56.0 por ciento de ingresos hospitalarios programados, que en comparación con el 54.5 previsto tuvo un cumplimiento del 102.7 por ciento, que significa un comportamiento favorable en el desempeño de este indicador toda vez que es deseable que un mayor número de pacientes ingresen a hospitalización derivados de consulta externa y no de urgencias. El comportamiento por grupo de instituciones se presenta a continuación:      Los Institutos Nacionales de Salud obtuvieron en el periodo 59.1 ingresos hospitalarios programados que respecto a los comprometidos de 57.5 por ciento, representa un cumplimiento de su meta del 102.8 por ciento, en donde las principales variaciones se presentaron en el Instituto Nacional de Neurología y Neurocirugía debido a una mejor canalización de los pacientes  en el área de admisión hospitalaria, el Instituto Nacional de Pediatría porque disminuyeron los ingresos por urgencias y el Instituto Nacional de Ciencias Médicas y Nutrición porque registró un número mayor de ingresos programados a los previstos;      CONTINUA EN EL APARTADO DE OTROS MOTIVOS  Efecto: El comportamiento del indicador es apropiado ya que se incrementó el número de pacientes que ingresaron al Hospital de manera programada lo que permite una mayor recuperación del paciente y menores gastos para el mismo, así como menos riesgos; elementos que son compartidos por las instituciones que participan del programa.       Otros Motivos:en sentido contrario, el Instituto Nacional de Enfermedades Respiratorias presento una ligera disminución de sus ingresos programados debido a la remodelación del Servicio de Neumología Clínica que inhabilitó dieciseis camas censables de forma temporal.         Los Hospitales Federales de Referencia registraron un valor de 50.5 por ciento de ingresos hospitalarios programados; un 6.8 por ciento más que la estimación original derivado de los resultados reportados por el Hospital General de México que presentó ingresos hospitalarios programados mayores derivado de sus procesos de atención a través de consulta externa; en sentido contrario el Hospital General Dr. Manuel Gea González presento un mayor número de ingresos por urgencias derivado de la política de cero rechazos.       Los Hospitales Regionales de Alta Especialidad alcanzaron el 70.7 por ciento en el número de ingresos hospitalarios programados que comparado con el 76.3 por ciento estimado representó un 92.7 de cumplimiento. Las principales variaciones se identificaron en el CRAE de Chiapas que tuvo un decremento en el número de sus ingresos programados en el Hospital de Especialidades Pediatricas.   </t>
    </r>
  </si>
  <si>
    <r>
      <t xml:space="preserve">Porcentaje de pacientes con clasificacion socioeconomica inferior a 4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la clasificación socioeconómica de pacientes, que se evalúa a través del indicador Porcentaje de pacientes con clasificación socioeconómica inferior a 4.    El indicador consolidado presentó un valor del 94.2 por ciento, que respecto a la meta programada de 91.4, representa un cumplimiento del 103.1 por ciento, con un comportamiento por grupo de instituciones como se muestra a continuación:    Los Institutos Nacionales de Salud registraron un 93.1 por ciento de pacientes con clasificación socioeconómica inferior a 4, que comparados con la meta prevista de 87.6 representa un incremento del 6.3 por ciento; las principales variaciones al alza se presentaron en los Institutos Nacionales de Enfermedades Respiratorias, Pediatría y el Instituto Nacional de Rehabilitación que registraron un porcentaje  mayor de pacientes que cumplen con esta clasificación respecto a los estimados.      CONTINUA EN EL APARTADO DE OTROS MOTIVOS Efecto: El comportamiento general de las instituciones permite visualizar la población que se atiende, pertenece a los niveles socioeconómicos más precarios y en consecuencia el impacto de las actividades de las unidades hospitalarias son de un alto beneficio en términos salud, económicos y sociales. Otros Motivos:Los Hospitales Federales de Referencia observaron al final del periodo de evaluación un 99.2 por ciento de pacientes con clasificación socioeconómica inferior a 4, superior en 0.7 puntos al estimado. En este subsector destacan los resultados del Hospital General de México y el Hospital Juárez de México ya que registraron un porcentaje mayor al programado de pacientes que cumplen con esta categoría.    Los Hospitales Regionales de Alta Especialidad presentaron un alcance del 84.7 por ciento de pacientes con clasificación socioeconómica inferior a 4, que muestra un incremento del 3.0 por ciento respecto a su estimación original. Las principales variaciones se registraron en el HRAE de Ixtapaluca, HRAE de Ciudad Victoria y el HRAE de Oaxaca ya que obtuvieron un número mayor de pacientes que cumplen con esta clasificación respecto a los estimados.     Finalmente, los Servicios de Atención Psiquiátrica cumplieron con la estimación prevista al alcanzar el  85.0 por ciento de pacientes con clasificación socioeconómica inferior a 4.  </t>
    </r>
  </si>
  <si>
    <r>
      <t xml:space="preserve">Porcentaje de recetas surtidas en forma completa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recetas surtidas en forma completa.    El indicador consolidado muestra al final del periodo de evaluación que se alcanzó un surtimiento del 95.8 por ciento de recetas surtidas en forma completa, que en comparación con el 94.8 por ciento previsto representa un cumplimiento de la meta comprometida del 101.0 por ciento. El comportamiento por grupo de instituciones se presenta a continuación:    Los Institutos Nacionales de Salud registraron un indicador de 96.0 por ciento, 1.6 puntos superior al comprometido de 94.4 por ciento; las entidades que presentaron el mejor desempeño en este indicador fueron los Institutos Nacionales de Psiquiatría, Enfermedades Respiratorias al alcanzar el 100 por ciento de surtimiento, y en general todos cumplieron con la meta establecida, solo el Instituto Nacional de Perinatología mostro un comportamiento inverso al registrar un 85.0 por ciento de surtimiento en comparación con el 93.6 por ciento debido a los tiempos que observaron los procesos licitatorios.    CONTINUA EN EL APARTADO DE OTROS MOTIVOS Efecto: En general el indicador muestra que se presentó un surtimiento de las recetas para pacientes hospitalizados de acuerdo a lo estimado por las instituciones que participan en el programa y en general se tienen porcentajes de surtimiento superiores al 90 por ciento en beneficio de la población. Otros Motivos:Los Hospitales Federales de Referencia surtieron el 99.0 por ciento de recetas a pacientes hospitalizados, es decir un 4.8 puntos más que la meta comprometida al periodo; destacan los resultados alcanzados por el Hospital General de México, Hospital General Dr. Manuel Gea González y el Hospital Juárez de México que lograron surtir un mayor número de recetas a los pacientes respecto de lo programado originalmente.     Los Hospitales Regionales de Alta Especialidad cumplieron en un 97.8 por ciento la meta comprometida, ya que registraron un porcentaje de surtimiento del 94.7 por ciento en comparación con el 96.8 estimado originalmente. La principal variación se originó en el HRAE de la Península de Yucatán que alcanzo un surtimiento del 93.3 por ciento debido a que un proveedor no entrego oportunamente algunos medicamentos.  </t>
    </r>
  </si>
  <si>
    <r>
      <t xml:space="preserve">Promedio de consultas por médico adscrito en consulta externa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la población reciba atención ambulatoria especializada es el Otorgamiento de consulta externa especializada que se evalúa a través del indicador Promedio de consultas por médico adscrito en consulta externa.    El indicador consolidado muestra que cada médico adscrito a las instituciones que participan en el programa otorgó en el periodo de evaluación 281.6 consultas externas, que respecto a las 283.9 programadas representa un 99.2 por ciento que se considera apropiado dada la reciente incorporación del HRAE de Ixtapaluca y el Hospital Nacional Homeopático. Para identificar el número promedio de consultas por día médico, que en este caso es 4.5 se recurre a dividir el promedio de consultas por médico en el periodo (281.6) entre el número de días laborables (59); el comportamiento por instituciones se presenta a continuación:    Los Institutos Nacionales de Salud realizaron 324.1 consultas por médico adscrito que en comparación con las 332.4 consultas programadas presentaron un cumplimiento del 97.5 por ciento. Las principales variaciones se detectaron en el Instituto Nacional de Pediatría ya que tuvo un promedio inferior al programado debido a que no se consideraron las consultas registradas con inconsistencias en sus datos y el Instituto Nacional de Rehabilitación debido a una disminución atípica en las consultas médicas;  CONTINUA EN EL APARTADO DE OTROS MOTIVOS  Efecto: El indicador no presenta variación relevante respecto a su programación por lo cual se considera que los médicos adscritos proporcionaron las consultas externas acorde a la demanda prevista por las instituciones que participan en el programa. Otros Motivos:en sentido contrario el Instituto Nacional de Enfermedades Respiratorias presentó una mayor demanda en el servicio de consulta externa derivado del comportamiento estacional de las infecciones por virus de la influenza.    Los Hospitales Federales de Referencia realizaron 297.8 consultas por médico adscrito que en comparación con las 289.3 programadas representa un cumplimiento del 102.9 por ciento, la variación se explica en los resultados obtenidos por el Hospital Nacional Homeopático debido a que hubo mayor afluencia de pacientes por la temporada de invierno que requirieron terapéutica homeopática para atender enfermedades de vías  aéreas superiores, diabetes mellitus y colitis, y el Hospital Juárez del Centro que fortaleció su sistema de referencia y contrareferencia.     Los Hospitales Regionales de Alta Especialidad otorgaron 133.5 consultas por médico adscrito, que representan el 95.7 por ciento de la meta programada; las principales variaciones se detectaron en el HRAE de Ciudad Victoria, HRAE de Ixtapaluca y el HRAE de Oaxaca debido a que la demanda que se presentó en la población no cubrió la estimación original realizada, mientras que en sentido contrario el HRAE de la Península de Yucatán y el CRAE de Chiapas registraron un incremento en la demanda de los servicios de consulta externa.    Los Servicios de Atención Psiquiátrica proporcionaron 458.7 consultas por médico adscrito, cifra inferior a las comprometida de 509.1, este comportamiento obedeció a las obras del proyecto de sustitución del Hospital Psiquiátrico Samuel Ramírez Moreno (consulta externa).  </t>
    </r>
  </si>
  <si>
    <t>G004</t>
  </si>
  <si>
    <t>Protección Contra Riesgos Sanitarios</t>
  </si>
  <si>
    <t>S00-Comisión Federal para la Protección contra Riesgos Sanitarios</t>
  </si>
  <si>
    <t>1 - Prestación de Servicios de Salud a la Comunidad</t>
  </si>
  <si>
    <t>23 - Fondo de aportaciones para los servicios de salud a la comunidad con recursos financieros suficientes</t>
  </si>
  <si>
    <t>Contribuir a la reducción de los riesgos que afectan la salud de la población en cualquier actividad de su vida mediante políticas publicas enfocadas a la disminución de exposición a riesgos sanitarios.</t>
  </si>
  <si>
    <r>
      <t>Porcentaje de eficacia de los programas institucionales</t>
    </r>
    <r>
      <rPr>
        <i/>
        <sz val="10"/>
        <color indexed="30"/>
        <rFont val="Soberana Sans"/>
        <family val="3"/>
      </rPr>
      <t xml:space="preserve">
</t>
    </r>
  </si>
  <si>
    <t>((((número de trámites atendidos por mes-100)/(260-100))+(Porcentaje de cumplimiento de requisitos establecidos por el organismo y/o norma internacional)+(Porcentaje de actividades de vigilancia implementadas)+(Porcentaje de proyectos prioritarios cuya estrategia de evaluación de riesgos fue revisada)+(Porcentaje de proyectos prioritarios cuya estrategia de evaluación de riesgos fue revisada))/4)*100</t>
  </si>
  <si>
    <t>La población está protegida contra riesgos sanitarios</t>
  </si>
  <si>
    <r>
      <t>Índice de cumplimiento de las políticas públicas.</t>
    </r>
    <r>
      <rPr>
        <i/>
        <sz val="10"/>
        <color indexed="30"/>
        <rFont val="Soberana Sans"/>
        <family val="3"/>
      </rPr>
      <t xml:space="preserve">
</t>
    </r>
  </si>
  <si>
    <t>((((Número de trámites evaluados por mes-100)/(260-100))+(Porcentaje de avance de la revisión de requerimientos internacionales)+(Porcentaje de solicitudes de verificaciones atendidas))/3)*100</t>
  </si>
  <si>
    <t>A Medicamentos seguros, eficases y accesibles, autorizados y vigilados.</t>
  </si>
  <si>
    <r>
      <t>Total de trámites de registro sanitario de medicamento, atendidos por mes.</t>
    </r>
    <r>
      <rPr>
        <i/>
        <sz val="10"/>
        <color indexed="30"/>
        <rFont val="Soberana Sans"/>
        <family val="3"/>
      </rPr>
      <t xml:space="preserve">
</t>
    </r>
  </si>
  <si>
    <t>Número de tramites de registro sanitario de medicamentos atendidos en un mes.</t>
  </si>
  <si>
    <t>Trámite</t>
  </si>
  <si>
    <t>Estratégico-Eficiencia-Mensual</t>
  </si>
  <si>
    <t>B Autoridad Reguladora internacionalmente reconocida.</t>
  </si>
  <si>
    <r>
      <t>Porcentaje de cumplimiento de requisitos establecidos por el organismo y/o norma internacional.</t>
    </r>
    <r>
      <rPr>
        <i/>
        <sz val="10"/>
        <color indexed="30"/>
        <rFont val="Soberana Sans"/>
        <family val="3"/>
      </rPr>
      <t xml:space="preserve">
</t>
    </r>
  </si>
  <si>
    <t>(Requisitos cumplidos/Requisitos totales del organismo y/o norma internacional) * 100</t>
  </si>
  <si>
    <t>C Vigilancia sanitaria dirigida a partir del enfoque de riesgo.</t>
  </si>
  <si>
    <r>
      <t>Porcentaje de actividades de vigilancia implementadas.</t>
    </r>
    <r>
      <rPr>
        <i/>
        <sz val="10"/>
        <color indexed="30"/>
        <rFont val="Soberana Sans"/>
        <family val="3"/>
      </rPr>
      <t xml:space="preserve">
</t>
    </r>
  </si>
  <si>
    <t>(Número de actividades realizadas / Número de actividades programadas) * 100</t>
  </si>
  <si>
    <t>D Mantener programas</t>
  </si>
  <si>
    <t xml:space="preserve">(proyectos prioritarios cuya estrategia de evaluación de riesgos fue revisada)/( Total de proyectos prioritarios)*100 </t>
  </si>
  <si>
    <t>A 1 Evaluación del cumplimiento de la normatividad</t>
  </si>
  <si>
    <r>
      <t>Total de trámites de registro sanitario de medicamentos, evaluados.</t>
    </r>
    <r>
      <rPr>
        <i/>
        <sz val="10"/>
        <color indexed="30"/>
        <rFont val="Soberana Sans"/>
        <family val="3"/>
      </rPr>
      <t xml:space="preserve">
</t>
    </r>
  </si>
  <si>
    <t>Número de tramites evaluados.</t>
  </si>
  <si>
    <t>Gestión-Eficacia-Mensual</t>
  </si>
  <si>
    <t>B 2 Revisión de requerimientos internacionales aplicables a la institución.</t>
  </si>
  <si>
    <r>
      <t>Porcentaje de avance de la revisión de requerimientos internacionales.</t>
    </r>
    <r>
      <rPr>
        <i/>
        <sz val="10"/>
        <color indexed="30"/>
        <rFont val="Soberana Sans"/>
        <family val="3"/>
      </rPr>
      <t xml:space="preserve">
</t>
    </r>
  </si>
  <si>
    <t>(Número de requerimientos revisados / Total de requerimientos establecidos) * 100</t>
  </si>
  <si>
    <t>C 3 Atención de solicitudes de verificación.</t>
  </si>
  <si>
    <r>
      <t>Porcentaje de solicitudes de verificación atendidas.</t>
    </r>
    <r>
      <rPr>
        <i/>
        <sz val="10"/>
        <color indexed="30"/>
        <rFont val="Soberana Sans"/>
        <family val="3"/>
      </rPr>
      <t xml:space="preserve">
</t>
    </r>
  </si>
  <si>
    <t>(Número de solicitudes de verificación atendidas / Número de solicitudes de verificación programadas) *100</t>
  </si>
  <si>
    <r>
      <t xml:space="preserve">Total de trámites de registro sanitario de medicamento, atendidos por mes.
</t>
    </r>
    <r>
      <rPr>
        <sz val="10"/>
        <rFont val="Soberana Sans"/>
        <family val="2"/>
      </rPr>
      <t xml:space="preserve"> Causa : Los trámites están siendo atendidos de acuerdo a la planaeación mensual, por tal motivo se ha cumplido la meta. Se han implementado mecanismos de atención conjunta de trámites, lo que ha favorecido la resolución de más trámites de los programados. Efecto: El contar con mayor número de trámites de registro sanitario de medicamento atendidos, permite la disponibilidad de medicamentos en el mercado. Otros Motivos:</t>
    </r>
  </si>
  <si>
    <r>
      <t xml:space="preserve">Porcentaje de cumplimiento de requisitos establecidos por el organismo y/o norma internacional.
</t>
    </r>
    <r>
      <rPr>
        <sz val="10"/>
        <rFont val="Soberana Sans"/>
        <family val="2"/>
      </rPr>
      <t xml:space="preserve"> Causa : A principios del 2013 la COFEPRIS se sometió al proceso de evaluación ante la Organización Mundial de la Salud (OMS) para ser reconocida como una Agencia Reguladora Nacional (ARN) Funcional, para lo cual la OMS en su proceso de calificación contempla distintas Herramientas de evaluación en función de los insumos a la salud a evaluar. La COFEPRIS desde el inicio de su proceso entró en la Herramienta de evaluación para Vacunas, sin embargo en las ultimas  visitas de pre-evaluación por parte de los expertos de la OMS se inició con el proceso de revisión tomando como base una herramienta conjunta no sólo de Vacunas sino también de Medicamentos, esto debido a que la OMS en ese momento inició su proceso de armonización de ambas Herramientas.   Tomando en cuenta que en el momento en el que se diseñaron los indicadores de la MIR 2014, sólo se tenía conocimiento de la Herramienta de  Vacunas que aplicaría la OMS a COFEPRIS, la cual contemplaba un número menor de requisitos (137), valor considerado y reportado para el desarrollo de la fórmula del indicador de la MIR 2014, viéndose reflejado en la variable2 con valor numérico de 137. Actualmente los últimos procesos de evaluación de OMS no sólo es considerada la Herramienta de Vacunas sino que también adicional se evalúan con la Herramienta de Medicamentos, por lo que el número total de requisitos establecidos aumentó (427) y ahora dicha variable2 corresponde a un valor numérico real de 427.     Por lo tanto el número de requisitos establecidos (numerador) que conforma la fórmula del indicador de la MIR 2014 se cumplen en un 100%,  en relación al Total de Requisitos totales (denominador) que conforma la fórmula del indicador de la MIR 2014.    Efecto: Al cumplir con  la meta establecida del indicador para 2014, podemos demostrar que somos una Autoridad Regulatoria Funcional y con ello ser una Autoridad de Referencia Internacional, es decir, ampliar el mecanismo de comunicación e intercambio de información de nuestro país con otros países que también son funcionales. También se tendrá la certeza que México brinda servicios e insumos a la salud para la población seguros, eficaces y de calidad. Otros Motivos:</t>
    </r>
  </si>
  <si>
    <r>
      <t xml:space="preserve">Porcentaje de actividades de vigilancia implementadas.
</t>
    </r>
    <r>
      <rPr>
        <sz val="10"/>
        <rFont val="Soberana Sans"/>
        <family val="2"/>
      </rPr>
      <t xml:space="preserve"> Causa : Se han realizado a la fecha 9 actividades en los siguientes rubros; I. Desarrollar el programa de vigilancia con enfoque de riesgos. (completo). II. Adecuación de instrumentos con enfoque de riesgos (parcial), III. Atención de solicitudes de verificación (parcial). La primera etapa se refiere al análisis y planeación con la finalidad de fortalecer el programa de vigilancia. Es importante señalar que debido a la auditoria de la Organización Mundial de la Salud llevada a cabo en el primer trimestre del 2014, se realizaron estas actividades de forma prioritaria permitiendo concluir dicha etapa y avanzar en la segunda, toda vez que para dicha auditoría se requerían acciones fundamentales tales como la elaboración del plan de trabajo, reuniones internas con las diferentes áreas involucradas para acordar el programa y derivado de esto fortalecer el instrumento de trabajo interno como es el "manual del verificador". Lo anterior en el entendido que las etapas II y III se tienen las actividades programadas de enero a diciembre del 2014, toda vez que corresponden a actividades que implican el desarrollo del programa establecido en la primera etapa; así como la participación de personal externo del Sistema Federal Sanitario con la finalidad de enriquecer los intrumentos desarrollados, entre otras. Efecto: Dar cumplimiento al objetivo planteado; "Hacer más eficiente y ágil el procedimiento de verificación sanitaria a partir de una política de análisis de riesgos sanitarios, identificando las modificaciones regulatorias y normativas que resulten procedentes" Otros Motivos:</t>
    </r>
  </si>
  <si>
    <r>
      <t xml:space="preserve">Total de trámites de registro sanitario de medicamentos, evaluados.
</t>
    </r>
    <r>
      <rPr>
        <sz val="10"/>
        <rFont val="Soberana Sans"/>
        <family val="2"/>
      </rPr>
      <t xml:space="preserve"> Causa : Los trámites están siendo atendidos de acuerdo a la planaeación mensual, por tal motivo se ha cumplido la meta. Se han implementado mecanismos de atención conjunta de trámites, lo que ha favorecido la resolución de más trámites de los programados. Efecto: El contar con mayor número de trámites de registro sanitario de medicamentos avaluados, permite la disponibilidad de medicamentos en el mercado. Otros Motivos:</t>
    </r>
  </si>
  <si>
    <r>
      <t xml:space="preserve">Porcentaje de avance de la revisión de requerimientos internacionales.
</t>
    </r>
    <r>
      <rPr>
        <sz val="10"/>
        <rFont val="Soberana Sans"/>
        <family val="2"/>
      </rPr>
      <t xml:space="preserve"> Causa : A principios del 2013 la COFEPRIS se sometió al proceso de evaluación ante la Organización Mundial de la Salud (OMS) para ser reconocida como una Agencia Reguladora Nacional (ARN) Funcional, para lo cual la OMS en su proceso de calificación contempla distintas Herramientas de evaluación en función de los insumos a la salud a evaluar. La COFEPRIS desde el inicio de su proceso entró en la Herramienta de evaluación para Vacunas, sin embargo en las ultimas  visitas de pre-evaluación por parte de los expertos de la OMS se inició con el proceso de revisión tomando como base una herramienta conjunta no sólo de Vacunas sino también de Medicamentos, esto debido a que la OMS en ese momento inició su proceso de armonización de ambas Herramientas.    Tomando en cuenta que en el momento en el que se diseñaron los indicadores de la MIR 2014, sólo se tenía conocimiento de la Herramienta de  Vacunas que aplicaría la OMS a COFEPRIS, la cual contemplaba un número menor de requisitos (137), valor considerado y reportado para el desarrollo de la fórmula del indicador de la MIR 2014, viéndose reflejado en la variable2 con valor numérico de 137. Actualmente en los últimos procesos de evaluación de la  OMS no sólo es considerada la Herramienta de Vacunas, sino que también adicionalmente se evalúan con la Herramienta de Medicamentos, por lo que el número total de requisitos establecidos aumentó (427).       Por lo tanto, el número de requerimientos revisados (numerador) que conforma la fórmula del indicador de la MIR 2014, no solo  se cumple en su totalidad, si no  que se supera  en relación al Total de Requerimientos establecidos (denominador) que conforma la fórmula del indicador de la MIR 2014.     Efecto: Al cumplir la meta establecida del indicador para 2014,  podemos demostrar que somos una Autoridad Regulatoria Funcional y con ello ser una Autoridad de Referencia Internacional, es decir, ampliar el mecanismo de comunicación e intercambio de información de nuestro país con otros países que también son funcionales. También se tendrá la certeza que México brinda servicios e insumos a la salud para la población seguros, eficaces y de calidad. Otros Motivos:</t>
    </r>
  </si>
  <si>
    <r>
      <t xml:space="preserve">Porcentaje de solicitudes de verificación atendidas.
</t>
    </r>
    <r>
      <rPr>
        <sz val="10"/>
        <rFont val="Soberana Sans"/>
        <family val="2"/>
      </rPr>
      <t xml:space="preserve"> Causa : Se han realizado visitas conforme al programa, la variación con respecto a la meta establecida para el primer trimestre se debe a las solicitudes de vistitas de verificación ingresadas y al personal disponible para la atención. Es importante señalar que la meta se estableció para atender el total de solicitudes de verificación de acuerdo a la competencia federal, que  ingresen a la Comisión de Operación Sanitaria, por lo tanto y con la finalidad de atender las solicitudes y cumplir con lo establecido, se da atención dentro de la capacidad del área a las peticiones, pudiendo aumentar el número con respecto a lo programado. Efecto: Permite realizar acciones oportunas de conformidad con los resultados obtenidos de las visitas de verificación; así como realizar actividades alternas en el proceso de vigilancia sanitaria. Otros Motivos:</t>
    </r>
  </si>
  <si>
    <t>P016</t>
  </si>
  <si>
    <t>Prevención y atención de VIH/SIDA y otras ITS</t>
  </si>
  <si>
    <t>K00-Centro Nacional para la Prevención y el Control del VIH/SIDA</t>
  </si>
  <si>
    <t>Perspectiva de Género</t>
  </si>
  <si>
    <t>4 - Rectoría del Sistema de Salud</t>
  </si>
  <si>
    <t>25 - Políticas de calidad implementadas en el Sistema Nacional de Salud</t>
  </si>
  <si>
    <t>Contribuir a consolidar las aciones de protección, promoción de la salud y prevención de enfermedades, mediante la reducción de nuevas infecciones por VIH y otras Infección de Transmisión Sexual (ITS), a través de la prevención en los grupos más afectados y con la atención oportuna a los portadores.</t>
  </si>
  <si>
    <r>
      <t>Prevalencia del VIH en población adulta.</t>
    </r>
    <r>
      <rPr>
        <i/>
        <sz val="10"/>
        <color indexed="30"/>
        <rFont val="Soberana Sans"/>
        <family val="3"/>
      </rPr>
      <t xml:space="preserve">
</t>
    </r>
  </si>
  <si>
    <t>(Número de mujeres y hombres de 15 a 49 años de edad infectados por el VIH) /  (Población de 15 a 49 años) por 100.</t>
  </si>
  <si>
    <t>Los portadores del VIH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</si>
  <si>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r>
      <t>Porcentaje de personas con VIH avanzado que siguen vivos 12 meses después de recibir tratamiento.</t>
    </r>
    <r>
      <rPr>
        <i/>
        <sz val="10"/>
        <color indexed="30"/>
        <rFont val="Soberana Sans"/>
        <family val="3"/>
      </rPr>
      <t xml:space="preserve">
</t>
    </r>
  </si>
  <si>
    <t>(Número de personas con VIH avanzado que siguen con vida y se tiene constancia de que continúa en tratamiento 12 meses después de haber iniciado la terapia con antirretrovirales ) / (Total de personas con VIH avanzado que iniciaron el tratamiento 12 meses antes) x 100.</t>
  </si>
  <si>
    <t>A Tratamientos antirretrovirales otorgados a los casos nuevos de VIH detectados sin seguridad social que lo requieren.</t>
  </si>
  <si>
    <r>
      <t>Porcentaje de casos nuevos detectados de VIH sin seguridad social que tienen acceso a medicamentos antirretrovirales.</t>
    </r>
    <r>
      <rPr>
        <i/>
        <sz val="10"/>
        <color indexed="30"/>
        <rFont val="Soberana Sans"/>
        <family val="3"/>
      </rPr>
      <t xml:space="preserve">
</t>
    </r>
  </si>
  <si>
    <t xml:space="preserve">(Número de personas con VIH avanzado, sin seguridad social, que comenzaron a recibir tratamiento antirretroviral en el año) / (Número de personas con VIH avanzado, sin seguridad social, que requerían tratamiento antirretroviral en el  año) x 100. </t>
  </si>
  <si>
    <t>B Proyectos de prevención para población clave operados por Organizaciones de la Sociedad Civil (OSC) que cumplen con los criterios técnicos para evitar nuevas infecciones de VIH.</t>
  </si>
  <si>
    <r>
      <t>Porcentaje de proyectos de prevención  de VIH/SIDA/ITS que cumplen con criterios técnicos</t>
    </r>
    <r>
      <rPr>
        <i/>
        <sz val="10"/>
        <color indexed="30"/>
        <rFont val="Soberana Sans"/>
        <family val="3"/>
      </rPr>
      <t xml:space="preserve">
</t>
    </r>
  </si>
  <si>
    <t>(Proyectos de prevención en VIH/SIDA/ITS que cumplieron con los criterios técnicos definidos por el CENSIDA con base en la evidencia) / (Proyectos de prevención en VIH/SIDA/ITS que finalizaron sus objetivos programados con base a la evidencia) x 100.</t>
  </si>
  <si>
    <t>C Tratamientos antirretrovirales otorgados a todas las personas con VIH sin seguridad social que lo requieren.</t>
  </si>
  <si>
    <t>(Personas con VIH avanzado sin seguridad social en tratamiento antirretroviral) / (Personas con VIH avanzado sin seguridad social que requieren tratamiento antirretroviral) X 100.</t>
  </si>
  <si>
    <t>C 1 Realizaciòn de Campaña de comunicación social relacionada con VIH, sida e ITS efectivamente realizada.</t>
  </si>
  <si>
    <r>
      <t>Campaña de comunicación social relacionada con  VIH/SIDA/ITS efectivamente realizada.</t>
    </r>
    <r>
      <rPr>
        <i/>
        <sz val="10"/>
        <color indexed="30"/>
        <rFont val="Soberana Sans"/>
        <family val="3"/>
      </rPr>
      <t xml:space="preserve">
</t>
    </r>
  </si>
  <si>
    <t xml:space="preserve">(Etapas realizadas para el diseño e implementación de la campaña de comunicación social relacionada con  VIH/SIDA/ITS) / (Etapas programadas para el diseño e implementación de la campaña de comunicación social relacionada con  VIH/SIDA/ITS). </t>
  </si>
  <si>
    <t>C 2 Porcentaje de cumplimiento de fases programadas de captura y validación del Programa Anual de Trabajo (PAT) de las entidades federativas.</t>
  </si>
  <si>
    <r>
      <t>Porcentaje de cumplimiento de fases programadas de captura y validación del Programa Anual de Trabajo (PAT) de las entidades federativas</t>
    </r>
    <r>
      <rPr>
        <i/>
        <sz val="10"/>
        <color indexed="30"/>
        <rFont val="Soberana Sans"/>
        <family val="3"/>
      </rPr>
      <t xml:space="preserve">
</t>
    </r>
  </si>
  <si>
    <t>Fases realizadas del PAT capturadas por las entidades federativas en Siaffaspe y validadas por Censida/Fases programadas del PAT capturadas por las entidades federativas en Siaffaspe y validadas por Censida x 100</t>
  </si>
  <si>
    <r>
      <t xml:space="preserve">Porcentaje de casos nuevos detectados de VIH sin seguridad social que tienen acceso a medicamentos antirretrovirales.
</t>
    </r>
    <r>
      <rPr>
        <sz val="10"/>
        <rFont val="Soberana Sans"/>
        <family val="2"/>
      </rPr>
      <t xml:space="preserve"> Causa : Para 2014, se estimó que la meta programada de personas que se detectarían con infección avanzada por VIH y que por lo tanto requerirían tratamiento antirretroviral en este primer trimestre ascendía a 5,000. Sin embargo, se logró cubrir a 1,955 personas, que son aquellas que efectivamente requirieron el tratamiento  antirretroviral (ARV) y que llegaron a los servicios de salud a solicitarlo; por lo que al dividirlos entre los 15,821 que se estimó requerirían tratamiento antirretroviral, da un porcentaje de 12.36%. Con ello, se mantiene el acceso a TAR de todas las personas que lo requieren y acuden a los servicios de salud a recibirlo.          Efecto:  El programa de acceso universal a tratamiento antirretroviral,  permite que las personas que requieren tratamiento ingresen al mismo cuando lo solicitan, lo cual tendrá como consecuencia una mejor calidad de vida, mayor sobrevivencia y la reducción del riesgo de transmitir la infección.  Otros Motivos:</t>
    </r>
  </si>
  <si>
    <r>
      <t xml:space="preserve">Porcentaje de personas con VIH sin seguridad social que reciben tratamiento antirretroviral
</t>
    </r>
    <r>
      <rPr>
        <sz val="10"/>
        <rFont val="Soberana Sans"/>
        <family val="2"/>
      </rPr>
      <t xml:space="preserve"> Causa : Para 2014, se estimó que la meta programada  de personas que requerirían tratamiento antirretroviral en este primer trimestre sería de 57,642 de una población de 65,902 personas con VIH. Sin embargo, se logró cubrir a 58,520 personas que son aquellas que efectivamente requirieron el tratamiento  antirretroviral (ARV) y que llegaron a los servicios de salud a solicitarlo; por lo que el cumplimiento al presente periodo es de 88.80%. Se fortalece que toda persona que solicite el tratamiento (ARV) le es otorgado, con ello se mantiene el acceso a TAR de todas las personas que lo requieren y acuden a los servicios de salud a recibirlo.      Efecto: El programa de acceso universal a tratamiento antirretroviral,  permite que las personas que requieren tratamiento ingresen al mismo cuando lo solicitan, lo cual tendrá como consecuencia una mejor calidad de vida, mayor sobrevivencia y la reducción del riesgo de transmitir la infección.  Otros Motivos:</t>
    </r>
  </si>
  <si>
    <r>
      <t xml:space="preserve">Campaña de comunicación social relacionada con  VIH/SIDA/ITS efectivamente realizada.
</t>
    </r>
    <r>
      <rPr>
        <sz val="10"/>
        <rFont val="Soberana Sans"/>
        <family val="2"/>
      </rPr>
      <t xml:space="preserve"> Causa : El avance reportado, corresponde a la realización de la primera etapa que se refiere a la planificación y promoción de la campaña, que se difundirá en el último trimestre del año en curso cabe señalar, que destacarán las siguientes acciones.  En este  primer trimestre (enero-marzo) se rencuentra en el proceso de autorización de la estrategia de comunicación para 2014 por parte de la Secetaría de Gobernación.                    Efecto: La campaña se encuentra en esta primera fase,  en estricto apego a las sugerencias de la Secretaría de gobernación.  Otros Motivos:</t>
    </r>
  </si>
  <si>
    <r>
      <t xml:space="preserve">Porcentaje de cumplimiento de fases programadas de captura y validación del Programa Anual de Trabajo (PAT) de las entidades federativas
</t>
    </r>
    <r>
      <rPr>
        <sz val="10"/>
        <rFont val="Soberana Sans"/>
        <family val="2"/>
      </rPr>
      <t xml:space="preserve"> Causa : Durante el período comprendido de 1ro. de enero al 31 de marzo de 2014, se validaron las metas y montos presupuestarios por fuente de financiamiento de cada una de las 32 entidades federativas, para llevar a cabo las estrategias, líneas de acción y actividades que llevarán en el año.                        Efecto: Se lograron validar los Programas Estatales de VIH y el sida. Asimismo, que  su programación fuera acorde al presupuesto autorizado en cada una de las entidades federativas del país.  Otros Motivos:</t>
    </r>
  </si>
  <si>
    <t>P017</t>
  </si>
  <si>
    <t>Atención de la Salud Reproductiva y la Igualdad de Género en Salud</t>
  </si>
  <si>
    <t>L00-Centro Nacional de Equidad de Género y Salud Reproductiva</t>
  </si>
  <si>
    <t>14 - Sistema Nacional de Salud organizado e integrado</t>
  </si>
  <si>
    <t>Contribuir a cerrar las brechas existentes en salud entre diferentes grupos sociales y regiones del país a través de incrementar la esperanza de vida en mujeres de 35 años responsabilidad de la Secretaría de Salud, a efecto de reducir la mortalidad de la mujer</t>
  </si>
  <si>
    <r>
      <t>Esperanza de vida en las mujeres a los 35 años de edad</t>
    </r>
    <r>
      <rPr>
        <i/>
        <sz val="10"/>
        <color indexed="30"/>
        <rFont val="Soberana Sans"/>
        <family val="3"/>
      </rPr>
      <t xml:space="preserve">
</t>
    </r>
  </si>
  <si>
    <t xml:space="preserve">Resultado obtenido de la tabla de vida de CONAPO que se estiman cada año, a efecto de mejora la esperanza de vida en mujeres a partir de los 35 años de edad </t>
  </si>
  <si>
    <t>Años de vida de la mujer</t>
  </si>
  <si>
    <t>Estratégico-Eficiencia-Trianual</t>
  </si>
  <si>
    <t>Cobertura ponderada de servicios de salud reproductiva e igualdad de género en la Secretaría de Salud</t>
  </si>
  <si>
    <t>((Número de usuarias activas en planificación familiar/mujeres en edad fértil responsabilidad de la Secretaria de Salud)*.20+(Número de mujeres de 24 a 64 años de edad tamizadas para cancercervicouterino/Mujeres de 25 a 64 años responsabilidad de la Secretaria de Salud)*.30 + (Numero de mujeres de 40 a 69 años de edad tamizadas para cáncer de mama/Mujeres de 40 a 69 años responsabilidad de la Secretaria de Salud)*.25 +Niños y niñas tamizados/niños y niñas menores de 28 días responsabilidad de la Secretaria de Salud)*.05+ (Numero de mujeres de 15 años y más, en violencia severa con atención especializada/número de mujeres de 15 años y más estimadas que viven en violencia severa responsabilidad de la Secretaría de Salud)*.20)*100</t>
  </si>
  <si>
    <t>A 2 Detecciones de cáncer cérvico uterino realizadas en mujeres de 25 a 64 años de edad responsabilidad de la Secretaría de Salud.</t>
  </si>
  <si>
    <r>
      <t>Cobertura de detección de cáncer cérvico uterino</t>
    </r>
    <r>
      <rPr>
        <i/>
        <sz val="10"/>
        <color indexed="30"/>
        <rFont val="Soberana Sans"/>
        <family val="3"/>
      </rPr>
      <t xml:space="preserve">
</t>
    </r>
  </si>
  <si>
    <t xml:space="preserve">(Número de detecciones de cancer cérvico uterino en mujeres de 25 a 64 años de edad en el último año/número de mujeres de 25 a 64 años de edad responsabilidad de la Secretaría de Salud en el último año) X 100 </t>
  </si>
  <si>
    <t>B 4.Cobertura de usuarias y métodos anticonceptivos en la Secretaría de Salud</t>
  </si>
  <si>
    <r>
      <t>Cobertura de usuarias activas con métodos anticonceptivos modernos de la población responsabilidad de la Secretaría de Salud</t>
    </r>
    <r>
      <rPr>
        <i/>
        <sz val="10"/>
        <color indexed="30"/>
        <rFont val="Soberana Sans"/>
        <family val="3"/>
      </rPr>
      <t xml:space="preserve">
</t>
    </r>
  </si>
  <si>
    <t>(Número de mujeres en edad fértil unidas que estén utilizando un método anticonceptivo moderno a la fecha de reporte/ población de mujeres en edad fértil únidas responsabilidad de la Secretaría de Salud)x100</t>
  </si>
  <si>
    <t>C 5. Población menor de 28 días que se les realiza oportunamente la prueba para detección de hipotiroidismo congénito responsabilidad de la Secretaría de Salud</t>
  </si>
  <si>
    <r>
      <t>Cobertura de la población menor a 28 días que se le realiza la prueba de tamiz para hipotiroidismo congénito.</t>
    </r>
    <r>
      <rPr>
        <i/>
        <sz val="10"/>
        <color indexed="30"/>
        <rFont val="Soberana Sans"/>
        <family val="3"/>
      </rPr>
      <t xml:space="preserve">
</t>
    </r>
  </si>
  <si>
    <t>(Número de menores de 28 días a quienes se les realiza la prueba de tamiz para el hipotiroidismo congénito / número total de nacimientos vivos en la población responsabilidad de la Secretaría de Salud en el mismo período) X 100</t>
  </si>
  <si>
    <t>D 3 Cobertura de atención especializada a mujeres de 15 años y más en situación de violencia severa responsabilidad de la Secretaría de Salud.</t>
  </si>
  <si>
    <r>
      <t xml:space="preserve">Cobertura de atención especializada a mujeres de 15 años y más en situación de violencia severa </t>
    </r>
    <r>
      <rPr>
        <i/>
        <sz val="10"/>
        <color indexed="30"/>
        <rFont val="Soberana Sans"/>
        <family val="3"/>
      </rPr>
      <t xml:space="preserve">
</t>
    </r>
  </si>
  <si>
    <t>(Número de mujeres de 15 años y más en situación de violencia severa atendidas en servicios especializados/ nùmero estimado de las mujeres de 15 años y más responsabilidad de la secretaría de salud, que viven violencia severa)x100</t>
  </si>
  <si>
    <t>E 1 Mastografías realizadas para la detección del cáncer de mama en mujeres de 40 a 69 años de edad responsabilidad de la Secretaría de Salud</t>
  </si>
  <si>
    <r>
      <t>Cobertura de detección de cáncer de mama por mastografía bienal</t>
    </r>
    <r>
      <rPr>
        <i/>
        <sz val="10"/>
        <color indexed="30"/>
        <rFont val="Soberana Sans"/>
        <family val="3"/>
      </rPr>
      <t xml:space="preserve">
</t>
    </r>
  </si>
  <si>
    <t>Número de mujeres asintomáticas de 40 a 69 años, responsabilidad de la Secretaría de Salud con mastografía de detección en el último año / Número de mujeres de 40 a 69 años de edad X 100</t>
  </si>
  <si>
    <t>C 1 1. Capacitar al personal de salud en materia de igualdad de género y salud reproductiva</t>
  </si>
  <si>
    <r>
      <t xml:space="preserve">Capacitación en materia de cáncer de mama </t>
    </r>
    <r>
      <rPr>
        <i/>
        <sz val="10"/>
        <color indexed="30"/>
        <rFont val="Soberana Sans"/>
        <family val="3"/>
      </rPr>
      <t xml:space="preserve">
</t>
    </r>
  </si>
  <si>
    <t>((Número de personas capacitadas en el año en curso/total de personas capacitadas en el año anterior) x100</t>
  </si>
  <si>
    <r>
      <t>Capacitación en materia de cáncer cervicouterino</t>
    </r>
    <r>
      <rPr>
        <i/>
        <sz val="10"/>
        <color indexed="30"/>
        <rFont val="Soberana Sans"/>
        <family val="3"/>
      </rPr>
      <t xml:space="preserve">
</t>
    </r>
  </si>
  <si>
    <t>(Número de personas capacitadas en el año en curso /Total de personas programadas para la capacitación)*100</t>
  </si>
  <si>
    <r>
      <t>Capacitación en materia de planificación familiar</t>
    </r>
    <r>
      <rPr>
        <i/>
        <sz val="10"/>
        <color indexed="30"/>
        <rFont val="Soberana Sans"/>
        <family val="3"/>
      </rPr>
      <t xml:space="preserve">
</t>
    </r>
  </si>
  <si>
    <t>(Número de personas capacitadas en el año en curso / Número de personas programadas para capacitación)x100</t>
  </si>
  <si>
    <r>
      <t>Capacitación en materia de igualdad, perspectiva de género y salud</t>
    </r>
    <r>
      <rPr>
        <i/>
        <sz val="10"/>
        <color indexed="30"/>
        <rFont val="Soberana Sans"/>
        <family val="3"/>
      </rPr>
      <t xml:space="preserve">
</t>
    </r>
  </si>
  <si>
    <t>(Número de personas capacitadas en el año en curso/Total de personas programadas para capacitación)*100</t>
  </si>
  <si>
    <r>
      <t>Servicios amigables para adolescentes operando del programa de Salud Sexual y Reproductiva</t>
    </r>
    <r>
      <rPr>
        <i/>
        <sz val="10"/>
        <color indexed="30"/>
        <rFont val="Soberana Sans"/>
        <family val="3"/>
      </rPr>
      <t xml:space="preserve">
</t>
    </r>
  </si>
  <si>
    <t>(Numero de servicios amigables para adolescentes operando/Número de servicios amigables de adolescentes programados) X 100</t>
  </si>
  <si>
    <r>
      <t>Capacitación al personal de salud en materia de tamiz neonatal</t>
    </r>
    <r>
      <rPr>
        <i/>
        <sz val="10"/>
        <color indexed="30"/>
        <rFont val="Soberana Sans"/>
        <family val="3"/>
      </rPr>
      <t xml:space="preserve">
</t>
    </r>
  </si>
  <si>
    <t>(Número de personas de salud capacitado en materia de tamiz neonatal entre el personal de salud programado en la capacitación de tamiz neonatal/número de personal de salud programado par capacitación en tamiz neonatal)*100</t>
  </si>
  <si>
    <t>D 2 4. Adecuada captación de mujeres en riesgo de vivir violencia</t>
  </si>
  <si>
    <r>
      <t>Porcentaje de mujeres positivas al tamizaje para violencia</t>
    </r>
    <r>
      <rPr>
        <i/>
        <sz val="10"/>
        <color indexed="30"/>
        <rFont val="Soberana Sans"/>
        <family val="3"/>
      </rPr>
      <t xml:space="preserve">
</t>
    </r>
  </si>
  <si>
    <t>(Número de mujeres positivas al tamiz para violencia en el período/número total de mujeres tamizadas en el mismo período) X 100</t>
  </si>
  <si>
    <r>
      <t xml:space="preserve">Cobertura de detección de cáncer cérvico uterino
</t>
    </r>
    <r>
      <rPr>
        <sz val="10"/>
        <rFont val="Soberana Sans"/>
        <family val="2"/>
      </rPr>
      <t xml:space="preserve"> Causa : La planeación y programación de metas para el 1er trimestre, se realizó con base en la disponibilidad de recursos humanos e insumos, por lo que el avance no solo corresponde a lo esperado, sino que se superó la meta programada. Efecto: Un adecuado cumplimiento de la meta asegura el número de mujeres beneficiadas con la detección oportuna y la referencia a tratamiento de mujeres con lesiones precursoras o cáncer, y por lo tanto, favorece un mayor impacto en la reducción de la mortalidad. Otros Motivos:Mantener el monitoreo del abasto de insumos y monitorear el desempeño en las entidades.</t>
    </r>
  </si>
  <si>
    <r>
      <t xml:space="preserve">Cobertura de usuarias activas con métodos anticonceptivos modernos de la población responsabilidad de la Secretaría de Salud
</t>
    </r>
    <r>
      <rPr>
        <sz val="10"/>
        <rFont val="Soberana Sans"/>
        <family val="2"/>
      </rPr>
      <t xml:space="preserve"> Causa : Durante los primeros meses del año, no se dispuso de recursos para realizar acciones de capacitación, supervisión y asesoría. El dato que se presenta es estimado en virtud de que aún no se dispone de cifras oficiales. Efecto: De mantenerse la misma tendencia, no sería posible alcanzar la meta de cobertura de usuarias activas de métodos anticonceptivos modernos, razón por la cual se reforzarán las acciones de monitoreo y seguimiento del programa,  a efecto de que se fortalezcan los servicios en los estados con menores avances, en beneficio de la población usuaria.  Otros Motivos:Con recursos del Ramo 12, se fortalecerán las acciones de supervisión y prestación de servicios, particularmente en materia de anticoncepción post-evento obstétrico y anticoncepción quirúrgica. Asimismo, se llevarán a cabo cursos de capacitación-sensibilización en las 32 entidades federativas del país, dirigidos a personal de primer nivel de atención. También se está gestionando una compra centralizada de insumos anticonceptivos con recursos del Seguro Popular, a efecto de satisfacer las necesidades y expectativas de la población en materia de planificación familiar.</t>
    </r>
  </si>
  <si>
    <r>
      <t xml:space="preserve">Cobertura de la población menor a 28 días que se le realiza la prueba de tamiz para hipotiroidismo congénito.
</t>
    </r>
    <r>
      <rPr>
        <sz val="10"/>
        <rFont val="Soberana Sans"/>
        <family val="2"/>
      </rPr>
      <t xml:space="preserve"> Causa : Falta de supervisión a Redes de Atención de Tamiz Neonatal de Tabasco y Yucatán. Se han tenido problemas con el procesamiento de las muestras, por incompatibilidad de los equipos. No se tiene información de tres estados (Tabasco, Yucatán y Veracruz), los dos primeros por tener el servicio subrogado. Efecto: El comportamiento del indicador, puede repercutir en la disminución de la detección de casos positivos al tamiz neonatal, para realizar su diagnóstico definitivo y su tratamiento, así como su seguimiento, para evitar los problemas que ocasionan las patologías consideradas en la prueba. Otros Motivos:</t>
    </r>
  </si>
  <si>
    <r>
      <t xml:space="preserve">Cobertura de detección de cáncer de mama por mastografía bienal
</t>
    </r>
    <r>
      <rPr>
        <sz val="10"/>
        <rFont val="Soberana Sans"/>
        <family val="2"/>
      </rPr>
      <t xml:space="preserve"> Causa : El avance reportado constituye lo registrado en el sistema hasta el 6 de marzo, toda vez que a partir de esa fecha se detuvo la operación del sistema, por problemas en los servidores, lo cual ha sido reportado a la Dirección General de Tecnologías de la información, sin que a la fecha se haya resuelto. Acorde a lo realizado en enero y febrero, se estima que al 31 de marzo pudieron realizarse cerca de 70,008 estudios con cobertura de 2.2%, lo cual representaría un cumplimiento cercano al 90%. Efecto: Un menor cumplimiento de la meta, disminuye el número de mujeres beneficiadas con la detección oportuna y la referencia a tratamiento, y por lo tanto compromete el impacto en la reducción de la mortalidad. Otros Motivos:Falta mantener el monitoreo del abasto de insumos y monitorear el desempeño en las entidades.</t>
    </r>
  </si>
  <si>
    <t>S039</t>
  </si>
  <si>
    <t>Programa de Atención a Personas con Discapacidad</t>
  </si>
  <si>
    <t>NHK-Sistema Nacional para el Desarrollo Integral de la Familia</t>
  </si>
  <si>
    <t>Personas con Discapacidad</t>
  </si>
  <si>
    <t>6 - Protección Social</t>
  </si>
  <si>
    <t>8 - Otros Grupos Vulnerables</t>
  </si>
  <si>
    <t>12 - Asistencia social, comunitaria y beneficencia pública justa y equitativa (asistencia pública)</t>
  </si>
  <si>
    <t>Contribuir a cerrar las brechas existentes en salud entre diferentes grupos sociales y regionales del país, a través de la instrumentación de proyectos que favorezcan el desarrollo integral de las personas con discapacidad..</t>
  </si>
  <si>
    <r>
      <t>Porcentaje de personas con discapacidad beneficiadas con acciones que promueven directamente la inclusión social</t>
    </r>
    <r>
      <rPr>
        <i/>
        <sz val="10"/>
        <color indexed="30"/>
        <rFont val="Soberana Sans"/>
        <family val="3"/>
      </rPr>
      <t xml:space="preserve">
</t>
    </r>
  </si>
  <si>
    <t>(Número de personas con discapacidad beneficiadas e incluidas socialmente de forma directa a través de proyectos) / (Número total de personas con discapacidad beneficiadas a través de proyectos) X 100</t>
  </si>
  <si>
    <t>Favorecer el desarrollo integral de las personas con discapacidad a través de la instrumentación de proyectos.</t>
  </si>
  <si>
    <t>(Número de personas con discapacidad que fueron beneficiadas a través de proyectos.) / (Número de personas con discapacidad que se pretende beneficiar a través de proyectos.) X 100</t>
  </si>
  <si>
    <t>A Proyectos autorizados para contribuir al mejoramiento de las condiciones de vida de las personas con discapacidad.</t>
  </si>
  <si>
    <r>
      <t>Porcentaje de proyectos autorizados para contribuir al mejoramiento de las condiciones de vida de las personas con discapacidad</t>
    </r>
    <r>
      <rPr>
        <i/>
        <sz val="10"/>
        <color indexed="30"/>
        <rFont val="Soberana Sans"/>
        <family val="3"/>
      </rPr>
      <t xml:space="preserve">
</t>
    </r>
  </si>
  <si>
    <t>(Número de proyectos autorizados / Número de proyectos presentados) X 100</t>
  </si>
  <si>
    <t>Estratégico-Eficacia-Cuatrimestral</t>
  </si>
  <si>
    <t>B Obras y/o acciones realizadas a favor de las personas con discapacidad, que constituyan la población objetivo del proyecto.</t>
  </si>
  <si>
    <r>
      <t>Porcentaje de obras y/o acciones realizadas a favor de las personas con discapacidad, que constituyan la población objetivo del proyecto</t>
    </r>
    <r>
      <rPr>
        <i/>
        <sz val="10"/>
        <color indexed="30"/>
        <rFont val="Soberana Sans"/>
        <family val="3"/>
      </rPr>
      <t xml:space="preserve">
</t>
    </r>
  </si>
  <si>
    <t>(Número de obras y/o acciones realizadas a través de los proyectos) / (Número de obras y/o acciones comprometidas en los proyectos)  X 100</t>
  </si>
  <si>
    <t>A 1 Recepción y revisión de proyectos provenientes de las Instancias Ejecutoras, en el marco del Programa de Atención a Personas con Discapacidad.</t>
  </si>
  <si>
    <r>
      <t>Porcentaje de proyectos revisados, provenientes de las Instancias Ejecutoras, en el marco del Programa.</t>
    </r>
    <r>
      <rPr>
        <i/>
        <sz val="10"/>
        <color indexed="30"/>
        <rFont val="Soberana Sans"/>
        <family val="3"/>
      </rPr>
      <t xml:space="preserve">
</t>
    </r>
  </si>
  <si>
    <t>(Número de proyectos revisados en el año) / (Número de proyectos recibidos en el año) X 100</t>
  </si>
  <si>
    <t>Gestión-Eficacia-Cuatrimestral</t>
  </si>
  <si>
    <t>A 2 Comprobación del subsidio otorgado a las Instancias Ejecutoras, en el marco del Programa de Atención a Personas con Discapacidad.</t>
  </si>
  <si>
    <r>
      <t>Porcentaje de comprobación del subsidio otorgado a las Instancias Ejecutoras, en el marco del Programa.</t>
    </r>
    <r>
      <rPr>
        <i/>
        <sz val="10"/>
        <color indexed="30"/>
        <rFont val="Soberana Sans"/>
        <family val="3"/>
      </rPr>
      <t xml:space="preserve">
</t>
    </r>
  </si>
  <si>
    <t>((Total de subsidio comprobado en el año + Total de subsidio reintegrado en el año)  /  Total de subsidio otorgado en el año) x 100</t>
  </si>
  <si>
    <t>S200</t>
  </si>
  <si>
    <t>Caravanas de la Salud</t>
  </si>
  <si>
    <t>611-Dirección General de Planeación y Desarrollo en Salud</t>
  </si>
  <si>
    <t>15 - Promoción de la salud y prevención y control de enfermedades fortalecidas e integradas sectorial e intersectorialmente</t>
  </si>
  <si>
    <t>Contribuir para asegurar el acceso efectivo a servicios de salud con calidad a través de la atención con Unidades Médicas Móviles a la población que habita en comunidades aisladas y con alta marginación.</t>
  </si>
  <si>
    <r>
      <t>Porcentaje de niños menores de un año con esquema completo de vacunación en localidades responsabilidad del programa.</t>
    </r>
    <r>
      <rPr>
        <i/>
        <sz val="10"/>
        <color indexed="30"/>
        <rFont val="Soberana Sans"/>
        <family val="3"/>
      </rPr>
      <t xml:space="preserve">
</t>
    </r>
  </si>
  <si>
    <t>(Total de niños menores de un año con esquema completo de vacunación / Total de niños menores de un año) X 100.</t>
  </si>
  <si>
    <t>Estratégico-Eficacia-Trianual</t>
  </si>
  <si>
    <t xml:space="preserve">La población de localidades geograficamente dispersas y de dificil acceso, cuenta con  servicios regulares de promoción, prevención y atención médica mediante equipos de salud itinerantes y unidades médicas móviles. </t>
  </si>
  <si>
    <t>(Total de personas atendidas por el programa / Total de personas objetivo responsabilidad del Programa) X 100.</t>
  </si>
  <si>
    <r>
      <t>Porcentaje de niños menores de cinco años en control nutricional del programa</t>
    </r>
    <r>
      <rPr>
        <i/>
        <sz val="10"/>
        <color indexed="30"/>
        <rFont val="Soberana Sans"/>
        <family val="3"/>
      </rPr>
      <t xml:space="preserve">
</t>
    </r>
  </si>
  <si>
    <t>(niños menores de 5 años en control nutricional por Unidad Médica Móvil del programa / Total de niños en áreas de responsabilidad del Programa) X 100</t>
  </si>
  <si>
    <t>A Servicios de promoción y prevención ambulatoria de la salud y de participación comunitaria proporcionadas a la comunidad.</t>
  </si>
  <si>
    <r>
      <t>Porcentaje de servicios de promoción y prevención realizados con respecto a los programados.</t>
    </r>
    <r>
      <rPr>
        <i/>
        <sz val="10"/>
        <color indexed="30"/>
        <rFont val="Soberana Sans"/>
        <family val="3"/>
      </rPr>
      <t xml:space="preserve">
</t>
    </r>
  </si>
  <si>
    <t>(Actividades de  promoción y prevención ambulatoria realizadas  / Actividades de promoción y prevención ambulatoria programadas) X 100</t>
  </si>
  <si>
    <r>
      <t>Porcentaje de servicios de atención médica ambulatoria realizados con respecto a los programados.</t>
    </r>
    <r>
      <rPr>
        <i/>
        <sz val="10"/>
        <color indexed="30"/>
        <rFont val="Soberana Sans"/>
        <family val="3"/>
      </rPr>
      <t xml:space="preserve">
</t>
    </r>
  </si>
  <si>
    <t>(Actividades de atención médica ambulatoria realizadas / Actividades de atención médica ambulatoria programadas) X 100</t>
  </si>
  <si>
    <t>A 1 Operación de unidades médicas móviles debidamente equipadas y con recursos humanos capacitados para la prestación de los servicios con calidad.</t>
  </si>
  <si>
    <r>
      <t>Porcentaje de unidades médicas móviles en operación y totalmente equipadas que cuentan con equipo itinerante completo y capacitado.</t>
    </r>
    <r>
      <rPr>
        <i/>
        <sz val="10"/>
        <color indexed="30"/>
        <rFont val="Soberana Sans"/>
        <family val="3"/>
      </rPr>
      <t xml:space="preserve">
</t>
    </r>
  </si>
  <si>
    <t>(Unidades médicas móviles en operación y totalmente equipadas que cuentan con equipo itinerante completo y capacitado / Total de unidades médicas móviles adquiridas) X 100</t>
  </si>
  <si>
    <r>
      <t>Porcentaje de localidades atendidas respecto de las localidades responsabilidad del programa.</t>
    </r>
    <r>
      <rPr>
        <i/>
        <sz val="10"/>
        <color indexed="30"/>
        <rFont val="Soberana Sans"/>
        <family val="3"/>
      </rPr>
      <t xml:space="preserve">
</t>
    </r>
  </si>
  <si>
    <t>(Localidades atendidas / Localidades responsabilidad del programa) X 100</t>
  </si>
  <si>
    <r>
      <t xml:space="preserve">Porcentaje de niños menores de un año con esquema completo de vacunación en localidades responsabilidad del programa.
</t>
    </r>
    <r>
      <rPr>
        <sz val="10"/>
        <rFont val="Soberana Sans"/>
        <family val="2"/>
      </rPr>
      <t>Sin Información,Sin Justificación</t>
    </r>
  </si>
  <si>
    <r>
      <t xml:space="preserve">Porcentaje del total de personas que habitan en comunidades sin acceso a servicios de salud  y con alta y muy alta marginación que es atendida por el programa.
</t>
    </r>
    <r>
      <rPr>
        <sz val="10"/>
        <rFont val="Soberana Sans"/>
        <family val="2"/>
      </rPr>
      <t>Sin Información,Sin Justificación</t>
    </r>
  </si>
  <si>
    <r>
      <t xml:space="preserve">Porcentaje de niños menores de cinco años en control nutricional del programa
</t>
    </r>
    <r>
      <rPr>
        <sz val="10"/>
        <rFont val="Soberana Sans"/>
        <family val="2"/>
      </rPr>
      <t>Sin Información,Sin Justificación</t>
    </r>
  </si>
  <si>
    <r>
      <t xml:space="preserve">Porcentaje de servicios de promoción y prevención realizados con respecto a los programados.
</t>
    </r>
    <r>
      <rPr>
        <sz val="10"/>
        <rFont val="Soberana Sans"/>
        <family val="2"/>
      </rPr>
      <t>Sin Información,Sin Justificación</t>
    </r>
  </si>
  <si>
    <r>
      <t xml:space="preserve">Porcentaje de servicios de atención médica ambulatoria realizados con respecto a los programados.
</t>
    </r>
    <r>
      <rPr>
        <sz val="10"/>
        <rFont val="Soberana Sans"/>
        <family val="2"/>
      </rPr>
      <t>Sin Información,Sin Justificación</t>
    </r>
  </si>
  <si>
    <r>
      <t xml:space="preserve">Porcentaje de unidades médicas móviles en operación y totalmente equipadas que cuentan con equipo itinerante completo y capacitado.
</t>
    </r>
    <r>
      <rPr>
        <sz val="10"/>
        <rFont val="Soberana Sans"/>
        <family val="2"/>
      </rPr>
      <t xml:space="preserve"> Causa : Al periodo que se informa, se alcanzó el 96.21%, 2.79% inferior con respecto a la meta programada para el trimestre en comento. La meta programada no se alcanzó, en virtud de que al cierre del primer trimestre del año en curso, diversas entidades federativas aún no contaban con suficiencia presupuestal para la operación de las unidades médicas móviles, lo cual impactó en el logro alcanzado. Efecto: El avance alcanzado refleja que no se logró mantener en operación y totalmente equipadas, con equipo itinerante completo y capacitado, a las Unidades Médicas Móviles; con las cuales se proporcionan los servicios de salud a la población, que habita en las localidades objetivo del programa. No lograr la meta implica que se atendió a un menor número de la población objetivo del programa.      Otros Motivos:</t>
    </r>
  </si>
  <si>
    <r>
      <t xml:space="preserve">Porcentaje de localidades atendidas respecto de las localidades responsabilidad del programa.
</t>
    </r>
    <r>
      <rPr>
        <sz val="10"/>
        <rFont val="Soberana Sans"/>
        <family val="2"/>
      </rPr>
      <t xml:space="preserve"> Causa : Al periodo que se informa, se alcanzó el 79.07%, 10.76% inferior con respecto a la meta programada para el trimestre en comento.  Lla meta programada no se alcanzó, en virtud de que al cierre del primer trimestre del año en curso, diversas entidades federativas aún no contana con suficiencia presupuestal para la operación de las unidades médicas móviles, lo cual impactó en el logro alcanzado. Efecto: El avance alcanzado refleja que no se logró proporcionar los servicios de salud a la población, que habita en las localidades objetivo del programa. No lograr la meta implica que se atendió a un menor número de la población objetivo del programa.      Otros Motivos:</t>
    </r>
  </si>
  <si>
    <t>S202</t>
  </si>
  <si>
    <t>Sistema Integral de Calidad en Salud</t>
  </si>
  <si>
    <t>610-Dirección General de Calidad y Educación en Salud</t>
  </si>
  <si>
    <t>Contribuir a asegurar el acceso efectivo de los servicios de salud con calidad a través del fortalecimiento de la calidad en las Instituciones Públicas del Sistema Nacional de Salud.</t>
  </si>
  <si>
    <r>
      <t>Número de usuarios que manifiestan mejoría en su condición de salud posterior a la atención médica ambulatoria recibida</t>
    </r>
    <r>
      <rPr>
        <i/>
        <sz val="10"/>
        <color indexed="30"/>
        <rFont val="Soberana Sans"/>
        <family val="3"/>
      </rPr>
      <t xml:space="preserve">
</t>
    </r>
  </si>
  <si>
    <t>(Número de usuarios que manifiestan mejoría en su condición de salud posterior a la atención médica ambulatoria recibida/ Número de usuarios entrevistados)X 100</t>
  </si>
  <si>
    <t>Estratégico-Eficacia-Sexenal</t>
  </si>
  <si>
    <t>Unidades Médicas y áreas de calidad de las Instituciones Públicas del Sistema Nacional de Salud con proyectos asociadas al proyecto de Seguridad del Paciente que inciden en el acceso efectivo de los servicios de salud.</t>
  </si>
  <si>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</si>
  <si>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A Garantizar la implementación de proyectos de mejora de la calidad a través del financiamiento, así como un nivel de madurez determinado en el modelo de calidad total mediante el Premio Nacional de Calidad en Salud; y el fortalecimiento de la participación ciudadana en las Instituciones Públicas del Sistema Nacional de Salud.</t>
  </si>
  <si>
    <r>
      <t xml:space="preserve">Unidades Médicas, servicios auxiliares de diagnóstico y tratamiento e instancias administrativas de las instituciones públicas del Sistema Nacional de Salud con un nivel de madurez determinado en el modelo de calidad total. </t>
    </r>
    <r>
      <rPr>
        <i/>
        <sz val="10"/>
        <color indexed="30"/>
        <rFont val="Soberana Sans"/>
        <family val="3"/>
      </rPr>
      <t xml:space="preserve">
</t>
    </r>
  </si>
  <si>
    <t>(Número de Unidades Médicas, servicios auxiliares de diagnóstico y tratamiento e instancias administrativas de las instituciones públicas del Sistema Nacional de Salud con un nivel de madurez determinado en el Modelo de Calidad Total / Número de Unidades Médicas, servicios auxiliares de diagnóstico y tratamiento e instancias administrativas de las instituciones públicas del Sistema Nacional de Salud que participan en el Premio Nacional de Calidad en Salud) x 100</t>
  </si>
  <si>
    <r>
      <t>Unidades médicas y áreas de calidad de las Instituciones Públicas del Sistema Nacional de Salud con proyectos de calidad financiados que inciden en el acceso efectivo de los servicios de salud</t>
    </r>
    <r>
      <rPr>
        <i/>
        <sz val="10"/>
        <color indexed="30"/>
        <rFont val="Soberana Sans"/>
        <family val="3"/>
      </rPr>
      <t xml:space="preserve">
</t>
    </r>
  </si>
  <si>
    <t>(Número de unidades médicas y áreas de calidad con proyecto financiado que presentan al menos un 50% de avance en sus metas comprometidas / Número de unidades médicas y áreas de calidad con proyecto financiado) x 100</t>
  </si>
  <si>
    <r>
      <t>Unidades médicas acreditadas que cuentan con Aval Ciudadano operando</t>
    </r>
    <r>
      <rPr>
        <i/>
        <sz val="10"/>
        <color indexed="30"/>
        <rFont val="Soberana Sans"/>
        <family val="3"/>
      </rPr>
      <t xml:space="preserve">
</t>
    </r>
  </si>
  <si>
    <t>(Número de unidades médicas acreditadas que cuentan con Aval Ciudadano operando / Total de unidades médicas acreditadas) x 100</t>
  </si>
  <si>
    <t>A 1 Incentivar mediante apoyos financieros y reconocimientos, el desarrollo de proyectos de mejora de la calidad y el fortalecimiento de la participación ciudadana en las Instituciones Públicas del Sistema Nacional de Salud</t>
  </si>
  <si>
    <r>
      <t>Transferencias realizadas a las entidades federativas o instituciones</t>
    </r>
    <r>
      <rPr>
        <i/>
        <sz val="10"/>
        <color indexed="30"/>
        <rFont val="Soberana Sans"/>
        <family val="3"/>
      </rPr>
      <t xml:space="preserve">
</t>
    </r>
  </si>
  <si>
    <t>(Número de transferencias realizadas a las entidades federativas o instituciones que cuentan con proyectos financiados / Número de entidades federativas e instituciones que cuentan con proyectos financiados) x 100</t>
  </si>
  <si>
    <t>Gestión-Economía-Anual</t>
  </si>
  <si>
    <r>
      <t>Unidades Médicas asesoradas sobre modelo de gestión de calidad total.</t>
    </r>
    <r>
      <rPr>
        <i/>
        <sz val="10"/>
        <color indexed="30"/>
        <rFont val="Soberana Sans"/>
        <family val="3"/>
      </rPr>
      <t xml:space="preserve">
</t>
    </r>
  </si>
  <si>
    <t>(Número de Unidades Médicas, servicios auxiliares de diagnóstico y tratamiento e instancias administrativas de las instituciones públicas del Sistema Nacional de Salud asesoradas en el modelo de gestión de calidad total / Número de Unidades Médicas, servicios auxiliares de diagnóstico y tratamiento e instancias administrativas de las instituciones públicas del Sistema Nacional de Salud que participen en el Premio Nacional de Calidad) x100</t>
  </si>
  <si>
    <r>
      <t>Supervisión a Entidades Federativas o Instituciones con proyectos financiados en el año anterior.</t>
    </r>
    <r>
      <rPr>
        <i/>
        <sz val="10"/>
        <color indexed="30"/>
        <rFont val="Soberana Sans"/>
        <family val="3"/>
      </rPr>
      <t xml:space="preserve">
</t>
    </r>
  </si>
  <si>
    <t xml:space="preserve">(Número entidades federativas o instituciones con visitas de seguimiento / Número de entidades federativas e instituciones que recibieron financiamiento) x100 </t>
  </si>
  <si>
    <r>
      <t>Unidades médicas y áreas de calidad de las Instituciones Públicas del Sistema Nacional de Salud con proyectos de calidad financiados</t>
    </r>
    <r>
      <rPr>
        <i/>
        <sz val="10"/>
        <color indexed="30"/>
        <rFont val="Soberana Sans"/>
        <family val="3"/>
      </rPr>
      <t xml:space="preserve">
</t>
    </r>
  </si>
  <si>
    <t>(Número de unidades médicas y áreas de calidad de las Instituciones Públicas del Sistema Nacional de Salud a las que se les entrega financiamiento / unidades médicas y áreas de calidad de las Instituciones Públicas del Sistema Nacional de Salud participantes) x 100</t>
  </si>
  <si>
    <r>
      <t>Cumplimiento de las cartas compromiso con el Aval Ciudadano</t>
    </r>
    <r>
      <rPr>
        <i/>
        <sz val="10"/>
        <color indexed="30"/>
        <rFont val="Soberana Sans"/>
        <family val="3"/>
      </rPr>
      <t xml:space="preserve">
</t>
    </r>
  </si>
  <si>
    <t>(número de cartas compromiso atendidas / total de cartas compromiso firmadas y entregadas con el Aval Ciudadano) x 100</t>
  </si>
  <si>
    <r>
      <t xml:space="preserve">Hospitales públicos de 60 camas o más asociados al proyecto de Seguridad del Paciente
</t>
    </r>
    <r>
      <rPr>
        <sz val="10"/>
        <rFont val="Soberana Sans"/>
        <family val="2"/>
      </rPr>
      <t xml:space="preserve"> Causa : La principal causa por la que la meta no se alcanzó, fue porque en la Dirección General de Calidad y Educación en Salud se está elaborando el Programa de Acción Específico del Programa de Calidad Efectiva de los Servicios de Salud (PROCESS), en el que se propone el nuevo modelo de gestión para la seguridad del paciente. En cuanto esté disponible la versión oficial del PROCESS, se iniciará la difusión y sensibilización del mismo en las entidades federativas, principalmente en los hospitales de nueva creación de 60 camas y más de todo el sector salud, con el propósito de generar el interés de las autoridades y trabajadores de salud para que adopten las estrategias inherentes al modelo de gestión de riesgos para la seguridad del paciente. Efecto: No se cumplió la meta debido a que no se cuenta con la versión final del PROCESS para su difusión en las entidades federativas, por lo que una vez que esté la versión final, se fortalecerá la difusión y capacitación del Modelo de Gestión de Riesgos de Seguridad del Paciente. Otros Motivos:</t>
    </r>
  </si>
  <si>
    <r>
      <t xml:space="preserve">Unidades médicas acreditadas que cuentan con Aval Ciudadano operando
</t>
    </r>
    <r>
      <rPr>
        <sz val="10"/>
        <rFont val="Soberana Sans"/>
        <family val="2"/>
      </rPr>
      <t xml:space="preserve"> Causa : La participación comunitaria en todos los temas de la vida es sustantiva, sin embargo, en el ámbito de la salud cobra particular relevancia, por lo que una de las actividades prioritarias de la Dirección General de Calidad y Educación en Salud, es la de promover la participación ciudadana a través de mecanismos establecidos como lo es el Método de Aval Ciudadano,  en el que este personaje representativo de la comunidad, de forma voluntaria avala las acciones de salud que reciben sus congéneres en su comunidad. Por ello y, con el fin de incrementar la proporción de avales ciudadanos operando en las unidades, se mantiene una estrecha colaboración con los responsables estatales de calidad y de avales ciudadanos, por lo que la meta se superó porcentualmente. Efecto: Se superó la meta en un 2% gracias al monitoreo de los avales ciudadanos. Considerando que se evalúa el trato digno y la calidad de los servicios médicos por medio de los avales ciudadanos, se beneficia directamente a los usuarios al tomarse en cuenta sus expectativas y necesidades en las unidades de atención a la salud. Otros Motivos:</t>
    </r>
  </si>
  <si>
    <r>
      <t xml:space="preserve">Cumplimiento de las cartas compromiso con el Aval Ciudadano
</t>
    </r>
    <r>
      <rPr>
        <sz val="10"/>
        <rFont val="Soberana Sans"/>
        <family val="2"/>
      </rPr>
      <t xml:space="preserve"> Causa : El cumplimiento de las cartas comprometidas con los avales ciudadanos es primordial, ya que, el beneficio que representa esta acción en la población usuaria de los servicios de salud, favorecerá la participación comunitaria de manera patente, así como el uso de los servicios ofrecidos por las unidades prestadoras. Con el fin de incrementar la proporción de cartas compromiso cumplidas, se mantiene comunicación estrecha con los responsables estatales de calidad y los responsables estatales de aval ciudadano; esto con el objeto de exhortar indirectamente a los responsables de unidades médicas al cumplimiento de las cartas compromiso, además de esto se solicitó a los  responsables estatales de calidad y los responsables estatales de aval ciudadano, estrategias específicas para responder a los compromisos establecidos en las cartas en comento. Haciendo conciencia en los profesionales de la salud, de que los avales ciudadanos seguirán apoyando voluntariamente con el monitoreo ciudadano, aportando sugerencias para la mejora de las unidades médicas en la medida en que se dé respuesta a sus compromisos. Efecto: Se superó la meta establecida en un 3.5%, lo que repercute en el beneficio de los usuarios de las unidades médicas, en donde gracias a estas cartas compromiso, se coadyuva a la mejora de la calidad y el trato digno, así como a recuperar la confianza de los usuarios de los servicios de salud.  Otros Motivos:</t>
    </r>
  </si>
  <si>
    <t>U005</t>
  </si>
  <si>
    <t>Seguro Popular</t>
  </si>
  <si>
    <t>U00-Comisión Nacional de Protección Social en Salud</t>
  </si>
  <si>
    <t>5 - Protección Social en Salud</t>
  </si>
  <si>
    <t>22 - Reforma financiera consolidada con acceso universal a los servicios de salud a la persona</t>
  </si>
  <si>
    <t>Contribuir a asegurar la generación y el uso efectivo de los recursos de salud mediante el aseguramiento financiero de la población que carece de seguridad social con el fin de evitar gastos por motivos de salud</t>
  </si>
  <si>
    <r>
      <t>Proporción del gasto de bolsillo en salud de los hogares</t>
    </r>
    <r>
      <rPr>
        <i/>
        <sz val="10"/>
        <color indexed="30"/>
        <rFont val="Soberana Sans"/>
        <family val="3"/>
      </rPr>
      <t xml:space="preserve">
</t>
    </r>
  </si>
  <si>
    <t>(Gasto de bolsillo en salud de los hogares)/(Gasto total en salud) x 100</t>
  </si>
  <si>
    <t>Estratégico-Eficacia-Bianual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</si>
  <si>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</si>
  <si>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2012) x 100</t>
  </si>
  <si>
    <t>A Acceso efectivo y con calidad a los beneficios del Sistema de Protección Social en Salud</t>
  </si>
  <si>
    <r>
      <t>Acceso a beneficios del Sistema de Protección Social en Salud</t>
    </r>
    <r>
      <rPr>
        <i/>
        <sz val="10"/>
        <color indexed="30"/>
        <rFont val="Soberana Sans"/>
        <family val="3"/>
      </rPr>
      <t xml:space="preserve">
</t>
    </r>
  </si>
  <si>
    <t>(Número de consultas en el período) / (Total de personas afiliadas en el período)</t>
  </si>
  <si>
    <t>A 1 Transferencia de recursos a las entidades federativas</t>
  </si>
  <si>
    <r>
      <t>Cumplimiento en la transferencia de recursos calendarizados</t>
    </r>
    <r>
      <rPr>
        <i/>
        <sz val="10"/>
        <color indexed="30"/>
        <rFont val="Soberana Sans"/>
        <family val="3"/>
      </rPr>
      <t xml:space="preserve">
</t>
    </r>
  </si>
  <si>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</si>
  <si>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A 2 Personas nuevas incorporadas al Seguro Popular</t>
  </si>
  <si>
    <r>
      <t>Personas nuevas incorporadas al Seguro Popular</t>
    </r>
    <r>
      <rPr>
        <i/>
        <sz val="10"/>
        <color indexed="30"/>
        <rFont val="Soberana Sans"/>
        <family val="3"/>
      </rPr>
      <t xml:space="preserve">
</t>
    </r>
  </si>
  <si>
    <t>((Total de personas nuevas afiliadas en el año) / (Total de personas nuevas programadas para su afiliación en el año)) x 100</t>
  </si>
  <si>
    <t>A 3 Revisar la eficiencia en la  radicación de recursos del Fondo de Protección contra Gastos Catastróficos</t>
  </si>
  <si>
    <r>
      <t>Cumplimiento del tiempo empleado para el pago de casos validados del Fondo de Protección contra Gastos Catastróficos</t>
    </r>
    <r>
      <rPr>
        <i/>
        <sz val="10"/>
        <color indexed="30"/>
        <rFont val="Soberana Sans"/>
        <family val="3"/>
      </rPr>
      <t xml:space="preserve">
</t>
    </r>
  </si>
  <si>
    <t>(Número de casos pagados del Fondo de Protección contra Gastos Catastróficos dentro del tiempo promedio de pago)/(Número total de casos pagados) x 100</t>
  </si>
  <si>
    <t>A 4 Revisar la información enviada por las Entidades Federativas para la acreditación de la Aportación Solidaria Estatal</t>
  </si>
  <si>
    <r>
      <t>Cumplimiento en el tiempo empleado para revisar y notificar la situación del proceso de acreditación de la Aportación Solidaria Estatal a las Entidades Federativas</t>
    </r>
    <r>
      <rPr>
        <i/>
        <sz val="10"/>
        <color indexed="30"/>
        <rFont val="Soberana Sans"/>
        <family val="3"/>
      </rPr>
      <t xml:space="preserve">
</t>
    </r>
  </si>
  <si>
    <t>(Número de Estados a los que se les revisa y notifica la situación del proceso de  acreditación de la Aportación Solidaria Estatal  dentro de los 14 días establecidos)/(Total de Entidades Federativas) x 100</t>
  </si>
  <si>
    <r>
      <t xml:space="preserve">Cumplimiento del tiempo empleado para el pago de casos validados del Fondo de Protección contra Gastos Catastróficos
</t>
    </r>
    <r>
      <rPr>
        <sz val="10"/>
        <rFont val="Soberana Sans"/>
        <family val="2"/>
      </rPr>
      <t xml:space="preserve"> Causa : Se llevó a cabo el pago de los casos en el tiempo requerido, debido a la oportunidad de los procedimientos de validación y autorización de los mismos. Efecto: Este hecho produce que los servicios de cobertura de protección de los gastos catastróficos de los afiliados, se cubran en el tiempo adecuado, con el fin de evitar gastos en salud de elevado costo. Otros Motivos:</t>
    </r>
  </si>
  <si>
    <t>U008</t>
  </si>
  <si>
    <t>Prevención contra la obesidad</t>
  </si>
  <si>
    <t>O00-Centro Nacional de Programas Preventivos y Control de Enfermedades</t>
  </si>
  <si>
    <t>Contribuir a consolidar las acciones de protección, promoción de la salud y prevención de enfermedades, a través de la implementación de la Estrategia Nacional para la Prevención y Control del Sobrepeso, la Obesidad y la Diabetes para mejorar la salud de la población.</t>
  </si>
  <si>
    <r>
      <t>Porcentaje de control de obesidad en la población de 20 años y más, responsabilidad de la Secretaría de Salud en las entidades.</t>
    </r>
    <r>
      <rPr>
        <i/>
        <sz val="10"/>
        <color indexed="30"/>
        <rFont val="Soberana Sans"/>
        <family val="3"/>
      </rPr>
      <t xml:space="preserve">
</t>
    </r>
  </si>
  <si>
    <t>(Población de 20 años y más de la Secretaría de Salud en control de obesidad)/(Población de 20 años y más de la Secretaría de Salud en tratamiento de obesidad) x 100</t>
  </si>
  <si>
    <t>La población con obesidad de 20 años y más, responsabilidad de la Secretaría de Salud, recibe tratamiento no farmacológico, lo que disminuye el riesgo de padecer enfermedades crónicas como diabetes e hipertensión y sus complicaciones.</t>
  </si>
  <si>
    <t>(Número de la población responsabilidad de la Secretaría de Salud en tratamiento de sobrepeso y obesidad, en población de 20 año y más)/(Número de la población responsabilidad de la Secretaría de Salud programadas para tratamiento de sobrepeso y obesidad,  en población de 20 año y más) X100</t>
  </si>
  <si>
    <t>A Detecciones realizadas de obesidad, en la población de 20 años y más, responsabilidad de la Secretaría de Salud.</t>
  </si>
  <si>
    <r>
      <t>Porcentaje de detecciones realizadas de obesidad en la población de 20 años y más, responsabilidad de la Secretaría de Salud  en las entidades.</t>
    </r>
    <r>
      <rPr>
        <i/>
        <sz val="10"/>
        <color indexed="30"/>
        <rFont val="Soberana Sans"/>
        <family val="3"/>
      </rPr>
      <t xml:space="preserve">
</t>
    </r>
  </si>
  <si>
    <t>(Número de detecciones de obesidad en la poblacion de 20 años y más de la Secretaría de Salud realizadas)/(Número de detecciones en la población de 20 años y más de la Secretaría de Salud programadas) X 100</t>
  </si>
  <si>
    <t>A 1 Supervisión al personal de salud en sobrepeso y obesidad.</t>
  </si>
  <si>
    <r>
      <t>Supervisión al personal de salud en las entidades, que realiza acciones contra el sobrepeso y obesidad.</t>
    </r>
    <r>
      <rPr>
        <i/>
        <sz val="10"/>
        <color indexed="30"/>
        <rFont val="Soberana Sans"/>
        <family val="3"/>
      </rPr>
      <t xml:space="preserve">
</t>
    </r>
  </si>
  <si>
    <t>(Número supervisiones al personal de salud en sobrepeso y obesidad)/(Total de supervisiones programadas  en sobrepeso y obesidad) X 100</t>
  </si>
  <si>
    <r>
      <t xml:space="preserve">Supervisión al personal de salud en las entidades, que realiza acciones contra el sobrepeso y obesidad.
</t>
    </r>
    <r>
      <rPr>
        <sz val="10"/>
        <rFont val="Soberana Sans"/>
        <family val="2"/>
      </rPr>
      <t xml:space="preserve"> Causa : Las supervisiones programadas para verificar las acciones que realiza el personal contra el sobrepeso y la obesidad, no se llevaron a cabo ya que no se comprometió una meta para este trimestre, debido a que por el retraso de la radicación del recurso por Ramo 12 en las entidades, retrasa la contratación del personal y por lo tanto no se llevan a cabo las actividades.  Efecto: Las actividades que realiza el personal contra el sobrepeso y la obesidad, son muy importantes, ya que son enfocadas a la prevención y por lo tanto favorecen evitar complicaciones derivadas de las enfermedades crónicas. Otros Motivos:Los trámites administrativos federales y estatales, retrasan en algunas ocasiones, hasta 4 meses, la contratación del personal. </t>
    </r>
  </si>
  <si>
    <t>ALINEACIÓN</t>
  </si>
  <si>
    <t>Metas Nacionales</t>
  </si>
  <si>
    <t>3      -      México con Educación de Calidad</t>
  </si>
  <si>
    <t>Objetivo</t>
  </si>
  <si>
    <t>5      -       Hacer del desarrollo científico, tecnológico y la innovación pilares para el progreso económico y social sostenible</t>
  </si>
  <si>
    <t>Estrategia</t>
  </si>
  <si>
    <t>3      -       Impulsar el desarrollo de las vocaciones y capacidades científicas, tecnológicas y de innovación locales, para fortalecer el desarrollo regional sustentable e incluyente</t>
  </si>
  <si>
    <t xml:space="preserve">E-010 Formación y desarrollo profesional de recursos humanos especializados para la salud
E-022 Investigación y desarrollo tecnológico en salud
E-023 Prestación de servicios en los diferentes niveles de atención a la salud
G-004 Protección Contra Riesgos Sanitarios
P-016 Prevención y atención de VIH/SIDA y otras ITS
P-017 Atención de la Salud Reproductiva y la Igualdad de Género en Salud
S-039 Programa de Atención a Personas con Discapacidad
S-200 Caravanas de la Salud
S-202 Sistema Integral de Calidad en Salud
U-005 Seguro Popular
U-008 Prevención contra la obesidad
</t>
  </si>
  <si>
    <t>1      -      Contribuir a que la inversión nacional en investigación científica y desarrollo tecnológico crezca anualmente y alcance un nivel de 1% del PIB</t>
  </si>
  <si>
    <t>2      -      México Incluyente</t>
  </si>
  <si>
    <t>3      -      Asegurar el acceso a los servicios de salud</t>
  </si>
  <si>
    <t>1      -      Avanzar en la construcción de un Sistema Nacional de Salud Universal</t>
  </si>
  <si>
    <r>
      <t>Tasa de infección nosocomial (por cien egresos hospitalarios)</t>
    </r>
    <r>
      <rPr>
        <i/>
        <sz val="10"/>
        <color indexed="30"/>
        <rFont val="Soberana Sans"/>
        <family val="3"/>
      </rPr>
      <t xml:space="preserve">
</t>
    </r>
    <r>
      <rPr>
        <b/>
        <i/>
        <sz val="10"/>
        <color indexed="30"/>
        <rFont val="Soberana Sans"/>
        <family val="3"/>
      </rPr>
      <t>Indicador Seleccionado</t>
    </r>
  </si>
  <si>
    <t>2      -       Hacer de las acciones de protección, promoción y prevención un eje prioritario para el mejoramiento de la salud</t>
  </si>
  <si>
    <t>Plan Nacional de Desarrollo 2013-2018</t>
  </si>
  <si>
    <t>3      -      Mejorar la atención de la salud a la población en situación de vulnerabilidad</t>
  </si>
  <si>
    <t>Estrategias</t>
  </si>
  <si>
    <t>2      -      Transitar hacia una sociedad equitativa e incluyente</t>
  </si>
  <si>
    <t>4      -      Proteger los derechos de las personas con discapacidad y contribuir a su desarrollo integral e inclusión plena</t>
  </si>
  <si>
    <t>4      -      Garantizar el acceso efectivo a servicios de salud de calidad</t>
  </si>
  <si>
    <t>1      -      Garantizar el ejercicio efectivo de los derechos sociales para toda la población</t>
  </si>
  <si>
    <t>2      -      Fortalecer el desarrollo de capacidades en los hogares con carencias para contribuir a mejorar su calidad de vida e incrementar su capacidad productiva</t>
  </si>
  <si>
    <r>
      <t>Eficiencia terminal de médicos especialistas</t>
    </r>
    <r>
      <rPr>
        <i/>
        <sz val="10"/>
        <color indexed="30"/>
        <rFont val="Soberana Sans"/>
        <family val="3"/>
      </rPr>
      <t xml:space="preserve">
</t>
    </r>
    <r>
      <rPr>
        <b/>
        <i/>
        <sz val="10"/>
        <color indexed="30"/>
        <rFont val="Soberana Sans"/>
        <family val="3"/>
      </rPr>
      <t>Indicador Seleccionado</t>
    </r>
  </si>
  <si>
    <r>
      <t xml:space="preserve">Porcentaje de artículos científicos publicados en revistas indexadas  </t>
    </r>
    <r>
      <rPr>
        <i/>
        <sz val="10"/>
        <color indexed="30"/>
        <rFont val="Soberana Sans"/>
        <family val="3"/>
      </rPr>
      <t xml:space="preserve">
</t>
    </r>
    <r>
      <rPr>
        <b/>
        <i/>
        <sz val="10"/>
        <color indexed="30"/>
        <rFont val="Soberana Sans"/>
        <family val="3"/>
      </rPr>
      <t>Indicador Seleccionado</t>
    </r>
  </si>
  <si>
    <r>
      <t xml:space="preserve">Porcentaje de egresos hospitalarios por mejoría </t>
    </r>
    <r>
      <rPr>
        <i/>
        <sz val="10"/>
        <color indexed="30"/>
        <rFont val="Soberana Sans"/>
        <family val="3"/>
      </rPr>
      <t xml:space="preserve">
</t>
    </r>
    <r>
      <rPr>
        <b/>
        <i/>
        <sz val="10"/>
        <color indexed="30"/>
        <rFont val="Soberana Sans"/>
        <family val="3"/>
      </rPr>
      <t>Indicador Seleccionado</t>
    </r>
  </si>
  <si>
    <r>
      <t>Porcentaje de proyectos prioritarios cuya estrategia de evaluación de riesgos fue revisada.</t>
    </r>
    <r>
      <rPr>
        <i/>
        <sz val="10"/>
        <color indexed="30"/>
        <rFont val="Soberana Sans"/>
        <family val="3"/>
      </rPr>
      <t xml:space="preserve">
</t>
    </r>
    <r>
      <rPr>
        <b/>
        <i/>
        <sz val="10"/>
        <color indexed="30"/>
        <rFont val="Soberana Sans"/>
        <family val="3"/>
      </rPr>
      <t>Indicador Seleccionado</t>
    </r>
  </si>
  <si>
    <r>
      <t>Porcentaje de personas con VIH sin seguridad social que reciben tratamiento antirretroviral</t>
    </r>
    <r>
      <rPr>
        <i/>
        <sz val="10"/>
        <color indexed="30"/>
        <rFont val="Soberana Sans"/>
        <family val="3"/>
      </rPr>
      <t xml:space="preserve">
</t>
    </r>
    <r>
      <rPr>
        <b/>
        <i/>
        <sz val="10"/>
        <color indexed="30"/>
        <rFont val="Soberana Sans"/>
        <family val="3"/>
      </rPr>
      <t>Indicador Seleccionado</t>
    </r>
  </si>
  <si>
    <r>
      <t>Cobertura ponderada de servicios de salud reproductiva e igualdad de género en la Secretaría de Salud</t>
    </r>
    <r>
      <rPr>
        <i/>
        <sz val="10"/>
        <color indexed="30"/>
        <rFont val="Soberana Sans"/>
        <family val="3"/>
      </rPr>
      <t xml:space="preserve">
</t>
    </r>
    <r>
      <rPr>
        <b/>
        <i/>
        <sz val="10"/>
        <color indexed="30"/>
        <rFont val="Soberana Sans"/>
        <family val="3"/>
      </rPr>
      <t>Indicador Seleccionado</t>
    </r>
  </si>
  <si>
    <r>
      <t>Porcentaje de la población objetivo del Programa, beneficiada a través de los proyectos diseñados e instrumentados en el marco del Programa.</t>
    </r>
    <r>
      <rPr>
        <i/>
        <sz val="10"/>
        <color indexed="30"/>
        <rFont val="Soberana Sans"/>
        <family val="3"/>
      </rPr>
      <t xml:space="preserve">
</t>
    </r>
    <r>
      <rPr>
        <b/>
        <i/>
        <sz val="10"/>
        <color indexed="30"/>
        <rFont val="Soberana Sans"/>
        <family val="3"/>
      </rPr>
      <t>Indicador Seleccionado</t>
    </r>
  </si>
  <si>
    <r>
      <t>Porcentaje del total de personas que habitan en comunidades sin acceso a servicios de salud  y con alta y muy alta marginación que es atendida por el programa.</t>
    </r>
    <r>
      <rPr>
        <i/>
        <sz val="10"/>
        <color indexed="30"/>
        <rFont val="Soberana Sans"/>
        <family val="3"/>
      </rPr>
      <t xml:space="preserve">
</t>
    </r>
    <r>
      <rPr>
        <b/>
        <i/>
        <sz val="10"/>
        <color indexed="30"/>
        <rFont val="Soberana Sans"/>
        <family val="3"/>
      </rPr>
      <t>Indicador Seleccionado</t>
    </r>
  </si>
  <si>
    <r>
      <t>Hospitales públicos de 60 camas o más asociados al proyecto de Seguridad del Paciente</t>
    </r>
    <r>
      <rPr>
        <i/>
        <sz val="10"/>
        <color indexed="30"/>
        <rFont val="Soberana Sans"/>
        <family val="3"/>
      </rPr>
      <t xml:space="preserve">
</t>
    </r>
    <r>
      <rPr>
        <b/>
        <i/>
        <sz val="10"/>
        <color indexed="30"/>
        <rFont val="Soberana Sans"/>
        <family val="3"/>
      </rPr>
      <t>Indicador Seleccionado</t>
    </r>
  </si>
  <si>
    <r>
      <t>Porcentaje de avance en el cumplimento de incorporación de personas al Seguro Popular</t>
    </r>
    <r>
      <rPr>
        <i/>
        <sz val="10"/>
        <color indexed="30"/>
        <rFont val="Soberana Sans"/>
        <family val="3"/>
      </rPr>
      <t xml:space="preserve">
</t>
    </r>
    <r>
      <rPr>
        <b/>
        <i/>
        <sz val="10"/>
        <color indexed="30"/>
        <rFont val="Soberana Sans"/>
        <family val="3"/>
      </rPr>
      <t>Indicador Seleccionado</t>
    </r>
  </si>
  <si>
    <r>
      <t xml:space="preserve">Porcentaje de pacientes que ingresan a tratamiento contra el sobrepeso y la obesidad, en población de 20 años y más, responsabilidad de la Secretaría de Salud en las Entidades. </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</si>
</sst>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1"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sz val="10"/>
      <name val="Soberana Sans"/>
      <family val="3"/>
    </font>
    <font>
      <sz val="11"/>
      <color indexed="8"/>
      <name val="Soberana Sans"/>
      <family val="3"/>
    </font>
    <font>
      <sz val="11"/>
      <name val="Soberana Sans"/>
      <family val="3"/>
    </font>
    <font>
      <b/>
      <i/>
      <sz val="10"/>
      <color indexed="30"/>
      <name val="Soberana Sans"/>
      <family val="3"/>
    </font>
    <font>
      <sz val="10"/>
      <color indexed="8"/>
      <name val="Soberana Sans"/>
      <family val="3"/>
    </font>
    <font>
      <b/>
      <sz val="10"/>
      <name val="Soberana Sans"/>
      <family val="3"/>
    </font>
    <font>
      <b/>
      <sz val="10"/>
      <color indexed="8"/>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style="medium">
        <color auto="1"/>
      </left>
      <right/>
      <top style="thin">
        <color rgb="FFD8D8D8"/>
      </top>
      <bottom style="medium">
        <color auto="1"/>
      </bottom>
      <diagonal/>
    </border>
    <border>
      <left/>
      <right/>
      <top style="thin">
        <color rgb="FFD8D8D8"/>
      </top>
      <bottom style="medium">
        <color auto="1"/>
      </bottom>
      <diagonal/>
    </border>
    <border>
      <left/>
      <right style="medium">
        <color auto="1"/>
      </right>
      <top style="thin">
        <color rgb="FFD8D8D8"/>
      </top>
      <bottom style="medium">
        <color auto="1"/>
      </bottom>
      <diagonal/>
    </border>
    <border>
      <left/>
      <right/>
      <top style="thick">
        <color rgb="FF969696"/>
      </top>
      <bottom style="medium">
        <color theme="0" tint="-0.34998626667073579"/>
      </bottom>
      <diagonal/>
    </border>
    <border>
      <left/>
      <right style="medium">
        <color rgb="FF000000"/>
      </right>
      <top style="thick">
        <color rgb="FF969696"/>
      </top>
      <bottom style="medium">
        <color theme="0" tint="-0.34998626667073579"/>
      </bottom>
      <diagonal/>
    </border>
    <border>
      <left style="medium">
        <color rgb="FF000000"/>
      </left>
      <right/>
      <top style="thick">
        <color rgb="FF969696"/>
      </top>
      <bottom style="medium">
        <color rgb="FF000000"/>
      </bottom>
      <diagonal/>
    </border>
    <border>
      <left/>
      <right/>
      <top style="thick">
        <color rgb="FF969696"/>
      </top>
      <bottom style="medium">
        <color rgb="FF000000"/>
      </bottom>
      <diagonal/>
    </border>
    <border>
      <left/>
      <right style="medium">
        <color rgb="FF000000"/>
      </right>
      <top style="thick">
        <color rgb="FF969696"/>
      </top>
      <bottom style="medium">
        <color rgb="FF000000"/>
      </bottom>
      <diagonal/>
    </border>
    <border>
      <left/>
      <right/>
      <top style="thin">
        <color rgb="FFD8D8D8"/>
      </top>
      <bottom style="thick">
        <color rgb="FF969696"/>
      </bottom>
      <diagonal/>
    </border>
    <border>
      <left/>
      <right style="medium">
        <color auto="1"/>
      </right>
      <top style="medium">
        <color rgb="FF000000"/>
      </top>
      <bottom style="medium">
        <color theme="0" tint="-0.14996795556505021"/>
      </bottom>
      <diagonal/>
    </border>
    <border>
      <left/>
      <right style="medium">
        <color auto="1"/>
      </right>
      <top/>
      <bottom style="medium">
        <color rgb="FFD8D8D8"/>
      </bottom>
      <diagonal/>
    </border>
    <border>
      <left/>
      <right/>
      <top style="medium">
        <color rgb="FF000000"/>
      </top>
      <bottom style="medium">
        <color theme="0" tint="-0.1499679555650502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6">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0" xfId="0" applyNumberFormat="1" applyFont="1" applyBorder="1" applyAlignment="1">
      <alignment horizontal="right" vertical="top" wrapText="1"/>
    </xf>
    <xf numFmtId="0" fontId="18" fillId="0" borderId="64" xfId="0" applyFont="1" applyBorder="1" applyAlignment="1">
      <alignment vertical="top" wrapText="1"/>
    </xf>
    <xf numFmtId="0" fontId="25" fillId="0" borderId="65" xfId="0" applyFont="1" applyBorder="1" applyAlignment="1">
      <alignment horizontal="center" vertical="top" wrapText="1"/>
    </xf>
    <xf numFmtId="0" fontId="30" fillId="0" borderId="65" xfId="0" applyFont="1" applyBorder="1" applyAlignment="1">
      <alignment horizontal="justify" vertical="top" wrapText="1"/>
    </xf>
    <xf numFmtId="0" fontId="0" fillId="0" borderId="65" xfId="0" applyBorder="1" applyAlignment="1">
      <alignment horizontal="right" vertical="top" wrapText="1"/>
    </xf>
    <xf numFmtId="0" fontId="18" fillId="0" borderId="65" xfId="0" applyFont="1" applyBorder="1" applyAlignment="1">
      <alignment vertical="top" wrapText="1"/>
    </xf>
    <xf numFmtId="0" fontId="19" fillId="0" borderId="65" xfId="0" applyFont="1" applyBorder="1" applyAlignment="1">
      <alignment horizontal="center" vertical="top" wrapText="1"/>
    </xf>
    <xf numFmtId="0" fontId="19" fillId="0" borderId="65" xfId="0" applyFont="1" applyBorder="1" applyAlignment="1">
      <alignment horizontal="justify" vertical="top" wrapText="1"/>
    </xf>
    <xf numFmtId="0" fontId="19" fillId="0" borderId="66" xfId="0" applyFont="1" applyBorder="1" applyAlignment="1">
      <alignment horizontal="justify" vertical="top" wrapText="1"/>
    </xf>
    <xf numFmtId="0" fontId="30" fillId="0" borderId="0" xfId="0" applyFont="1" applyBorder="1" applyAlignment="1">
      <alignment horizontal="justify" vertical="top"/>
    </xf>
    <xf numFmtId="0" fontId="18" fillId="0" borderId="64" xfId="0" applyFont="1" applyBorder="1" applyAlignment="1">
      <alignment vertical="top"/>
    </xf>
    <xf numFmtId="0" fontId="25" fillId="0" borderId="65" xfId="0" applyFont="1" applyBorder="1" applyAlignment="1">
      <alignment horizontal="center" vertical="top"/>
    </xf>
    <xf numFmtId="0" fontId="30" fillId="0" borderId="65" xfId="0" applyFont="1" applyBorder="1" applyAlignment="1">
      <alignment horizontal="justify" vertical="top"/>
    </xf>
    <xf numFmtId="0" fontId="18" fillId="0" borderId="13" xfId="0" applyFont="1" applyBorder="1" applyAlignment="1">
      <alignment horizontal="left" vertical="center"/>
    </xf>
    <xf numFmtId="0" fontId="25" fillId="0" borderId="0" xfId="0" applyFont="1" applyBorder="1" applyAlignment="1">
      <alignment horizontal="left" vertical="center"/>
    </xf>
    <xf numFmtId="0" fontId="30" fillId="0" borderId="0" xfId="0" applyFont="1" applyBorder="1" applyAlignment="1">
      <alignment horizontal="left" vertical="center"/>
    </xf>
    <xf numFmtId="0" fontId="18" fillId="0" borderId="64" xfId="0" applyFont="1" applyBorder="1" applyAlignment="1">
      <alignment horizontal="left" vertical="center"/>
    </xf>
    <xf numFmtId="0" fontId="25" fillId="0" borderId="65" xfId="0" applyFont="1" applyBorder="1" applyAlignment="1">
      <alignment horizontal="left" vertical="center"/>
    </xf>
    <xf numFmtId="0" fontId="30" fillId="0" borderId="65" xfId="0" applyFont="1" applyBorder="1" applyAlignment="1">
      <alignment horizontal="left" vertical="center"/>
    </xf>
    <xf numFmtId="0" fontId="35" fillId="0" borderId="0" xfId="0" applyFont="1" applyBorder="1" applyAlignment="1">
      <alignment horizontal="left" vertical="center"/>
    </xf>
    <xf numFmtId="0" fontId="36" fillId="0" borderId="0" xfId="0" applyFont="1" applyBorder="1" applyAlignment="1">
      <alignment horizontal="left" vertical="center"/>
    </xf>
    <xf numFmtId="0" fontId="34" fillId="0" borderId="13" xfId="0" applyFont="1" applyBorder="1" applyAlignment="1">
      <alignment horizontal="left" vertical="center"/>
    </xf>
    <xf numFmtId="0" fontId="19" fillId="0" borderId="13" xfId="0" applyFont="1" applyBorder="1" applyAlignment="1">
      <alignment horizontal="left" vertical="center"/>
    </xf>
    <xf numFmtId="0" fontId="25" fillId="0" borderId="64" xfId="0" applyFont="1" applyBorder="1" applyAlignment="1">
      <alignment horizontal="left" vertical="center"/>
    </xf>
    <xf numFmtId="0" fontId="18" fillId="0" borderId="0" xfId="0" applyFont="1" applyBorder="1" applyAlignment="1">
      <alignment horizontal="left" vertical="center"/>
    </xf>
    <xf numFmtId="0" fontId="23" fillId="0" borderId="0" xfId="0" applyFont="1" applyBorder="1" applyAlignment="1">
      <alignment horizontal="left" vertical="center"/>
    </xf>
    <xf numFmtId="0" fontId="19" fillId="0" borderId="0" xfId="0" applyFont="1" applyBorder="1" applyAlignment="1">
      <alignment horizontal="left" vertical="center"/>
    </xf>
    <xf numFmtId="0" fontId="24" fillId="0" borderId="0" xfId="0" applyFont="1" applyBorder="1" applyAlignment="1">
      <alignment horizontal="left" vertical="center"/>
    </xf>
    <xf numFmtId="0" fontId="0" fillId="0" borderId="0" xfId="0" applyBorder="1" applyAlignment="1">
      <alignment horizontal="right" vertical="top"/>
    </xf>
    <xf numFmtId="0" fontId="18" fillId="0" borderId="0" xfId="0" applyFont="1" applyBorder="1" applyAlignment="1">
      <alignment vertical="top"/>
    </xf>
    <xf numFmtId="0" fontId="19" fillId="0" borderId="0" xfId="0" applyFont="1" applyBorder="1" applyAlignment="1">
      <alignment horizontal="center" vertical="top"/>
    </xf>
    <xf numFmtId="0" fontId="0" fillId="0" borderId="65" xfId="0" applyBorder="1" applyAlignment="1">
      <alignment horizontal="right" vertical="top"/>
    </xf>
    <xf numFmtId="0" fontId="18" fillId="0" borderId="65" xfId="0" applyFont="1" applyBorder="1" applyAlignment="1">
      <alignment vertical="top"/>
    </xf>
    <xf numFmtId="0" fontId="19" fillId="0" borderId="65" xfId="0" applyFont="1" applyBorder="1" applyAlignment="1">
      <alignment horizontal="center" vertical="top"/>
    </xf>
    <xf numFmtId="0" fontId="19" fillId="0" borderId="0" xfId="0" applyFont="1" applyBorder="1" applyAlignment="1">
      <alignment horizontal="justify" vertical="top"/>
    </xf>
    <xf numFmtId="0" fontId="19" fillId="0" borderId="65" xfId="0" applyFont="1" applyBorder="1" applyAlignment="1">
      <alignment horizontal="justify" vertical="top"/>
    </xf>
    <xf numFmtId="0" fontId="34" fillId="0" borderId="0" xfId="0" applyFont="1" applyBorder="1" applyAlignment="1">
      <alignment horizontal="left" vertical="center"/>
    </xf>
    <xf numFmtId="0" fontId="23" fillId="0" borderId="0" xfId="0" applyFont="1" applyBorder="1" applyAlignment="1">
      <alignment horizontal="justify" vertical="top" wrapText="1"/>
    </xf>
    <xf numFmtId="0" fontId="19" fillId="0" borderId="0" xfId="0" applyFont="1" applyBorder="1" applyAlignment="1">
      <alignment horizontal="right" vertical="top" wrapText="1"/>
    </xf>
    <xf numFmtId="0" fontId="18" fillId="0" borderId="65" xfId="0" applyFont="1" applyBorder="1" applyAlignment="1">
      <alignment horizontal="center" vertical="top" wrapText="1"/>
    </xf>
    <xf numFmtId="0" fontId="23" fillId="0" borderId="65" xfId="0" applyFont="1" applyBorder="1" applyAlignment="1">
      <alignment horizontal="justify" vertical="top" wrapText="1"/>
    </xf>
    <xf numFmtId="0" fontId="19" fillId="0" borderId="65" xfId="0" applyFont="1" applyBorder="1" applyAlignment="1">
      <alignment horizontal="right" vertical="top" wrapText="1"/>
    </xf>
    <xf numFmtId="0" fontId="18" fillId="0" borderId="65" xfId="0" applyFont="1" applyBorder="1" applyAlignment="1">
      <alignment horizontal="left" vertical="center"/>
    </xf>
    <xf numFmtId="0" fontId="23" fillId="0" borderId="65" xfId="0" applyFont="1" applyBorder="1" applyAlignment="1">
      <alignment horizontal="left" vertical="center"/>
    </xf>
    <xf numFmtId="0" fontId="19" fillId="0" borderId="65" xfId="0" applyFont="1" applyBorder="1" applyAlignment="1">
      <alignment horizontal="left" vertical="center"/>
    </xf>
    <xf numFmtId="0" fontId="38" fillId="0" borderId="0" xfId="0" applyFont="1" applyBorder="1" applyAlignment="1">
      <alignment horizontal="left" vertical="center"/>
    </xf>
    <xf numFmtId="0" fontId="38" fillId="0" borderId="65" xfId="0" applyFont="1" applyBorder="1" applyAlignment="1">
      <alignment horizontal="left" vertical="center"/>
    </xf>
    <xf numFmtId="0" fontId="39" fillId="0" borderId="13" xfId="0" applyFont="1" applyBorder="1" applyAlignment="1">
      <alignment horizontal="left" vertical="center"/>
    </xf>
    <xf numFmtId="0" fontId="39" fillId="0" borderId="0" xfId="0" applyFont="1" applyBorder="1" applyAlignment="1">
      <alignment horizontal="left" vertical="center"/>
    </xf>
    <xf numFmtId="0" fontId="40" fillId="0" borderId="0" xfId="0" applyFont="1" applyBorder="1" applyAlignment="1">
      <alignment horizontal="left" vertical="center"/>
    </xf>
    <xf numFmtId="0" fontId="0" fillId="0" borderId="0" xfId="0" applyBorder="1" applyAlignment="1">
      <alignment horizontal="left" vertical="center"/>
    </xf>
    <xf numFmtId="0" fontId="0" fillId="0" borderId="65" xfId="0" applyBorder="1" applyAlignment="1">
      <alignment horizontal="left" vertical="center"/>
    </xf>
    <xf numFmtId="0" fontId="19" fillId="0" borderId="15" xfId="0" applyFont="1" applyBorder="1" applyAlignment="1">
      <alignment horizontal="left" vertical="center"/>
    </xf>
    <xf numFmtId="0" fontId="19" fillId="0" borderId="66" xfId="0" applyFont="1" applyBorder="1" applyAlignment="1">
      <alignment horizontal="left" vertical="center"/>
    </xf>
    <xf numFmtId="0" fontId="34" fillId="0" borderId="65" xfId="0" applyFont="1" applyBorder="1" applyAlignment="1">
      <alignment horizontal="left" vertical="center"/>
    </xf>
    <xf numFmtId="0" fontId="18" fillId="0" borderId="0" xfId="0" applyFont="1" applyBorder="1" applyAlignment="1">
      <alignment horizontal="center" vertical="top" wrapText="1"/>
    </xf>
    <xf numFmtId="0" fontId="24" fillId="0" borderId="65" xfId="0" applyFont="1" applyBorder="1" applyAlignment="1">
      <alignment horizontal="left" vertical="center"/>
    </xf>
    <xf numFmtId="4" fontId="0" fillId="0" borderId="0" xfId="0" applyNumberFormat="1"/>
    <xf numFmtId="4" fontId="0" fillId="0" borderId="52" xfId="0" applyNumberFormat="1" applyFill="1" applyBorder="1" applyAlignment="1">
      <alignment horizontal="right" vertical="top" wrapText="1"/>
    </xf>
    <xf numFmtId="4" fontId="19" fillId="0" borderId="53" xfId="0" applyNumberFormat="1" applyFont="1" applyFill="1" applyBorder="1" applyAlignment="1">
      <alignment horizontal="right" vertical="top" wrapText="1"/>
    </xf>
    <xf numFmtId="4" fontId="19" fillId="0" borderId="77" xfId="0" applyNumberFormat="1" applyFont="1" applyFill="1" applyBorder="1" applyAlignment="1">
      <alignment horizontal="right" vertical="top" wrapText="1"/>
    </xf>
    <xf numFmtId="4" fontId="0" fillId="0" borderId="78" xfId="0" applyNumberFormat="1" applyBorder="1"/>
    <xf numFmtId="4" fontId="19" fillId="0" borderId="76" xfId="0" applyNumberFormat="1" applyFon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67" xfId="0" applyFont="1" applyFill="1" applyBorder="1" applyAlignment="1">
      <alignment horizontal="justify" vertical="top" wrapText="1"/>
    </xf>
    <xf numFmtId="0" fontId="18" fillId="0" borderId="68" xfId="0" applyFont="1" applyFill="1" applyBorder="1" applyAlignment="1">
      <alignment horizontal="justify" vertical="top" wrapText="1"/>
    </xf>
    <xf numFmtId="0" fontId="18" fillId="0" borderId="69"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3" xfId="0" applyFill="1" applyBorder="1" applyAlignment="1">
      <alignment horizontal="justify" vertical="top" wrapText="1"/>
    </xf>
    <xf numFmtId="0" fontId="0" fillId="0" borderId="43" xfId="0" applyFill="1" applyBorder="1" applyAlignment="1">
      <alignment horizontal="left" vertical="top" wrapText="1"/>
    </xf>
    <xf numFmtId="0" fontId="0" fillId="0" borderId="40" xfId="0" applyFill="1" applyBorder="1" applyAlignment="1">
      <alignment horizontal="justify" vertical="top" wrapText="1"/>
    </xf>
    <xf numFmtId="0" fontId="0" fillId="0" borderId="40" xfId="0" applyFill="1" applyBorder="1" applyAlignment="1">
      <alignment horizontal="left" vertical="top" wrapText="1"/>
    </xf>
    <xf numFmtId="0" fontId="34" fillId="0" borderId="43" xfId="0" applyFont="1" applyFill="1" applyBorder="1" applyAlignment="1">
      <alignment horizontal="justify" vertical="top" wrapText="1"/>
    </xf>
    <xf numFmtId="0" fontId="34" fillId="0" borderId="40" xfId="0" applyFont="1" applyFill="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37" borderId="61" xfId="0" applyFont="1" applyFill="1" applyBorder="1" applyAlignment="1">
      <alignment horizontal="center" vertical="center"/>
    </xf>
    <xf numFmtId="0" fontId="18" fillId="37" borderId="62" xfId="0" applyFont="1" applyFill="1" applyBorder="1" applyAlignment="1">
      <alignment horizontal="center" vertical="center"/>
    </xf>
    <xf numFmtId="0" fontId="18" fillId="37" borderId="63" xfId="0" applyFont="1" applyFill="1" applyBorder="1" applyAlignment="1">
      <alignment horizontal="center" vertical="center"/>
    </xf>
    <xf numFmtId="0" fontId="18" fillId="0" borderId="61" xfId="0" applyFont="1" applyBorder="1" applyAlignment="1">
      <alignment horizontal="center" vertical="center"/>
    </xf>
    <xf numFmtId="0" fontId="18" fillId="0" borderId="62" xfId="0" applyFont="1" applyBorder="1" applyAlignment="1">
      <alignment horizontal="center" vertical="center"/>
    </xf>
    <xf numFmtId="0" fontId="18" fillId="0" borderId="63" xfId="0" applyFont="1" applyBorder="1" applyAlignment="1">
      <alignment horizontal="center" vertical="center"/>
    </xf>
    <xf numFmtId="0" fontId="29" fillId="33" borderId="0" xfId="0" applyFont="1" applyFill="1" applyAlignment="1">
      <alignment horizontal="center" vertical="center" wrapText="1"/>
    </xf>
    <xf numFmtId="0" fontId="23"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0" borderId="72" xfId="0" applyFont="1" applyFill="1" applyBorder="1" applyAlignment="1">
      <alignment horizontal="justify" vertical="top" wrapText="1"/>
    </xf>
    <xf numFmtId="0" fontId="18" fillId="0" borderId="73" xfId="0" applyFont="1" applyFill="1" applyBorder="1" applyAlignment="1">
      <alignment horizontal="justify" vertical="top" wrapText="1"/>
    </xf>
    <xf numFmtId="0" fontId="18" fillId="0" borderId="7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34" fillId="0" borderId="40" xfId="0" applyFont="1" applyFill="1" applyBorder="1" applyAlignment="1">
      <alignment horizontal="left" vertical="top" wrapText="1"/>
    </xf>
    <xf numFmtId="0" fontId="19" fillId="0" borderId="70" xfId="0" applyFont="1" applyBorder="1" applyAlignment="1">
      <alignment horizontal="left" vertical="top" wrapText="1"/>
    </xf>
    <xf numFmtId="0" fontId="19" fillId="0" borderId="71" xfId="0" applyFont="1" applyBorder="1" applyAlignment="1">
      <alignment horizontal="left" vertical="top" wrapText="1"/>
    </xf>
    <xf numFmtId="0" fontId="0" fillId="0" borderId="75" xfId="0" applyFill="1" applyBorder="1" applyAlignment="1">
      <alignment horizontal="lef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heetViews>
  <sheetFormatPr baseColWidth="10" defaultColWidth="5" defaultRowHeight="12.75" x14ac:dyDescent="0.2"/>
  <cols>
    <col min="1" max="1" width="3.5" style="1" customWidth="1"/>
    <col min="2" max="16384" width="5" style="1"/>
  </cols>
  <sheetData>
    <row r="1" spans="2:30" s="2" customFormat="1" ht="48" customHeight="1" x14ac:dyDescent="0.2">
      <c r="B1" s="117" t="s">
        <v>0</v>
      </c>
      <c r="C1" s="117"/>
      <c r="D1" s="117"/>
      <c r="E1" s="117"/>
      <c r="F1" s="117"/>
      <c r="G1" s="117"/>
      <c r="H1" s="117"/>
      <c r="I1" s="117"/>
      <c r="J1" s="117"/>
      <c r="K1" s="117"/>
      <c r="L1" s="117"/>
      <c r="M1" s="117"/>
      <c r="N1" s="117"/>
      <c r="O1" s="117"/>
      <c r="P1" s="117"/>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118" t="s">
        <v>2</v>
      </c>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row>
    <row r="12" spans="2:30" ht="13.5" customHeight="1" x14ac:dyDescent="0.2">
      <c r="B12" s="118"/>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row>
    <row r="13" spans="2:30" ht="13.5" customHeight="1" x14ac:dyDescent="0.2">
      <c r="B13" s="118"/>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row>
    <row r="14" spans="2:30" ht="13.5" customHeight="1" x14ac:dyDescent="0.2">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c r="Z14" s="118"/>
      <c r="AA14" s="118"/>
      <c r="AB14" s="118"/>
      <c r="AC14" s="118"/>
      <c r="AD14" s="118"/>
    </row>
    <row r="15" spans="2:30" ht="13.5" customHeight="1" x14ac:dyDescent="0.2">
      <c r="B15" s="118"/>
      <c r="C15" s="118"/>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row>
    <row r="16" spans="2:30" ht="13.5" customHeight="1" x14ac:dyDescent="0.2">
      <c r="B16" s="118"/>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c r="AC16" s="118"/>
      <c r="AD16" s="118"/>
    </row>
    <row r="17" spans="2:30" ht="13.5" customHeight="1" x14ac:dyDescent="0.2">
      <c r="B17" s="118"/>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row>
    <row r="18" spans="2:30" ht="13.5" customHeight="1" x14ac:dyDescent="0.2">
      <c r="B18" s="118"/>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row>
    <row r="19" spans="2:30" ht="13.5" customHeight="1" x14ac:dyDescent="0.2">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row>
    <row r="20" spans="2:30" ht="13.5" customHeight="1" x14ac:dyDescent="0.2">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row>
    <row r="21" spans="2:30" ht="13.5" customHeight="1" x14ac:dyDescent="0.2">
      <c r="B21" s="118"/>
      <c r="C21" s="118"/>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18"/>
      <c r="AB21" s="118"/>
      <c r="AC21" s="118"/>
      <c r="AD21" s="118"/>
    </row>
    <row r="22" spans="2:30" ht="13.5" customHeight="1" x14ac:dyDescent="0.2">
      <c r="B22" s="118"/>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row>
    <row r="23" spans="2:30" ht="13.5" customHeight="1" x14ac:dyDescent="0.2">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row>
    <row r="24" spans="2:30" ht="13.5" customHeight="1" x14ac:dyDescent="0.2">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row>
    <row r="25" spans="2:30" ht="13.5" customHeight="1" x14ac:dyDescent="0.2">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row>
    <row r="26" spans="2:30" ht="13.5" customHeight="1" x14ac:dyDescent="0.2">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row>
    <row r="27" spans="2:30" ht="13.5" customHeight="1" x14ac:dyDescent="0.2">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row>
    <row r="28" spans="2:30" ht="13.5" customHeight="1" x14ac:dyDescent="0.2">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row>
    <row r="29" spans="2:30" ht="13.5" customHeight="1" x14ac:dyDescent="0.2">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row>
    <row r="30" spans="2:30" ht="13.5" customHeight="1" x14ac:dyDescent="0.2">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row>
    <row r="31" spans="2:30" ht="13.5" customHeight="1" x14ac:dyDescent="0.2">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row>
    <row r="32" spans="2:30" ht="13.5" customHeight="1" x14ac:dyDescent="0.2">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row>
    <row r="33" spans="2:30" ht="13.5" customHeight="1" x14ac:dyDescent="0.2">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row>
    <row r="34" spans="2:30" ht="13.5" customHeight="1" x14ac:dyDescent="0.2">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119" t="s">
        <v>3</v>
      </c>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4:28" ht="13.5" customHeight="1" x14ac:dyDescent="0.2">
      <c r="D50" s="120" t="s">
        <v>460</v>
      </c>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row>
    <row r="51" spans="4:28" ht="13.5" customHeight="1" x14ac:dyDescent="0.2">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row>
    <row r="52" spans="4:28" ht="13.5" customHeight="1" x14ac:dyDescent="0.2">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row>
    <row r="53" spans="4:28" ht="13.5" customHeight="1" x14ac:dyDescent="0.2">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row>
    <row r="54" spans="4:28" ht="13.5" customHeight="1" x14ac:dyDescent="0.2">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row>
    <row r="55" spans="4:28" ht="13.5" customHeight="1" x14ac:dyDescent="0.2">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row>
    <row r="56" spans="4:28" ht="13.5" customHeight="1" x14ac:dyDescent="0.2">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row>
    <row r="57" spans="4:28" ht="13.5" customHeight="1" x14ac:dyDescent="0.2">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row>
    <row r="58" spans="4:28" ht="13.5" customHeight="1" x14ac:dyDescent="0.2">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row>
    <row r="59" spans="4:28" ht="13.5" customHeight="1" x14ac:dyDescent="0.2">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row>
    <row r="60" spans="4:28" ht="13.5" customHeight="1" x14ac:dyDescent="0.2">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row>
    <row r="61" spans="4:28" ht="13.5" customHeight="1" x14ac:dyDescent="0.2">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row>
    <row r="62" spans="4:28" ht="13.5" customHeight="1" x14ac:dyDescent="0.2">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row>
    <row r="63" spans="4:28" ht="13.5" customHeight="1" x14ac:dyDescent="0.2">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row>
    <row r="64" spans="4:28" ht="13.5" customHeight="1" x14ac:dyDescent="0.2">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row>
    <row r="65" spans="4:28" ht="13.5" customHeight="1" x14ac:dyDescent="0.2">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row>
    <row r="66" spans="4:28" ht="13.5" customHeight="1" x14ac:dyDescent="0.2">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row>
    <row r="67" spans="4:28" ht="13.5" customHeight="1" x14ac:dyDescent="0.2">
      <c r="D67" s="120"/>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row>
    <row r="68" spans="4:28" ht="13.5" customHeight="1" x14ac:dyDescent="0.2">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row>
    <row r="69" spans="4:28" ht="13.5" customHeight="1" x14ac:dyDescent="0.2">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c r="AB69" s="120"/>
    </row>
    <row r="70" spans="4:28" ht="13.5" customHeight="1" x14ac:dyDescent="0.2">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row>
    <row r="71" spans="4:28" ht="13.5" customHeight="1" x14ac:dyDescent="0.2">
      <c r="D71" s="120"/>
      <c r="E71" s="120"/>
      <c r="F71" s="120"/>
      <c r="G71" s="120"/>
      <c r="H71" s="120"/>
      <c r="I71" s="120"/>
      <c r="J71" s="120"/>
      <c r="K71" s="120"/>
      <c r="L71" s="120"/>
      <c r="M71" s="120"/>
      <c r="N71" s="120"/>
      <c r="O71" s="120"/>
      <c r="P71" s="120"/>
      <c r="Q71" s="120"/>
      <c r="R71" s="120"/>
      <c r="S71" s="120"/>
      <c r="T71" s="120"/>
      <c r="U71" s="120"/>
      <c r="V71" s="120"/>
      <c r="W71" s="120"/>
      <c r="X71" s="120"/>
      <c r="Y71" s="120"/>
      <c r="Z71" s="120"/>
      <c r="AA71" s="120"/>
      <c r="AB71" s="120"/>
    </row>
    <row r="72" spans="4:28" ht="13.5" customHeight="1" x14ac:dyDescent="0.2">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c r="AB72" s="120"/>
    </row>
    <row r="73" spans="4:28" ht="13.5" customHeight="1" x14ac:dyDescent="0.2">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row>
    <row r="74" spans="4:28" ht="13.5" customHeight="1" x14ac:dyDescent="0.2">
      <c r="D74" s="120"/>
      <c r="E74" s="120"/>
      <c r="F74" s="120"/>
      <c r="G74" s="120"/>
      <c r="H74" s="120"/>
      <c r="I74" s="120"/>
      <c r="J74" s="120"/>
      <c r="K74" s="120"/>
      <c r="L74" s="120"/>
      <c r="M74" s="120"/>
      <c r="N74" s="120"/>
      <c r="O74" s="120"/>
      <c r="P74" s="120"/>
      <c r="Q74" s="120"/>
      <c r="R74" s="120"/>
      <c r="S74" s="120"/>
      <c r="T74" s="120"/>
      <c r="U74" s="120"/>
      <c r="V74" s="120"/>
      <c r="W74" s="120"/>
      <c r="X74" s="120"/>
      <c r="Y74" s="120"/>
      <c r="Z74" s="120"/>
      <c r="AA74" s="120"/>
      <c r="AB74" s="120"/>
    </row>
    <row r="75" spans="4:28" ht="13.5" customHeight="1" x14ac:dyDescent="0.2">
      <c r="D75" s="120"/>
      <c r="E75" s="120"/>
      <c r="F75" s="120"/>
      <c r="G75" s="120"/>
      <c r="H75" s="120"/>
      <c r="I75" s="120"/>
      <c r="J75" s="120"/>
      <c r="K75" s="120"/>
      <c r="L75" s="120"/>
      <c r="M75" s="120"/>
      <c r="N75" s="120"/>
      <c r="O75" s="120"/>
      <c r="P75" s="120"/>
      <c r="Q75" s="120"/>
      <c r="R75" s="120"/>
      <c r="S75" s="120"/>
      <c r="T75" s="120"/>
      <c r="U75" s="120"/>
      <c r="V75" s="120"/>
      <c r="W75" s="120"/>
      <c r="X75" s="120"/>
      <c r="Y75" s="120"/>
      <c r="Z75" s="120"/>
      <c r="AA75" s="120"/>
      <c r="AB75" s="120"/>
    </row>
    <row r="76" spans="4:28" ht="13.5" customHeight="1" x14ac:dyDescent="0.2">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row>
    <row r="77" spans="4:28" ht="13.5" customHeight="1" x14ac:dyDescent="0.2">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row>
    <row r="78" spans="4:28" ht="13.5" customHeight="1" x14ac:dyDescent="0.2">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c r="AB78" s="120"/>
    </row>
    <row r="79" spans="4:28" ht="13.5" customHeight="1" x14ac:dyDescent="0.2">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row>
    <row r="80" spans="4:28" ht="13.5" customHeight="1" x14ac:dyDescent="0.2">
      <c r="D80" s="120"/>
      <c r="E80" s="120"/>
      <c r="F80" s="120"/>
      <c r="G80" s="120"/>
      <c r="H80" s="120"/>
      <c r="I80" s="120"/>
      <c r="J80" s="120"/>
      <c r="K80" s="120"/>
      <c r="L80" s="120"/>
      <c r="M80" s="120"/>
      <c r="N80" s="120"/>
      <c r="O80" s="120"/>
      <c r="P80" s="120"/>
      <c r="Q80" s="120"/>
      <c r="R80" s="120"/>
      <c r="S80" s="120"/>
      <c r="T80" s="120"/>
      <c r="U80" s="120"/>
      <c r="V80" s="120"/>
      <c r="W80" s="120"/>
      <c r="X80" s="120"/>
      <c r="Y80" s="120"/>
      <c r="Z80" s="120"/>
      <c r="AA80" s="120"/>
      <c r="AB80" s="120"/>
    </row>
    <row r="81" spans="4:28" ht="13.5" customHeight="1" x14ac:dyDescent="0.2">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row>
    <row r="82" spans="4:28" ht="13.5" customHeight="1" x14ac:dyDescent="0.2">
      <c r="D82" s="120"/>
      <c r="E82" s="120"/>
      <c r="F82" s="120"/>
      <c r="G82" s="120"/>
      <c r="H82" s="120"/>
      <c r="I82" s="120"/>
      <c r="J82" s="120"/>
      <c r="K82" s="120"/>
      <c r="L82" s="120"/>
      <c r="M82" s="120"/>
      <c r="N82" s="120"/>
      <c r="O82" s="120"/>
      <c r="P82" s="120"/>
      <c r="Q82" s="120"/>
      <c r="R82" s="120"/>
      <c r="S82" s="120"/>
      <c r="T82" s="120"/>
      <c r="U82" s="120"/>
      <c r="V82" s="120"/>
      <c r="W82" s="120"/>
      <c r="X82" s="120"/>
      <c r="Y82" s="120"/>
      <c r="Z82" s="120"/>
      <c r="AA82" s="120"/>
      <c r="AB82" s="120"/>
    </row>
    <row r="83" spans="4:28" ht="13.5" customHeight="1" x14ac:dyDescent="0.2">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c r="AB83" s="120"/>
    </row>
    <row r="84" spans="4:28" ht="13.5" customHeight="1" x14ac:dyDescent="0.2">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5"/>
  <sheetViews>
    <sheetView topLeftCell="J34" zoomScale="80" zoomScaleNormal="80" zoomScaleSheetLayoutView="80" workbookViewId="0">
      <selection activeCell="B42" sqref="B42:U42"/>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1.75" customHeight="1" thickTop="1" thickBot="1" x14ac:dyDescent="0.25">
      <c r="B4" s="12" t="s">
        <v>6</v>
      </c>
      <c r="C4" s="109" t="s">
        <v>7</v>
      </c>
      <c r="D4" s="173" t="s">
        <v>8</v>
      </c>
      <c r="E4" s="173"/>
      <c r="F4" s="173"/>
      <c r="G4" s="173"/>
      <c r="H4" s="173"/>
      <c r="I4" s="92"/>
      <c r="J4" s="15" t="s">
        <v>9</v>
      </c>
      <c r="K4" s="16" t="s">
        <v>10</v>
      </c>
      <c r="L4" s="174" t="s">
        <v>11</v>
      </c>
      <c r="M4" s="174"/>
      <c r="N4" s="174"/>
      <c r="O4" s="174"/>
      <c r="P4" s="15" t="s">
        <v>12</v>
      </c>
      <c r="Q4" s="174" t="s">
        <v>13</v>
      </c>
      <c r="R4" s="174"/>
      <c r="S4" s="15" t="s">
        <v>14</v>
      </c>
      <c r="T4" s="174"/>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78"/>
      <c r="D7" s="79"/>
      <c r="E7" s="79"/>
      <c r="F7" s="13"/>
      <c r="G7" s="13"/>
      <c r="H7" s="13"/>
      <c r="I7" s="14"/>
      <c r="J7" s="15"/>
      <c r="K7" s="16"/>
      <c r="L7" s="17"/>
      <c r="M7" s="17"/>
      <c r="N7" s="17"/>
      <c r="O7" s="17"/>
      <c r="P7" s="15"/>
      <c r="Q7" s="17"/>
      <c r="R7" s="17"/>
      <c r="S7" s="15"/>
      <c r="T7" s="17"/>
      <c r="U7" s="18"/>
    </row>
    <row r="8" spans="1:34" ht="15.75" customHeight="1" x14ac:dyDescent="0.2">
      <c r="B8" s="76" t="s">
        <v>455</v>
      </c>
      <c r="C8" s="78"/>
      <c r="D8" s="79"/>
      <c r="E8" s="79"/>
      <c r="F8" s="13"/>
      <c r="G8" s="13"/>
      <c r="H8" s="13"/>
      <c r="I8" s="14"/>
      <c r="J8" s="15"/>
      <c r="K8" s="16"/>
      <c r="L8" s="17"/>
      <c r="M8" s="17"/>
      <c r="N8" s="17"/>
      <c r="O8" s="17"/>
      <c r="P8" s="15"/>
      <c r="Q8" s="17"/>
      <c r="R8" s="17"/>
      <c r="S8" s="15"/>
      <c r="T8" s="17"/>
      <c r="U8" s="18"/>
    </row>
    <row r="9" spans="1:34" ht="15.75" customHeight="1" x14ac:dyDescent="0.2">
      <c r="B9" s="67"/>
      <c r="C9" s="78" t="s">
        <v>456</v>
      </c>
      <c r="D9" s="79"/>
      <c r="E9" s="79"/>
      <c r="F9" s="13"/>
      <c r="G9" s="13"/>
      <c r="H9" s="13"/>
      <c r="I9" s="14"/>
      <c r="J9" s="15"/>
      <c r="K9" s="16"/>
      <c r="L9" s="17"/>
      <c r="M9" s="17"/>
      <c r="N9" s="17"/>
      <c r="O9" s="17"/>
      <c r="P9" s="15"/>
      <c r="Q9" s="17"/>
      <c r="R9" s="17"/>
      <c r="S9" s="15"/>
      <c r="T9" s="17"/>
      <c r="U9" s="18"/>
    </row>
    <row r="10" spans="1:34" ht="15.75" customHeight="1" x14ac:dyDescent="0.2">
      <c r="B10" s="67"/>
      <c r="C10" s="80" t="s">
        <v>457</v>
      </c>
      <c r="D10" s="79"/>
      <c r="E10" s="79"/>
      <c r="F10" s="13"/>
      <c r="G10" s="13"/>
      <c r="H10" s="13"/>
      <c r="I10" s="14"/>
      <c r="J10" s="15"/>
      <c r="K10" s="16"/>
      <c r="L10" s="17"/>
      <c r="M10" s="17"/>
      <c r="N10" s="17"/>
      <c r="O10" s="17"/>
      <c r="P10" s="15"/>
      <c r="Q10" s="17"/>
      <c r="R10" s="17"/>
      <c r="S10" s="15"/>
      <c r="T10" s="17"/>
      <c r="U10" s="18"/>
    </row>
    <row r="11" spans="1:34" ht="15.75" customHeight="1" x14ac:dyDescent="0.2">
      <c r="B11" s="67"/>
      <c r="C11" s="78"/>
      <c r="D11" s="79" t="s">
        <v>458</v>
      </c>
      <c r="E11" s="79"/>
      <c r="F11" s="13"/>
      <c r="G11" s="13"/>
      <c r="H11" s="13"/>
      <c r="I11" s="14"/>
      <c r="J11" s="15"/>
      <c r="K11" s="16"/>
      <c r="L11" s="17"/>
      <c r="M11" s="17"/>
      <c r="N11" s="17"/>
      <c r="O11" s="17"/>
      <c r="P11" s="15"/>
      <c r="Q11" s="17"/>
      <c r="R11" s="17"/>
      <c r="S11" s="15"/>
      <c r="T11" s="17"/>
      <c r="U11" s="18"/>
    </row>
    <row r="12" spans="1:34" ht="15.75" customHeight="1" x14ac:dyDescent="0.2">
      <c r="B12" s="67"/>
      <c r="C12" s="78"/>
      <c r="D12" s="81" t="s">
        <v>459</v>
      </c>
      <c r="E12" s="79"/>
      <c r="F12" s="13"/>
      <c r="G12" s="13"/>
      <c r="H12" s="13"/>
      <c r="I12" s="14"/>
      <c r="J12" s="15"/>
      <c r="K12" s="16"/>
      <c r="L12" s="17"/>
      <c r="M12" s="17"/>
      <c r="N12" s="17"/>
      <c r="O12" s="17"/>
      <c r="P12" s="15"/>
      <c r="Q12" s="17"/>
      <c r="R12" s="17"/>
      <c r="S12" s="15"/>
      <c r="T12" s="17"/>
      <c r="U12" s="18"/>
    </row>
    <row r="13" spans="1:34" ht="15.75" customHeight="1" thickBot="1" x14ac:dyDescent="0.25">
      <c r="B13" s="77"/>
      <c r="C13" s="71"/>
      <c r="D13" s="72"/>
      <c r="E13" s="72"/>
      <c r="F13" s="57"/>
      <c r="G13" s="57"/>
      <c r="H13" s="57"/>
      <c r="I13" s="58"/>
      <c r="J13" s="59"/>
      <c r="K13" s="60"/>
      <c r="L13" s="61"/>
      <c r="M13" s="61"/>
      <c r="N13" s="61"/>
      <c r="O13" s="61"/>
      <c r="P13" s="59"/>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74.25" customHeight="1" thickBot="1" x14ac:dyDescent="0.25">
      <c r="B15" s="19" t="s">
        <v>16</v>
      </c>
      <c r="C15" s="140" t="s">
        <v>17</v>
      </c>
      <c r="D15" s="140"/>
      <c r="E15" s="140"/>
      <c r="F15" s="140"/>
      <c r="G15" s="140"/>
      <c r="H15" s="20"/>
      <c r="I15" s="20"/>
      <c r="J15" s="20" t="s">
        <v>18</v>
      </c>
      <c r="K15" s="140" t="s">
        <v>19</v>
      </c>
      <c r="L15" s="140"/>
      <c r="M15" s="140"/>
      <c r="N15" s="21"/>
      <c r="O15" s="22" t="s">
        <v>20</v>
      </c>
      <c r="P15" s="140" t="s">
        <v>21</v>
      </c>
      <c r="Q15" s="140"/>
      <c r="R15" s="23"/>
      <c r="S15" s="22" t="s">
        <v>22</v>
      </c>
      <c r="T15" s="140" t="s">
        <v>23</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1"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1"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1" ht="127.5" customHeight="1" thickTop="1" thickBot="1" x14ac:dyDescent="0.25">
      <c r="A20" s="27"/>
      <c r="B20" s="28" t="s">
        <v>38</v>
      </c>
      <c r="C20" s="136" t="s">
        <v>39</v>
      </c>
      <c r="D20" s="136"/>
      <c r="E20" s="136"/>
      <c r="F20" s="136"/>
      <c r="G20" s="136"/>
      <c r="H20" s="136"/>
      <c r="I20" s="136" t="s">
        <v>40</v>
      </c>
      <c r="J20" s="136"/>
      <c r="K20" s="136"/>
      <c r="L20" s="137" t="s">
        <v>41</v>
      </c>
      <c r="M20" s="137"/>
      <c r="N20" s="137"/>
      <c r="O20" s="137"/>
      <c r="P20" s="29" t="s">
        <v>42</v>
      </c>
      <c r="Q20" s="29" t="s">
        <v>43</v>
      </c>
      <c r="R20" s="29">
        <v>28.3</v>
      </c>
      <c r="S20" s="29" t="s">
        <v>44</v>
      </c>
      <c r="T20" s="29" t="s">
        <v>44</v>
      </c>
      <c r="U20" s="30" t="str">
        <f t="shared" ref="U20:U34" si="0">IF(ISERR(T20/S20*100),"N/A",T20/S20*100)</f>
        <v>N/A</v>
      </c>
    </row>
    <row r="21" spans="1:21" ht="127.5" customHeight="1" thickTop="1" x14ac:dyDescent="0.2">
      <c r="A21" s="27"/>
      <c r="B21" s="28" t="s">
        <v>45</v>
      </c>
      <c r="C21" s="136" t="s">
        <v>46</v>
      </c>
      <c r="D21" s="136"/>
      <c r="E21" s="136"/>
      <c r="F21" s="136"/>
      <c r="G21" s="136"/>
      <c r="H21" s="136"/>
      <c r="I21" s="139" t="s">
        <v>47</v>
      </c>
      <c r="J21" s="136"/>
      <c r="K21" s="136"/>
      <c r="L21" s="137" t="s">
        <v>48</v>
      </c>
      <c r="M21" s="137"/>
      <c r="N21" s="137"/>
      <c r="O21" s="137"/>
      <c r="P21" s="29" t="s">
        <v>42</v>
      </c>
      <c r="Q21" s="29" t="s">
        <v>49</v>
      </c>
      <c r="R21" s="29">
        <v>97.8</v>
      </c>
      <c r="S21" s="29">
        <v>97.6</v>
      </c>
      <c r="T21" s="29">
        <v>117.1</v>
      </c>
      <c r="U21" s="30">
        <f t="shared" si="0"/>
        <v>119.97950819672131</v>
      </c>
    </row>
    <row r="22" spans="1:21" ht="127.5" customHeight="1" x14ac:dyDescent="0.2">
      <c r="A22" s="27"/>
      <c r="B22" s="31" t="s">
        <v>50</v>
      </c>
      <c r="C22" s="134" t="s">
        <v>50</v>
      </c>
      <c r="D22" s="134"/>
      <c r="E22" s="134"/>
      <c r="F22" s="134"/>
      <c r="G22" s="134"/>
      <c r="H22" s="134"/>
      <c r="I22" s="134" t="s">
        <v>51</v>
      </c>
      <c r="J22" s="134"/>
      <c r="K22" s="134"/>
      <c r="L22" s="135" t="s">
        <v>52</v>
      </c>
      <c r="M22" s="135"/>
      <c r="N22" s="135"/>
      <c r="O22" s="135"/>
      <c r="P22" s="32" t="s">
        <v>42</v>
      </c>
      <c r="Q22" s="32" t="s">
        <v>43</v>
      </c>
      <c r="R22" s="32">
        <v>79</v>
      </c>
      <c r="S22" s="32" t="s">
        <v>44</v>
      </c>
      <c r="T22" s="32" t="s">
        <v>44</v>
      </c>
      <c r="U22" s="33" t="str">
        <f t="shared" si="0"/>
        <v>N/A</v>
      </c>
    </row>
    <row r="23" spans="1:21" ht="127.5" customHeight="1" thickBot="1" x14ac:dyDescent="0.25">
      <c r="A23" s="27"/>
      <c r="B23" s="31" t="s">
        <v>50</v>
      </c>
      <c r="C23" s="134" t="s">
        <v>50</v>
      </c>
      <c r="D23" s="134"/>
      <c r="E23" s="134"/>
      <c r="F23" s="134"/>
      <c r="G23" s="134"/>
      <c r="H23" s="134"/>
      <c r="I23" s="134" t="s">
        <v>53</v>
      </c>
      <c r="J23" s="134"/>
      <c r="K23" s="134"/>
      <c r="L23" s="135" t="s">
        <v>54</v>
      </c>
      <c r="M23" s="135"/>
      <c r="N23" s="135"/>
      <c r="O23" s="135"/>
      <c r="P23" s="32" t="s">
        <v>42</v>
      </c>
      <c r="Q23" s="32" t="s">
        <v>43</v>
      </c>
      <c r="R23" s="32">
        <v>98.1</v>
      </c>
      <c r="S23" s="32" t="s">
        <v>44</v>
      </c>
      <c r="T23" s="32" t="s">
        <v>44</v>
      </c>
      <c r="U23" s="33" t="str">
        <f t="shared" si="0"/>
        <v>N/A</v>
      </c>
    </row>
    <row r="24" spans="1:21" ht="127.5" customHeight="1" thickTop="1" x14ac:dyDescent="0.2">
      <c r="A24" s="27"/>
      <c r="B24" s="28" t="s">
        <v>55</v>
      </c>
      <c r="C24" s="136" t="s">
        <v>56</v>
      </c>
      <c r="D24" s="136"/>
      <c r="E24" s="136"/>
      <c r="F24" s="136"/>
      <c r="G24" s="136"/>
      <c r="H24" s="136"/>
      <c r="I24" s="136" t="s">
        <v>57</v>
      </c>
      <c r="J24" s="136"/>
      <c r="K24" s="136"/>
      <c r="L24" s="137" t="s">
        <v>58</v>
      </c>
      <c r="M24" s="137"/>
      <c r="N24" s="137"/>
      <c r="O24" s="137"/>
      <c r="P24" s="29" t="s">
        <v>42</v>
      </c>
      <c r="Q24" s="29" t="s">
        <v>59</v>
      </c>
      <c r="R24" s="29">
        <v>98.1</v>
      </c>
      <c r="S24" s="29">
        <v>58.5</v>
      </c>
      <c r="T24" s="29">
        <v>59.8</v>
      </c>
      <c r="U24" s="30">
        <f t="shared" si="0"/>
        <v>102.22222222222221</v>
      </c>
    </row>
    <row r="25" spans="1:21" ht="188.25" customHeight="1" x14ac:dyDescent="0.2">
      <c r="A25" s="27"/>
      <c r="B25" s="31" t="s">
        <v>50</v>
      </c>
      <c r="C25" s="134" t="s">
        <v>50</v>
      </c>
      <c r="D25" s="134"/>
      <c r="E25" s="134"/>
      <c r="F25" s="134"/>
      <c r="G25" s="134"/>
      <c r="H25" s="134"/>
      <c r="I25" s="134" t="s">
        <v>60</v>
      </c>
      <c r="J25" s="134"/>
      <c r="K25" s="134"/>
      <c r="L25" s="135" t="s">
        <v>61</v>
      </c>
      <c r="M25" s="135"/>
      <c r="N25" s="135"/>
      <c r="O25" s="135"/>
      <c r="P25" s="32" t="s">
        <v>62</v>
      </c>
      <c r="Q25" s="32" t="s">
        <v>63</v>
      </c>
      <c r="R25" s="32">
        <v>8.6</v>
      </c>
      <c r="S25" s="32">
        <v>8.5</v>
      </c>
      <c r="T25" s="32">
        <v>9</v>
      </c>
      <c r="U25" s="33">
        <f t="shared" si="0"/>
        <v>105.88235294117648</v>
      </c>
    </row>
    <row r="26" spans="1:21" ht="127.5" customHeight="1" x14ac:dyDescent="0.2">
      <c r="A26" s="27"/>
      <c r="B26" s="31" t="s">
        <v>50</v>
      </c>
      <c r="C26" s="134" t="s">
        <v>64</v>
      </c>
      <c r="D26" s="134"/>
      <c r="E26" s="134"/>
      <c r="F26" s="134"/>
      <c r="G26" s="134"/>
      <c r="H26" s="134"/>
      <c r="I26" s="138" t="s">
        <v>475</v>
      </c>
      <c r="J26" s="134"/>
      <c r="K26" s="134"/>
      <c r="L26" s="135" t="s">
        <v>65</v>
      </c>
      <c r="M26" s="135"/>
      <c r="N26" s="135"/>
      <c r="O26" s="135"/>
      <c r="P26" s="32" t="s">
        <v>42</v>
      </c>
      <c r="Q26" s="32" t="s">
        <v>66</v>
      </c>
      <c r="R26" s="32">
        <v>96.8</v>
      </c>
      <c r="S26" s="32" t="s">
        <v>44</v>
      </c>
      <c r="T26" s="32" t="s">
        <v>44</v>
      </c>
      <c r="U26" s="33" t="str">
        <f t="shared" si="0"/>
        <v>N/A</v>
      </c>
    </row>
    <row r="27" spans="1:21" ht="127.5" customHeight="1" x14ac:dyDescent="0.2">
      <c r="A27" s="27"/>
      <c r="B27" s="31" t="s">
        <v>50</v>
      </c>
      <c r="C27" s="134" t="s">
        <v>50</v>
      </c>
      <c r="D27" s="134"/>
      <c r="E27" s="134"/>
      <c r="F27" s="134"/>
      <c r="G27" s="134"/>
      <c r="H27" s="134"/>
      <c r="I27" s="134" t="s">
        <v>67</v>
      </c>
      <c r="J27" s="134"/>
      <c r="K27" s="134"/>
      <c r="L27" s="135" t="s">
        <v>68</v>
      </c>
      <c r="M27" s="135"/>
      <c r="N27" s="135"/>
      <c r="O27" s="135"/>
      <c r="P27" s="32" t="s">
        <v>62</v>
      </c>
      <c r="Q27" s="32" t="s">
        <v>69</v>
      </c>
      <c r="R27" s="32">
        <v>8.4</v>
      </c>
      <c r="S27" s="32" t="s">
        <v>44</v>
      </c>
      <c r="T27" s="32" t="s">
        <v>44</v>
      </c>
      <c r="U27" s="33" t="str">
        <f t="shared" si="0"/>
        <v>N/A</v>
      </c>
    </row>
    <row r="28" spans="1:21" ht="127.5" customHeight="1" x14ac:dyDescent="0.2">
      <c r="A28" s="27"/>
      <c r="B28" s="31" t="s">
        <v>50</v>
      </c>
      <c r="C28" s="134" t="s">
        <v>70</v>
      </c>
      <c r="D28" s="134"/>
      <c r="E28" s="134"/>
      <c r="F28" s="134"/>
      <c r="G28" s="134"/>
      <c r="H28" s="134"/>
      <c r="I28" s="134" t="s">
        <v>71</v>
      </c>
      <c r="J28" s="134"/>
      <c r="K28" s="134"/>
      <c r="L28" s="135" t="s">
        <v>72</v>
      </c>
      <c r="M28" s="135"/>
      <c r="N28" s="135"/>
      <c r="O28" s="135"/>
      <c r="P28" s="32" t="s">
        <v>42</v>
      </c>
      <c r="Q28" s="32" t="s">
        <v>66</v>
      </c>
      <c r="R28" s="32">
        <v>87.2</v>
      </c>
      <c r="S28" s="32" t="s">
        <v>44</v>
      </c>
      <c r="T28" s="32" t="s">
        <v>44</v>
      </c>
      <c r="U28" s="33" t="str">
        <f t="shared" si="0"/>
        <v>N/A</v>
      </c>
    </row>
    <row r="29" spans="1:21" ht="127.5" customHeight="1" thickBot="1" x14ac:dyDescent="0.25">
      <c r="A29" s="27"/>
      <c r="B29" s="31" t="s">
        <v>50</v>
      </c>
      <c r="C29" s="134" t="s">
        <v>50</v>
      </c>
      <c r="D29" s="134"/>
      <c r="E29" s="134"/>
      <c r="F29" s="134"/>
      <c r="G29" s="134"/>
      <c r="H29" s="134"/>
      <c r="I29" s="134" t="s">
        <v>73</v>
      </c>
      <c r="J29" s="134"/>
      <c r="K29" s="134"/>
      <c r="L29" s="135" t="s">
        <v>74</v>
      </c>
      <c r="M29" s="135"/>
      <c r="N29" s="135"/>
      <c r="O29" s="135"/>
      <c r="P29" s="32" t="s">
        <v>62</v>
      </c>
      <c r="Q29" s="32" t="s">
        <v>75</v>
      </c>
      <c r="R29" s="32">
        <v>8.6999999999999993</v>
      </c>
      <c r="S29" s="32" t="s">
        <v>44</v>
      </c>
      <c r="T29" s="32" t="s">
        <v>44</v>
      </c>
      <c r="U29" s="33" t="str">
        <f t="shared" si="0"/>
        <v>N/A</v>
      </c>
    </row>
    <row r="30" spans="1:21" ht="127.5" customHeight="1" thickTop="1" x14ac:dyDescent="0.2">
      <c r="A30" s="27"/>
      <c r="B30" s="28" t="s">
        <v>76</v>
      </c>
      <c r="C30" s="136" t="s">
        <v>77</v>
      </c>
      <c r="D30" s="136"/>
      <c r="E30" s="136"/>
      <c r="F30" s="136"/>
      <c r="G30" s="136"/>
      <c r="H30" s="136"/>
      <c r="I30" s="136" t="s">
        <v>78</v>
      </c>
      <c r="J30" s="136"/>
      <c r="K30" s="136"/>
      <c r="L30" s="137" t="s">
        <v>79</v>
      </c>
      <c r="M30" s="137"/>
      <c r="N30" s="137"/>
      <c r="O30" s="137"/>
      <c r="P30" s="29" t="s">
        <v>42</v>
      </c>
      <c r="Q30" s="29" t="s">
        <v>59</v>
      </c>
      <c r="R30" s="29">
        <v>98.4</v>
      </c>
      <c r="S30" s="29">
        <v>98.8</v>
      </c>
      <c r="T30" s="29">
        <v>88.6</v>
      </c>
      <c r="U30" s="30">
        <f t="shared" si="0"/>
        <v>89.676113360323882</v>
      </c>
    </row>
    <row r="31" spans="1:21" ht="127.5" customHeight="1" x14ac:dyDescent="0.2">
      <c r="A31" s="27"/>
      <c r="B31" s="31" t="s">
        <v>50</v>
      </c>
      <c r="C31" s="134" t="s">
        <v>80</v>
      </c>
      <c r="D31" s="134"/>
      <c r="E31" s="134"/>
      <c r="F31" s="134"/>
      <c r="G31" s="134"/>
      <c r="H31" s="134"/>
      <c r="I31" s="134" t="s">
        <v>81</v>
      </c>
      <c r="J31" s="134"/>
      <c r="K31" s="134"/>
      <c r="L31" s="135" t="s">
        <v>82</v>
      </c>
      <c r="M31" s="135"/>
      <c r="N31" s="135"/>
      <c r="O31" s="135"/>
      <c r="P31" s="32" t="s">
        <v>42</v>
      </c>
      <c r="Q31" s="32" t="s">
        <v>83</v>
      </c>
      <c r="R31" s="32">
        <v>98.9</v>
      </c>
      <c r="S31" s="32" t="s">
        <v>44</v>
      </c>
      <c r="T31" s="32" t="s">
        <v>44</v>
      </c>
      <c r="U31" s="33" t="str">
        <f t="shared" si="0"/>
        <v>N/A</v>
      </c>
    </row>
    <row r="32" spans="1:21" ht="127.5" customHeight="1" x14ac:dyDescent="0.2">
      <c r="A32" s="27"/>
      <c r="B32" s="31" t="s">
        <v>50</v>
      </c>
      <c r="C32" s="134" t="s">
        <v>84</v>
      </c>
      <c r="D32" s="134"/>
      <c r="E32" s="134"/>
      <c r="F32" s="134"/>
      <c r="G32" s="134"/>
      <c r="H32" s="134"/>
      <c r="I32" s="134" t="s">
        <v>85</v>
      </c>
      <c r="J32" s="134"/>
      <c r="K32" s="134"/>
      <c r="L32" s="135" t="s">
        <v>86</v>
      </c>
      <c r="M32" s="135"/>
      <c r="N32" s="135"/>
      <c r="O32" s="135"/>
      <c r="P32" s="32" t="s">
        <v>42</v>
      </c>
      <c r="Q32" s="32" t="s">
        <v>87</v>
      </c>
      <c r="R32" s="32">
        <v>73.7</v>
      </c>
      <c r="S32" s="32" t="s">
        <v>44</v>
      </c>
      <c r="T32" s="32" t="s">
        <v>44</v>
      </c>
      <c r="U32" s="33" t="str">
        <f t="shared" si="0"/>
        <v>N/A</v>
      </c>
    </row>
    <row r="33" spans="1:22" ht="127.5" customHeight="1" x14ac:dyDescent="0.2">
      <c r="A33" s="27"/>
      <c r="B33" s="31" t="s">
        <v>50</v>
      </c>
      <c r="C33" s="134" t="s">
        <v>88</v>
      </c>
      <c r="D33" s="134"/>
      <c r="E33" s="134"/>
      <c r="F33" s="134"/>
      <c r="G33" s="134"/>
      <c r="H33" s="134"/>
      <c r="I33" s="134" t="s">
        <v>89</v>
      </c>
      <c r="J33" s="134"/>
      <c r="K33" s="134"/>
      <c r="L33" s="135" t="s">
        <v>90</v>
      </c>
      <c r="M33" s="135"/>
      <c r="N33" s="135"/>
      <c r="O33" s="135"/>
      <c r="P33" s="32" t="s">
        <v>42</v>
      </c>
      <c r="Q33" s="32" t="s">
        <v>87</v>
      </c>
      <c r="R33" s="32">
        <v>68.2</v>
      </c>
      <c r="S33" s="32" t="s">
        <v>44</v>
      </c>
      <c r="T33" s="32" t="s">
        <v>44</v>
      </c>
      <c r="U33" s="33" t="str">
        <f t="shared" si="0"/>
        <v>N/A</v>
      </c>
    </row>
    <row r="34" spans="1:22" ht="127.5" customHeight="1" thickBot="1" x14ac:dyDescent="0.25">
      <c r="A34" s="27"/>
      <c r="B34" s="31" t="s">
        <v>50</v>
      </c>
      <c r="C34" s="134" t="s">
        <v>91</v>
      </c>
      <c r="D34" s="134"/>
      <c r="E34" s="134"/>
      <c r="F34" s="134"/>
      <c r="G34" s="134"/>
      <c r="H34" s="134"/>
      <c r="I34" s="134" t="s">
        <v>92</v>
      </c>
      <c r="J34" s="134"/>
      <c r="K34" s="134"/>
      <c r="L34" s="135" t="s">
        <v>93</v>
      </c>
      <c r="M34" s="135"/>
      <c r="N34" s="135"/>
      <c r="O34" s="135"/>
      <c r="P34" s="32" t="s">
        <v>42</v>
      </c>
      <c r="Q34" s="32" t="s">
        <v>83</v>
      </c>
      <c r="R34" s="32">
        <v>97.1</v>
      </c>
      <c r="S34" s="32" t="s">
        <v>44</v>
      </c>
      <c r="T34" s="32" t="s">
        <v>44</v>
      </c>
      <c r="U34" s="33" t="str">
        <f t="shared" si="0"/>
        <v>N/A</v>
      </c>
    </row>
    <row r="35" spans="1:22" ht="22.5" customHeight="1" thickTop="1" thickBot="1" x14ac:dyDescent="0.25">
      <c r="B35" s="8" t="s">
        <v>94</v>
      </c>
      <c r="C35" s="9"/>
      <c r="D35" s="9"/>
      <c r="E35" s="9"/>
      <c r="F35" s="9"/>
      <c r="G35" s="9"/>
      <c r="H35" s="10"/>
      <c r="I35" s="10"/>
      <c r="J35" s="10"/>
      <c r="K35" s="10"/>
      <c r="L35" s="10"/>
      <c r="M35" s="10"/>
      <c r="N35" s="10"/>
      <c r="O35" s="10"/>
      <c r="P35" s="10"/>
      <c r="Q35" s="10"/>
      <c r="R35" s="10"/>
      <c r="S35" s="10"/>
      <c r="T35" s="10"/>
      <c r="U35" s="11"/>
      <c r="V35" s="34"/>
    </row>
    <row r="36" spans="1:22" ht="26.25" customHeight="1" thickTop="1" x14ac:dyDescent="0.2">
      <c r="B36" s="35"/>
      <c r="C36" s="36"/>
      <c r="D36" s="36"/>
      <c r="E36" s="36"/>
      <c r="F36" s="36"/>
      <c r="G36" s="36"/>
      <c r="H36" s="37"/>
      <c r="I36" s="37"/>
      <c r="J36" s="37"/>
      <c r="K36" s="37"/>
      <c r="L36" s="37"/>
      <c r="M36" s="37"/>
      <c r="N36" s="37"/>
      <c r="O36" s="37"/>
      <c r="P36" s="38"/>
      <c r="Q36" s="39"/>
      <c r="R36" s="40" t="s">
        <v>95</v>
      </c>
      <c r="S36" s="24" t="s">
        <v>96</v>
      </c>
      <c r="T36" s="40" t="s">
        <v>97</v>
      </c>
      <c r="U36" s="24" t="s">
        <v>98</v>
      </c>
    </row>
    <row r="37" spans="1:22" ht="26.25" customHeight="1" thickBot="1" x14ac:dyDescent="0.25">
      <c r="B37" s="41"/>
      <c r="C37" s="42"/>
      <c r="D37" s="42"/>
      <c r="E37" s="42"/>
      <c r="F37" s="42"/>
      <c r="G37" s="42"/>
      <c r="H37" s="43"/>
      <c r="I37" s="43"/>
      <c r="J37" s="43"/>
      <c r="K37" s="43"/>
      <c r="L37" s="43"/>
      <c r="M37" s="43"/>
      <c r="N37" s="43"/>
      <c r="O37" s="43"/>
      <c r="P37" s="44"/>
      <c r="Q37" s="45"/>
      <c r="R37" s="46" t="s">
        <v>99</v>
      </c>
      <c r="S37" s="45" t="s">
        <v>99</v>
      </c>
      <c r="T37" s="45" t="s">
        <v>99</v>
      </c>
      <c r="U37" s="45" t="s">
        <v>100</v>
      </c>
    </row>
    <row r="38" spans="1:22" ht="13.5" customHeight="1" thickBot="1" x14ac:dyDescent="0.25">
      <c r="B38" s="127" t="s">
        <v>101</v>
      </c>
      <c r="C38" s="128"/>
      <c r="D38" s="128"/>
      <c r="E38" s="47"/>
      <c r="F38" s="47"/>
      <c r="G38" s="47"/>
      <c r="H38" s="48"/>
      <c r="I38" s="48"/>
      <c r="J38" s="48"/>
      <c r="K38" s="48"/>
      <c r="L38" s="48"/>
      <c r="M38" s="48"/>
      <c r="N38" s="48"/>
      <c r="O38" s="48"/>
      <c r="P38" s="49"/>
      <c r="Q38" s="49"/>
      <c r="R38" s="112">
        <v>3458.689535</v>
      </c>
      <c r="S38" s="112">
        <v>628.92616099999998</v>
      </c>
      <c r="T38" s="112">
        <v>620.17542192000019</v>
      </c>
      <c r="U38" s="113">
        <f>+IF(ISERR(T38/S38*100),"N/A",T38/S38*100)</f>
        <v>98.608622184504767</v>
      </c>
    </row>
    <row r="39" spans="1:22" ht="13.5" customHeight="1" thickBot="1" x14ac:dyDescent="0.25">
      <c r="B39" s="129" t="s">
        <v>102</v>
      </c>
      <c r="C39" s="130"/>
      <c r="D39" s="130"/>
      <c r="E39" s="51"/>
      <c r="F39" s="51"/>
      <c r="G39" s="51"/>
      <c r="H39" s="52"/>
      <c r="I39" s="52"/>
      <c r="J39" s="52"/>
      <c r="K39" s="52"/>
      <c r="L39" s="52"/>
      <c r="M39" s="52"/>
      <c r="N39" s="52"/>
      <c r="O39" s="52"/>
      <c r="P39" s="53"/>
      <c r="Q39" s="53"/>
      <c r="R39" s="112">
        <v>3460.2345274099994</v>
      </c>
      <c r="S39" s="112">
        <v>620.4708547900002</v>
      </c>
      <c r="T39" s="112">
        <v>620.17542192000019</v>
      </c>
      <c r="U39" s="113">
        <f>+IF(ISERR(T39/S39*100),"N/A",T39/S39*100)</f>
        <v>99.952385697455526</v>
      </c>
    </row>
    <row r="40" spans="1:22" ht="14.85" customHeight="1" thickTop="1" thickBot="1" x14ac:dyDescent="0.25">
      <c r="B40" s="8" t="s">
        <v>103</v>
      </c>
      <c r="C40" s="9"/>
      <c r="D40" s="9"/>
      <c r="E40" s="9"/>
      <c r="F40" s="9"/>
      <c r="G40" s="9"/>
      <c r="H40" s="10"/>
      <c r="I40" s="10"/>
      <c r="J40" s="10"/>
      <c r="K40" s="10"/>
      <c r="L40" s="10"/>
      <c r="M40" s="10"/>
      <c r="N40" s="10"/>
      <c r="O40" s="10"/>
      <c r="P40" s="10"/>
      <c r="Q40" s="10"/>
      <c r="R40" s="10"/>
      <c r="S40" s="10"/>
      <c r="T40" s="10"/>
      <c r="U40" s="11"/>
    </row>
    <row r="41" spans="1:22" ht="44.25" customHeight="1" thickTop="1" x14ac:dyDescent="0.2">
      <c r="B41" s="131" t="s">
        <v>104</v>
      </c>
      <c r="C41" s="132"/>
      <c r="D41" s="132"/>
      <c r="E41" s="132"/>
      <c r="F41" s="132"/>
      <c r="G41" s="132"/>
      <c r="H41" s="132"/>
      <c r="I41" s="132"/>
      <c r="J41" s="132"/>
      <c r="K41" s="132"/>
      <c r="L41" s="132"/>
      <c r="M41" s="132"/>
      <c r="N41" s="132"/>
      <c r="O41" s="132"/>
      <c r="P41" s="132"/>
      <c r="Q41" s="132"/>
      <c r="R41" s="132"/>
      <c r="S41" s="132"/>
      <c r="T41" s="132"/>
      <c r="U41" s="133"/>
    </row>
    <row r="42" spans="1:22" ht="315.75" customHeight="1" x14ac:dyDescent="0.2">
      <c r="B42" s="124" t="s">
        <v>105</v>
      </c>
      <c r="C42" s="125"/>
      <c r="D42" s="125"/>
      <c r="E42" s="125"/>
      <c r="F42" s="125"/>
      <c r="G42" s="125"/>
      <c r="H42" s="125"/>
      <c r="I42" s="125"/>
      <c r="J42" s="125"/>
      <c r="K42" s="125"/>
      <c r="L42" s="125"/>
      <c r="M42" s="125"/>
      <c r="N42" s="125"/>
      <c r="O42" s="125"/>
      <c r="P42" s="125"/>
      <c r="Q42" s="125"/>
      <c r="R42" s="125"/>
      <c r="S42" s="125"/>
      <c r="T42" s="125"/>
      <c r="U42" s="126"/>
    </row>
    <row r="43" spans="1:22" ht="293.25" customHeight="1" x14ac:dyDescent="0.2">
      <c r="B43" s="124" t="s">
        <v>106</v>
      </c>
      <c r="C43" s="125"/>
      <c r="D43" s="125"/>
      <c r="E43" s="125"/>
      <c r="F43" s="125"/>
      <c r="G43" s="125"/>
      <c r="H43" s="125"/>
      <c r="I43" s="125"/>
      <c r="J43" s="125"/>
      <c r="K43" s="125"/>
      <c r="L43" s="125"/>
      <c r="M43" s="125"/>
      <c r="N43" s="125"/>
      <c r="O43" s="125"/>
      <c r="P43" s="125"/>
      <c r="Q43" s="125"/>
      <c r="R43" s="125"/>
      <c r="S43" s="125"/>
      <c r="T43" s="125"/>
      <c r="U43" s="126"/>
    </row>
    <row r="44" spans="1:22" ht="240.75" customHeight="1" x14ac:dyDescent="0.2">
      <c r="B44" s="124" t="s">
        <v>107</v>
      </c>
      <c r="C44" s="125"/>
      <c r="D44" s="125"/>
      <c r="E44" s="125"/>
      <c r="F44" s="125"/>
      <c r="G44" s="125"/>
      <c r="H44" s="125"/>
      <c r="I44" s="125"/>
      <c r="J44" s="125"/>
      <c r="K44" s="125"/>
      <c r="L44" s="125"/>
      <c r="M44" s="125"/>
      <c r="N44" s="125"/>
      <c r="O44" s="125"/>
      <c r="P44" s="125"/>
      <c r="Q44" s="125"/>
      <c r="R44" s="125"/>
      <c r="S44" s="125"/>
      <c r="T44" s="125"/>
      <c r="U44" s="126"/>
    </row>
    <row r="45" spans="1:22" ht="332.25" customHeight="1" thickBot="1" x14ac:dyDescent="0.25">
      <c r="B45" s="121" t="s">
        <v>108</v>
      </c>
      <c r="C45" s="122"/>
      <c r="D45" s="122"/>
      <c r="E45" s="122"/>
      <c r="F45" s="122"/>
      <c r="G45" s="122"/>
      <c r="H45" s="122"/>
      <c r="I45" s="122"/>
      <c r="J45" s="122"/>
      <c r="K45" s="122"/>
      <c r="L45" s="122"/>
      <c r="M45" s="122"/>
      <c r="N45" s="122"/>
      <c r="O45" s="122"/>
      <c r="P45" s="122"/>
      <c r="Q45" s="122"/>
      <c r="R45" s="122"/>
      <c r="S45" s="122"/>
      <c r="T45" s="122"/>
      <c r="U45" s="123"/>
    </row>
  </sheetData>
  <mergeCells count="75">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B45:U45"/>
    <mergeCell ref="B43:U43"/>
    <mergeCell ref="B44:U44"/>
    <mergeCell ref="B38:D38"/>
    <mergeCell ref="B39:D39"/>
    <mergeCell ref="B41:U41"/>
    <mergeCell ref="B42:U42"/>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1"/>
  <sheetViews>
    <sheetView topLeftCell="N34" zoomScale="80" zoomScaleNormal="80" zoomScaleSheetLayoutView="80" workbookViewId="0">
      <selection activeCell="R61" sqref="R61"/>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74.25" customHeight="1" thickTop="1" thickBot="1" x14ac:dyDescent="0.25">
      <c r="B4" s="12" t="s">
        <v>6</v>
      </c>
      <c r="C4" s="109" t="s">
        <v>109</v>
      </c>
      <c r="D4" s="173" t="s">
        <v>110</v>
      </c>
      <c r="E4" s="173"/>
      <c r="F4" s="173"/>
      <c r="G4" s="173"/>
      <c r="H4" s="173"/>
      <c r="I4" s="92"/>
      <c r="J4" s="15" t="s">
        <v>9</v>
      </c>
      <c r="K4" s="16" t="s">
        <v>10</v>
      </c>
      <c r="L4" s="174" t="s">
        <v>11</v>
      </c>
      <c r="M4" s="174"/>
      <c r="N4" s="174"/>
      <c r="O4" s="174"/>
      <c r="P4" s="15" t="s">
        <v>12</v>
      </c>
      <c r="Q4" s="174" t="s">
        <v>13</v>
      </c>
      <c r="R4" s="174"/>
      <c r="S4" s="15" t="s">
        <v>14</v>
      </c>
      <c r="T4" s="174"/>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68"/>
      <c r="D7" s="69"/>
      <c r="E7" s="63"/>
      <c r="F7" s="63"/>
      <c r="G7" s="63"/>
      <c r="H7" s="63"/>
      <c r="I7" s="82"/>
      <c r="J7" s="83"/>
      <c r="K7" s="84"/>
      <c r="L7" s="17"/>
      <c r="M7" s="17"/>
      <c r="N7" s="17"/>
      <c r="O7" s="17"/>
      <c r="P7" s="15"/>
      <c r="Q7" s="17"/>
      <c r="R7" s="17"/>
      <c r="S7" s="15"/>
      <c r="T7" s="17"/>
      <c r="U7" s="18"/>
    </row>
    <row r="8" spans="1:34" ht="15.75" customHeight="1" x14ac:dyDescent="0.2">
      <c r="B8" s="75" t="s">
        <v>455</v>
      </c>
      <c r="C8" s="68"/>
      <c r="D8" s="69"/>
      <c r="E8" s="63"/>
      <c r="F8" s="63"/>
      <c r="G8" s="63"/>
      <c r="H8" s="63"/>
      <c r="I8" s="82"/>
      <c r="J8" s="83"/>
      <c r="K8" s="84"/>
      <c r="L8" s="17"/>
      <c r="M8" s="17"/>
      <c r="N8" s="17"/>
      <c r="O8" s="17"/>
      <c r="P8" s="15"/>
      <c r="Q8" s="17"/>
      <c r="R8" s="17"/>
      <c r="S8" s="15"/>
      <c r="T8" s="17"/>
      <c r="U8" s="18"/>
    </row>
    <row r="9" spans="1:34" ht="15.75" customHeight="1" x14ac:dyDescent="0.2">
      <c r="B9" s="67"/>
      <c r="C9" s="68" t="s">
        <v>456</v>
      </c>
      <c r="D9" s="69"/>
      <c r="E9" s="63"/>
      <c r="F9" s="63"/>
      <c r="G9" s="63"/>
      <c r="H9" s="63"/>
      <c r="I9" s="82"/>
      <c r="J9" s="83"/>
      <c r="K9" s="84"/>
      <c r="L9" s="17"/>
      <c r="M9" s="17"/>
      <c r="N9" s="17"/>
      <c r="O9" s="17"/>
      <c r="P9" s="15"/>
      <c r="Q9" s="17"/>
      <c r="R9" s="17"/>
      <c r="S9" s="15"/>
      <c r="T9" s="17"/>
      <c r="U9" s="18"/>
    </row>
    <row r="10" spans="1:34" ht="15.75" customHeight="1" x14ac:dyDescent="0.2">
      <c r="B10" s="67"/>
      <c r="C10" s="74" t="s">
        <v>457</v>
      </c>
      <c r="D10" s="69"/>
      <c r="E10" s="63"/>
      <c r="F10" s="63"/>
      <c r="G10" s="63"/>
      <c r="H10" s="63"/>
      <c r="I10" s="82"/>
      <c r="J10" s="83"/>
      <c r="K10" s="84"/>
      <c r="L10" s="17"/>
      <c r="M10" s="17"/>
      <c r="N10" s="17"/>
      <c r="O10" s="17"/>
      <c r="P10" s="15"/>
      <c r="Q10" s="17"/>
      <c r="R10" s="17"/>
      <c r="S10" s="15"/>
      <c r="T10" s="17"/>
      <c r="U10" s="18"/>
    </row>
    <row r="11" spans="1:34" ht="15.75" customHeight="1" x14ac:dyDescent="0.2">
      <c r="B11" s="67"/>
      <c r="C11" s="68"/>
      <c r="D11" s="69" t="s">
        <v>458</v>
      </c>
      <c r="E11" s="63"/>
      <c r="F11" s="63"/>
      <c r="G11" s="63"/>
      <c r="H11" s="63"/>
      <c r="I11" s="82"/>
      <c r="J11" s="83"/>
      <c r="K11" s="84"/>
      <c r="L11" s="17"/>
      <c r="M11" s="17"/>
      <c r="N11" s="17"/>
      <c r="O11" s="17"/>
      <c r="P11" s="15"/>
      <c r="Q11" s="17"/>
      <c r="R11" s="17"/>
      <c r="S11" s="15"/>
      <c r="T11" s="17"/>
      <c r="U11" s="18"/>
    </row>
    <row r="12" spans="1:34" ht="15.75" customHeight="1" x14ac:dyDescent="0.2">
      <c r="B12" s="67"/>
      <c r="C12" s="68"/>
      <c r="D12" s="73" t="s">
        <v>461</v>
      </c>
      <c r="E12" s="63"/>
      <c r="F12" s="63"/>
      <c r="G12" s="63"/>
      <c r="H12" s="63"/>
      <c r="I12" s="82"/>
      <c r="J12" s="83"/>
      <c r="K12" s="84"/>
      <c r="L12" s="17"/>
      <c r="M12" s="17"/>
      <c r="N12" s="17"/>
      <c r="O12" s="17"/>
      <c r="P12" s="15"/>
      <c r="Q12" s="17"/>
      <c r="R12" s="17"/>
      <c r="S12" s="15"/>
      <c r="T12" s="17"/>
      <c r="U12" s="18"/>
    </row>
    <row r="13" spans="1:34" ht="15.75" customHeight="1" thickBot="1" x14ac:dyDescent="0.25">
      <c r="B13" s="64"/>
      <c r="C13" s="65"/>
      <c r="D13" s="66"/>
      <c r="E13" s="66"/>
      <c r="F13" s="66"/>
      <c r="G13" s="66"/>
      <c r="H13" s="66"/>
      <c r="I13" s="85"/>
      <c r="J13" s="86"/>
      <c r="K13" s="87"/>
      <c r="L13" s="61"/>
      <c r="M13" s="61"/>
      <c r="N13" s="61"/>
      <c r="O13" s="61"/>
      <c r="P13" s="59"/>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37.5" customHeight="1" thickBot="1" x14ac:dyDescent="0.25">
      <c r="B15" s="19" t="s">
        <v>16</v>
      </c>
      <c r="C15" s="140" t="s">
        <v>111</v>
      </c>
      <c r="D15" s="140"/>
      <c r="E15" s="140"/>
      <c r="F15" s="140"/>
      <c r="G15" s="140"/>
      <c r="H15" s="20"/>
      <c r="I15" s="20"/>
      <c r="J15" s="20" t="s">
        <v>18</v>
      </c>
      <c r="K15" s="140" t="s">
        <v>112</v>
      </c>
      <c r="L15" s="140"/>
      <c r="M15" s="140"/>
      <c r="N15" s="21"/>
      <c r="O15" s="22" t="s">
        <v>20</v>
      </c>
      <c r="P15" s="140" t="s">
        <v>113</v>
      </c>
      <c r="Q15" s="140"/>
      <c r="R15" s="23"/>
      <c r="S15" s="22" t="s">
        <v>22</v>
      </c>
      <c r="T15" s="140" t="s">
        <v>114</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1"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1"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1" ht="136.5" customHeight="1" thickTop="1" thickBot="1" x14ac:dyDescent="0.25">
      <c r="A20" s="27"/>
      <c r="B20" s="28" t="s">
        <v>38</v>
      </c>
      <c r="C20" s="136" t="s">
        <v>115</v>
      </c>
      <c r="D20" s="136"/>
      <c r="E20" s="136"/>
      <c r="F20" s="136"/>
      <c r="G20" s="136"/>
      <c r="H20" s="136"/>
      <c r="I20" s="136" t="s">
        <v>116</v>
      </c>
      <c r="J20" s="136"/>
      <c r="K20" s="136"/>
      <c r="L20" s="137" t="s">
        <v>117</v>
      </c>
      <c r="M20" s="137"/>
      <c r="N20" s="137"/>
      <c r="O20" s="137"/>
      <c r="P20" s="29" t="s">
        <v>42</v>
      </c>
      <c r="Q20" s="29" t="s">
        <v>118</v>
      </c>
      <c r="R20" s="29">
        <v>65.2</v>
      </c>
      <c r="S20" s="29" t="s">
        <v>44</v>
      </c>
      <c r="T20" s="29" t="s">
        <v>44</v>
      </c>
      <c r="U20" s="30" t="str">
        <f t="shared" ref="U20:U34" si="0">IF(ISERR(T20/S20*100),"N/A",T20/S20*100)</f>
        <v>N/A</v>
      </c>
    </row>
    <row r="21" spans="1:21" ht="133.5" customHeight="1" thickTop="1" x14ac:dyDescent="0.2">
      <c r="A21" s="27"/>
      <c r="B21" s="28" t="s">
        <v>45</v>
      </c>
      <c r="C21" s="136" t="s">
        <v>119</v>
      </c>
      <c r="D21" s="136"/>
      <c r="E21" s="136"/>
      <c r="F21" s="136"/>
      <c r="G21" s="136"/>
      <c r="H21" s="136"/>
      <c r="I21" s="136" t="s">
        <v>120</v>
      </c>
      <c r="J21" s="136"/>
      <c r="K21" s="136"/>
      <c r="L21" s="137" t="s">
        <v>121</v>
      </c>
      <c r="M21" s="137"/>
      <c r="N21" s="137"/>
      <c r="O21" s="137"/>
      <c r="P21" s="29" t="s">
        <v>122</v>
      </c>
      <c r="Q21" s="29" t="s">
        <v>75</v>
      </c>
      <c r="R21" s="29">
        <v>4.0999999999999996</v>
      </c>
      <c r="S21" s="29" t="s">
        <v>44</v>
      </c>
      <c r="T21" s="29" t="s">
        <v>44</v>
      </c>
      <c r="U21" s="30" t="str">
        <f t="shared" si="0"/>
        <v>N/A</v>
      </c>
    </row>
    <row r="22" spans="1:21" ht="157.5" customHeight="1" thickBot="1" x14ac:dyDescent="0.25">
      <c r="A22" s="27"/>
      <c r="B22" s="31" t="s">
        <v>50</v>
      </c>
      <c r="C22" s="134" t="s">
        <v>50</v>
      </c>
      <c r="D22" s="134"/>
      <c r="E22" s="134"/>
      <c r="F22" s="134"/>
      <c r="G22" s="134"/>
      <c r="H22" s="134"/>
      <c r="I22" s="134" t="s">
        <v>123</v>
      </c>
      <c r="J22" s="134"/>
      <c r="K22" s="134"/>
      <c r="L22" s="135" t="s">
        <v>124</v>
      </c>
      <c r="M22" s="135"/>
      <c r="N22" s="135"/>
      <c r="O22" s="135"/>
      <c r="P22" s="32" t="s">
        <v>42</v>
      </c>
      <c r="Q22" s="32" t="s">
        <v>66</v>
      </c>
      <c r="R22" s="32">
        <v>0.6</v>
      </c>
      <c r="S22" s="32" t="s">
        <v>44</v>
      </c>
      <c r="T22" s="32" t="s">
        <v>44</v>
      </c>
      <c r="U22" s="33" t="str">
        <f t="shared" si="0"/>
        <v>N/A</v>
      </c>
    </row>
    <row r="23" spans="1:21" ht="118.5" customHeight="1" thickTop="1" x14ac:dyDescent="0.2">
      <c r="A23" s="27"/>
      <c r="B23" s="28" t="s">
        <v>55</v>
      </c>
      <c r="C23" s="136" t="s">
        <v>125</v>
      </c>
      <c r="D23" s="136"/>
      <c r="E23" s="136"/>
      <c r="F23" s="136"/>
      <c r="G23" s="136"/>
      <c r="H23" s="136"/>
      <c r="I23" s="139" t="s">
        <v>476</v>
      </c>
      <c r="J23" s="136"/>
      <c r="K23" s="136"/>
      <c r="L23" s="137" t="s">
        <v>126</v>
      </c>
      <c r="M23" s="137"/>
      <c r="N23" s="137"/>
      <c r="O23" s="137"/>
      <c r="P23" s="29" t="s">
        <v>42</v>
      </c>
      <c r="Q23" s="29" t="s">
        <v>127</v>
      </c>
      <c r="R23" s="29">
        <v>61.2</v>
      </c>
      <c r="S23" s="29" t="s">
        <v>44</v>
      </c>
      <c r="T23" s="29" t="s">
        <v>44</v>
      </c>
      <c r="U23" s="30" t="str">
        <f t="shared" si="0"/>
        <v>N/A</v>
      </c>
    </row>
    <row r="24" spans="1:21" ht="125.25" customHeight="1" x14ac:dyDescent="0.2">
      <c r="A24" s="27"/>
      <c r="B24" s="31" t="s">
        <v>50</v>
      </c>
      <c r="C24" s="134" t="s">
        <v>50</v>
      </c>
      <c r="D24" s="134"/>
      <c r="E24" s="134"/>
      <c r="F24" s="134"/>
      <c r="G24" s="134"/>
      <c r="H24" s="134"/>
      <c r="I24" s="134" t="s">
        <v>128</v>
      </c>
      <c r="J24" s="134"/>
      <c r="K24" s="134"/>
      <c r="L24" s="135" t="s">
        <v>129</v>
      </c>
      <c r="M24" s="135"/>
      <c r="N24" s="135"/>
      <c r="O24" s="135"/>
      <c r="P24" s="32" t="s">
        <v>62</v>
      </c>
      <c r="Q24" s="32" t="s">
        <v>130</v>
      </c>
      <c r="R24" s="32">
        <v>2</v>
      </c>
      <c r="S24" s="32" t="s">
        <v>44</v>
      </c>
      <c r="T24" s="32" t="s">
        <v>44</v>
      </c>
      <c r="U24" s="33" t="str">
        <f t="shared" si="0"/>
        <v>N/A</v>
      </c>
    </row>
    <row r="25" spans="1:21" ht="95.25" customHeight="1" x14ac:dyDescent="0.2">
      <c r="A25" s="27"/>
      <c r="B25" s="31" t="s">
        <v>50</v>
      </c>
      <c r="C25" s="134" t="s">
        <v>50</v>
      </c>
      <c r="D25" s="134"/>
      <c r="E25" s="134"/>
      <c r="F25" s="134"/>
      <c r="G25" s="134"/>
      <c r="H25" s="134"/>
      <c r="I25" s="134" t="s">
        <v>131</v>
      </c>
      <c r="J25" s="134"/>
      <c r="K25" s="134"/>
      <c r="L25" s="135" t="s">
        <v>132</v>
      </c>
      <c r="M25" s="135"/>
      <c r="N25" s="135"/>
      <c r="O25" s="135"/>
      <c r="P25" s="32" t="s">
        <v>62</v>
      </c>
      <c r="Q25" s="32" t="s">
        <v>130</v>
      </c>
      <c r="R25" s="32">
        <v>1.5</v>
      </c>
      <c r="S25" s="32" t="s">
        <v>44</v>
      </c>
      <c r="T25" s="32" t="s">
        <v>44</v>
      </c>
      <c r="U25" s="33" t="str">
        <f t="shared" si="0"/>
        <v>N/A</v>
      </c>
    </row>
    <row r="26" spans="1:21" ht="107.25" customHeight="1" x14ac:dyDescent="0.2">
      <c r="A26" s="27"/>
      <c r="B26" s="31" t="s">
        <v>50</v>
      </c>
      <c r="C26" s="134" t="s">
        <v>50</v>
      </c>
      <c r="D26" s="134"/>
      <c r="E26" s="134"/>
      <c r="F26" s="134"/>
      <c r="G26" s="134"/>
      <c r="H26" s="134"/>
      <c r="I26" s="134" t="s">
        <v>133</v>
      </c>
      <c r="J26" s="134"/>
      <c r="K26" s="134"/>
      <c r="L26" s="135" t="s">
        <v>134</v>
      </c>
      <c r="M26" s="135"/>
      <c r="N26" s="135"/>
      <c r="O26" s="135"/>
      <c r="P26" s="32" t="s">
        <v>42</v>
      </c>
      <c r="Q26" s="32" t="s">
        <v>135</v>
      </c>
      <c r="R26" s="32">
        <v>18.5</v>
      </c>
      <c r="S26" s="32" t="s">
        <v>44</v>
      </c>
      <c r="T26" s="32" t="s">
        <v>44</v>
      </c>
      <c r="U26" s="33" t="str">
        <f t="shared" si="0"/>
        <v>N/A</v>
      </c>
    </row>
    <row r="27" spans="1:21" ht="157.5" customHeight="1" x14ac:dyDescent="0.2">
      <c r="A27" s="27"/>
      <c r="B27" s="31" t="s">
        <v>50</v>
      </c>
      <c r="C27" s="134" t="s">
        <v>136</v>
      </c>
      <c r="D27" s="134"/>
      <c r="E27" s="134"/>
      <c r="F27" s="134"/>
      <c r="G27" s="134"/>
      <c r="H27" s="134"/>
      <c r="I27" s="134" t="s">
        <v>137</v>
      </c>
      <c r="J27" s="134"/>
      <c r="K27" s="134"/>
      <c r="L27" s="135" t="s">
        <v>138</v>
      </c>
      <c r="M27" s="135"/>
      <c r="N27" s="135"/>
      <c r="O27" s="135"/>
      <c r="P27" s="32" t="s">
        <v>139</v>
      </c>
      <c r="Q27" s="32" t="s">
        <v>135</v>
      </c>
      <c r="R27" s="32">
        <v>0.3</v>
      </c>
      <c r="S27" s="32" t="s">
        <v>44</v>
      </c>
      <c r="T27" s="32" t="s">
        <v>44</v>
      </c>
      <c r="U27" s="33" t="str">
        <f t="shared" si="0"/>
        <v>N/A</v>
      </c>
    </row>
    <row r="28" spans="1:21" ht="119.25" customHeight="1" x14ac:dyDescent="0.2">
      <c r="A28" s="27"/>
      <c r="B28" s="31" t="s">
        <v>50</v>
      </c>
      <c r="C28" s="134" t="s">
        <v>50</v>
      </c>
      <c r="D28" s="134"/>
      <c r="E28" s="134"/>
      <c r="F28" s="134"/>
      <c r="G28" s="134"/>
      <c r="H28" s="134"/>
      <c r="I28" s="134" t="s">
        <v>140</v>
      </c>
      <c r="J28" s="134"/>
      <c r="K28" s="134"/>
      <c r="L28" s="135" t="s">
        <v>141</v>
      </c>
      <c r="M28" s="135"/>
      <c r="N28" s="135"/>
      <c r="O28" s="135"/>
      <c r="P28" s="32" t="s">
        <v>122</v>
      </c>
      <c r="Q28" s="32" t="s">
        <v>66</v>
      </c>
      <c r="R28" s="32">
        <v>2.4</v>
      </c>
      <c r="S28" s="32" t="s">
        <v>44</v>
      </c>
      <c r="T28" s="32" t="s">
        <v>44</v>
      </c>
      <c r="U28" s="33" t="str">
        <f t="shared" si="0"/>
        <v>N/A</v>
      </c>
    </row>
    <row r="29" spans="1:21" ht="231" customHeight="1" thickBot="1" x14ac:dyDescent="0.25">
      <c r="A29" s="27"/>
      <c r="B29" s="31" t="s">
        <v>50</v>
      </c>
      <c r="C29" s="134" t="s">
        <v>50</v>
      </c>
      <c r="D29" s="134"/>
      <c r="E29" s="134"/>
      <c r="F29" s="134"/>
      <c r="G29" s="134"/>
      <c r="H29" s="134"/>
      <c r="I29" s="134" t="s">
        <v>142</v>
      </c>
      <c r="J29" s="134"/>
      <c r="K29" s="134"/>
      <c r="L29" s="135" t="s">
        <v>143</v>
      </c>
      <c r="M29" s="135"/>
      <c r="N29" s="135"/>
      <c r="O29" s="135"/>
      <c r="P29" s="32" t="s">
        <v>122</v>
      </c>
      <c r="Q29" s="32" t="s">
        <v>66</v>
      </c>
      <c r="R29" s="32">
        <v>0</v>
      </c>
      <c r="S29" s="32" t="s">
        <v>44</v>
      </c>
      <c r="T29" s="32" t="s">
        <v>44</v>
      </c>
      <c r="U29" s="33" t="str">
        <f t="shared" si="0"/>
        <v>N/A</v>
      </c>
    </row>
    <row r="30" spans="1:21" ht="159" customHeight="1" thickTop="1" x14ac:dyDescent="0.2">
      <c r="A30" s="27"/>
      <c r="B30" s="28" t="s">
        <v>76</v>
      </c>
      <c r="C30" s="136" t="s">
        <v>144</v>
      </c>
      <c r="D30" s="136"/>
      <c r="E30" s="136"/>
      <c r="F30" s="136"/>
      <c r="G30" s="136"/>
      <c r="H30" s="136"/>
      <c r="I30" s="136" t="s">
        <v>145</v>
      </c>
      <c r="J30" s="136"/>
      <c r="K30" s="136"/>
      <c r="L30" s="137" t="s">
        <v>146</v>
      </c>
      <c r="M30" s="137"/>
      <c r="N30" s="137"/>
      <c r="O30" s="137"/>
      <c r="P30" s="29" t="s">
        <v>122</v>
      </c>
      <c r="Q30" s="29" t="s">
        <v>83</v>
      </c>
      <c r="R30" s="29">
        <v>6.1</v>
      </c>
      <c r="S30" s="29" t="s">
        <v>44</v>
      </c>
      <c r="T30" s="29" t="s">
        <v>44</v>
      </c>
      <c r="U30" s="30" t="str">
        <f t="shared" si="0"/>
        <v>N/A</v>
      </c>
    </row>
    <row r="31" spans="1:21" ht="146.25" customHeight="1" x14ac:dyDescent="0.2">
      <c r="A31" s="27"/>
      <c r="B31" s="31" t="s">
        <v>50</v>
      </c>
      <c r="C31" s="134" t="s">
        <v>147</v>
      </c>
      <c r="D31" s="134"/>
      <c r="E31" s="134"/>
      <c r="F31" s="134"/>
      <c r="G31" s="134"/>
      <c r="H31" s="134"/>
      <c r="I31" s="134" t="s">
        <v>148</v>
      </c>
      <c r="J31" s="134"/>
      <c r="K31" s="134"/>
      <c r="L31" s="135" t="s">
        <v>149</v>
      </c>
      <c r="M31" s="135"/>
      <c r="N31" s="135"/>
      <c r="O31" s="135"/>
      <c r="P31" s="32" t="s">
        <v>122</v>
      </c>
      <c r="Q31" s="32" t="s">
        <v>150</v>
      </c>
      <c r="R31" s="32">
        <v>4.3</v>
      </c>
      <c r="S31" s="32" t="s">
        <v>44</v>
      </c>
      <c r="T31" s="32" t="s">
        <v>44</v>
      </c>
      <c r="U31" s="33" t="str">
        <f t="shared" si="0"/>
        <v>N/A</v>
      </c>
    </row>
    <row r="32" spans="1:21" ht="131.25" customHeight="1" x14ac:dyDescent="0.2">
      <c r="A32" s="27"/>
      <c r="B32" s="31" t="s">
        <v>50</v>
      </c>
      <c r="C32" s="134" t="s">
        <v>151</v>
      </c>
      <c r="D32" s="134"/>
      <c r="E32" s="134"/>
      <c r="F32" s="134"/>
      <c r="G32" s="134"/>
      <c r="H32" s="134"/>
      <c r="I32" s="134" t="s">
        <v>152</v>
      </c>
      <c r="J32" s="134"/>
      <c r="K32" s="134"/>
      <c r="L32" s="135" t="s">
        <v>153</v>
      </c>
      <c r="M32" s="135"/>
      <c r="N32" s="135"/>
      <c r="O32" s="135"/>
      <c r="P32" s="32" t="s">
        <v>42</v>
      </c>
      <c r="Q32" s="32" t="s">
        <v>83</v>
      </c>
      <c r="R32" s="32">
        <v>97</v>
      </c>
      <c r="S32" s="32" t="s">
        <v>44</v>
      </c>
      <c r="T32" s="32" t="s">
        <v>44</v>
      </c>
      <c r="U32" s="33" t="str">
        <f t="shared" si="0"/>
        <v>N/A</v>
      </c>
    </row>
    <row r="33" spans="1:22" ht="131.25" customHeight="1" x14ac:dyDescent="0.2">
      <c r="A33" s="27"/>
      <c r="B33" s="31" t="s">
        <v>50</v>
      </c>
      <c r="C33" s="134" t="s">
        <v>154</v>
      </c>
      <c r="D33" s="134"/>
      <c r="E33" s="134"/>
      <c r="F33" s="134"/>
      <c r="G33" s="134"/>
      <c r="H33" s="134"/>
      <c r="I33" s="134" t="s">
        <v>155</v>
      </c>
      <c r="J33" s="134"/>
      <c r="K33" s="134"/>
      <c r="L33" s="135" t="s">
        <v>156</v>
      </c>
      <c r="M33" s="135"/>
      <c r="N33" s="135"/>
      <c r="O33" s="135"/>
      <c r="P33" s="32" t="s">
        <v>42</v>
      </c>
      <c r="Q33" s="32" t="s">
        <v>150</v>
      </c>
      <c r="R33" s="32">
        <v>95.1</v>
      </c>
      <c r="S33" s="32" t="s">
        <v>44</v>
      </c>
      <c r="T33" s="32" t="s">
        <v>44</v>
      </c>
      <c r="U33" s="33" t="str">
        <f t="shared" si="0"/>
        <v>N/A</v>
      </c>
    </row>
    <row r="34" spans="1:22" ht="130.5" customHeight="1" thickBot="1" x14ac:dyDescent="0.25">
      <c r="A34" s="27"/>
      <c r="B34" s="31" t="s">
        <v>50</v>
      </c>
      <c r="C34" s="134" t="s">
        <v>157</v>
      </c>
      <c r="D34" s="134"/>
      <c r="E34" s="134"/>
      <c r="F34" s="134"/>
      <c r="G34" s="134"/>
      <c r="H34" s="134"/>
      <c r="I34" s="134" t="s">
        <v>158</v>
      </c>
      <c r="J34" s="134"/>
      <c r="K34" s="134"/>
      <c r="L34" s="135" t="s">
        <v>159</v>
      </c>
      <c r="M34" s="135"/>
      <c r="N34" s="135"/>
      <c r="O34" s="135"/>
      <c r="P34" s="32" t="s">
        <v>42</v>
      </c>
      <c r="Q34" s="32" t="s">
        <v>83</v>
      </c>
      <c r="R34" s="32">
        <v>27.9</v>
      </c>
      <c r="S34" s="32" t="s">
        <v>44</v>
      </c>
      <c r="T34" s="32" t="s">
        <v>44</v>
      </c>
      <c r="U34" s="33" t="str">
        <f t="shared" si="0"/>
        <v>N/A</v>
      </c>
    </row>
    <row r="35" spans="1:22" ht="22.5" customHeight="1" thickTop="1" thickBot="1" x14ac:dyDescent="0.25">
      <c r="B35" s="8" t="s">
        <v>94</v>
      </c>
      <c r="C35" s="9"/>
      <c r="D35" s="9"/>
      <c r="E35" s="9"/>
      <c r="F35" s="9"/>
      <c r="G35" s="9"/>
      <c r="H35" s="10"/>
      <c r="I35" s="10"/>
      <c r="J35" s="10"/>
      <c r="K35" s="10"/>
      <c r="L35" s="10"/>
      <c r="M35" s="10"/>
      <c r="N35" s="10"/>
      <c r="O35" s="10"/>
      <c r="P35" s="10"/>
      <c r="Q35" s="10"/>
      <c r="R35" s="10"/>
      <c r="S35" s="10"/>
      <c r="T35" s="10"/>
      <c r="U35" s="11"/>
      <c r="V35" s="34"/>
    </row>
    <row r="36" spans="1:22" ht="26.25" customHeight="1" thickTop="1" x14ac:dyDescent="0.2">
      <c r="B36" s="35"/>
      <c r="C36" s="36"/>
      <c r="D36" s="36"/>
      <c r="E36" s="36"/>
      <c r="F36" s="36"/>
      <c r="G36" s="36"/>
      <c r="H36" s="37"/>
      <c r="I36" s="37"/>
      <c r="J36" s="37"/>
      <c r="K36" s="37"/>
      <c r="L36" s="37"/>
      <c r="M36" s="37"/>
      <c r="N36" s="37"/>
      <c r="O36" s="37"/>
      <c r="P36" s="38"/>
      <c r="Q36" s="39"/>
      <c r="R36" s="40" t="s">
        <v>95</v>
      </c>
      <c r="S36" s="24" t="s">
        <v>96</v>
      </c>
      <c r="T36" s="40" t="s">
        <v>97</v>
      </c>
      <c r="U36" s="24" t="s">
        <v>98</v>
      </c>
    </row>
    <row r="37" spans="1:22" ht="26.25" customHeight="1" thickBot="1" x14ac:dyDescent="0.25">
      <c r="B37" s="41"/>
      <c r="C37" s="42"/>
      <c r="D37" s="42"/>
      <c r="E37" s="42"/>
      <c r="F37" s="42"/>
      <c r="G37" s="42"/>
      <c r="H37" s="43"/>
      <c r="I37" s="43"/>
      <c r="J37" s="43"/>
      <c r="K37" s="43"/>
      <c r="L37" s="43"/>
      <c r="M37" s="43"/>
      <c r="N37" s="43"/>
      <c r="O37" s="43"/>
      <c r="P37" s="44"/>
      <c r="Q37" s="45"/>
      <c r="R37" s="46" t="s">
        <v>99</v>
      </c>
      <c r="S37" s="45" t="s">
        <v>99</v>
      </c>
      <c r="T37" s="45" t="s">
        <v>99</v>
      </c>
      <c r="U37" s="45" t="s">
        <v>100</v>
      </c>
    </row>
    <row r="38" spans="1:22" ht="13.5" customHeight="1" thickBot="1" x14ac:dyDescent="0.25">
      <c r="B38" s="127" t="s">
        <v>101</v>
      </c>
      <c r="C38" s="128"/>
      <c r="D38" s="128"/>
      <c r="E38" s="47"/>
      <c r="F38" s="47"/>
      <c r="G38" s="47"/>
      <c r="H38" s="48"/>
      <c r="I38" s="48"/>
      <c r="J38" s="48"/>
      <c r="K38" s="48"/>
      <c r="L38" s="48"/>
      <c r="M38" s="48"/>
      <c r="N38" s="48"/>
      <c r="O38" s="48"/>
      <c r="P38" s="49"/>
      <c r="Q38" s="49"/>
      <c r="R38" s="112">
        <v>2039.894458</v>
      </c>
      <c r="S38" s="112">
        <v>328.25989700000002</v>
      </c>
      <c r="T38" s="112">
        <v>300.17174910999989</v>
      </c>
      <c r="U38" s="113">
        <f>+IF(ISERR(T38/S38*100),"N/A",T38/S38*100)</f>
        <v>91.443320324322116</v>
      </c>
    </row>
    <row r="39" spans="1:22" ht="13.5" customHeight="1" thickBot="1" x14ac:dyDescent="0.25">
      <c r="B39" s="129" t="s">
        <v>102</v>
      </c>
      <c r="C39" s="130"/>
      <c r="D39" s="130"/>
      <c r="E39" s="51"/>
      <c r="F39" s="51"/>
      <c r="G39" s="51"/>
      <c r="H39" s="52"/>
      <c r="I39" s="52"/>
      <c r="J39" s="52"/>
      <c r="K39" s="52"/>
      <c r="L39" s="52"/>
      <c r="M39" s="52"/>
      <c r="N39" s="52"/>
      <c r="O39" s="52"/>
      <c r="P39" s="53"/>
      <c r="Q39" s="53"/>
      <c r="R39" s="112">
        <v>2039.07892885</v>
      </c>
      <c r="S39" s="112">
        <v>300.5946465799999</v>
      </c>
      <c r="T39" s="112">
        <v>300.17174910999989</v>
      </c>
      <c r="U39" s="113">
        <f>+IF(ISERR(T39/S39*100),"N/A",T39/S39*100)</f>
        <v>99.859313040065246</v>
      </c>
    </row>
    <row r="40" spans="1:22" ht="14.85" customHeight="1" thickTop="1" thickBot="1" x14ac:dyDescent="0.25">
      <c r="B40" s="8" t="s">
        <v>103</v>
      </c>
      <c r="C40" s="9"/>
      <c r="D40" s="9"/>
      <c r="E40" s="9"/>
      <c r="F40" s="9"/>
      <c r="G40" s="9"/>
      <c r="H40" s="10"/>
      <c r="I40" s="10"/>
      <c r="J40" s="10"/>
      <c r="K40" s="10"/>
      <c r="L40" s="10"/>
      <c r="M40" s="10"/>
      <c r="N40" s="10"/>
      <c r="O40" s="10"/>
      <c r="P40" s="10"/>
      <c r="Q40" s="10"/>
      <c r="R40" s="10"/>
      <c r="S40" s="10"/>
      <c r="T40" s="10"/>
      <c r="U40" s="11"/>
    </row>
    <row r="41" spans="1:22" ht="44.25" customHeight="1" thickTop="1" thickBot="1" x14ac:dyDescent="0.25">
      <c r="B41" s="176" t="s">
        <v>104</v>
      </c>
      <c r="C41" s="177"/>
      <c r="D41" s="177"/>
      <c r="E41" s="177"/>
      <c r="F41" s="177"/>
      <c r="G41" s="177"/>
      <c r="H41" s="177"/>
      <c r="I41" s="177"/>
      <c r="J41" s="177"/>
      <c r="K41" s="177"/>
      <c r="L41" s="177"/>
      <c r="M41" s="177"/>
      <c r="N41" s="177"/>
      <c r="O41" s="177"/>
      <c r="P41" s="177"/>
      <c r="Q41" s="177"/>
      <c r="R41" s="177"/>
      <c r="S41" s="177"/>
      <c r="T41" s="177"/>
      <c r="U41" s="178"/>
    </row>
  </sheetData>
  <mergeCells count="71">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B38:D38"/>
    <mergeCell ref="B39:D39"/>
    <mergeCell ref="B41:U41"/>
    <mergeCell ref="C31:H31"/>
    <mergeCell ref="I31:K31"/>
    <mergeCell ref="L31:O31"/>
    <mergeCell ref="C32:H32"/>
    <mergeCell ref="I32:K32"/>
    <mergeCell ref="L32:O32"/>
    <mergeCell ref="C33:H33"/>
    <mergeCell ref="I33:K33"/>
    <mergeCell ref="L33:O33"/>
    <mergeCell ref="C34:H34"/>
    <mergeCell ref="I34:K34"/>
    <mergeCell ref="L34:O3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9"/>
  <sheetViews>
    <sheetView topLeftCell="N28" zoomScale="80" zoomScaleNormal="80" zoomScaleSheetLayoutView="80" workbookViewId="0">
      <selection activeCell="B39" sqref="B39:U39"/>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6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71.25" customHeight="1" thickTop="1" thickBot="1" x14ac:dyDescent="0.25">
      <c r="B4" s="12" t="s">
        <v>6</v>
      </c>
      <c r="C4" s="109" t="s">
        <v>160</v>
      </c>
      <c r="D4" s="173" t="s">
        <v>161</v>
      </c>
      <c r="E4" s="173"/>
      <c r="F4" s="173"/>
      <c r="G4" s="173"/>
      <c r="H4" s="173"/>
      <c r="I4" s="92"/>
      <c r="J4" s="15" t="s">
        <v>9</v>
      </c>
      <c r="K4" s="16" t="s">
        <v>10</v>
      </c>
      <c r="L4" s="174" t="s">
        <v>11</v>
      </c>
      <c r="M4" s="174"/>
      <c r="N4" s="174"/>
      <c r="O4" s="174"/>
      <c r="P4" s="15" t="s">
        <v>12</v>
      </c>
      <c r="Q4" s="174" t="s">
        <v>13</v>
      </c>
      <c r="R4" s="174"/>
      <c r="S4" s="15" t="s">
        <v>14</v>
      </c>
      <c r="T4" s="174"/>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68"/>
      <c r="D7" s="69"/>
      <c r="E7" s="63"/>
      <c r="F7" s="63"/>
      <c r="G7" s="63"/>
      <c r="H7" s="63"/>
      <c r="I7" s="82"/>
      <c r="J7" s="83"/>
      <c r="K7" s="84"/>
      <c r="L7" s="88"/>
      <c r="M7" s="88"/>
      <c r="N7" s="88"/>
      <c r="O7" s="88"/>
      <c r="P7" s="83"/>
      <c r="Q7" s="17"/>
      <c r="R7" s="17"/>
      <c r="S7" s="15"/>
      <c r="T7" s="17"/>
      <c r="U7" s="18"/>
    </row>
    <row r="8" spans="1:34" ht="15.75" customHeight="1" x14ac:dyDescent="0.2">
      <c r="B8" s="75" t="s">
        <v>462</v>
      </c>
      <c r="C8" s="68"/>
      <c r="D8" s="69"/>
      <c r="E8" s="63"/>
      <c r="F8" s="63"/>
      <c r="G8" s="63"/>
      <c r="H8" s="63"/>
      <c r="I8" s="82"/>
      <c r="J8" s="83"/>
      <c r="K8" s="84"/>
      <c r="L8" s="88"/>
      <c r="M8" s="88"/>
      <c r="N8" s="88"/>
      <c r="O8" s="88"/>
      <c r="P8" s="83"/>
      <c r="Q8" s="17"/>
      <c r="R8" s="17"/>
      <c r="S8" s="15"/>
      <c r="T8" s="17"/>
      <c r="U8" s="18"/>
    </row>
    <row r="9" spans="1:34" ht="15.75" customHeight="1" x14ac:dyDescent="0.2">
      <c r="B9" s="67"/>
      <c r="C9" s="78" t="s">
        <v>456</v>
      </c>
      <c r="D9" s="69"/>
      <c r="E9" s="63"/>
      <c r="F9" s="63"/>
      <c r="G9" s="63"/>
      <c r="H9" s="63"/>
      <c r="I9" s="82"/>
      <c r="J9" s="83"/>
      <c r="K9" s="84"/>
      <c r="L9" s="88"/>
      <c r="M9" s="88"/>
      <c r="N9" s="88"/>
      <c r="O9" s="88"/>
      <c r="P9" s="83"/>
      <c r="Q9" s="17"/>
      <c r="R9" s="17"/>
      <c r="S9" s="15"/>
      <c r="T9" s="17"/>
      <c r="U9" s="18"/>
    </row>
    <row r="10" spans="1:34" ht="15.75" customHeight="1" x14ac:dyDescent="0.2">
      <c r="B10" s="67"/>
      <c r="C10" s="90" t="s">
        <v>463</v>
      </c>
      <c r="D10" s="69"/>
      <c r="E10" s="63"/>
      <c r="F10" s="63"/>
      <c r="G10" s="63"/>
      <c r="H10" s="63"/>
      <c r="I10" s="82"/>
      <c r="J10" s="83"/>
      <c r="K10" s="84"/>
      <c r="L10" s="88"/>
      <c r="M10" s="88"/>
      <c r="N10" s="88"/>
      <c r="O10" s="88"/>
      <c r="P10" s="83"/>
      <c r="Q10" s="17"/>
      <c r="R10" s="17"/>
      <c r="S10" s="15"/>
      <c r="T10" s="17"/>
      <c r="U10" s="18"/>
    </row>
    <row r="11" spans="1:34" ht="15.75" customHeight="1" x14ac:dyDescent="0.2">
      <c r="B11" s="67"/>
      <c r="C11" s="68"/>
      <c r="D11" s="78" t="s">
        <v>458</v>
      </c>
      <c r="E11" s="63"/>
      <c r="F11" s="63"/>
      <c r="G11" s="63"/>
      <c r="H11" s="63"/>
      <c r="I11" s="82"/>
      <c r="J11" s="83"/>
      <c r="K11" s="84"/>
      <c r="L11" s="88"/>
      <c r="M11" s="88"/>
      <c r="N11" s="88"/>
      <c r="O11" s="88"/>
      <c r="P11" s="83"/>
      <c r="Q11" s="17"/>
      <c r="R11" s="17"/>
      <c r="S11" s="15"/>
      <c r="T11" s="17"/>
      <c r="U11" s="18"/>
    </row>
    <row r="12" spans="1:34" ht="15.75" customHeight="1" x14ac:dyDescent="0.2">
      <c r="B12" s="67"/>
      <c r="C12" s="68"/>
      <c r="D12" s="90" t="s">
        <v>464</v>
      </c>
      <c r="E12" s="63"/>
      <c r="F12" s="63"/>
      <c r="G12" s="63"/>
      <c r="H12" s="63"/>
      <c r="I12" s="82"/>
      <c r="J12" s="83"/>
      <c r="K12" s="84"/>
      <c r="L12" s="88"/>
      <c r="M12" s="88"/>
      <c r="N12" s="88"/>
      <c r="O12" s="88"/>
      <c r="P12" s="83"/>
      <c r="Q12" s="17"/>
      <c r="R12" s="17"/>
      <c r="S12" s="15"/>
      <c r="T12" s="17"/>
      <c r="U12" s="18"/>
    </row>
    <row r="13" spans="1:34" ht="15.75" customHeight="1" thickBot="1" x14ac:dyDescent="0.25">
      <c r="B13" s="64"/>
      <c r="C13" s="65"/>
      <c r="D13" s="66"/>
      <c r="E13" s="66"/>
      <c r="F13" s="66"/>
      <c r="G13" s="66"/>
      <c r="H13" s="66"/>
      <c r="I13" s="85"/>
      <c r="J13" s="86"/>
      <c r="K13" s="87"/>
      <c r="L13" s="89"/>
      <c r="M13" s="89"/>
      <c r="N13" s="89"/>
      <c r="O13" s="89"/>
      <c r="P13" s="86"/>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60.75" customHeight="1" thickBot="1" x14ac:dyDescent="0.25">
      <c r="B15" s="19" t="s">
        <v>16</v>
      </c>
      <c r="C15" s="140" t="s">
        <v>17</v>
      </c>
      <c r="D15" s="140"/>
      <c r="E15" s="140"/>
      <c r="F15" s="140"/>
      <c r="G15" s="140"/>
      <c r="H15" s="20"/>
      <c r="I15" s="20"/>
      <c r="J15" s="20" t="s">
        <v>18</v>
      </c>
      <c r="K15" s="140" t="s">
        <v>19</v>
      </c>
      <c r="L15" s="140"/>
      <c r="M15" s="140"/>
      <c r="N15" s="21"/>
      <c r="O15" s="22" t="s">
        <v>20</v>
      </c>
      <c r="P15" s="140" t="s">
        <v>162</v>
      </c>
      <c r="Q15" s="140"/>
      <c r="R15" s="23"/>
      <c r="S15" s="22" t="s">
        <v>22</v>
      </c>
      <c r="T15" s="140" t="s">
        <v>163</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2"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2"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2" ht="105" customHeight="1" thickTop="1" thickBot="1" x14ac:dyDescent="0.25">
      <c r="A20" s="27"/>
      <c r="B20" s="28" t="s">
        <v>38</v>
      </c>
      <c r="C20" s="136" t="s">
        <v>164</v>
      </c>
      <c r="D20" s="136"/>
      <c r="E20" s="136"/>
      <c r="F20" s="136"/>
      <c r="G20" s="136"/>
      <c r="H20" s="136"/>
      <c r="I20" s="136" t="s">
        <v>165</v>
      </c>
      <c r="J20" s="136"/>
      <c r="K20" s="136"/>
      <c r="L20" s="137" t="s">
        <v>166</v>
      </c>
      <c r="M20" s="137"/>
      <c r="N20" s="137"/>
      <c r="O20" s="137"/>
      <c r="P20" s="29" t="s">
        <v>42</v>
      </c>
      <c r="Q20" s="29" t="s">
        <v>43</v>
      </c>
      <c r="R20" s="29">
        <v>6.4</v>
      </c>
      <c r="S20" s="29" t="s">
        <v>44</v>
      </c>
      <c r="T20" s="29" t="s">
        <v>44</v>
      </c>
      <c r="U20" s="30" t="str">
        <f>IF(ISERR(T20/S20*100),"N/A",T20/S20*100)</f>
        <v>N/A</v>
      </c>
    </row>
    <row r="21" spans="1:22" ht="105" customHeight="1" thickTop="1" x14ac:dyDescent="0.2">
      <c r="A21" s="27"/>
      <c r="B21" s="28" t="s">
        <v>45</v>
      </c>
      <c r="C21" s="136" t="s">
        <v>167</v>
      </c>
      <c r="D21" s="136"/>
      <c r="E21" s="136"/>
      <c r="F21" s="136"/>
      <c r="G21" s="136"/>
      <c r="H21" s="136"/>
      <c r="I21" s="139" t="s">
        <v>465</v>
      </c>
      <c r="J21" s="136"/>
      <c r="K21" s="136"/>
      <c r="L21" s="137" t="s">
        <v>168</v>
      </c>
      <c r="M21" s="137"/>
      <c r="N21" s="137"/>
      <c r="O21" s="137"/>
      <c r="P21" s="29" t="s">
        <v>169</v>
      </c>
      <c r="Q21" s="29" t="s">
        <v>170</v>
      </c>
      <c r="R21" s="29">
        <v>4.5</v>
      </c>
      <c r="S21" s="29">
        <v>4.5</v>
      </c>
      <c r="T21" s="29">
        <v>4.4000000000000004</v>
      </c>
      <c r="U21" s="30">
        <f>IF(ISERR((S21-T21)*100/S21+100),"N/A",(S21-T21)*100/S21+100)</f>
        <v>102.22222222222221</v>
      </c>
    </row>
    <row r="22" spans="1:22" ht="105" customHeight="1" x14ac:dyDescent="0.2">
      <c r="A22" s="27"/>
      <c r="B22" s="31" t="s">
        <v>50</v>
      </c>
      <c r="C22" s="134" t="s">
        <v>50</v>
      </c>
      <c r="D22" s="134"/>
      <c r="E22" s="134"/>
      <c r="F22" s="134"/>
      <c r="G22" s="134"/>
      <c r="H22" s="134"/>
      <c r="I22" s="138" t="s">
        <v>477</v>
      </c>
      <c r="J22" s="134"/>
      <c r="K22" s="134"/>
      <c r="L22" s="135" t="s">
        <v>171</v>
      </c>
      <c r="M22" s="135"/>
      <c r="N22" s="135"/>
      <c r="O22" s="135"/>
      <c r="P22" s="32" t="s">
        <v>42</v>
      </c>
      <c r="Q22" s="32" t="s">
        <v>49</v>
      </c>
      <c r="R22" s="32">
        <v>92.7</v>
      </c>
      <c r="S22" s="32">
        <v>92.5</v>
      </c>
      <c r="T22" s="32">
        <v>92.6</v>
      </c>
      <c r="U22" s="33">
        <f t="shared" ref="U22:U31" si="0">IF(ISERR(T22/S22*100),"N/A",T22/S22*100)</f>
        <v>100.10810810810811</v>
      </c>
    </row>
    <row r="23" spans="1:22" ht="105" customHeight="1" thickBot="1" x14ac:dyDescent="0.25">
      <c r="A23" s="27"/>
      <c r="B23" s="31" t="s">
        <v>50</v>
      </c>
      <c r="C23" s="134" t="s">
        <v>50</v>
      </c>
      <c r="D23" s="134"/>
      <c r="E23" s="134"/>
      <c r="F23" s="134"/>
      <c r="G23" s="134"/>
      <c r="H23" s="134"/>
      <c r="I23" s="134" t="s">
        <v>172</v>
      </c>
      <c r="J23" s="134"/>
      <c r="K23" s="134"/>
      <c r="L23" s="135" t="s">
        <v>173</v>
      </c>
      <c r="M23" s="135"/>
      <c r="N23" s="135"/>
      <c r="O23" s="135"/>
      <c r="P23" s="32" t="s">
        <v>42</v>
      </c>
      <c r="Q23" s="32" t="s">
        <v>170</v>
      </c>
      <c r="R23" s="32">
        <v>85.6</v>
      </c>
      <c r="S23" s="32">
        <v>85.5</v>
      </c>
      <c r="T23" s="32">
        <v>91.9</v>
      </c>
      <c r="U23" s="33">
        <f t="shared" si="0"/>
        <v>107.48538011695908</v>
      </c>
    </row>
    <row r="24" spans="1:22" ht="105" customHeight="1" thickTop="1" x14ac:dyDescent="0.2">
      <c r="A24" s="27"/>
      <c r="B24" s="28" t="s">
        <v>55</v>
      </c>
      <c r="C24" s="136" t="s">
        <v>174</v>
      </c>
      <c r="D24" s="136"/>
      <c r="E24" s="136"/>
      <c r="F24" s="136"/>
      <c r="G24" s="136"/>
      <c r="H24" s="136"/>
      <c r="I24" s="136" t="s">
        <v>175</v>
      </c>
      <c r="J24" s="136"/>
      <c r="K24" s="136"/>
      <c r="L24" s="137" t="s">
        <v>176</v>
      </c>
      <c r="M24" s="137"/>
      <c r="N24" s="137"/>
      <c r="O24" s="137"/>
      <c r="P24" s="29" t="s">
        <v>42</v>
      </c>
      <c r="Q24" s="29" t="s">
        <v>177</v>
      </c>
      <c r="R24" s="29">
        <v>81.2</v>
      </c>
      <c r="S24" s="29">
        <v>80.900000000000006</v>
      </c>
      <c r="T24" s="29">
        <v>80.599999999999994</v>
      </c>
      <c r="U24" s="30">
        <f t="shared" si="0"/>
        <v>99.629171817058079</v>
      </c>
    </row>
    <row r="25" spans="1:22" ht="105" customHeight="1" x14ac:dyDescent="0.2">
      <c r="A25" s="27"/>
      <c r="B25" s="31" t="s">
        <v>50</v>
      </c>
      <c r="C25" s="134" t="s">
        <v>178</v>
      </c>
      <c r="D25" s="134"/>
      <c r="E25" s="134"/>
      <c r="F25" s="134"/>
      <c r="G25" s="134"/>
      <c r="H25" s="134"/>
      <c r="I25" s="134" t="s">
        <v>179</v>
      </c>
      <c r="J25" s="134"/>
      <c r="K25" s="134"/>
      <c r="L25" s="135" t="s">
        <v>180</v>
      </c>
      <c r="M25" s="135"/>
      <c r="N25" s="135"/>
      <c r="O25" s="135"/>
      <c r="P25" s="32" t="s">
        <v>42</v>
      </c>
      <c r="Q25" s="32" t="s">
        <v>170</v>
      </c>
      <c r="R25" s="32">
        <v>81.5</v>
      </c>
      <c r="S25" s="32">
        <v>80.099999999999994</v>
      </c>
      <c r="T25" s="32">
        <v>70.5</v>
      </c>
      <c r="U25" s="33">
        <f t="shared" si="0"/>
        <v>88.014981273408239</v>
      </c>
    </row>
    <row r="26" spans="1:22" ht="105" customHeight="1" x14ac:dyDescent="0.2">
      <c r="A26" s="27"/>
      <c r="B26" s="31" t="s">
        <v>50</v>
      </c>
      <c r="C26" s="134" t="s">
        <v>181</v>
      </c>
      <c r="D26" s="134"/>
      <c r="E26" s="134"/>
      <c r="F26" s="134"/>
      <c r="G26" s="134"/>
      <c r="H26" s="134"/>
      <c r="I26" s="134" t="s">
        <v>182</v>
      </c>
      <c r="J26" s="134"/>
      <c r="K26" s="134"/>
      <c r="L26" s="135" t="s">
        <v>183</v>
      </c>
      <c r="M26" s="135"/>
      <c r="N26" s="135"/>
      <c r="O26" s="135"/>
      <c r="P26" s="32" t="s">
        <v>42</v>
      </c>
      <c r="Q26" s="32" t="s">
        <v>49</v>
      </c>
      <c r="R26" s="32">
        <v>24.6</v>
      </c>
      <c r="S26" s="32">
        <v>24.2</v>
      </c>
      <c r="T26" s="32">
        <v>25.1</v>
      </c>
      <c r="U26" s="33">
        <f t="shared" si="0"/>
        <v>103.71900826446281</v>
      </c>
    </row>
    <row r="27" spans="1:22" ht="105" customHeight="1" thickBot="1" x14ac:dyDescent="0.25">
      <c r="A27" s="27"/>
      <c r="B27" s="31" t="s">
        <v>50</v>
      </c>
      <c r="C27" s="134" t="s">
        <v>50</v>
      </c>
      <c r="D27" s="134"/>
      <c r="E27" s="134"/>
      <c r="F27" s="134"/>
      <c r="G27" s="134"/>
      <c r="H27" s="134"/>
      <c r="I27" s="134" t="s">
        <v>184</v>
      </c>
      <c r="J27" s="134"/>
      <c r="K27" s="134"/>
      <c r="L27" s="135" t="s">
        <v>185</v>
      </c>
      <c r="M27" s="135"/>
      <c r="N27" s="135"/>
      <c r="O27" s="135"/>
      <c r="P27" s="32" t="s">
        <v>42</v>
      </c>
      <c r="Q27" s="32" t="s">
        <v>49</v>
      </c>
      <c r="R27" s="32">
        <v>98.5</v>
      </c>
      <c r="S27" s="32">
        <v>98.3</v>
      </c>
      <c r="T27" s="32">
        <v>96</v>
      </c>
      <c r="U27" s="33">
        <f t="shared" si="0"/>
        <v>97.660223804679561</v>
      </c>
    </row>
    <row r="28" spans="1:22" ht="105" customHeight="1" thickTop="1" x14ac:dyDescent="0.2">
      <c r="A28" s="27"/>
      <c r="B28" s="28" t="s">
        <v>76</v>
      </c>
      <c r="C28" s="136" t="s">
        <v>186</v>
      </c>
      <c r="D28" s="136"/>
      <c r="E28" s="136"/>
      <c r="F28" s="136"/>
      <c r="G28" s="136"/>
      <c r="H28" s="136"/>
      <c r="I28" s="136" t="s">
        <v>187</v>
      </c>
      <c r="J28" s="136"/>
      <c r="K28" s="136"/>
      <c r="L28" s="137" t="s">
        <v>188</v>
      </c>
      <c r="M28" s="137"/>
      <c r="N28" s="137"/>
      <c r="O28" s="137"/>
      <c r="P28" s="29" t="s">
        <v>42</v>
      </c>
      <c r="Q28" s="29" t="s">
        <v>59</v>
      </c>
      <c r="R28" s="29">
        <v>55.6</v>
      </c>
      <c r="S28" s="29">
        <v>54.5</v>
      </c>
      <c r="T28" s="29">
        <v>56</v>
      </c>
      <c r="U28" s="30">
        <f t="shared" si="0"/>
        <v>102.75229357798166</v>
      </c>
    </row>
    <row r="29" spans="1:22" ht="105" customHeight="1" x14ac:dyDescent="0.2">
      <c r="A29" s="27"/>
      <c r="B29" s="31" t="s">
        <v>50</v>
      </c>
      <c r="C29" s="134" t="s">
        <v>189</v>
      </c>
      <c r="D29" s="134"/>
      <c r="E29" s="134"/>
      <c r="F29" s="134"/>
      <c r="G29" s="134"/>
      <c r="H29" s="134"/>
      <c r="I29" s="134" t="s">
        <v>190</v>
      </c>
      <c r="J29" s="134"/>
      <c r="K29" s="134"/>
      <c r="L29" s="135" t="s">
        <v>191</v>
      </c>
      <c r="M29" s="135"/>
      <c r="N29" s="135"/>
      <c r="O29" s="135"/>
      <c r="P29" s="32" t="s">
        <v>42</v>
      </c>
      <c r="Q29" s="32" t="s">
        <v>59</v>
      </c>
      <c r="R29" s="32">
        <v>91.7</v>
      </c>
      <c r="S29" s="32">
        <v>91.4</v>
      </c>
      <c r="T29" s="32">
        <v>94.2</v>
      </c>
      <c r="U29" s="33">
        <f t="shared" si="0"/>
        <v>103.06345733041576</v>
      </c>
    </row>
    <row r="30" spans="1:22" ht="105" customHeight="1" x14ac:dyDescent="0.2">
      <c r="A30" s="27"/>
      <c r="B30" s="31" t="s">
        <v>50</v>
      </c>
      <c r="C30" s="134" t="s">
        <v>192</v>
      </c>
      <c r="D30" s="134"/>
      <c r="E30" s="134"/>
      <c r="F30" s="134"/>
      <c r="G30" s="134"/>
      <c r="H30" s="134"/>
      <c r="I30" s="134" t="s">
        <v>193</v>
      </c>
      <c r="J30" s="134"/>
      <c r="K30" s="134"/>
      <c r="L30" s="135" t="s">
        <v>194</v>
      </c>
      <c r="M30" s="135"/>
      <c r="N30" s="135"/>
      <c r="O30" s="135"/>
      <c r="P30" s="32" t="s">
        <v>42</v>
      </c>
      <c r="Q30" s="32" t="s">
        <v>59</v>
      </c>
      <c r="R30" s="32">
        <v>94.5</v>
      </c>
      <c r="S30" s="32">
        <v>94.8</v>
      </c>
      <c r="T30" s="32">
        <v>95.8</v>
      </c>
      <c r="U30" s="33">
        <f t="shared" si="0"/>
        <v>101.05485232067511</v>
      </c>
    </row>
    <row r="31" spans="1:22" ht="105" customHeight="1" thickBot="1" x14ac:dyDescent="0.25">
      <c r="A31" s="27"/>
      <c r="B31" s="31" t="s">
        <v>50</v>
      </c>
      <c r="C31" s="134" t="s">
        <v>195</v>
      </c>
      <c r="D31" s="134"/>
      <c r="E31" s="134"/>
      <c r="F31" s="134"/>
      <c r="G31" s="134"/>
      <c r="H31" s="134"/>
      <c r="I31" s="134" t="s">
        <v>196</v>
      </c>
      <c r="J31" s="134"/>
      <c r="K31" s="134"/>
      <c r="L31" s="135" t="s">
        <v>197</v>
      </c>
      <c r="M31" s="135"/>
      <c r="N31" s="135"/>
      <c r="O31" s="135"/>
      <c r="P31" s="32" t="s">
        <v>62</v>
      </c>
      <c r="Q31" s="32" t="s">
        <v>177</v>
      </c>
      <c r="R31" s="32">
        <v>1158.5999999999999</v>
      </c>
      <c r="S31" s="32">
        <v>283.89999999999998</v>
      </c>
      <c r="T31" s="32">
        <v>281.60000000000002</v>
      </c>
      <c r="U31" s="33">
        <f t="shared" si="0"/>
        <v>99.189855582951765</v>
      </c>
    </row>
    <row r="32" spans="1:22" ht="22.5" customHeight="1" thickTop="1" thickBot="1" x14ac:dyDescent="0.25">
      <c r="B32" s="8" t="s">
        <v>94</v>
      </c>
      <c r="C32" s="9"/>
      <c r="D32" s="9"/>
      <c r="E32" s="9"/>
      <c r="F32" s="9"/>
      <c r="G32" s="9"/>
      <c r="H32" s="10"/>
      <c r="I32" s="10"/>
      <c r="J32" s="10"/>
      <c r="K32" s="10"/>
      <c r="L32" s="10"/>
      <c r="M32" s="10"/>
      <c r="N32" s="10"/>
      <c r="O32" s="10"/>
      <c r="P32" s="10"/>
      <c r="Q32" s="10"/>
      <c r="R32" s="10"/>
      <c r="S32" s="10"/>
      <c r="T32" s="10"/>
      <c r="U32" s="11"/>
      <c r="V32" s="34"/>
    </row>
    <row r="33" spans="2:21" ht="26.25" customHeight="1" thickTop="1" x14ac:dyDescent="0.2">
      <c r="B33" s="35"/>
      <c r="C33" s="36"/>
      <c r="D33" s="36"/>
      <c r="E33" s="36"/>
      <c r="F33" s="36"/>
      <c r="G33" s="36"/>
      <c r="H33" s="37"/>
      <c r="I33" s="37"/>
      <c r="J33" s="37"/>
      <c r="K33" s="37"/>
      <c r="L33" s="37"/>
      <c r="M33" s="37"/>
      <c r="N33" s="37"/>
      <c r="O33" s="37"/>
      <c r="P33" s="38"/>
      <c r="Q33" s="39"/>
      <c r="R33" s="40" t="s">
        <v>95</v>
      </c>
      <c r="S33" s="24" t="s">
        <v>96</v>
      </c>
      <c r="T33" s="40" t="s">
        <v>97</v>
      </c>
      <c r="U33" s="24" t="s">
        <v>98</v>
      </c>
    </row>
    <row r="34" spans="2:21" ht="26.25" customHeight="1" thickBot="1" x14ac:dyDescent="0.25">
      <c r="B34" s="41"/>
      <c r="C34" s="42"/>
      <c r="D34" s="42"/>
      <c r="E34" s="42"/>
      <c r="F34" s="42"/>
      <c r="G34" s="42"/>
      <c r="H34" s="43"/>
      <c r="I34" s="43"/>
      <c r="J34" s="43"/>
      <c r="K34" s="43"/>
      <c r="L34" s="43"/>
      <c r="M34" s="43"/>
      <c r="N34" s="43"/>
      <c r="O34" s="43"/>
      <c r="P34" s="44"/>
      <c r="Q34" s="45"/>
      <c r="R34" s="46" t="s">
        <v>99</v>
      </c>
      <c r="S34" s="45" t="s">
        <v>99</v>
      </c>
      <c r="T34" s="45" t="s">
        <v>99</v>
      </c>
      <c r="U34" s="45" t="s">
        <v>100</v>
      </c>
    </row>
    <row r="35" spans="2:21" ht="13.5" customHeight="1" thickBot="1" x14ac:dyDescent="0.25">
      <c r="B35" s="127" t="s">
        <v>101</v>
      </c>
      <c r="C35" s="128"/>
      <c r="D35" s="128"/>
      <c r="E35" s="47"/>
      <c r="F35" s="47"/>
      <c r="G35" s="47"/>
      <c r="H35" s="48"/>
      <c r="I35" s="48"/>
      <c r="J35" s="48"/>
      <c r="K35" s="48"/>
      <c r="L35" s="48"/>
      <c r="M35" s="48"/>
      <c r="N35" s="48"/>
      <c r="O35" s="48"/>
      <c r="P35" s="49"/>
      <c r="Q35" s="49"/>
      <c r="R35" s="111">
        <v>17579.664044000001</v>
      </c>
      <c r="S35" s="111">
        <v>3327.9349929999998</v>
      </c>
      <c r="T35" s="111">
        <v>3109.2295996300004</v>
      </c>
      <c r="U35" s="113">
        <f>+IF(ISERR(T35/S35*100),"N/A",T35/S35*100)</f>
        <v>93.428195147140016</v>
      </c>
    </row>
    <row r="36" spans="2:21" ht="13.5" customHeight="1" thickBot="1" x14ac:dyDescent="0.25">
      <c r="B36" s="129" t="s">
        <v>102</v>
      </c>
      <c r="C36" s="130"/>
      <c r="D36" s="130"/>
      <c r="E36" s="51"/>
      <c r="F36" s="51"/>
      <c r="G36" s="51"/>
      <c r="H36" s="52"/>
      <c r="I36" s="52"/>
      <c r="J36" s="52"/>
      <c r="K36" s="52"/>
      <c r="L36" s="52"/>
      <c r="M36" s="52"/>
      <c r="N36" s="52"/>
      <c r="O36" s="52"/>
      <c r="P36" s="53"/>
      <c r="Q36" s="53"/>
      <c r="R36" s="111">
        <v>17444.611504590001</v>
      </c>
      <c r="S36" s="111">
        <v>3123.1556901300005</v>
      </c>
      <c r="T36" s="111">
        <v>3109.2295996300004</v>
      </c>
      <c r="U36" s="113">
        <f>+IF(ISERR(T36/S36*100),"N/A",T36/S36*100)</f>
        <v>99.554101944260736</v>
      </c>
    </row>
    <row r="37" spans="2:21" ht="14.85" customHeight="1" thickTop="1" thickBot="1" x14ac:dyDescent="0.25">
      <c r="B37" s="8" t="s">
        <v>103</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131" t="s">
        <v>104</v>
      </c>
      <c r="C38" s="132"/>
      <c r="D38" s="132"/>
      <c r="E38" s="132"/>
      <c r="F38" s="132"/>
      <c r="G38" s="132"/>
      <c r="H38" s="132"/>
      <c r="I38" s="132"/>
      <c r="J38" s="132"/>
      <c r="K38" s="132"/>
      <c r="L38" s="132"/>
      <c r="M38" s="132"/>
      <c r="N38" s="132"/>
      <c r="O38" s="132"/>
      <c r="P38" s="132"/>
      <c r="Q38" s="132"/>
      <c r="R38" s="132"/>
      <c r="S38" s="132"/>
      <c r="T38" s="132"/>
      <c r="U38" s="133"/>
    </row>
    <row r="39" spans="2:21" ht="297.75" customHeight="1" x14ac:dyDescent="0.2">
      <c r="B39" s="124" t="s">
        <v>198</v>
      </c>
      <c r="C39" s="125"/>
      <c r="D39" s="125"/>
      <c r="E39" s="125"/>
      <c r="F39" s="125"/>
      <c r="G39" s="125"/>
      <c r="H39" s="125"/>
      <c r="I39" s="125"/>
      <c r="J39" s="125"/>
      <c r="K39" s="125"/>
      <c r="L39" s="125"/>
      <c r="M39" s="125"/>
      <c r="N39" s="125"/>
      <c r="O39" s="125"/>
      <c r="P39" s="125"/>
      <c r="Q39" s="125"/>
      <c r="R39" s="125"/>
      <c r="S39" s="125"/>
      <c r="T39" s="125"/>
      <c r="U39" s="126"/>
    </row>
    <row r="40" spans="2:21" ht="234.75" customHeight="1" x14ac:dyDescent="0.2">
      <c r="B40" s="124" t="s">
        <v>199</v>
      </c>
      <c r="C40" s="125"/>
      <c r="D40" s="125"/>
      <c r="E40" s="125"/>
      <c r="F40" s="125"/>
      <c r="G40" s="125"/>
      <c r="H40" s="125"/>
      <c r="I40" s="125"/>
      <c r="J40" s="125"/>
      <c r="K40" s="125"/>
      <c r="L40" s="125"/>
      <c r="M40" s="125"/>
      <c r="N40" s="125"/>
      <c r="O40" s="125"/>
      <c r="P40" s="125"/>
      <c r="Q40" s="125"/>
      <c r="R40" s="125"/>
      <c r="S40" s="125"/>
      <c r="T40" s="125"/>
      <c r="U40" s="126"/>
    </row>
    <row r="41" spans="2:21" ht="219.75" customHeight="1" x14ac:dyDescent="0.2">
      <c r="B41" s="124" t="s">
        <v>200</v>
      </c>
      <c r="C41" s="125"/>
      <c r="D41" s="125"/>
      <c r="E41" s="125"/>
      <c r="F41" s="125"/>
      <c r="G41" s="125"/>
      <c r="H41" s="125"/>
      <c r="I41" s="125"/>
      <c r="J41" s="125"/>
      <c r="K41" s="125"/>
      <c r="L41" s="125"/>
      <c r="M41" s="125"/>
      <c r="N41" s="125"/>
      <c r="O41" s="125"/>
      <c r="P41" s="125"/>
      <c r="Q41" s="125"/>
      <c r="R41" s="125"/>
      <c r="S41" s="125"/>
      <c r="T41" s="125"/>
      <c r="U41" s="126"/>
    </row>
    <row r="42" spans="2:21" ht="312.75" customHeight="1" x14ac:dyDescent="0.2">
      <c r="B42" s="124" t="s">
        <v>201</v>
      </c>
      <c r="C42" s="125"/>
      <c r="D42" s="125"/>
      <c r="E42" s="125"/>
      <c r="F42" s="125"/>
      <c r="G42" s="125"/>
      <c r="H42" s="125"/>
      <c r="I42" s="125"/>
      <c r="J42" s="125"/>
      <c r="K42" s="125"/>
      <c r="L42" s="125"/>
      <c r="M42" s="125"/>
      <c r="N42" s="125"/>
      <c r="O42" s="125"/>
      <c r="P42" s="125"/>
      <c r="Q42" s="125"/>
      <c r="R42" s="125"/>
      <c r="S42" s="125"/>
      <c r="T42" s="125"/>
      <c r="U42" s="126"/>
    </row>
    <row r="43" spans="2:21" ht="297.75" customHeight="1" x14ac:dyDescent="0.2">
      <c r="B43" s="124" t="s">
        <v>202</v>
      </c>
      <c r="C43" s="125"/>
      <c r="D43" s="125"/>
      <c r="E43" s="125"/>
      <c r="F43" s="125"/>
      <c r="G43" s="125"/>
      <c r="H43" s="125"/>
      <c r="I43" s="125"/>
      <c r="J43" s="125"/>
      <c r="K43" s="125"/>
      <c r="L43" s="125"/>
      <c r="M43" s="125"/>
      <c r="N43" s="125"/>
      <c r="O43" s="125"/>
      <c r="P43" s="125"/>
      <c r="Q43" s="125"/>
      <c r="R43" s="125"/>
      <c r="S43" s="125"/>
      <c r="T43" s="125"/>
      <c r="U43" s="126"/>
    </row>
    <row r="44" spans="2:21" ht="312.75" customHeight="1" x14ac:dyDescent="0.2">
      <c r="B44" s="124" t="s">
        <v>203</v>
      </c>
      <c r="C44" s="125"/>
      <c r="D44" s="125"/>
      <c r="E44" s="125"/>
      <c r="F44" s="125"/>
      <c r="G44" s="125"/>
      <c r="H44" s="125"/>
      <c r="I44" s="125"/>
      <c r="J44" s="125"/>
      <c r="K44" s="125"/>
      <c r="L44" s="125"/>
      <c r="M44" s="125"/>
      <c r="N44" s="125"/>
      <c r="O44" s="125"/>
      <c r="P44" s="125"/>
      <c r="Q44" s="125"/>
      <c r="R44" s="125"/>
      <c r="S44" s="125"/>
      <c r="T44" s="125"/>
      <c r="U44" s="126"/>
    </row>
    <row r="45" spans="2:21" ht="307.5" customHeight="1" x14ac:dyDescent="0.2">
      <c r="B45" s="124" t="s">
        <v>204</v>
      </c>
      <c r="C45" s="125"/>
      <c r="D45" s="125"/>
      <c r="E45" s="125"/>
      <c r="F45" s="125"/>
      <c r="G45" s="125"/>
      <c r="H45" s="125"/>
      <c r="I45" s="125"/>
      <c r="J45" s="125"/>
      <c r="K45" s="125"/>
      <c r="L45" s="125"/>
      <c r="M45" s="125"/>
      <c r="N45" s="125"/>
      <c r="O45" s="125"/>
      <c r="P45" s="125"/>
      <c r="Q45" s="125"/>
      <c r="R45" s="125"/>
      <c r="S45" s="125"/>
      <c r="T45" s="125"/>
      <c r="U45" s="126"/>
    </row>
    <row r="46" spans="2:21" ht="257.25" customHeight="1" x14ac:dyDescent="0.2">
      <c r="B46" s="124" t="s">
        <v>205</v>
      </c>
      <c r="C46" s="125"/>
      <c r="D46" s="125"/>
      <c r="E46" s="125"/>
      <c r="F46" s="125"/>
      <c r="G46" s="125"/>
      <c r="H46" s="125"/>
      <c r="I46" s="125"/>
      <c r="J46" s="125"/>
      <c r="K46" s="125"/>
      <c r="L46" s="125"/>
      <c r="M46" s="125"/>
      <c r="N46" s="125"/>
      <c r="O46" s="125"/>
      <c r="P46" s="125"/>
      <c r="Q46" s="125"/>
      <c r="R46" s="125"/>
      <c r="S46" s="125"/>
      <c r="T46" s="125"/>
      <c r="U46" s="126"/>
    </row>
    <row r="47" spans="2:21" ht="222.75" customHeight="1" x14ac:dyDescent="0.2">
      <c r="B47" s="124" t="s">
        <v>206</v>
      </c>
      <c r="C47" s="125"/>
      <c r="D47" s="125"/>
      <c r="E47" s="125"/>
      <c r="F47" s="125"/>
      <c r="G47" s="125"/>
      <c r="H47" s="125"/>
      <c r="I47" s="125"/>
      <c r="J47" s="125"/>
      <c r="K47" s="125"/>
      <c r="L47" s="125"/>
      <c r="M47" s="125"/>
      <c r="N47" s="125"/>
      <c r="O47" s="125"/>
      <c r="P47" s="125"/>
      <c r="Q47" s="125"/>
      <c r="R47" s="125"/>
      <c r="S47" s="125"/>
      <c r="T47" s="125"/>
      <c r="U47" s="126"/>
    </row>
    <row r="48" spans="2:21" ht="219" customHeight="1" x14ac:dyDescent="0.2">
      <c r="B48" s="124" t="s">
        <v>207</v>
      </c>
      <c r="C48" s="125"/>
      <c r="D48" s="125"/>
      <c r="E48" s="125"/>
      <c r="F48" s="125"/>
      <c r="G48" s="125"/>
      <c r="H48" s="125"/>
      <c r="I48" s="125"/>
      <c r="J48" s="125"/>
      <c r="K48" s="125"/>
      <c r="L48" s="125"/>
      <c r="M48" s="125"/>
      <c r="N48" s="125"/>
      <c r="O48" s="125"/>
      <c r="P48" s="125"/>
      <c r="Q48" s="125"/>
      <c r="R48" s="125"/>
      <c r="S48" s="125"/>
      <c r="T48" s="125"/>
      <c r="U48" s="126"/>
    </row>
    <row r="49" spans="2:21" ht="279.75" customHeight="1" thickBot="1" x14ac:dyDescent="0.25">
      <c r="B49" s="179" t="s">
        <v>208</v>
      </c>
      <c r="C49" s="180"/>
      <c r="D49" s="180"/>
      <c r="E49" s="180"/>
      <c r="F49" s="180"/>
      <c r="G49" s="180"/>
      <c r="H49" s="180"/>
      <c r="I49" s="180"/>
      <c r="J49" s="180"/>
      <c r="K49" s="180"/>
      <c r="L49" s="180"/>
      <c r="M49" s="180"/>
      <c r="N49" s="180"/>
      <c r="O49" s="180"/>
      <c r="P49" s="180"/>
      <c r="Q49" s="180"/>
      <c r="R49" s="180"/>
      <c r="S49" s="180"/>
      <c r="T49" s="180"/>
      <c r="U49" s="181"/>
    </row>
  </sheetData>
  <mergeCells count="73">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38:U38"/>
    <mergeCell ref="C29:H29"/>
    <mergeCell ref="I29:K29"/>
    <mergeCell ref="L29:O29"/>
    <mergeCell ref="C30:H30"/>
    <mergeCell ref="I30:K30"/>
    <mergeCell ref="L30:O30"/>
    <mergeCell ref="C31:H31"/>
    <mergeCell ref="I31:K31"/>
    <mergeCell ref="L31:O31"/>
    <mergeCell ref="B35:D35"/>
    <mergeCell ref="B36:D36"/>
    <mergeCell ref="B49:U49"/>
    <mergeCell ref="B39:U39"/>
    <mergeCell ref="B40:U40"/>
    <mergeCell ref="B41:U41"/>
    <mergeCell ref="B42:U42"/>
    <mergeCell ref="B43:U43"/>
    <mergeCell ref="B44:U44"/>
    <mergeCell ref="B45:U45"/>
    <mergeCell ref="B46:U46"/>
    <mergeCell ref="B47:U47"/>
    <mergeCell ref="B48:U4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1"/>
  <sheetViews>
    <sheetView topLeftCell="K28" zoomScale="80" zoomScaleNormal="80" zoomScaleSheetLayoutView="80" workbookViewId="0">
      <selection activeCell="B38" sqref="B38:U38"/>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09" t="s">
        <v>209</v>
      </c>
      <c r="D4" s="173" t="s">
        <v>210</v>
      </c>
      <c r="E4" s="173"/>
      <c r="F4" s="173"/>
      <c r="G4" s="173"/>
      <c r="H4" s="173"/>
      <c r="I4" s="92"/>
      <c r="J4" s="15" t="s">
        <v>9</v>
      </c>
      <c r="K4" s="16" t="s">
        <v>10</v>
      </c>
      <c r="L4" s="174" t="s">
        <v>11</v>
      </c>
      <c r="M4" s="174"/>
      <c r="N4" s="174"/>
      <c r="O4" s="174"/>
      <c r="P4" s="15" t="s">
        <v>12</v>
      </c>
      <c r="Q4" s="174" t="s">
        <v>211</v>
      </c>
      <c r="R4" s="174"/>
      <c r="S4" s="15" t="s">
        <v>14</v>
      </c>
      <c r="T4" s="174"/>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78"/>
      <c r="D7" s="79"/>
      <c r="E7" s="79"/>
      <c r="F7" s="79"/>
      <c r="G7" s="79"/>
      <c r="H7" s="79"/>
      <c r="I7" s="80"/>
      <c r="J7" s="78"/>
      <c r="K7" s="80"/>
      <c r="L7" s="80"/>
      <c r="M7" s="80"/>
      <c r="N7" s="80"/>
      <c r="O7" s="88"/>
      <c r="P7" s="15"/>
      <c r="Q7" s="17"/>
      <c r="R7" s="17"/>
      <c r="S7" s="15"/>
      <c r="T7" s="17"/>
      <c r="U7" s="18"/>
    </row>
    <row r="8" spans="1:34" ht="15.75" customHeight="1" x14ac:dyDescent="0.2">
      <c r="B8" s="75" t="s">
        <v>462</v>
      </c>
      <c r="C8" s="78"/>
      <c r="D8" s="79"/>
      <c r="E8" s="79"/>
      <c r="F8" s="79"/>
      <c r="G8" s="79"/>
      <c r="H8" s="79"/>
      <c r="I8" s="80"/>
      <c r="J8" s="78"/>
      <c r="K8" s="80"/>
      <c r="L8" s="80"/>
      <c r="M8" s="80"/>
      <c r="N8" s="80"/>
      <c r="O8" s="88"/>
      <c r="P8" s="15"/>
      <c r="Q8" s="17"/>
      <c r="R8" s="17"/>
      <c r="S8" s="15"/>
      <c r="T8" s="17"/>
      <c r="U8" s="18"/>
    </row>
    <row r="9" spans="1:34" ht="15.75" customHeight="1" x14ac:dyDescent="0.2">
      <c r="B9" s="67"/>
      <c r="C9" s="78" t="s">
        <v>456</v>
      </c>
      <c r="D9" s="79"/>
      <c r="E9" s="79"/>
      <c r="F9" s="79"/>
      <c r="G9" s="79"/>
      <c r="H9" s="79"/>
      <c r="I9" s="80"/>
      <c r="J9" s="78"/>
      <c r="K9" s="80"/>
      <c r="L9" s="80"/>
      <c r="M9" s="80"/>
      <c r="N9" s="80"/>
      <c r="O9" s="88"/>
      <c r="P9" s="15"/>
      <c r="Q9" s="17"/>
      <c r="R9" s="17"/>
      <c r="S9" s="15"/>
      <c r="T9" s="17"/>
      <c r="U9" s="18"/>
    </row>
    <row r="10" spans="1:34" ht="15.75" customHeight="1" x14ac:dyDescent="0.2">
      <c r="B10" s="67"/>
      <c r="C10" s="90" t="s">
        <v>463</v>
      </c>
      <c r="D10" s="79"/>
      <c r="E10" s="79"/>
      <c r="F10" s="79"/>
      <c r="G10" s="79"/>
      <c r="H10" s="79"/>
      <c r="I10" s="80"/>
      <c r="J10" s="78"/>
      <c r="K10" s="80"/>
      <c r="L10" s="80"/>
      <c r="M10" s="80"/>
      <c r="N10" s="80"/>
      <c r="O10" s="88"/>
      <c r="P10" s="15"/>
      <c r="Q10" s="17"/>
      <c r="R10" s="17"/>
      <c r="S10" s="15"/>
      <c r="T10" s="17"/>
      <c r="U10" s="18"/>
    </row>
    <row r="11" spans="1:34" ht="15.75" customHeight="1" x14ac:dyDescent="0.2">
      <c r="B11" s="67"/>
      <c r="C11" s="78"/>
      <c r="D11" s="79" t="s">
        <v>469</v>
      </c>
      <c r="E11" s="79"/>
      <c r="F11" s="79"/>
      <c r="G11" s="79"/>
      <c r="H11" s="79"/>
      <c r="I11" s="80"/>
      <c r="J11" s="78"/>
      <c r="K11" s="80"/>
      <c r="L11" s="80"/>
      <c r="M11" s="80"/>
      <c r="N11" s="80"/>
      <c r="O11" s="88"/>
      <c r="P11" s="15"/>
      <c r="Q11" s="17"/>
      <c r="R11" s="17"/>
      <c r="S11" s="15"/>
      <c r="T11" s="17"/>
      <c r="U11" s="18"/>
    </row>
    <row r="12" spans="1:34" ht="15.75" customHeight="1" x14ac:dyDescent="0.2">
      <c r="B12" s="67"/>
      <c r="C12" s="78"/>
      <c r="D12" s="99" t="s">
        <v>464</v>
      </c>
      <c r="E12" s="79"/>
      <c r="F12" s="79"/>
      <c r="G12" s="79"/>
      <c r="H12" s="79"/>
      <c r="I12" s="80"/>
      <c r="J12" s="78"/>
      <c r="K12" s="80"/>
      <c r="L12" s="80"/>
      <c r="M12" s="80"/>
      <c r="N12" s="80"/>
      <c r="O12" s="88"/>
      <c r="P12" s="15"/>
      <c r="Q12" s="17"/>
      <c r="R12" s="17"/>
      <c r="S12" s="15"/>
      <c r="T12" s="17"/>
      <c r="U12" s="18"/>
    </row>
    <row r="13" spans="1:34" ht="15.75" customHeight="1" thickBot="1" x14ac:dyDescent="0.25">
      <c r="B13" s="70"/>
      <c r="C13" s="96"/>
      <c r="D13" s="108" t="s">
        <v>466</v>
      </c>
      <c r="E13" s="97"/>
      <c r="F13" s="97"/>
      <c r="G13" s="97"/>
      <c r="H13" s="97"/>
      <c r="I13" s="98"/>
      <c r="J13" s="96"/>
      <c r="K13" s="98"/>
      <c r="L13" s="98"/>
      <c r="M13" s="98"/>
      <c r="N13" s="98"/>
      <c r="O13" s="89"/>
      <c r="P13" s="59"/>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96" customHeight="1" thickBot="1" x14ac:dyDescent="0.25">
      <c r="B15" s="19" t="s">
        <v>16</v>
      </c>
      <c r="C15" s="140" t="s">
        <v>17</v>
      </c>
      <c r="D15" s="140"/>
      <c r="E15" s="140"/>
      <c r="F15" s="140"/>
      <c r="G15" s="140"/>
      <c r="H15" s="20"/>
      <c r="I15" s="20"/>
      <c r="J15" s="20" t="s">
        <v>18</v>
      </c>
      <c r="K15" s="140" t="s">
        <v>19</v>
      </c>
      <c r="L15" s="140"/>
      <c r="M15" s="140"/>
      <c r="N15" s="21"/>
      <c r="O15" s="22" t="s">
        <v>20</v>
      </c>
      <c r="P15" s="140" t="s">
        <v>212</v>
      </c>
      <c r="Q15" s="140"/>
      <c r="R15" s="23"/>
      <c r="S15" s="22" t="s">
        <v>22</v>
      </c>
      <c r="T15" s="140" t="s">
        <v>213</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2"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2"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2" ht="216.75" customHeight="1" thickTop="1" thickBot="1" x14ac:dyDescent="0.25">
      <c r="A20" s="27"/>
      <c r="B20" s="28" t="s">
        <v>38</v>
      </c>
      <c r="C20" s="136" t="s">
        <v>214</v>
      </c>
      <c r="D20" s="136"/>
      <c r="E20" s="136"/>
      <c r="F20" s="136"/>
      <c r="G20" s="136"/>
      <c r="H20" s="136"/>
      <c r="I20" s="136" t="s">
        <v>215</v>
      </c>
      <c r="J20" s="136"/>
      <c r="K20" s="136"/>
      <c r="L20" s="137" t="s">
        <v>216</v>
      </c>
      <c r="M20" s="137"/>
      <c r="N20" s="137"/>
      <c r="O20" s="137"/>
      <c r="P20" s="29" t="s">
        <v>42</v>
      </c>
      <c r="Q20" s="29" t="s">
        <v>43</v>
      </c>
      <c r="R20" s="29">
        <v>90</v>
      </c>
      <c r="S20" s="29" t="s">
        <v>44</v>
      </c>
      <c r="T20" s="29" t="s">
        <v>44</v>
      </c>
      <c r="U20" s="30" t="str">
        <f t="shared" ref="U20:U28" si="0">IF(ISERR(T20/S20*100),"N/A",T20/S20*100)</f>
        <v>N/A</v>
      </c>
    </row>
    <row r="21" spans="1:22" ht="119.25" customHeight="1" thickTop="1" thickBot="1" x14ac:dyDescent="0.25">
      <c r="A21" s="27"/>
      <c r="B21" s="28" t="s">
        <v>45</v>
      </c>
      <c r="C21" s="136" t="s">
        <v>217</v>
      </c>
      <c r="D21" s="136"/>
      <c r="E21" s="136"/>
      <c r="F21" s="136"/>
      <c r="G21" s="136"/>
      <c r="H21" s="136"/>
      <c r="I21" s="136" t="s">
        <v>218</v>
      </c>
      <c r="J21" s="136"/>
      <c r="K21" s="136"/>
      <c r="L21" s="137" t="s">
        <v>219</v>
      </c>
      <c r="M21" s="137"/>
      <c r="N21" s="137"/>
      <c r="O21" s="137"/>
      <c r="P21" s="29" t="s">
        <v>42</v>
      </c>
      <c r="Q21" s="29" t="s">
        <v>66</v>
      </c>
      <c r="R21" s="29">
        <v>90</v>
      </c>
      <c r="S21" s="29" t="s">
        <v>44</v>
      </c>
      <c r="T21" s="29" t="s">
        <v>44</v>
      </c>
      <c r="U21" s="30" t="str">
        <f t="shared" si="0"/>
        <v>N/A</v>
      </c>
    </row>
    <row r="22" spans="1:22" ht="119.25" customHeight="1" thickTop="1" x14ac:dyDescent="0.2">
      <c r="A22" s="27"/>
      <c r="B22" s="28" t="s">
        <v>55</v>
      </c>
      <c r="C22" s="136" t="s">
        <v>220</v>
      </c>
      <c r="D22" s="136"/>
      <c r="E22" s="136"/>
      <c r="F22" s="136"/>
      <c r="G22" s="136"/>
      <c r="H22" s="136"/>
      <c r="I22" s="136" t="s">
        <v>221</v>
      </c>
      <c r="J22" s="136"/>
      <c r="K22" s="136"/>
      <c r="L22" s="137" t="s">
        <v>222</v>
      </c>
      <c r="M22" s="137"/>
      <c r="N22" s="137"/>
      <c r="O22" s="137"/>
      <c r="P22" s="29" t="s">
        <v>223</v>
      </c>
      <c r="Q22" s="29" t="s">
        <v>224</v>
      </c>
      <c r="R22" s="54">
        <v>2940</v>
      </c>
      <c r="S22" s="54">
        <v>735</v>
      </c>
      <c r="T22" s="54">
        <v>1008</v>
      </c>
      <c r="U22" s="30">
        <f t="shared" si="0"/>
        <v>137.14285714285714</v>
      </c>
    </row>
    <row r="23" spans="1:22" ht="119.25" customHeight="1" x14ac:dyDescent="0.2">
      <c r="A23" s="27"/>
      <c r="B23" s="31" t="s">
        <v>50</v>
      </c>
      <c r="C23" s="134" t="s">
        <v>225</v>
      </c>
      <c r="D23" s="134"/>
      <c r="E23" s="134"/>
      <c r="F23" s="134"/>
      <c r="G23" s="134"/>
      <c r="H23" s="134"/>
      <c r="I23" s="134" t="s">
        <v>226</v>
      </c>
      <c r="J23" s="134"/>
      <c r="K23" s="134"/>
      <c r="L23" s="135" t="s">
        <v>227</v>
      </c>
      <c r="M23" s="135"/>
      <c r="N23" s="135"/>
      <c r="O23" s="135"/>
      <c r="P23" s="32" t="s">
        <v>42</v>
      </c>
      <c r="Q23" s="32" t="s">
        <v>49</v>
      </c>
      <c r="R23" s="32">
        <v>100</v>
      </c>
      <c r="S23" s="32">
        <v>24.82</v>
      </c>
      <c r="T23" s="32">
        <v>311.68</v>
      </c>
      <c r="U23" s="33">
        <f t="shared" si="0"/>
        <v>1255.761482675262</v>
      </c>
    </row>
    <row r="24" spans="1:22" ht="119.25" customHeight="1" x14ac:dyDescent="0.2">
      <c r="A24" s="27"/>
      <c r="B24" s="31" t="s">
        <v>50</v>
      </c>
      <c r="C24" s="134" t="s">
        <v>228</v>
      </c>
      <c r="D24" s="134"/>
      <c r="E24" s="134"/>
      <c r="F24" s="134"/>
      <c r="G24" s="134"/>
      <c r="H24" s="134"/>
      <c r="I24" s="134" t="s">
        <v>229</v>
      </c>
      <c r="J24" s="134"/>
      <c r="K24" s="134"/>
      <c r="L24" s="135" t="s">
        <v>230</v>
      </c>
      <c r="M24" s="135"/>
      <c r="N24" s="135"/>
      <c r="O24" s="135"/>
      <c r="P24" s="32" t="s">
        <v>42</v>
      </c>
      <c r="Q24" s="32" t="s">
        <v>59</v>
      </c>
      <c r="R24" s="32">
        <v>100</v>
      </c>
      <c r="S24" s="32">
        <v>25</v>
      </c>
      <c r="T24" s="32">
        <v>56.25</v>
      </c>
      <c r="U24" s="33">
        <f t="shared" si="0"/>
        <v>225</v>
      </c>
    </row>
    <row r="25" spans="1:22" ht="119.25" customHeight="1" thickBot="1" x14ac:dyDescent="0.25">
      <c r="A25" s="27"/>
      <c r="B25" s="31" t="s">
        <v>50</v>
      </c>
      <c r="C25" s="134" t="s">
        <v>231</v>
      </c>
      <c r="D25" s="134"/>
      <c r="E25" s="134"/>
      <c r="F25" s="134"/>
      <c r="G25" s="134"/>
      <c r="H25" s="134"/>
      <c r="I25" s="138" t="s">
        <v>478</v>
      </c>
      <c r="J25" s="134"/>
      <c r="K25" s="134"/>
      <c r="L25" s="135" t="s">
        <v>232</v>
      </c>
      <c r="M25" s="135"/>
      <c r="N25" s="135"/>
      <c r="O25" s="135"/>
      <c r="P25" s="32" t="s">
        <v>42</v>
      </c>
      <c r="Q25" s="32" t="s">
        <v>43</v>
      </c>
      <c r="R25" s="32">
        <v>85.71</v>
      </c>
      <c r="S25" s="32" t="s">
        <v>44</v>
      </c>
      <c r="T25" s="32" t="s">
        <v>44</v>
      </c>
      <c r="U25" s="33" t="str">
        <f t="shared" si="0"/>
        <v>N/A</v>
      </c>
    </row>
    <row r="26" spans="1:22" ht="119.25" customHeight="1" thickTop="1" x14ac:dyDescent="0.2">
      <c r="A26" s="27"/>
      <c r="B26" s="28" t="s">
        <v>76</v>
      </c>
      <c r="C26" s="136" t="s">
        <v>233</v>
      </c>
      <c r="D26" s="136"/>
      <c r="E26" s="136"/>
      <c r="F26" s="136"/>
      <c r="G26" s="136"/>
      <c r="H26" s="136"/>
      <c r="I26" s="136" t="s">
        <v>234</v>
      </c>
      <c r="J26" s="136"/>
      <c r="K26" s="136"/>
      <c r="L26" s="137" t="s">
        <v>235</v>
      </c>
      <c r="M26" s="137"/>
      <c r="N26" s="137"/>
      <c r="O26" s="137"/>
      <c r="P26" s="29" t="s">
        <v>223</v>
      </c>
      <c r="Q26" s="29" t="s">
        <v>236</v>
      </c>
      <c r="R26" s="54">
        <v>2940</v>
      </c>
      <c r="S26" s="54">
        <v>735</v>
      </c>
      <c r="T26" s="54">
        <v>1008</v>
      </c>
      <c r="U26" s="30">
        <f t="shared" si="0"/>
        <v>137.14285714285714</v>
      </c>
    </row>
    <row r="27" spans="1:22" ht="119.25" customHeight="1" x14ac:dyDescent="0.2">
      <c r="A27" s="27"/>
      <c r="B27" s="31" t="s">
        <v>50</v>
      </c>
      <c r="C27" s="134" t="s">
        <v>237</v>
      </c>
      <c r="D27" s="134"/>
      <c r="E27" s="134"/>
      <c r="F27" s="134"/>
      <c r="G27" s="134"/>
      <c r="H27" s="134"/>
      <c r="I27" s="134" t="s">
        <v>238</v>
      </c>
      <c r="J27" s="134"/>
      <c r="K27" s="134"/>
      <c r="L27" s="135" t="s">
        <v>239</v>
      </c>
      <c r="M27" s="135"/>
      <c r="N27" s="135"/>
      <c r="O27" s="135"/>
      <c r="P27" s="32" t="s">
        <v>42</v>
      </c>
      <c r="Q27" s="32" t="s">
        <v>59</v>
      </c>
      <c r="R27" s="32">
        <v>100</v>
      </c>
      <c r="S27" s="32">
        <v>24.82</v>
      </c>
      <c r="T27" s="32">
        <v>311.68</v>
      </c>
      <c r="U27" s="33">
        <f t="shared" si="0"/>
        <v>1255.761482675262</v>
      </c>
    </row>
    <row r="28" spans="1:22" ht="119.25" customHeight="1" thickBot="1" x14ac:dyDescent="0.25">
      <c r="A28" s="27"/>
      <c r="B28" s="31" t="s">
        <v>50</v>
      </c>
      <c r="C28" s="134" t="s">
        <v>240</v>
      </c>
      <c r="D28" s="134"/>
      <c r="E28" s="134"/>
      <c r="F28" s="134"/>
      <c r="G28" s="134"/>
      <c r="H28" s="134"/>
      <c r="I28" s="134" t="s">
        <v>241</v>
      </c>
      <c r="J28" s="134"/>
      <c r="K28" s="134"/>
      <c r="L28" s="135" t="s">
        <v>242</v>
      </c>
      <c r="M28" s="135"/>
      <c r="N28" s="135"/>
      <c r="O28" s="135"/>
      <c r="P28" s="32" t="s">
        <v>42</v>
      </c>
      <c r="Q28" s="32" t="s">
        <v>59</v>
      </c>
      <c r="R28" s="32">
        <v>100</v>
      </c>
      <c r="S28" s="32">
        <v>25</v>
      </c>
      <c r="T28" s="32">
        <v>30.78</v>
      </c>
      <c r="U28" s="33">
        <f t="shared" si="0"/>
        <v>123.12</v>
      </c>
    </row>
    <row r="29" spans="1:22" ht="22.5" customHeight="1" thickTop="1" thickBot="1" x14ac:dyDescent="0.25">
      <c r="B29" s="8" t="s">
        <v>94</v>
      </c>
      <c r="C29" s="9"/>
      <c r="D29" s="9"/>
      <c r="E29" s="9"/>
      <c r="F29" s="9"/>
      <c r="G29" s="9"/>
      <c r="H29" s="10"/>
      <c r="I29" s="10"/>
      <c r="J29" s="10"/>
      <c r="K29" s="10"/>
      <c r="L29" s="10"/>
      <c r="M29" s="10"/>
      <c r="N29" s="10"/>
      <c r="O29" s="10"/>
      <c r="P29" s="10"/>
      <c r="Q29" s="10"/>
      <c r="R29" s="10"/>
      <c r="S29" s="10"/>
      <c r="T29" s="10"/>
      <c r="U29" s="11"/>
      <c r="V29" s="34"/>
    </row>
    <row r="30" spans="1:22" ht="26.25" customHeight="1" thickTop="1" x14ac:dyDescent="0.2">
      <c r="B30" s="35"/>
      <c r="C30" s="36"/>
      <c r="D30" s="36"/>
      <c r="E30" s="36"/>
      <c r="F30" s="36"/>
      <c r="G30" s="36"/>
      <c r="H30" s="37"/>
      <c r="I30" s="37"/>
      <c r="J30" s="37"/>
      <c r="K30" s="37"/>
      <c r="L30" s="37"/>
      <c r="M30" s="37"/>
      <c r="N30" s="37"/>
      <c r="O30" s="37"/>
      <c r="P30" s="38"/>
      <c r="Q30" s="39"/>
      <c r="R30" s="40" t="s">
        <v>95</v>
      </c>
      <c r="S30" s="24" t="s">
        <v>96</v>
      </c>
      <c r="T30" s="40" t="s">
        <v>97</v>
      </c>
      <c r="U30" s="24" t="s">
        <v>98</v>
      </c>
    </row>
    <row r="31" spans="1:22" ht="26.25" customHeight="1" thickBot="1" x14ac:dyDescent="0.25">
      <c r="B31" s="41"/>
      <c r="C31" s="42"/>
      <c r="D31" s="42"/>
      <c r="E31" s="42"/>
      <c r="F31" s="42"/>
      <c r="G31" s="42"/>
      <c r="H31" s="43"/>
      <c r="I31" s="43"/>
      <c r="J31" s="43"/>
      <c r="K31" s="43"/>
      <c r="L31" s="43"/>
      <c r="M31" s="43"/>
      <c r="N31" s="43"/>
      <c r="O31" s="43"/>
      <c r="P31" s="44"/>
      <c r="Q31" s="45"/>
      <c r="R31" s="46" t="s">
        <v>99</v>
      </c>
      <c r="S31" s="45" t="s">
        <v>99</v>
      </c>
      <c r="T31" s="45" t="s">
        <v>99</v>
      </c>
      <c r="U31" s="45" t="s">
        <v>100</v>
      </c>
    </row>
    <row r="32" spans="1:22" ht="13.5" customHeight="1" thickBot="1" x14ac:dyDescent="0.25">
      <c r="B32" s="127" t="s">
        <v>101</v>
      </c>
      <c r="C32" s="128"/>
      <c r="D32" s="128"/>
      <c r="E32" s="47"/>
      <c r="F32" s="47"/>
      <c r="G32" s="47"/>
      <c r="H32" s="48"/>
      <c r="I32" s="48"/>
      <c r="J32" s="48"/>
      <c r="K32" s="48"/>
      <c r="L32" s="48"/>
      <c r="M32" s="48"/>
      <c r="N32" s="48"/>
      <c r="O32" s="48"/>
      <c r="P32" s="49"/>
      <c r="Q32" s="49"/>
      <c r="R32" s="111">
        <v>835.25636699999995</v>
      </c>
      <c r="S32" s="111">
        <v>460.23130900000001</v>
      </c>
      <c r="T32" s="111">
        <v>391.45857766999995</v>
      </c>
      <c r="U32" s="113">
        <f>+IF(ISERR(T32/S32*100),"N/A",T32/S32*100)</f>
        <v>85.056920295268299</v>
      </c>
    </row>
    <row r="33" spans="2:21" ht="13.5" customHeight="1" thickBot="1" x14ac:dyDescent="0.25">
      <c r="B33" s="129" t="s">
        <v>102</v>
      </c>
      <c r="C33" s="130"/>
      <c r="D33" s="130"/>
      <c r="E33" s="51"/>
      <c r="F33" s="51"/>
      <c r="G33" s="51"/>
      <c r="H33" s="52"/>
      <c r="I33" s="52"/>
      <c r="J33" s="52"/>
      <c r="K33" s="52"/>
      <c r="L33" s="52"/>
      <c r="M33" s="52"/>
      <c r="N33" s="52"/>
      <c r="O33" s="52"/>
      <c r="P33" s="53"/>
      <c r="Q33" s="53"/>
      <c r="R33" s="111">
        <v>791.43258920999995</v>
      </c>
      <c r="S33" s="111">
        <v>310.11468137000003</v>
      </c>
      <c r="T33" s="111">
        <v>391.45857766999995</v>
      </c>
      <c r="U33" s="113">
        <f>+IF(ISERR(T33/S33*100),"N/A",T33/S33*100)</f>
        <v>126.23026292745809</v>
      </c>
    </row>
    <row r="34" spans="2:21" ht="14.85" customHeight="1" thickTop="1" thickBot="1" x14ac:dyDescent="0.25">
      <c r="B34" s="8" t="s">
        <v>103</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31" t="s">
        <v>104</v>
      </c>
      <c r="C35" s="132"/>
      <c r="D35" s="132"/>
      <c r="E35" s="132"/>
      <c r="F35" s="132"/>
      <c r="G35" s="132"/>
      <c r="H35" s="132"/>
      <c r="I35" s="132"/>
      <c r="J35" s="132"/>
      <c r="K35" s="132"/>
      <c r="L35" s="132"/>
      <c r="M35" s="132"/>
      <c r="N35" s="132"/>
      <c r="O35" s="132"/>
      <c r="P35" s="132"/>
      <c r="Q35" s="132"/>
      <c r="R35" s="132"/>
      <c r="S35" s="132"/>
      <c r="T35" s="132"/>
      <c r="U35" s="133"/>
    </row>
    <row r="36" spans="2:21" ht="87.75" customHeight="1" x14ac:dyDescent="0.2">
      <c r="B36" s="124" t="s">
        <v>243</v>
      </c>
      <c r="C36" s="125"/>
      <c r="D36" s="125"/>
      <c r="E36" s="125"/>
      <c r="F36" s="125"/>
      <c r="G36" s="125"/>
      <c r="H36" s="125"/>
      <c r="I36" s="125"/>
      <c r="J36" s="125"/>
      <c r="K36" s="125"/>
      <c r="L36" s="125"/>
      <c r="M36" s="125"/>
      <c r="N36" s="125"/>
      <c r="O36" s="125"/>
      <c r="P36" s="125"/>
      <c r="Q36" s="125"/>
      <c r="R36" s="125"/>
      <c r="S36" s="125"/>
      <c r="T36" s="125"/>
      <c r="U36" s="126"/>
    </row>
    <row r="37" spans="2:21" ht="186" customHeight="1" x14ac:dyDescent="0.2">
      <c r="B37" s="124" t="s">
        <v>244</v>
      </c>
      <c r="C37" s="125"/>
      <c r="D37" s="125"/>
      <c r="E37" s="125"/>
      <c r="F37" s="125"/>
      <c r="G37" s="125"/>
      <c r="H37" s="125"/>
      <c r="I37" s="125"/>
      <c r="J37" s="125"/>
      <c r="K37" s="125"/>
      <c r="L37" s="125"/>
      <c r="M37" s="125"/>
      <c r="N37" s="125"/>
      <c r="O37" s="125"/>
      <c r="P37" s="125"/>
      <c r="Q37" s="125"/>
      <c r="R37" s="125"/>
      <c r="S37" s="125"/>
      <c r="T37" s="125"/>
      <c r="U37" s="126"/>
    </row>
    <row r="38" spans="2:21" ht="134.1" customHeight="1" x14ac:dyDescent="0.2">
      <c r="B38" s="124" t="s">
        <v>245</v>
      </c>
      <c r="C38" s="125"/>
      <c r="D38" s="125"/>
      <c r="E38" s="125"/>
      <c r="F38" s="125"/>
      <c r="G38" s="125"/>
      <c r="H38" s="125"/>
      <c r="I38" s="125"/>
      <c r="J38" s="125"/>
      <c r="K38" s="125"/>
      <c r="L38" s="125"/>
      <c r="M38" s="125"/>
      <c r="N38" s="125"/>
      <c r="O38" s="125"/>
      <c r="P38" s="125"/>
      <c r="Q38" s="125"/>
      <c r="R38" s="125"/>
      <c r="S38" s="125"/>
      <c r="T38" s="125"/>
      <c r="U38" s="126"/>
    </row>
    <row r="39" spans="2:21" ht="76.5" customHeight="1" x14ac:dyDescent="0.2">
      <c r="B39" s="124" t="s">
        <v>246</v>
      </c>
      <c r="C39" s="125"/>
      <c r="D39" s="125"/>
      <c r="E39" s="125"/>
      <c r="F39" s="125"/>
      <c r="G39" s="125"/>
      <c r="H39" s="125"/>
      <c r="I39" s="125"/>
      <c r="J39" s="125"/>
      <c r="K39" s="125"/>
      <c r="L39" s="125"/>
      <c r="M39" s="125"/>
      <c r="N39" s="125"/>
      <c r="O39" s="125"/>
      <c r="P39" s="125"/>
      <c r="Q39" s="125"/>
      <c r="R39" s="125"/>
      <c r="S39" s="125"/>
      <c r="T39" s="125"/>
      <c r="U39" s="126"/>
    </row>
    <row r="40" spans="2:21" ht="183.2" customHeight="1" x14ac:dyDescent="0.2">
      <c r="B40" s="124" t="s">
        <v>247</v>
      </c>
      <c r="C40" s="125"/>
      <c r="D40" s="125"/>
      <c r="E40" s="125"/>
      <c r="F40" s="125"/>
      <c r="G40" s="125"/>
      <c r="H40" s="125"/>
      <c r="I40" s="125"/>
      <c r="J40" s="125"/>
      <c r="K40" s="125"/>
      <c r="L40" s="125"/>
      <c r="M40" s="125"/>
      <c r="N40" s="125"/>
      <c r="O40" s="125"/>
      <c r="P40" s="125"/>
      <c r="Q40" s="125"/>
      <c r="R40" s="125"/>
      <c r="S40" s="125"/>
      <c r="T40" s="125"/>
      <c r="U40" s="126"/>
    </row>
    <row r="41" spans="2:21" ht="88.5" customHeight="1" thickBot="1" x14ac:dyDescent="0.25">
      <c r="B41" s="179" t="s">
        <v>248</v>
      </c>
      <c r="C41" s="180"/>
      <c r="D41" s="180"/>
      <c r="E41" s="180"/>
      <c r="F41" s="180"/>
      <c r="G41" s="180"/>
      <c r="H41" s="180"/>
      <c r="I41" s="180"/>
      <c r="J41" s="180"/>
      <c r="K41" s="180"/>
      <c r="L41" s="180"/>
      <c r="M41" s="180"/>
      <c r="N41" s="180"/>
      <c r="O41" s="180"/>
      <c r="P41" s="180"/>
      <c r="Q41" s="180"/>
      <c r="R41" s="180"/>
      <c r="S41" s="180"/>
      <c r="T41" s="180"/>
      <c r="U41" s="181"/>
    </row>
  </sheetData>
  <mergeCells count="59">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41:U41"/>
    <mergeCell ref="B32:D32"/>
    <mergeCell ref="B33:D33"/>
    <mergeCell ref="B35:U35"/>
    <mergeCell ref="B36:U36"/>
    <mergeCell ref="B37:U37"/>
    <mergeCell ref="B38:U38"/>
    <mergeCell ref="B39:U39"/>
    <mergeCell ref="B40:U4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7"/>
  <sheetViews>
    <sheetView topLeftCell="M27" zoomScale="80" zoomScaleNormal="80" zoomScaleSheetLayoutView="80" workbookViewId="0">
      <selection activeCell="B34" sqref="B34:U34"/>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09" t="s">
        <v>249</v>
      </c>
      <c r="D4" s="173" t="s">
        <v>250</v>
      </c>
      <c r="E4" s="173"/>
      <c r="F4" s="173"/>
      <c r="G4" s="173"/>
      <c r="H4" s="173"/>
      <c r="I4" s="92"/>
      <c r="J4" s="15" t="s">
        <v>9</v>
      </c>
      <c r="K4" s="16" t="s">
        <v>10</v>
      </c>
      <c r="L4" s="174" t="s">
        <v>11</v>
      </c>
      <c r="M4" s="174"/>
      <c r="N4" s="174"/>
      <c r="O4" s="174"/>
      <c r="P4" s="15" t="s">
        <v>12</v>
      </c>
      <c r="Q4" s="174" t="s">
        <v>251</v>
      </c>
      <c r="R4" s="174"/>
      <c r="S4" s="15" t="s">
        <v>14</v>
      </c>
      <c r="T4" s="174" t="s">
        <v>252</v>
      </c>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78"/>
      <c r="D7" s="79"/>
      <c r="E7" s="91"/>
      <c r="F7" s="91"/>
      <c r="G7" s="91"/>
      <c r="H7" s="91"/>
      <c r="I7" s="92"/>
      <c r="J7" s="15"/>
      <c r="K7" s="16"/>
      <c r="L7" s="17"/>
      <c r="M7" s="17"/>
      <c r="N7" s="17"/>
      <c r="O7" s="17"/>
      <c r="P7" s="15"/>
      <c r="Q7" s="17"/>
      <c r="R7" s="17"/>
      <c r="S7" s="15"/>
      <c r="T7" s="17"/>
      <c r="U7" s="18"/>
    </row>
    <row r="8" spans="1:34" ht="15.75" customHeight="1" x14ac:dyDescent="0.2">
      <c r="B8" s="76" t="s">
        <v>462</v>
      </c>
      <c r="C8" s="78"/>
      <c r="D8" s="79"/>
      <c r="E8" s="91"/>
      <c r="F8" s="91"/>
      <c r="G8" s="91"/>
      <c r="H8" s="91"/>
      <c r="I8" s="92"/>
      <c r="J8" s="15"/>
      <c r="K8" s="16"/>
      <c r="L8" s="17"/>
      <c r="M8" s="17"/>
      <c r="N8" s="17"/>
      <c r="O8" s="17"/>
      <c r="P8" s="15"/>
      <c r="Q8" s="17"/>
      <c r="R8" s="17"/>
      <c r="S8" s="15"/>
      <c r="T8" s="17"/>
      <c r="U8" s="18"/>
    </row>
    <row r="9" spans="1:34" ht="15.75" customHeight="1" x14ac:dyDescent="0.2">
      <c r="B9" s="67"/>
      <c r="C9" s="78" t="s">
        <v>456</v>
      </c>
      <c r="D9" s="79"/>
      <c r="E9" s="91"/>
      <c r="F9" s="91"/>
      <c r="G9" s="91"/>
      <c r="H9" s="91"/>
      <c r="I9" s="92"/>
      <c r="J9" s="15"/>
      <c r="K9" s="16"/>
      <c r="L9" s="17"/>
      <c r="M9" s="17"/>
      <c r="N9" s="17"/>
      <c r="O9" s="17"/>
      <c r="P9" s="15"/>
      <c r="Q9" s="17"/>
      <c r="R9" s="17"/>
      <c r="S9" s="15"/>
      <c r="T9" s="17"/>
      <c r="U9" s="18"/>
    </row>
    <row r="10" spans="1:34" ht="15.75" customHeight="1" x14ac:dyDescent="0.2">
      <c r="B10" s="67"/>
      <c r="C10" s="80" t="s">
        <v>463</v>
      </c>
      <c r="D10" s="79"/>
      <c r="E10" s="91"/>
      <c r="F10" s="91"/>
      <c r="G10" s="91"/>
      <c r="H10" s="91"/>
      <c r="I10" s="92"/>
      <c r="J10" s="15"/>
      <c r="K10" s="16"/>
      <c r="L10" s="17"/>
      <c r="M10" s="17"/>
      <c r="N10" s="17"/>
      <c r="O10" s="17"/>
      <c r="P10" s="15"/>
      <c r="Q10" s="17"/>
      <c r="R10" s="17"/>
      <c r="S10" s="15"/>
      <c r="T10" s="17"/>
      <c r="U10" s="18"/>
    </row>
    <row r="11" spans="1:34" ht="15.75" customHeight="1" x14ac:dyDescent="0.2">
      <c r="B11" s="67"/>
      <c r="C11" s="78"/>
      <c r="D11" s="79" t="s">
        <v>458</v>
      </c>
      <c r="E11" s="91"/>
      <c r="F11" s="91"/>
      <c r="G11" s="91"/>
      <c r="H11" s="91"/>
      <c r="I11" s="92"/>
      <c r="J11" s="15"/>
      <c r="K11" s="16"/>
      <c r="L11" s="17"/>
      <c r="M11" s="17"/>
      <c r="N11" s="17"/>
      <c r="O11" s="17"/>
      <c r="P11" s="15"/>
      <c r="Q11" s="17"/>
      <c r="R11" s="17"/>
      <c r="S11" s="15"/>
      <c r="T11" s="17"/>
      <c r="U11" s="18"/>
    </row>
    <row r="12" spans="1:34" ht="15.75" customHeight="1" x14ac:dyDescent="0.2">
      <c r="B12" s="67"/>
      <c r="C12" s="78"/>
      <c r="D12" s="81" t="s">
        <v>466</v>
      </c>
      <c r="E12" s="91"/>
      <c r="F12" s="91"/>
      <c r="G12" s="91"/>
      <c r="H12" s="91"/>
      <c r="I12" s="92"/>
      <c r="J12" s="15"/>
      <c r="K12" s="16"/>
      <c r="L12" s="17"/>
      <c r="M12" s="17"/>
      <c r="N12" s="17"/>
      <c r="O12" s="17"/>
      <c r="P12" s="15"/>
      <c r="Q12" s="17"/>
      <c r="R12" s="17"/>
      <c r="S12" s="15"/>
      <c r="T12" s="17"/>
      <c r="U12" s="18"/>
    </row>
    <row r="13" spans="1:34" ht="15.75" customHeight="1" thickBot="1" x14ac:dyDescent="0.25">
      <c r="B13" s="55"/>
      <c r="C13" s="93"/>
      <c r="D13" s="94"/>
      <c r="E13" s="94"/>
      <c r="F13" s="94"/>
      <c r="G13" s="94"/>
      <c r="H13" s="94"/>
      <c r="I13" s="95"/>
      <c r="J13" s="59"/>
      <c r="K13" s="60"/>
      <c r="L13" s="61"/>
      <c r="M13" s="61"/>
      <c r="N13" s="61"/>
      <c r="O13" s="61"/>
      <c r="P13" s="59"/>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66.75" customHeight="1" thickBot="1" x14ac:dyDescent="0.25">
      <c r="B15" s="19" t="s">
        <v>16</v>
      </c>
      <c r="C15" s="140" t="s">
        <v>17</v>
      </c>
      <c r="D15" s="140"/>
      <c r="E15" s="140"/>
      <c r="F15" s="140"/>
      <c r="G15" s="140"/>
      <c r="H15" s="20"/>
      <c r="I15" s="20"/>
      <c r="J15" s="20" t="s">
        <v>18</v>
      </c>
      <c r="K15" s="140" t="s">
        <v>19</v>
      </c>
      <c r="L15" s="140"/>
      <c r="M15" s="140"/>
      <c r="N15" s="21"/>
      <c r="O15" s="22" t="s">
        <v>20</v>
      </c>
      <c r="P15" s="140" t="s">
        <v>253</v>
      </c>
      <c r="Q15" s="140"/>
      <c r="R15" s="23"/>
      <c r="S15" s="22" t="s">
        <v>22</v>
      </c>
      <c r="T15" s="140" t="s">
        <v>254</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2"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2"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2" ht="160.5" customHeight="1" thickTop="1" thickBot="1" x14ac:dyDescent="0.25">
      <c r="A20" s="27"/>
      <c r="B20" s="28" t="s">
        <v>38</v>
      </c>
      <c r="C20" s="136" t="s">
        <v>255</v>
      </c>
      <c r="D20" s="136"/>
      <c r="E20" s="136"/>
      <c r="F20" s="136"/>
      <c r="G20" s="136"/>
      <c r="H20" s="136"/>
      <c r="I20" s="136" t="s">
        <v>256</v>
      </c>
      <c r="J20" s="136"/>
      <c r="K20" s="136"/>
      <c r="L20" s="137" t="s">
        <v>257</v>
      </c>
      <c r="M20" s="137"/>
      <c r="N20" s="137"/>
      <c r="O20" s="137"/>
      <c r="P20" s="29" t="s">
        <v>42</v>
      </c>
      <c r="Q20" s="29" t="s">
        <v>43</v>
      </c>
      <c r="R20" s="29">
        <v>0.32</v>
      </c>
      <c r="S20" s="29" t="s">
        <v>44</v>
      </c>
      <c r="T20" s="29" t="s">
        <v>44</v>
      </c>
      <c r="U20" s="30" t="str">
        <f>IF(ISERR(T20/S20*100),"N/A",T20/S20*100)</f>
        <v>N/A</v>
      </c>
    </row>
    <row r="21" spans="1:22" ht="160.5" customHeight="1" thickTop="1" thickBot="1" x14ac:dyDescent="0.25">
      <c r="A21" s="27"/>
      <c r="B21" s="28" t="s">
        <v>45</v>
      </c>
      <c r="C21" s="136" t="s">
        <v>258</v>
      </c>
      <c r="D21" s="136"/>
      <c r="E21" s="136"/>
      <c r="F21" s="136"/>
      <c r="G21" s="136"/>
      <c r="H21" s="136"/>
      <c r="I21" s="139" t="s">
        <v>259</v>
      </c>
      <c r="J21" s="136"/>
      <c r="K21" s="136"/>
      <c r="L21" s="137" t="s">
        <v>260</v>
      </c>
      <c r="M21" s="137"/>
      <c r="N21" s="137"/>
      <c r="O21" s="137"/>
      <c r="P21" s="29" t="s">
        <v>42</v>
      </c>
      <c r="Q21" s="29" t="s">
        <v>43</v>
      </c>
      <c r="R21" s="29">
        <v>89.22</v>
      </c>
      <c r="S21" s="29" t="s">
        <v>44</v>
      </c>
      <c r="T21" s="29" t="s">
        <v>44</v>
      </c>
      <c r="U21" s="30" t="str">
        <f>IF(ISERR(T21/S21*100),"N/A",T21/S21*100)</f>
        <v>N/A</v>
      </c>
    </row>
    <row r="22" spans="1:22" ht="160.5" customHeight="1" thickTop="1" x14ac:dyDescent="0.2">
      <c r="A22" s="27"/>
      <c r="B22" s="28" t="s">
        <v>55</v>
      </c>
      <c r="C22" s="136" t="s">
        <v>261</v>
      </c>
      <c r="D22" s="136"/>
      <c r="E22" s="136"/>
      <c r="F22" s="136"/>
      <c r="G22" s="136"/>
      <c r="H22" s="136"/>
      <c r="I22" s="136" t="s">
        <v>262</v>
      </c>
      <c r="J22" s="136"/>
      <c r="K22" s="136"/>
      <c r="L22" s="137" t="s">
        <v>263</v>
      </c>
      <c r="M22" s="137"/>
      <c r="N22" s="137"/>
      <c r="O22" s="137"/>
      <c r="P22" s="29" t="s">
        <v>42</v>
      </c>
      <c r="Q22" s="29" t="s">
        <v>59</v>
      </c>
      <c r="R22" s="29">
        <v>100</v>
      </c>
      <c r="S22" s="29">
        <v>31.6</v>
      </c>
      <c r="T22" s="29">
        <v>12.36</v>
      </c>
      <c r="U22" s="30">
        <f>IF(ISERR(T22/S22*100),"N/A",T22/S22*100)</f>
        <v>39.11392405063291</v>
      </c>
    </row>
    <row r="23" spans="1:22" ht="160.5" customHeight="1" x14ac:dyDescent="0.2">
      <c r="A23" s="27"/>
      <c r="B23" s="31" t="s">
        <v>50</v>
      </c>
      <c r="C23" s="134" t="s">
        <v>264</v>
      </c>
      <c r="D23" s="134"/>
      <c r="E23" s="134"/>
      <c r="F23" s="134"/>
      <c r="G23" s="134"/>
      <c r="H23" s="134"/>
      <c r="I23" s="134" t="s">
        <v>265</v>
      </c>
      <c r="J23" s="134"/>
      <c r="K23" s="134"/>
      <c r="L23" s="135" t="s">
        <v>266</v>
      </c>
      <c r="M23" s="135"/>
      <c r="N23" s="135"/>
      <c r="O23" s="135"/>
      <c r="P23" s="32" t="s">
        <v>42</v>
      </c>
      <c r="Q23" s="32" t="s">
        <v>43</v>
      </c>
      <c r="R23" s="32">
        <v>100</v>
      </c>
      <c r="S23" s="32" t="s">
        <v>44</v>
      </c>
      <c r="T23" s="32" t="s">
        <v>44</v>
      </c>
      <c r="U23" s="33" t="str">
        <f>IF(ISERR((S23-T23)*100/S23+100),"N/A",(S23-T23)*100/S23+100)</f>
        <v>N/A</v>
      </c>
    </row>
    <row r="24" spans="1:22" ht="160.5" customHeight="1" thickBot="1" x14ac:dyDescent="0.25">
      <c r="A24" s="27"/>
      <c r="B24" s="31" t="s">
        <v>50</v>
      </c>
      <c r="C24" s="134" t="s">
        <v>267</v>
      </c>
      <c r="D24" s="134"/>
      <c r="E24" s="134"/>
      <c r="F24" s="134"/>
      <c r="G24" s="134"/>
      <c r="H24" s="134"/>
      <c r="I24" s="138" t="s">
        <v>479</v>
      </c>
      <c r="J24" s="134"/>
      <c r="K24" s="134"/>
      <c r="L24" s="135" t="s">
        <v>268</v>
      </c>
      <c r="M24" s="135"/>
      <c r="N24" s="135"/>
      <c r="O24" s="135"/>
      <c r="P24" s="32" t="s">
        <v>42</v>
      </c>
      <c r="Q24" s="32" t="s">
        <v>49</v>
      </c>
      <c r="R24" s="32">
        <v>100</v>
      </c>
      <c r="S24" s="32">
        <v>87.47</v>
      </c>
      <c r="T24" s="32">
        <v>88.8</v>
      </c>
      <c r="U24" s="33">
        <f>IF(ISERR(T24/S24*100),"N/A",T24/S24*100)</f>
        <v>101.52052132159596</v>
      </c>
    </row>
    <row r="25" spans="1:22" ht="160.5" customHeight="1" thickTop="1" x14ac:dyDescent="0.2">
      <c r="A25" s="27"/>
      <c r="B25" s="28" t="s">
        <v>76</v>
      </c>
      <c r="C25" s="136" t="s">
        <v>269</v>
      </c>
      <c r="D25" s="136"/>
      <c r="E25" s="136"/>
      <c r="F25" s="136"/>
      <c r="G25" s="136"/>
      <c r="H25" s="136"/>
      <c r="I25" s="136" t="s">
        <v>270</v>
      </c>
      <c r="J25" s="136"/>
      <c r="K25" s="136"/>
      <c r="L25" s="137" t="s">
        <v>271</v>
      </c>
      <c r="M25" s="137"/>
      <c r="N25" s="137"/>
      <c r="O25" s="137"/>
      <c r="P25" s="29" t="s">
        <v>42</v>
      </c>
      <c r="Q25" s="29" t="s">
        <v>59</v>
      </c>
      <c r="R25" s="29">
        <v>100</v>
      </c>
      <c r="S25" s="29">
        <v>25</v>
      </c>
      <c r="T25" s="29">
        <v>25</v>
      </c>
      <c r="U25" s="30">
        <f>IF(ISERR((S25-T25)*100/S25+100),"N/A",(S25-T25)*100/S25+100)</f>
        <v>100</v>
      </c>
    </row>
    <row r="26" spans="1:22" ht="160.5" customHeight="1" thickBot="1" x14ac:dyDescent="0.25">
      <c r="A26" s="27"/>
      <c r="B26" s="31" t="s">
        <v>50</v>
      </c>
      <c r="C26" s="134" t="s">
        <v>272</v>
      </c>
      <c r="D26" s="134"/>
      <c r="E26" s="134"/>
      <c r="F26" s="134"/>
      <c r="G26" s="134"/>
      <c r="H26" s="134"/>
      <c r="I26" s="134" t="s">
        <v>273</v>
      </c>
      <c r="J26" s="134"/>
      <c r="K26" s="134"/>
      <c r="L26" s="135" t="s">
        <v>274</v>
      </c>
      <c r="M26" s="135"/>
      <c r="N26" s="135"/>
      <c r="O26" s="135"/>
      <c r="P26" s="32" t="s">
        <v>42</v>
      </c>
      <c r="Q26" s="32" t="s">
        <v>177</v>
      </c>
      <c r="R26" s="32">
        <v>100</v>
      </c>
      <c r="S26" s="32">
        <v>33.33</v>
      </c>
      <c r="T26" s="32">
        <v>33.33</v>
      </c>
      <c r="U26" s="33">
        <f>IF(ISERR(T26/S26*100),"N/A",T26/S26*100)</f>
        <v>100</v>
      </c>
    </row>
    <row r="27" spans="1:22" ht="22.5" customHeight="1" thickTop="1" thickBot="1" x14ac:dyDescent="0.25">
      <c r="B27" s="8" t="s">
        <v>94</v>
      </c>
      <c r="C27" s="9"/>
      <c r="D27" s="9"/>
      <c r="E27" s="9"/>
      <c r="F27" s="9"/>
      <c r="G27" s="9"/>
      <c r="H27" s="10"/>
      <c r="I27" s="10"/>
      <c r="J27" s="10"/>
      <c r="K27" s="10"/>
      <c r="L27" s="10"/>
      <c r="M27" s="10"/>
      <c r="N27" s="10"/>
      <c r="O27" s="10"/>
      <c r="P27" s="10"/>
      <c r="Q27" s="10"/>
      <c r="R27" s="10"/>
      <c r="S27" s="10"/>
      <c r="T27" s="10"/>
      <c r="U27" s="11"/>
      <c r="V27" s="34"/>
    </row>
    <row r="28" spans="1:22" ht="26.25" customHeight="1" thickTop="1" x14ac:dyDescent="0.2">
      <c r="B28" s="35"/>
      <c r="C28" s="36"/>
      <c r="D28" s="36"/>
      <c r="E28" s="36"/>
      <c r="F28" s="36"/>
      <c r="G28" s="36"/>
      <c r="H28" s="37"/>
      <c r="I28" s="37"/>
      <c r="J28" s="37"/>
      <c r="K28" s="37"/>
      <c r="L28" s="37"/>
      <c r="M28" s="37"/>
      <c r="N28" s="37"/>
      <c r="O28" s="37"/>
      <c r="P28" s="38"/>
      <c r="Q28" s="39"/>
      <c r="R28" s="40" t="s">
        <v>95</v>
      </c>
      <c r="S28" s="24" t="s">
        <v>96</v>
      </c>
      <c r="T28" s="40" t="s">
        <v>97</v>
      </c>
      <c r="U28" s="24" t="s">
        <v>98</v>
      </c>
    </row>
    <row r="29" spans="1:22" ht="26.25" customHeight="1" thickBot="1" x14ac:dyDescent="0.25">
      <c r="B29" s="41"/>
      <c r="C29" s="42"/>
      <c r="D29" s="42"/>
      <c r="E29" s="42"/>
      <c r="F29" s="42"/>
      <c r="G29" s="42"/>
      <c r="H29" s="43"/>
      <c r="I29" s="43"/>
      <c r="J29" s="43"/>
      <c r="K29" s="43"/>
      <c r="L29" s="43"/>
      <c r="M29" s="43"/>
      <c r="N29" s="43"/>
      <c r="O29" s="43"/>
      <c r="P29" s="44"/>
      <c r="Q29" s="45"/>
      <c r="R29" s="46" t="s">
        <v>99</v>
      </c>
      <c r="S29" s="45" t="s">
        <v>99</v>
      </c>
      <c r="T29" s="45" t="s">
        <v>99</v>
      </c>
      <c r="U29" s="45" t="s">
        <v>100</v>
      </c>
    </row>
    <row r="30" spans="1:22" ht="13.5" customHeight="1" thickBot="1" x14ac:dyDescent="0.25">
      <c r="B30" s="127" t="s">
        <v>101</v>
      </c>
      <c r="C30" s="128"/>
      <c r="D30" s="128"/>
      <c r="E30" s="47"/>
      <c r="F30" s="47"/>
      <c r="G30" s="47"/>
      <c r="H30" s="48"/>
      <c r="I30" s="48"/>
      <c r="J30" s="48"/>
      <c r="K30" s="48"/>
      <c r="L30" s="48"/>
      <c r="M30" s="48"/>
      <c r="N30" s="48"/>
      <c r="O30" s="48"/>
      <c r="P30" s="49"/>
      <c r="Q30" s="49"/>
      <c r="R30" s="115">
        <v>365.708977</v>
      </c>
      <c r="S30" s="115">
        <v>10.589207</v>
      </c>
      <c r="T30" s="115">
        <v>6.4927318999999981</v>
      </c>
      <c r="U30" s="116">
        <f>+IF(ISERR(T30/S30*100),"N/A",T30/S30*100)</f>
        <v>61.314618743405411</v>
      </c>
    </row>
    <row r="31" spans="1:22" ht="13.5" customHeight="1" thickBot="1" x14ac:dyDescent="0.25">
      <c r="B31" s="129" t="s">
        <v>102</v>
      </c>
      <c r="C31" s="130"/>
      <c r="D31" s="130"/>
      <c r="E31" s="51"/>
      <c r="F31" s="51"/>
      <c r="G31" s="51"/>
      <c r="H31" s="52"/>
      <c r="I31" s="52"/>
      <c r="J31" s="52"/>
      <c r="K31" s="52"/>
      <c r="L31" s="52"/>
      <c r="M31" s="52"/>
      <c r="N31" s="52"/>
      <c r="O31" s="52"/>
      <c r="P31" s="53"/>
      <c r="Q31" s="53"/>
      <c r="R31" s="50">
        <v>361.05164730000001</v>
      </c>
      <c r="S31" s="50">
        <v>6.4927318999999981</v>
      </c>
      <c r="T31" s="50">
        <v>6.4927318999999981</v>
      </c>
      <c r="U31" s="114">
        <f>+IF(ISERR(T31/S31*100),"N/A",T31/S31*100)</f>
        <v>100</v>
      </c>
    </row>
    <row r="32" spans="1:22" ht="14.85" customHeight="1" thickTop="1" thickBot="1" x14ac:dyDescent="0.25">
      <c r="B32" s="8" t="s">
        <v>103</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31" t="s">
        <v>104</v>
      </c>
      <c r="C33" s="132"/>
      <c r="D33" s="132"/>
      <c r="E33" s="132"/>
      <c r="F33" s="132"/>
      <c r="G33" s="132"/>
      <c r="H33" s="132"/>
      <c r="I33" s="132"/>
      <c r="J33" s="132"/>
      <c r="K33" s="132"/>
      <c r="L33" s="132"/>
      <c r="M33" s="132"/>
      <c r="N33" s="132"/>
      <c r="O33" s="132"/>
      <c r="P33" s="132"/>
      <c r="Q33" s="132"/>
      <c r="R33" s="132"/>
      <c r="S33" s="132"/>
      <c r="T33" s="132"/>
      <c r="U33" s="133"/>
    </row>
    <row r="34" spans="2:21" ht="88.7" customHeight="1" x14ac:dyDescent="0.2">
      <c r="B34" s="124" t="s">
        <v>275</v>
      </c>
      <c r="C34" s="125"/>
      <c r="D34" s="125"/>
      <c r="E34" s="125"/>
      <c r="F34" s="125"/>
      <c r="G34" s="125"/>
      <c r="H34" s="125"/>
      <c r="I34" s="125"/>
      <c r="J34" s="125"/>
      <c r="K34" s="125"/>
      <c r="L34" s="125"/>
      <c r="M34" s="125"/>
      <c r="N34" s="125"/>
      <c r="O34" s="125"/>
      <c r="P34" s="125"/>
      <c r="Q34" s="125"/>
      <c r="R34" s="125"/>
      <c r="S34" s="125"/>
      <c r="T34" s="125"/>
      <c r="U34" s="126"/>
    </row>
    <row r="35" spans="2:21" ht="85.7" customHeight="1" x14ac:dyDescent="0.2">
      <c r="B35" s="124" t="s">
        <v>276</v>
      </c>
      <c r="C35" s="125"/>
      <c r="D35" s="125"/>
      <c r="E35" s="125"/>
      <c r="F35" s="125"/>
      <c r="G35" s="125"/>
      <c r="H35" s="125"/>
      <c r="I35" s="125"/>
      <c r="J35" s="125"/>
      <c r="K35" s="125"/>
      <c r="L35" s="125"/>
      <c r="M35" s="125"/>
      <c r="N35" s="125"/>
      <c r="O35" s="125"/>
      <c r="P35" s="125"/>
      <c r="Q35" s="125"/>
      <c r="R35" s="125"/>
      <c r="S35" s="125"/>
      <c r="T35" s="125"/>
      <c r="U35" s="126"/>
    </row>
    <row r="36" spans="2:21" ht="54" customHeight="1" x14ac:dyDescent="0.2">
      <c r="B36" s="124" t="s">
        <v>277</v>
      </c>
      <c r="C36" s="125"/>
      <c r="D36" s="125"/>
      <c r="E36" s="125"/>
      <c r="F36" s="125"/>
      <c r="G36" s="125"/>
      <c r="H36" s="125"/>
      <c r="I36" s="125"/>
      <c r="J36" s="125"/>
      <c r="K36" s="125"/>
      <c r="L36" s="125"/>
      <c r="M36" s="125"/>
      <c r="N36" s="125"/>
      <c r="O36" s="125"/>
      <c r="P36" s="125"/>
      <c r="Q36" s="125"/>
      <c r="R36" s="125"/>
      <c r="S36" s="125"/>
      <c r="T36" s="125"/>
      <c r="U36" s="126"/>
    </row>
    <row r="37" spans="2:21" ht="53.85" customHeight="1" thickBot="1" x14ac:dyDescent="0.25">
      <c r="B37" s="179" t="s">
        <v>278</v>
      </c>
      <c r="C37" s="180"/>
      <c r="D37" s="180"/>
      <c r="E37" s="180"/>
      <c r="F37" s="180"/>
      <c r="G37" s="180"/>
      <c r="H37" s="180"/>
      <c r="I37" s="180"/>
      <c r="J37" s="180"/>
      <c r="K37" s="180"/>
      <c r="L37" s="180"/>
      <c r="M37" s="180"/>
      <c r="N37" s="180"/>
      <c r="O37" s="180"/>
      <c r="P37" s="180"/>
      <c r="Q37" s="180"/>
      <c r="R37" s="180"/>
      <c r="S37" s="180"/>
      <c r="T37" s="180"/>
      <c r="U37" s="181"/>
    </row>
  </sheetData>
  <mergeCells count="51">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I23:K23"/>
    <mergeCell ref="L23:O23"/>
    <mergeCell ref="C24:H24"/>
    <mergeCell ref="I24:K24"/>
    <mergeCell ref="L24:O24"/>
    <mergeCell ref="B35:U35"/>
    <mergeCell ref="B36:U36"/>
    <mergeCell ref="B37:U37"/>
    <mergeCell ref="B5:U5"/>
    <mergeCell ref="B6:U6"/>
    <mergeCell ref="B30:D30"/>
    <mergeCell ref="B31:D31"/>
    <mergeCell ref="B33:U33"/>
    <mergeCell ref="B34:U34"/>
    <mergeCell ref="C25:H25"/>
    <mergeCell ref="I25:K25"/>
    <mergeCell ref="L25:O25"/>
    <mergeCell ref="C26:H26"/>
    <mergeCell ref="I26:K26"/>
    <mergeCell ref="L26:O26"/>
    <mergeCell ref="C23:H23"/>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4"/>
  <sheetViews>
    <sheetView topLeftCell="L33" zoomScale="80" zoomScaleNormal="80" zoomScaleSheetLayoutView="80" workbookViewId="0">
      <selection activeCell="B41" sqref="B41:U41"/>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5.5" customHeight="1" thickTop="1" thickBot="1" x14ac:dyDescent="0.25">
      <c r="B4" s="12" t="s">
        <v>6</v>
      </c>
      <c r="C4" s="109" t="s">
        <v>279</v>
      </c>
      <c r="D4" s="173" t="s">
        <v>280</v>
      </c>
      <c r="E4" s="173"/>
      <c r="F4" s="173"/>
      <c r="G4" s="173"/>
      <c r="H4" s="173"/>
      <c r="I4" s="92"/>
      <c r="J4" s="15" t="s">
        <v>9</v>
      </c>
      <c r="K4" s="16" t="s">
        <v>10</v>
      </c>
      <c r="L4" s="174" t="s">
        <v>11</v>
      </c>
      <c r="M4" s="174"/>
      <c r="N4" s="174"/>
      <c r="O4" s="174"/>
      <c r="P4" s="15" t="s">
        <v>12</v>
      </c>
      <c r="Q4" s="174" t="s">
        <v>281</v>
      </c>
      <c r="R4" s="174"/>
      <c r="S4" s="15" t="s">
        <v>14</v>
      </c>
      <c r="T4" s="174"/>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78"/>
      <c r="D7" s="79"/>
      <c r="E7" s="91"/>
      <c r="F7" s="91"/>
      <c r="G7" s="91"/>
      <c r="H7" s="91"/>
      <c r="I7" s="92"/>
      <c r="J7" s="15"/>
      <c r="K7" s="16"/>
      <c r="L7" s="17"/>
      <c r="M7" s="17"/>
      <c r="N7" s="17"/>
      <c r="O7" s="17"/>
      <c r="P7" s="15"/>
      <c r="Q7" s="17"/>
      <c r="R7" s="17"/>
      <c r="S7" s="15"/>
      <c r="T7" s="17"/>
      <c r="U7" s="18"/>
    </row>
    <row r="8" spans="1:34" ht="15.75" customHeight="1" x14ac:dyDescent="0.2">
      <c r="B8" s="76" t="s">
        <v>462</v>
      </c>
      <c r="C8" s="78"/>
      <c r="D8" s="79"/>
      <c r="E8" s="91"/>
      <c r="F8" s="91"/>
      <c r="G8" s="91"/>
      <c r="H8" s="91"/>
      <c r="I8" s="92"/>
      <c r="J8" s="15"/>
      <c r="K8" s="16"/>
      <c r="L8" s="17"/>
      <c r="M8" s="17"/>
      <c r="N8" s="17"/>
      <c r="O8" s="17"/>
      <c r="P8" s="15"/>
      <c r="Q8" s="17"/>
      <c r="R8" s="17"/>
      <c r="S8" s="15"/>
      <c r="T8" s="17"/>
      <c r="U8" s="18"/>
    </row>
    <row r="9" spans="1:34" ht="15.75" customHeight="1" x14ac:dyDescent="0.2">
      <c r="B9" s="67"/>
      <c r="C9" s="78" t="s">
        <v>456</v>
      </c>
      <c r="D9" s="79"/>
      <c r="E9" s="91"/>
      <c r="F9" s="91"/>
      <c r="G9" s="91"/>
      <c r="H9" s="91"/>
      <c r="I9" s="92"/>
      <c r="J9" s="15"/>
      <c r="K9" s="16"/>
      <c r="L9" s="17"/>
      <c r="M9" s="17"/>
      <c r="N9" s="17"/>
      <c r="O9" s="17"/>
      <c r="P9" s="15"/>
      <c r="Q9" s="17"/>
      <c r="R9" s="17"/>
      <c r="S9" s="15"/>
      <c r="T9" s="17"/>
      <c r="U9" s="18"/>
    </row>
    <row r="10" spans="1:34" ht="15.75" customHeight="1" x14ac:dyDescent="0.2">
      <c r="B10" s="67"/>
      <c r="C10" s="80" t="s">
        <v>463</v>
      </c>
      <c r="D10" s="79"/>
      <c r="E10" s="91"/>
      <c r="F10" s="91"/>
      <c r="G10" s="91"/>
      <c r="H10" s="91"/>
      <c r="I10" s="92"/>
      <c r="J10" s="15"/>
      <c r="K10" s="16"/>
      <c r="L10" s="17"/>
      <c r="M10" s="17"/>
      <c r="N10" s="17"/>
      <c r="O10" s="17"/>
      <c r="P10" s="15"/>
      <c r="Q10" s="17"/>
      <c r="R10" s="17"/>
      <c r="S10" s="15"/>
      <c r="T10" s="17"/>
      <c r="U10" s="18"/>
    </row>
    <row r="11" spans="1:34" ht="15.75" customHeight="1" x14ac:dyDescent="0.2">
      <c r="B11" s="67"/>
      <c r="C11" s="78"/>
      <c r="D11" s="79" t="s">
        <v>469</v>
      </c>
      <c r="E11" s="91"/>
      <c r="F11" s="91"/>
      <c r="G11" s="91"/>
      <c r="H11" s="91"/>
      <c r="I11" s="92"/>
      <c r="J11" s="15"/>
      <c r="K11" s="16"/>
      <c r="L11" s="17"/>
      <c r="M11" s="17"/>
      <c r="N11" s="17"/>
      <c r="O11" s="17"/>
      <c r="P11" s="15"/>
      <c r="Q11" s="17"/>
      <c r="R11" s="17"/>
      <c r="S11" s="15"/>
      <c r="T11" s="17"/>
      <c r="U11" s="18"/>
    </row>
    <row r="12" spans="1:34" ht="15.75" customHeight="1" x14ac:dyDescent="0.2">
      <c r="B12" s="67"/>
      <c r="C12" s="78"/>
      <c r="D12" s="81" t="s">
        <v>466</v>
      </c>
      <c r="E12" s="91"/>
      <c r="F12" s="91"/>
      <c r="G12" s="91"/>
      <c r="H12" s="91"/>
      <c r="I12" s="92"/>
      <c r="J12" s="15"/>
      <c r="K12" s="16"/>
      <c r="L12" s="17"/>
      <c r="M12" s="17"/>
      <c r="N12" s="17"/>
      <c r="O12" s="17"/>
      <c r="P12" s="15"/>
      <c r="Q12" s="17"/>
      <c r="R12" s="17"/>
      <c r="S12" s="15"/>
      <c r="T12" s="17"/>
      <c r="U12" s="18"/>
    </row>
    <row r="13" spans="1:34" ht="15.75" customHeight="1" thickBot="1" x14ac:dyDescent="0.25">
      <c r="B13" s="55"/>
      <c r="C13" s="93"/>
      <c r="D13" s="100" t="s">
        <v>468</v>
      </c>
      <c r="E13" s="94"/>
      <c r="F13" s="94"/>
      <c r="G13" s="94"/>
      <c r="H13" s="94"/>
      <c r="I13" s="95"/>
      <c r="J13" s="59"/>
      <c r="K13" s="60"/>
      <c r="L13" s="61"/>
      <c r="M13" s="61"/>
      <c r="N13" s="61"/>
      <c r="O13" s="61"/>
      <c r="P13" s="59"/>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48.75" customHeight="1" thickBot="1" x14ac:dyDescent="0.25">
      <c r="B15" s="19" t="s">
        <v>16</v>
      </c>
      <c r="C15" s="140" t="s">
        <v>17</v>
      </c>
      <c r="D15" s="140"/>
      <c r="E15" s="140"/>
      <c r="F15" s="140"/>
      <c r="G15" s="140"/>
      <c r="H15" s="20"/>
      <c r="I15" s="20"/>
      <c r="J15" s="20" t="s">
        <v>18</v>
      </c>
      <c r="K15" s="140" t="s">
        <v>19</v>
      </c>
      <c r="L15" s="140"/>
      <c r="M15" s="140"/>
      <c r="N15" s="21"/>
      <c r="O15" s="22" t="s">
        <v>20</v>
      </c>
      <c r="P15" s="140" t="s">
        <v>253</v>
      </c>
      <c r="Q15" s="140"/>
      <c r="R15" s="23"/>
      <c r="S15" s="22" t="s">
        <v>22</v>
      </c>
      <c r="T15" s="140" t="s">
        <v>282</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1"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1"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1" ht="177" customHeight="1" thickTop="1" thickBot="1" x14ac:dyDescent="0.25">
      <c r="A20" s="27"/>
      <c r="B20" s="28" t="s">
        <v>38</v>
      </c>
      <c r="C20" s="136" t="s">
        <v>283</v>
      </c>
      <c r="D20" s="136"/>
      <c r="E20" s="136"/>
      <c r="F20" s="136"/>
      <c r="G20" s="136"/>
      <c r="H20" s="136"/>
      <c r="I20" s="136" t="s">
        <v>284</v>
      </c>
      <c r="J20" s="136"/>
      <c r="K20" s="136"/>
      <c r="L20" s="137" t="s">
        <v>285</v>
      </c>
      <c r="M20" s="137"/>
      <c r="N20" s="137"/>
      <c r="O20" s="137"/>
      <c r="P20" s="29" t="s">
        <v>286</v>
      </c>
      <c r="Q20" s="29" t="s">
        <v>287</v>
      </c>
      <c r="R20" s="54">
        <v>40.9</v>
      </c>
      <c r="S20" s="54" t="s">
        <v>44</v>
      </c>
      <c r="T20" s="54" t="s">
        <v>44</v>
      </c>
      <c r="U20" s="30" t="str">
        <f t="shared" ref="U20:U33" si="0">IF(ISERR(T20/S20*100),"N/A",T20/S20*100)</f>
        <v>N/A</v>
      </c>
    </row>
    <row r="21" spans="1:21" ht="177" customHeight="1" thickTop="1" thickBot="1" x14ac:dyDescent="0.25">
      <c r="A21" s="27"/>
      <c r="B21" s="28" t="s">
        <v>45</v>
      </c>
      <c r="C21" s="136" t="s">
        <v>288</v>
      </c>
      <c r="D21" s="136"/>
      <c r="E21" s="136"/>
      <c r="F21" s="136"/>
      <c r="G21" s="136"/>
      <c r="H21" s="136"/>
      <c r="I21" s="139" t="s">
        <v>480</v>
      </c>
      <c r="J21" s="136"/>
      <c r="K21" s="136"/>
      <c r="L21" s="182" t="s">
        <v>289</v>
      </c>
      <c r="M21" s="137"/>
      <c r="N21" s="137"/>
      <c r="O21" s="137"/>
      <c r="P21" s="29" t="s">
        <v>42</v>
      </c>
      <c r="Q21" s="29" t="s">
        <v>43</v>
      </c>
      <c r="R21" s="54">
        <v>49.84</v>
      </c>
      <c r="S21" s="54" t="s">
        <v>44</v>
      </c>
      <c r="T21" s="54" t="s">
        <v>44</v>
      </c>
      <c r="U21" s="30" t="str">
        <f t="shared" si="0"/>
        <v>N/A</v>
      </c>
    </row>
    <row r="22" spans="1:21" ht="177" customHeight="1" thickTop="1" x14ac:dyDescent="0.2">
      <c r="A22" s="27"/>
      <c r="B22" s="28" t="s">
        <v>55</v>
      </c>
      <c r="C22" s="136" t="s">
        <v>290</v>
      </c>
      <c r="D22" s="136"/>
      <c r="E22" s="136"/>
      <c r="F22" s="136"/>
      <c r="G22" s="136"/>
      <c r="H22" s="136"/>
      <c r="I22" s="136" t="s">
        <v>291</v>
      </c>
      <c r="J22" s="136"/>
      <c r="K22" s="136"/>
      <c r="L22" s="137" t="s">
        <v>292</v>
      </c>
      <c r="M22" s="137"/>
      <c r="N22" s="137"/>
      <c r="O22" s="137"/>
      <c r="P22" s="29" t="s">
        <v>42</v>
      </c>
      <c r="Q22" s="29" t="s">
        <v>59</v>
      </c>
      <c r="R22" s="29">
        <v>55.12</v>
      </c>
      <c r="S22" s="29">
        <v>5.51</v>
      </c>
      <c r="T22" s="29">
        <v>5.83</v>
      </c>
      <c r="U22" s="30">
        <f t="shared" si="0"/>
        <v>105.80762250453721</v>
      </c>
    </row>
    <row r="23" spans="1:21" ht="177" customHeight="1" x14ac:dyDescent="0.2">
      <c r="A23" s="27"/>
      <c r="B23" s="31" t="s">
        <v>50</v>
      </c>
      <c r="C23" s="134" t="s">
        <v>293</v>
      </c>
      <c r="D23" s="134"/>
      <c r="E23" s="134"/>
      <c r="F23" s="134"/>
      <c r="G23" s="134"/>
      <c r="H23" s="134"/>
      <c r="I23" s="134" t="s">
        <v>294</v>
      </c>
      <c r="J23" s="134"/>
      <c r="K23" s="134"/>
      <c r="L23" s="135" t="s">
        <v>295</v>
      </c>
      <c r="M23" s="135"/>
      <c r="N23" s="135"/>
      <c r="O23" s="135"/>
      <c r="P23" s="32" t="s">
        <v>42</v>
      </c>
      <c r="Q23" s="32" t="s">
        <v>59</v>
      </c>
      <c r="R23" s="32">
        <v>51.55</v>
      </c>
      <c r="S23" s="32">
        <v>48.14</v>
      </c>
      <c r="T23" s="32">
        <v>46.55</v>
      </c>
      <c r="U23" s="33">
        <f t="shared" si="0"/>
        <v>96.697133361030325</v>
      </c>
    </row>
    <row r="24" spans="1:21" ht="177" customHeight="1" x14ac:dyDescent="0.2">
      <c r="A24" s="27"/>
      <c r="B24" s="31" t="s">
        <v>50</v>
      </c>
      <c r="C24" s="134" t="s">
        <v>296</v>
      </c>
      <c r="D24" s="134"/>
      <c r="E24" s="134"/>
      <c r="F24" s="134"/>
      <c r="G24" s="134"/>
      <c r="H24" s="134"/>
      <c r="I24" s="134" t="s">
        <v>297</v>
      </c>
      <c r="J24" s="134"/>
      <c r="K24" s="134"/>
      <c r="L24" s="135" t="s">
        <v>298</v>
      </c>
      <c r="M24" s="135"/>
      <c r="N24" s="135"/>
      <c r="O24" s="135"/>
      <c r="P24" s="32" t="s">
        <v>42</v>
      </c>
      <c r="Q24" s="32" t="s">
        <v>59</v>
      </c>
      <c r="R24" s="32">
        <v>95</v>
      </c>
      <c r="S24" s="32">
        <v>10</v>
      </c>
      <c r="T24" s="32">
        <v>7.97</v>
      </c>
      <c r="U24" s="33">
        <f t="shared" si="0"/>
        <v>79.699999999999989</v>
      </c>
    </row>
    <row r="25" spans="1:21" ht="177" customHeight="1" x14ac:dyDescent="0.2">
      <c r="A25" s="27"/>
      <c r="B25" s="31" t="s">
        <v>50</v>
      </c>
      <c r="C25" s="134" t="s">
        <v>299</v>
      </c>
      <c r="D25" s="134"/>
      <c r="E25" s="134"/>
      <c r="F25" s="134"/>
      <c r="G25" s="134"/>
      <c r="H25" s="134"/>
      <c r="I25" s="134" t="s">
        <v>300</v>
      </c>
      <c r="J25" s="134"/>
      <c r="K25" s="134"/>
      <c r="L25" s="135" t="s">
        <v>301</v>
      </c>
      <c r="M25" s="135"/>
      <c r="N25" s="135"/>
      <c r="O25" s="135"/>
      <c r="P25" s="32" t="s">
        <v>42</v>
      </c>
      <c r="Q25" s="32" t="s">
        <v>83</v>
      </c>
      <c r="R25" s="32">
        <v>22.56</v>
      </c>
      <c r="S25" s="32" t="s">
        <v>44</v>
      </c>
      <c r="T25" s="32" t="s">
        <v>44</v>
      </c>
      <c r="U25" s="33" t="str">
        <f t="shared" si="0"/>
        <v>N/A</v>
      </c>
    </row>
    <row r="26" spans="1:21" ht="177" customHeight="1" thickBot="1" x14ac:dyDescent="0.25">
      <c r="A26" s="27"/>
      <c r="B26" s="31" t="s">
        <v>50</v>
      </c>
      <c r="C26" s="134" t="s">
        <v>302</v>
      </c>
      <c r="D26" s="134"/>
      <c r="E26" s="134"/>
      <c r="F26" s="134"/>
      <c r="G26" s="134"/>
      <c r="H26" s="134"/>
      <c r="I26" s="134" t="s">
        <v>303</v>
      </c>
      <c r="J26" s="134"/>
      <c r="K26" s="134"/>
      <c r="L26" s="135" t="s">
        <v>304</v>
      </c>
      <c r="M26" s="135"/>
      <c r="N26" s="135"/>
      <c r="O26" s="135"/>
      <c r="P26" s="32" t="s">
        <v>42</v>
      </c>
      <c r="Q26" s="32" t="s">
        <v>59</v>
      </c>
      <c r="R26" s="32">
        <v>24.98</v>
      </c>
      <c r="S26" s="32">
        <v>2.5</v>
      </c>
      <c r="T26" s="32">
        <v>1.48</v>
      </c>
      <c r="U26" s="33">
        <f t="shared" si="0"/>
        <v>59.199999999999996</v>
      </c>
    </row>
    <row r="27" spans="1:21" ht="177" customHeight="1" thickTop="1" x14ac:dyDescent="0.2">
      <c r="A27" s="27"/>
      <c r="B27" s="28" t="s">
        <v>76</v>
      </c>
      <c r="C27" s="136" t="s">
        <v>305</v>
      </c>
      <c r="D27" s="136"/>
      <c r="E27" s="136"/>
      <c r="F27" s="136"/>
      <c r="G27" s="136"/>
      <c r="H27" s="136"/>
      <c r="I27" s="136" t="s">
        <v>306</v>
      </c>
      <c r="J27" s="136"/>
      <c r="K27" s="136"/>
      <c r="L27" s="137" t="s">
        <v>307</v>
      </c>
      <c r="M27" s="137"/>
      <c r="N27" s="137"/>
      <c r="O27" s="137"/>
      <c r="P27" s="29" t="s">
        <v>42</v>
      </c>
      <c r="Q27" s="29" t="s">
        <v>87</v>
      </c>
      <c r="R27" s="29">
        <v>100</v>
      </c>
      <c r="S27" s="29" t="s">
        <v>44</v>
      </c>
      <c r="T27" s="29" t="s">
        <v>44</v>
      </c>
      <c r="U27" s="30" t="str">
        <f t="shared" si="0"/>
        <v>N/A</v>
      </c>
    </row>
    <row r="28" spans="1:21" ht="177" customHeight="1" x14ac:dyDescent="0.2">
      <c r="A28" s="27"/>
      <c r="B28" s="31" t="s">
        <v>50</v>
      </c>
      <c r="C28" s="134" t="s">
        <v>50</v>
      </c>
      <c r="D28" s="134"/>
      <c r="E28" s="134"/>
      <c r="F28" s="134"/>
      <c r="G28" s="134"/>
      <c r="H28" s="134"/>
      <c r="I28" s="134" t="s">
        <v>308</v>
      </c>
      <c r="J28" s="134"/>
      <c r="K28" s="134"/>
      <c r="L28" s="135" t="s">
        <v>309</v>
      </c>
      <c r="M28" s="135"/>
      <c r="N28" s="135"/>
      <c r="O28" s="135"/>
      <c r="P28" s="32" t="s">
        <v>42</v>
      </c>
      <c r="Q28" s="32" t="s">
        <v>87</v>
      </c>
      <c r="R28" s="32">
        <v>100</v>
      </c>
      <c r="S28" s="32" t="s">
        <v>44</v>
      </c>
      <c r="T28" s="32" t="s">
        <v>44</v>
      </c>
      <c r="U28" s="33" t="str">
        <f t="shared" si="0"/>
        <v>N/A</v>
      </c>
    </row>
    <row r="29" spans="1:21" ht="177" customHeight="1" x14ac:dyDescent="0.2">
      <c r="A29" s="27"/>
      <c r="B29" s="31" t="s">
        <v>50</v>
      </c>
      <c r="C29" s="134" t="s">
        <v>50</v>
      </c>
      <c r="D29" s="134"/>
      <c r="E29" s="134"/>
      <c r="F29" s="134"/>
      <c r="G29" s="134"/>
      <c r="H29" s="134"/>
      <c r="I29" s="134" t="s">
        <v>310</v>
      </c>
      <c r="J29" s="134"/>
      <c r="K29" s="134"/>
      <c r="L29" s="135" t="s">
        <v>311</v>
      </c>
      <c r="M29" s="135"/>
      <c r="N29" s="135"/>
      <c r="O29" s="135"/>
      <c r="P29" s="32" t="s">
        <v>42</v>
      </c>
      <c r="Q29" s="32" t="s">
        <v>87</v>
      </c>
      <c r="R29" s="32">
        <v>100</v>
      </c>
      <c r="S29" s="32" t="s">
        <v>44</v>
      </c>
      <c r="T29" s="32" t="s">
        <v>44</v>
      </c>
      <c r="U29" s="33" t="str">
        <f t="shared" si="0"/>
        <v>N/A</v>
      </c>
    </row>
    <row r="30" spans="1:21" ht="177" customHeight="1" x14ac:dyDescent="0.2">
      <c r="A30" s="27"/>
      <c r="B30" s="31" t="s">
        <v>50</v>
      </c>
      <c r="C30" s="134" t="s">
        <v>50</v>
      </c>
      <c r="D30" s="134"/>
      <c r="E30" s="134"/>
      <c r="F30" s="134"/>
      <c r="G30" s="134"/>
      <c r="H30" s="134"/>
      <c r="I30" s="134" t="s">
        <v>312</v>
      </c>
      <c r="J30" s="134"/>
      <c r="K30" s="134"/>
      <c r="L30" s="135" t="s">
        <v>313</v>
      </c>
      <c r="M30" s="135"/>
      <c r="N30" s="135"/>
      <c r="O30" s="135"/>
      <c r="P30" s="32" t="s">
        <v>42</v>
      </c>
      <c r="Q30" s="32" t="s">
        <v>87</v>
      </c>
      <c r="R30" s="32">
        <v>100</v>
      </c>
      <c r="S30" s="32" t="s">
        <v>44</v>
      </c>
      <c r="T30" s="32" t="s">
        <v>44</v>
      </c>
      <c r="U30" s="33" t="str">
        <f t="shared" si="0"/>
        <v>N/A</v>
      </c>
    </row>
    <row r="31" spans="1:21" ht="177" customHeight="1" x14ac:dyDescent="0.2">
      <c r="A31" s="27"/>
      <c r="B31" s="31" t="s">
        <v>50</v>
      </c>
      <c r="C31" s="134" t="s">
        <v>50</v>
      </c>
      <c r="D31" s="134"/>
      <c r="E31" s="134"/>
      <c r="F31" s="134"/>
      <c r="G31" s="134"/>
      <c r="H31" s="134"/>
      <c r="I31" s="134" t="s">
        <v>314</v>
      </c>
      <c r="J31" s="134"/>
      <c r="K31" s="134"/>
      <c r="L31" s="135" t="s">
        <v>315</v>
      </c>
      <c r="M31" s="135"/>
      <c r="N31" s="135"/>
      <c r="O31" s="135"/>
      <c r="P31" s="32" t="s">
        <v>42</v>
      </c>
      <c r="Q31" s="32" t="s">
        <v>87</v>
      </c>
      <c r="R31" s="32">
        <v>100</v>
      </c>
      <c r="S31" s="32" t="s">
        <v>44</v>
      </c>
      <c r="T31" s="32" t="s">
        <v>44</v>
      </c>
      <c r="U31" s="33" t="str">
        <f t="shared" si="0"/>
        <v>N/A</v>
      </c>
    </row>
    <row r="32" spans="1:21" ht="177" customHeight="1" x14ac:dyDescent="0.2">
      <c r="A32" s="27"/>
      <c r="B32" s="31" t="s">
        <v>50</v>
      </c>
      <c r="C32" s="134" t="s">
        <v>50</v>
      </c>
      <c r="D32" s="134"/>
      <c r="E32" s="134"/>
      <c r="F32" s="134"/>
      <c r="G32" s="134"/>
      <c r="H32" s="134"/>
      <c r="I32" s="134" t="s">
        <v>316</v>
      </c>
      <c r="J32" s="134"/>
      <c r="K32" s="134"/>
      <c r="L32" s="135" t="s">
        <v>317</v>
      </c>
      <c r="M32" s="135"/>
      <c r="N32" s="135"/>
      <c r="O32" s="135"/>
      <c r="P32" s="32" t="s">
        <v>42</v>
      </c>
      <c r="Q32" s="32" t="s">
        <v>87</v>
      </c>
      <c r="R32" s="32">
        <v>100</v>
      </c>
      <c r="S32" s="32" t="s">
        <v>44</v>
      </c>
      <c r="T32" s="32" t="s">
        <v>44</v>
      </c>
      <c r="U32" s="33" t="str">
        <f t="shared" si="0"/>
        <v>N/A</v>
      </c>
    </row>
    <row r="33" spans="1:22" ht="177" customHeight="1" thickBot="1" x14ac:dyDescent="0.25">
      <c r="A33" s="27"/>
      <c r="B33" s="31" t="s">
        <v>50</v>
      </c>
      <c r="C33" s="134" t="s">
        <v>318</v>
      </c>
      <c r="D33" s="134"/>
      <c r="E33" s="134"/>
      <c r="F33" s="134"/>
      <c r="G33" s="134"/>
      <c r="H33" s="134"/>
      <c r="I33" s="134" t="s">
        <v>319</v>
      </c>
      <c r="J33" s="134"/>
      <c r="K33" s="134"/>
      <c r="L33" s="135" t="s">
        <v>320</v>
      </c>
      <c r="M33" s="135"/>
      <c r="N33" s="135"/>
      <c r="O33" s="135"/>
      <c r="P33" s="32" t="s">
        <v>42</v>
      </c>
      <c r="Q33" s="32" t="s">
        <v>83</v>
      </c>
      <c r="R33" s="32">
        <v>17.989999999999998</v>
      </c>
      <c r="S33" s="32" t="s">
        <v>44</v>
      </c>
      <c r="T33" s="32" t="s">
        <v>44</v>
      </c>
      <c r="U33" s="33" t="str">
        <f t="shared" si="0"/>
        <v>N/A</v>
      </c>
    </row>
    <row r="34" spans="1:22" ht="22.5" customHeight="1" thickTop="1" thickBot="1" x14ac:dyDescent="0.25">
      <c r="B34" s="8" t="s">
        <v>94</v>
      </c>
      <c r="C34" s="9"/>
      <c r="D34" s="9"/>
      <c r="E34" s="9"/>
      <c r="F34" s="9"/>
      <c r="G34" s="9"/>
      <c r="H34" s="10"/>
      <c r="I34" s="10"/>
      <c r="J34" s="10"/>
      <c r="K34" s="10"/>
      <c r="L34" s="10"/>
      <c r="M34" s="10"/>
      <c r="N34" s="10"/>
      <c r="O34" s="10"/>
      <c r="P34" s="10"/>
      <c r="Q34" s="10"/>
      <c r="R34" s="10"/>
      <c r="S34" s="10"/>
      <c r="T34" s="10"/>
      <c r="U34" s="11"/>
      <c r="V34" s="34"/>
    </row>
    <row r="35" spans="1:22" ht="26.25" customHeight="1" thickTop="1" x14ac:dyDescent="0.2">
      <c r="B35" s="35"/>
      <c r="C35" s="36"/>
      <c r="D35" s="36"/>
      <c r="E35" s="36"/>
      <c r="F35" s="36"/>
      <c r="G35" s="36"/>
      <c r="H35" s="37"/>
      <c r="I35" s="37"/>
      <c r="J35" s="37"/>
      <c r="K35" s="37"/>
      <c r="L35" s="37"/>
      <c r="M35" s="37"/>
      <c r="N35" s="37"/>
      <c r="O35" s="37"/>
      <c r="P35" s="38"/>
      <c r="Q35" s="39"/>
      <c r="R35" s="40" t="s">
        <v>95</v>
      </c>
      <c r="S35" s="24" t="s">
        <v>96</v>
      </c>
      <c r="T35" s="40" t="s">
        <v>97</v>
      </c>
      <c r="U35" s="24" t="s">
        <v>98</v>
      </c>
    </row>
    <row r="36" spans="1:22" ht="26.25" customHeight="1" thickBot="1" x14ac:dyDescent="0.25">
      <c r="B36" s="41"/>
      <c r="C36" s="42"/>
      <c r="D36" s="42"/>
      <c r="E36" s="42"/>
      <c r="F36" s="42"/>
      <c r="G36" s="42"/>
      <c r="H36" s="43"/>
      <c r="I36" s="43"/>
      <c r="J36" s="43"/>
      <c r="K36" s="43"/>
      <c r="L36" s="43"/>
      <c r="M36" s="43"/>
      <c r="N36" s="43"/>
      <c r="O36" s="43"/>
      <c r="P36" s="44"/>
      <c r="Q36" s="45"/>
      <c r="R36" s="46" t="s">
        <v>99</v>
      </c>
      <c r="S36" s="45" t="s">
        <v>99</v>
      </c>
      <c r="T36" s="45" t="s">
        <v>99</v>
      </c>
      <c r="U36" s="45" t="s">
        <v>100</v>
      </c>
    </row>
    <row r="37" spans="1:22" ht="13.5" customHeight="1" thickBot="1" x14ac:dyDescent="0.25">
      <c r="B37" s="127" t="s">
        <v>101</v>
      </c>
      <c r="C37" s="128"/>
      <c r="D37" s="128"/>
      <c r="E37" s="47"/>
      <c r="F37" s="47"/>
      <c r="G37" s="47"/>
      <c r="H37" s="48"/>
      <c r="I37" s="48"/>
      <c r="J37" s="48"/>
      <c r="K37" s="48"/>
      <c r="L37" s="48"/>
      <c r="M37" s="48"/>
      <c r="N37" s="48"/>
      <c r="O37" s="48"/>
      <c r="P37" s="49"/>
      <c r="Q37" s="49"/>
      <c r="R37" s="111">
        <v>1457.6018670000001</v>
      </c>
      <c r="S37" s="111">
        <v>24.700536</v>
      </c>
      <c r="T37" s="111">
        <v>12.263897980000001</v>
      </c>
      <c r="U37" s="113">
        <f>+IF(ISERR(T37/S37*100),"N/A",T37/S37*100)</f>
        <v>49.650331393618345</v>
      </c>
    </row>
    <row r="38" spans="1:22" ht="13.5" customHeight="1" thickBot="1" x14ac:dyDescent="0.25">
      <c r="B38" s="129" t="s">
        <v>102</v>
      </c>
      <c r="C38" s="130"/>
      <c r="D38" s="130"/>
      <c r="E38" s="51"/>
      <c r="F38" s="51"/>
      <c r="G38" s="51"/>
      <c r="H38" s="52"/>
      <c r="I38" s="52"/>
      <c r="J38" s="52"/>
      <c r="K38" s="52"/>
      <c r="L38" s="52"/>
      <c r="M38" s="52"/>
      <c r="N38" s="52"/>
      <c r="O38" s="52"/>
      <c r="P38" s="53"/>
      <c r="Q38" s="53"/>
      <c r="R38" s="111">
        <v>1457.3877851699999</v>
      </c>
      <c r="S38" s="111">
        <v>12.27550018</v>
      </c>
      <c r="T38" s="111">
        <v>12.263897980000001</v>
      </c>
      <c r="U38" s="113">
        <f>+IF(ISERR(T38/S38*100),"N/A",T38/S38*100)</f>
        <v>99.905484910350921</v>
      </c>
    </row>
    <row r="39" spans="1:22" ht="14.85" customHeight="1" thickTop="1" thickBot="1" x14ac:dyDescent="0.25">
      <c r="B39" s="8" t="s">
        <v>103</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131" t="s">
        <v>104</v>
      </c>
      <c r="C40" s="132"/>
      <c r="D40" s="132"/>
      <c r="E40" s="132"/>
      <c r="F40" s="132"/>
      <c r="G40" s="132"/>
      <c r="H40" s="132"/>
      <c r="I40" s="132"/>
      <c r="J40" s="132"/>
      <c r="K40" s="132"/>
      <c r="L40" s="132"/>
      <c r="M40" s="132"/>
      <c r="N40" s="132"/>
      <c r="O40" s="132"/>
      <c r="P40" s="132"/>
      <c r="Q40" s="132"/>
      <c r="R40" s="132"/>
      <c r="S40" s="132"/>
      <c r="T40" s="132"/>
      <c r="U40" s="133"/>
    </row>
    <row r="41" spans="1:22" ht="201.75" customHeight="1" x14ac:dyDescent="0.2">
      <c r="B41" s="124" t="s">
        <v>321</v>
      </c>
      <c r="C41" s="125"/>
      <c r="D41" s="125"/>
      <c r="E41" s="125"/>
      <c r="F41" s="125"/>
      <c r="G41" s="125"/>
      <c r="H41" s="125"/>
      <c r="I41" s="125"/>
      <c r="J41" s="125"/>
      <c r="K41" s="125"/>
      <c r="L41" s="125"/>
      <c r="M41" s="125"/>
      <c r="N41" s="125"/>
      <c r="O41" s="125"/>
      <c r="P41" s="125"/>
      <c r="Q41" s="125"/>
      <c r="R41" s="125"/>
      <c r="S41" s="125"/>
      <c r="T41" s="125"/>
      <c r="U41" s="126"/>
    </row>
    <row r="42" spans="1:22" ht="201.75" customHeight="1" x14ac:dyDescent="0.2">
      <c r="B42" s="124" t="s">
        <v>322</v>
      </c>
      <c r="C42" s="125"/>
      <c r="D42" s="125"/>
      <c r="E42" s="125"/>
      <c r="F42" s="125"/>
      <c r="G42" s="125"/>
      <c r="H42" s="125"/>
      <c r="I42" s="125"/>
      <c r="J42" s="125"/>
      <c r="K42" s="125"/>
      <c r="L42" s="125"/>
      <c r="M42" s="125"/>
      <c r="N42" s="125"/>
      <c r="O42" s="125"/>
      <c r="P42" s="125"/>
      <c r="Q42" s="125"/>
      <c r="R42" s="125"/>
      <c r="S42" s="125"/>
      <c r="T42" s="125"/>
      <c r="U42" s="126"/>
    </row>
    <row r="43" spans="1:22" ht="201.75" customHeight="1" x14ac:dyDescent="0.2">
      <c r="B43" s="124" t="s">
        <v>323</v>
      </c>
      <c r="C43" s="125"/>
      <c r="D43" s="125"/>
      <c r="E43" s="125"/>
      <c r="F43" s="125"/>
      <c r="G43" s="125"/>
      <c r="H43" s="125"/>
      <c r="I43" s="125"/>
      <c r="J43" s="125"/>
      <c r="K43" s="125"/>
      <c r="L43" s="125"/>
      <c r="M43" s="125"/>
      <c r="N43" s="125"/>
      <c r="O43" s="125"/>
      <c r="P43" s="125"/>
      <c r="Q43" s="125"/>
      <c r="R43" s="125"/>
      <c r="S43" s="125"/>
      <c r="T43" s="125"/>
      <c r="U43" s="126"/>
    </row>
    <row r="44" spans="1:22" ht="201.75" customHeight="1" thickBot="1" x14ac:dyDescent="0.25">
      <c r="B44" s="121" t="s">
        <v>324</v>
      </c>
      <c r="C44" s="122"/>
      <c r="D44" s="122"/>
      <c r="E44" s="122"/>
      <c r="F44" s="122"/>
      <c r="G44" s="122"/>
      <c r="H44" s="122"/>
      <c r="I44" s="122"/>
      <c r="J44" s="122"/>
      <c r="K44" s="122"/>
      <c r="L44" s="122"/>
      <c r="M44" s="122"/>
      <c r="N44" s="122"/>
      <c r="O44" s="122"/>
      <c r="P44" s="122"/>
      <c r="Q44" s="122"/>
      <c r="R44" s="122"/>
      <c r="S44" s="122"/>
      <c r="T44" s="122"/>
      <c r="U44" s="123"/>
    </row>
  </sheetData>
  <mergeCells count="72">
    <mergeCell ref="B14:U14"/>
    <mergeCell ref="B1:L1"/>
    <mergeCell ref="D4:H4"/>
    <mergeCell ref="L4:O4"/>
    <mergeCell ref="Q4:R4"/>
    <mergeCell ref="T4:U4"/>
    <mergeCell ref="B5:U5"/>
    <mergeCell ref="B6:U6"/>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31:H31"/>
    <mergeCell ref="I31:K31"/>
    <mergeCell ref="L31:O31"/>
    <mergeCell ref="C32:H32"/>
    <mergeCell ref="I32:K32"/>
    <mergeCell ref="L32:O32"/>
    <mergeCell ref="C29:H29"/>
    <mergeCell ref="I29:K29"/>
    <mergeCell ref="L29:O29"/>
    <mergeCell ref="C30:H30"/>
    <mergeCell ref="I30:K30"/>
    <mergeCell ref="L30:O30"/>
    <mergeCell ref="L33:O33"/>
    <mergeCell ref="B44:U44"/>
    <mergeCell ref="B41:U41"/>
    <mergeCell ref="B42:U42"/>
    <mergeCell ref="B43:U43"/>
    <mergeCell ref="B40:U40"/>
    <mergeCell ref="B37:D37"/>
    <mergeCell ref="B38:D38"/>
    <mergeCell ref="C33:H33"/>
    <mergeCell ref="I33:K33"/>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2"/>
  <sheetViews>
    <sheetView topLeftCell="M25" zoomScale="80" zoomScaleNormal="80" zoomScaleSheetLayoutView="80" workbookViewId="0">
      <selection activeCell="S37" sqref="S37"/>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73.5" customHeight="1" thickTop="1" thickBot="1" x14ac:dyDescent="0.25">
      <c r="B4" s="12" t="s">
        <v>6</v>
      </c>
      <c r="C4" s="109" t="s">
        <v>325</v>
      </c>
      <c r="D4" s="173" t="s">
        <v>326</v>
      </c>
      <c r="E4" s="173"/>
      <c r="F4" s="173"/>
      <c r="G4" s="173"/>
      <c r="H4" s="173"/>
      <c r="I4" s="92"/>
      <c r="J4" s="15" t="s">
        <v>9</v>
      </c>
      <c r="K4" s="16" t="s">
        <v>10</v>
      </c>
      <c r="L4" s="174" t="s">
        <v>11</v>
      </c>
      <c r="M4" s="174"/>
      <c r="N4" s="174"/>
      <c r="O4" s="174"/>
      <c r="P4" s="15" t="s">
        <v>12</v>
      </c>
      <c r="Q4" s="174" t="s">
        <v>327</v>
      </c>
      <c r="R4" s="174"/>
      <c r="S4" s="15" t="s">
        <v>14</v>
      </c>
      <c r="T4" s="183" t="s">
        <v>328</v>
      </c>
      <c r="U4" s="184"/>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101" t="s">
        <v>454</v>
      </c>
      <c r="C7" s="102"/>
      <c r="D7" s="103"/>
      <c r="E7" s="13"/>
      <c r="F7" s="13"/>
      <c r="G7" s="13"/>
      <c r="H7" s="13"/>
      <c r="I7" s="14"/>
      <c r="J7" s="15"/>
      <c r="K7" s="16"/>
      <c r="L7" s="17"/>
      <c r="M7" s="17"/>
      <c r="N7" s="17"/>
      <c r="O7" s="17"/>
      <c r="P7" s="15"/>
      <c r="Q7" s="17"/>
      <c r="R7" s="17"/>
      <c r="S7" s="15"/>
      <c r="T7" s="17"/>
      <c r="U7" s="18"/>
    </row>
    <row r="8" spans="1:34" ht="15.75" customHeight="1" x14ac:dyDescent="0.2">
      <c r="B8" s="75" t="s">
        <v>462</v>
      </c>
      <c r="C8" s="102"/>
      <c r="D8" s="103"/>
      <c r="E8" s="13"/>
      <c r="F8" s="13"/>
      <c r="G8" s="13"/>
      <c r="H8" s="13"/>
      <c r="I8" s="14"/>
      <c r="J8" s="15"/>
      <c r="K8" s="16"/>
      <c r="L8" s="17"/>
      <c r="M8" s="17"/>
      <c r="N8" s="17"/>
      <c r="O8" s="17"/>
      <c r="P8" s="15"/>
      <c r="Q8" s="17"/>
      <c r="R8" s="17"/>
      <c r="S8" s="15"/>
      <c r="T8" s="17"/>
      <c r="U8" s="18"/>
    </row>
    <row r="9" spans="1:34" ht="15.75" customHeight="1" x14ac:dyDescent="0.2">
      <c r="B9" s="101"/>
      <c r="C9" s="102" t="s">
        <v>456</v>
      </c>
      <c r="D9" s="103"/>
      <c r="E9" s="13"/>
      <c r="F9" s="13"/>
      <c r="G9" s="13"/>
      <c r="H9" s="13"/>
      <c r="I9" s="14"/>
      <c r="J9" s="15"/>
      <c r="K9" s="16"/>
      <c r="L9" s="17"/>
      <c r="M9" s="17"/>
      <c r="N9" s="17"/>
      <c r="O9" s="17"/>
      <c r="P9" s="15"/>
      <c r="Q9" s="17"/>
      <c r="R9" s="17"/>
      <c r="S9" s="15"/>
      <c r="T9" s="17"/>
      <c r="U9" s="18"/>
    </row>
    <row r="10" spans="1:34" ht="15.75" customHeight="1" x14ac:dyDescent="0.2">
      <c r="B10" s="101"/>
      <c r="C10" s="90" t="s">
        <v>470</v>
      </c>
      <c r="D10" s="103"/>
      <c r="E10" s="13"/>
      <c r="F10" s="13"/>
      <c r="G10" s="13"/>
      <c r="H10" s="13"/>
      <c r="I10" s="14"/>
      <c r="J10" s="15"/>
      <c r="K10" s="16"/>
      <c r="L10" s="17"/>
      <c r="M10" s="17"/>
      <c r="N10" s="17"/>
      <c r="O10" s="17"/>
      <c r="P10" s="15"/>
      <c r="Q10" s="17"/>
      <c r="R10" s="17"/>
      <c r="S10" s="15"/>
      <c r="T10" s="17"/>
      <c r="U10" s="18"/>
    </row>
    <row r="11" spans="1:34" ht="15.75" customHeight="1" x14ac:dyDescent="0.2">
      <c r="B11" s="101"/>
      <c r="C11" s="102"/>
      <c r="D11" s="103" t="s">
        <v>458</v>
      </c>
      <c r="E11" s="13"/>
      <c r="F11" s="13"/>
      <c r="G11" s="13"/>
      <c r="H11" s="13"/>
      <c r="I11" s="14"/>
      <c r="J11" s="15"/>
      <c r="K11" s="16"/>
      <c r="L11" s="17"/>
      <c r="M11" s="17"/>
      <c r="N11" s="17"/>
      <c r="O11" s="17"/>
      <c r="P11" s="15"/>
      <c r="Q11" s="17"/>
      <c r="R11" s="17"/>
      <c r="S11" s="15"/>
      <c r="T11" s="17"/>
      <c r="U11" s="18"/>
    </row>
    <row r="12" spans="1:34" ht="15.75" customHeight="1" x14ac:dyDescent="0.2">
      <c r="B12" s="101"/>
      <c r="C12" s="102"/>
      <c r="D12" s="99" t="s">
        <v>471</v>
      </c>
      <c r="E12" s="13"/>
      <c r="F12" s="13"/>
      <c r="G12" s="13"/>
      <c r="H12" s="13"/>
      <c r="I12" s="14"/>
      <c r="J12" s="15"/>
      <c r="K12" s="16"/>
      <c r="L12" s="17"/>
      <c r="M12" s="17"/>
      <c r="N12" s="17"/>
      <c r="O12" s="17"/>
      <c r="P12" s="15"/>
      <c r="Q12" s="17"/>
      <c r="R12" s="17"/>
      <c r="S12" s="15"/>
      <c r="T12" s="17"/>
      <c r="U12" s="18"/>
    </row>
    <row r="13" spans="1:34" ht="15.75" customHeight="1" thickBot="1" x14ac:dyDescent="0.25">
      <c r="B13" s="55"/>
      <c r="C13" s="56"/>
      <c r="D13" s="57"/>
      <c r="E13" s="57"/>
      <c r="F13" s="57"/>
      <c r="G13" s="57"/>
      <c r="H13" s="57"/>
      <c r="I13" s="58"/>
      <c r="J13" s="59"/>
      <c r="K13" s="60"/>
      <c r="L13" s="61"/>
      <c r="M13" s="61"/>
      <c r="N13" s="61"/>
      <c r="O13" s="61"/>
      <c r="P13" s="59"/>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80.25" customHeight="1" thickBot="1" x14ac:dyDescent="0.25">
      <c r="B15" s="19" t="s">
        <v>16</v>
      </c>
      <c r="C15" s="140" t="s">
        <v>17</v>
      </c>
      <c r="D15" s="140"/>
      <c r="E15" s="140"/>
      <c r="F15" s="140"/>
      <c r="G15" s="140"/>
      <c r="H15" s="20"/>
      <c r="I15" s="20"/>
      <c r="J15" s="20" t="s">
        <v>18</v>
      </c>
      <c r="K15" s="140" t="s">
        <v>329</v>
      </c>
      <c r="L15" s="140"/>
      <c r="M15" s="140"/>
      <c r="N15" s="21"/>
      <c r="O15" s="22" t="s">
        <v>20</v>
      </c>
      <c r="P15" s="140" t="s">
        <v>330</v>
      </c>
      <c r="Q15" s="140"/>
      <c r="R15" s="23"/>
      <c r="S15" s="22" t="s">
        <v>22</v>
      </c>
      <c r="T15" s="140" t="s">
        <v>331</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2"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2"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2" ht="143.25" customHeight="1" thickTop="1" thickBot="1" x14ac:dyDescent="0.25">
      <c r="A20" s="27"/>
      <c r="B20" s="28" t="s">
        <v>38</v>
      </c>
      <c r="C20" s="136" t="s">
        <v>332</v>
      </c>
      <c r="D20" s="136"/>
      <c r="E20" s="136"/>
      <c r="F20" s="136"/>
      <c r="G20" s="136"/>
      <c r="H20" s="136"/>
      <c r="I20" s="136" t="s">
        <v>333</v>
      </c>
      <c r="J20" s="136"/>
      <c r="K20" s="136"/>
      <c r="L20" s="137" t="s">
        <v>334</v>
      </c>
      <c r="M20" s="137"/>
      <c r="N20" s="137"/>
      <c r="O20" s="137"/>
      <c r="P20" s="29" t="s">
        <v>42</v>
      </c>
      <c r="Q20" s="29" t="s">
        <v>43</v>
      </c>
      <c r="R20" s="29">
        <v>2.64</v>
      </c>
      <c r="S20" s="29" t="s">
        <v>44</v>
      </c>
      <c r="T20" s="29" t="s">
        <v>44</v>
      </c>
      <c r="U20" s="30" t="str">
        <f t="shared" ref="U20:U25" si="0">IF(ISERR(T20/S20*100),"N/A",T20/S20*100)</f>
        <v>N/A</v>
      </c>
    </row>
    <row r="21" spans="1:22" ht="143.25" customHeight="1" thickTop="1" thickBot="1" x14ac:dyDescent="0.25">
      <c r="A21" s="27"/>
      <c r="B21" s="28" t="s">
        <v>45</v>
      </c>
      <c r="C21" s="136" t="s">
        <v>335</v>
      </c>
      <c r="D21" s="136"/>
      <c r="E21" s="136"/>
      <c r="F21" s="136"/>
      <c r="G21" s="136"/>
      <c r="H21" s="136"/>
      <c r="I21" s="139" t="s">
        <v>481</v>
      </c>
      <c r="J21" s="136"/>
      <c r="K21" s="136"/>
      <c r="L21" s="137" t="s">
        <v>336</v>
      </c>
      <c r="M21" s="137"/>
      <c r="N21" s="137"/>
      <c r="O21" s="137"/>
      <c r="P21" s="29" t="s">
        <v>42</v>
      </c>
      <c r="Q21" s="29" t="s">
        <v>43</v>
      </c>
      <c r="R21" s="29">
        <v>80.95</v>
      </c>
      <c r="S21" s="29" t="s">
        <v>44</v>
      </c>
      <c r="T21" s="29" t="s">
        <v>44</v>
      </c>
      <c r="U21" s="30" t="str">
        <f t="shared" si="0"/>
        <v>N/A</v>
      </c>
    </row>
    <row r="22" spans="1:22" ht="143.25" customHeight="1" thickTop="1" x14ac:dyDescent="0.2">
      <c r="A22" s="27"/>
      <c r="B22" s="28" t="s">
        <v>55</v>
      </c>
      <c r="C22" s="136" t="s">
        <v>337</v>
      </c>
      <c r="D22" s="136"/>
      <c r="E22" s="136"/>
      <c r="F22" s="136"/>
      <c r="G22" s="136"/>
      <c r="H22" s="136"/>
      <c r="I22" s="136" t="s">
        <v>338</v>
      </c>
      <c r="J22" s="136"/>
      <c r="K22" s="136"/>
      <c r="L22" s="137" t="s">
        <v>339</v>
      </c>
      <c r="M22" s="137"/>
      <c r="N22" s="137"/>
      <c r="O22" s="137"/>
      <c r="P22" s="29" t="s">
        <v>42</v>
      </c>
      <c r="Q22" s="29" t="s">
        <v>340</v>
      </c>
      <c r="R22" s="29">
        <v>80</v>
      </c>
      <c r="S22" s="29" t="s">
        <v>44</v>
      </c>
      <c r="T22" s="29" t="s">
        <v>44</v>
      </c>
      <c r="U22" s="30" t="str">
        <f t="shared" si="0"/>
        <v>N/A</v>
      </c>
    </row>
    <row r="23" spans="1:22" ht="143.25" customHeight="1" thickBot="1" x14ac:dyDescent="0.25">
      <c r="A23" s="27"/>
      <c r="B23" s="31" t="s">
        <v>50</v>
      </c>
      <c r="C23" s="134" t="s">
        <v>341</v>
      </c>
      <c r="D23" s="134"/>
      <c r="E23" s="134"/>
      <c r="F23" s="134"/>
      <c r="G23" s="134"/>
      <c r="H23" s="134"/>
      <c r="I23" s="134" t="s">
        <v>342</v>
      </c>
      <c r="J23" s="134"/>
      <c r="K23" s="134"/>
      <c r="L23" s="135" t="s">
        <v>343</v>
      </c>
      <c r="M23" s="135"/>
      <c r="N23" s="135"/>
      <c r="O23" s="135"/>
      <c r="P23" s="32" t="s">
        <v>42</v>
      </c>
      <c r="Q23" s="32" t="s">
        <v>43</v>
      </c>
      <c r="R23" s="32">
        <v>81.38</v>
      </c>
      <c r="S23" s="32" t="s">
        <v>44</v>
      </c>
      <c r="T23" s="32" t="s">
        <v>44</v>
      </c>
      <c r="U23" s="33" t="str">
        <f t="shared" si="0"/>
        <v>N/A</v>
      </c>
    </row>
    <row r="24" spans="1:22" ht="143.25" customHeight="1" thickTop="1" x14ac:dyDescent="0.2">
      <c r="A24" s="27"/>
      <c r="B24" s="28" t="s">
        <v>76</v>
      </c>
      <c r="C24" s="136" t="s">
        <v>344</v>
      </c>
      <c r="D24" s="136"/>
      <c r="E24" s="136"/>
      <c r="F24" s="136"/>
      <c r="G24" s="136"/>
      <c r="H24" s="136"/>
      <c r="I24" s="136" t="s">
        <v>345</v>
      </c>
      <c r="J24" s="136"/>
      <c r="K24" s="136"/>
      <c r="L24" s="137" t="s">
        <v>346</v>
      </c>
      <c r="M24" s="137"/>
      <c r="N24" s="137"/>
      <c r="O24" s="137"/>
      <c r="P24" s="29" t="s">
        <v>42</v>
      </c>
      <c r="Q24" s="29" t="s">
        <v>347</v>
      </c>
      <c r="R24" s="29">
        <v>100</v>
      </c>
      <c r="S24" s="29" t="s">
        <v>44</v>
      </c>
      <c r="T24" s="29" t="s">
        <v>44</v>
      </c>
      <c r="U24" s="30" t="str">
        <f t="shared" si="0"/>
        <v>N/A</v>
      </c>
    </row>
    <row r="25" spans="1:22" ht="143.25" customHeight="1" thickBot="1" x14ac:dyDescent="0.25">
      <c r="A25" s="27"/>
      <c r="B25" s="31" t="s">
        <v>50</v>
      </c>
      <c r="C25" s="134" t="s">
        <v>348</v>
      </c>
      <c r="D25" s="134"/>
      <c r="E25" s="134"/>
      <c r="F25" s="134"/>
      <c r="G25" s="134"/>
      <c r="H25" s="134"/>
      <c r="I25" s="134" t="s">
        <v>349</v>
      </c>
      <c r="J25" s="134"/>
      <c r="K25" s="134"/>
      <c r="L25" s="135" t="s">
        <v>350</v>
      </c>
      <c r="M25" s="135"/>
      <c r="N25" s="135"/>
      <c r="O25" s="135"/>
      <c r="P25" s="32" t="s">
        <v>42</v>
      </c>
      <c r="Q25" s="32" t="s">
        <v>87</v>
      </c>
      <c r="R25" s="32">
        <v>100</v>
      </c>
      <c r="S25" s="32" t="s">
        <v>44</v>
      </c>
      <c r="T25" s="32" t="s">
        <v>44</v>
      </c>
      <c r="U25" s="33" t="str">
        <f t="shared" si="0"/>
        <v>N/A</v>
      </c>
    </row>
    <row r="26" spans="1:22" ht="22.5" customHeight="1" thickTop="1" thickBot="1" x14ac:dyDescent="0.25">
      <c r="B26" s="8" t="s">
        <v>94</v>
      </c>
      <c r="C26" s="9"/>
      <c r="D26" s="9"/>
      <c r="E26" s="9"/>
      <c r="F26" s="9"/>
      <c r="G26" s="9"/>
      <c r="H26" s="10"/>
      <c r="I26" s="10"/>
      <c r="J26" s="10"/>
      <c r="K26" s="10"/>
      <c r="L26" s="10"/>
      <c r="M26" s="10"/>
      <c r="N26" s="10"/>
      <c r="O26" s="10"/>
      <c r="P26" s="10"/>
      <c r="Q26" s="10"/>
      <c r="R26" s="10"/>
      <c r="S26" s="10"/>
      <c r="T26" s="10"/>
      <c r="U26" s="11"/>
      <c r="V26" s="34"/>
    </row>
    <row r="27" spans="1:22" ht="26.25" customHeight="1" thickTop="1" x14ac:dyDescent="0.2">
      <c r="B27" s="35"/>
      <c r="C27" s="36"/>
      <c r="D27" s="36"/>
      <c r="E27" s="36"/>
      <c r="F27" s="36"/>
      <c r="G27" s="36"/>
      <c r="H27" s="37"/>
      <c r="I27" s="37"/>
      <c r="J27" s="37"/>
      <c r="K27" s="37"/>
      <c r="L27" s="37"/>
      <c r="M27" s="37"/>
      <c r="N27" s="37"/>
      <c r="O27" s="37"/>
      <c r="P27" s="38"/>
      <c r="Q27" s="39"/>
      <c r="R27" s="40" t="s">
        <v>95</v>
      </c>
      <c r="S27" s="24" t="s">
        <v>96</v>
      </c>
      <c r="T27" s="40" t="s">
        <v>97</v>
      </c>
      <c r="U27" s="24" t="s">
        <v>98</v>
      </c>
    </row>
    <row r="28" spans="1:22" ht="26.25" customHeight="1" thickBot="1" x14ac:dyDescent="0.25">
      <c r="B28" s="41"/>
      <c r="C28" s="42"/>
      <c r="D28" s="42"/>
      <c r="E28" s="42"/>
      <c r="F28" s="42"/>
      <c r="G28" s="42"/>
      <c r="H28" s="43"/>
      <c r="I28" s="43"/>
      <c r="J28" s="43"/>
      <c r="K28" s="43"/>
      <c r="L28" s="43"/>
      <c r="M28" s="43"/>
      <c r="N28" s="43"/>
      <c r="O28" s="43"/>
      <c r="P28" s="44"/>
      <c r="Q28" s="45"/>
      <c r="R28" s="46" t="s">
        <v>99</v>
      </c>
      <c r="S28" s="45" t="s">
        <v>99</v>
      </c>
      <c r="T28" s="45" t="s">
        <v>99</v>
      </c>
      <c r="U28" s="45" t="s">
        <v>100</v>
      </c>
    </row>
    <row r="29" spans="1:22" ht="13.5" customHeight="1" thickBot="1" x14ac:dyDescent="0.25">
      <c r="B29" s="127" t="s">
        <v>101</v>
      </c>
      <c r="C29" s="128"/>
      <c r="D29" s="128"/>
      <c r="E29" s="47"/>
      <c r="F29" s="47"/>
      <c r="G29" s="47"/>
      <c r="H29" s="48"/>
      <c r="I29" s="48"/>
      <c r="J29" s="48"/>
      <c r="K29" s="48"/>
      <c r="L29" s="48"/>
      <c r="M29" s="48"/>
      <c r="N29" s="48"/>
      <c r="O29" s="48"/>
      <c r="P29" s="49"/>
      <c r="Q29" s="49"/>
      <c r="R29" s="111">
        <v>39.703702</v>
      </c>
      <c r="S29" s="111">
        <v>3.4913400000000001</v>
      </c>
      <c r="T29" s="111">
        <v>2.9608886299999995</v>
      </c>
      <c r="U29" s="113">
        <f>+IF(ISERR(T29/S29*100),"N/A",T29/S29*100)</f>
        <v>84.806653892201837</v>
      </c>
    </row>
    <row r="30" spans="1:22" ht="13.5" customHeight="1" thickBot="1" x14ac:dyDescent="0.25">
      <c r="B30" s="129" t="s">
        <v>102</v>
      </c>
      <c r="C30" s="130"/>
      <c r="D30" s="130"/>
      <c r="E30" s="51"/>
      <c r="F30" s="51"/>
      <c r="G30" s="51"/>
      <c r="H30" s="52"/>
      <c r="I30" s="52"/>
      <c r="J30" s="52"/>
      <c r="K30" s="52"/>
      <c r="L30" s="52"/>
      <c r="M30" s="52"/>
      <c r="N30" s="52"/>
      <c r="O30" s="52"/>
      <c r="P30" s="53"/>
      <c r="Q30" s="53"/>
      <c r="R30" s="111">
        <v>39.703702</v>
      </c>
      <c r="S30" s="111">
        <v>2.9609006299999994</v>
      </c>
      <c r="T30" s="111">
        <v>2.9608886299999995</v>
      </c>
      <c r="U30" s="113">
        <f>+IF(ISERR(T30/S30*100),"N/A",T30/S30*100)</f>
        <v>99.999594717908522</v>
      </c>
    </row>
    <row r="31" spans="1:22" ht="14.85" customHeight="1" thickTop="1" thickBot="1" x14ac:dyDescent="0.25">
      <c r="B31" s="8" t="s">
        <v>103</v>
      </c>
      <c r="C31" s="9"/>
      <c r="D31" s="9"/>
      <c r="E31" s="9"/>
      <c r="F31" s="9"/>
      <c r="G31" s="9"/>
      <c r="H31" s="10"/>
      <c r="I31" s="10"/>
      <c r="J31" s="10"/>
      <c r="K31" s="10"/>
      <c r="L31" s="10"/>
      <c r="M31" s="10"/>
      <c r="N31" s="10"/>
      <c r="O31" s="10"/>
      <c r="P31" s="10"/>
      <c r="Q31" s="10"/>
      <c r="R31" s="10"/>
      <c r="S31" s="10"/>
      <c r="T31" s="10"/>
      <c r="U31" s="11"/>
    </row>
    <row r="32" spans="1:22" ht="44.25" customHeight="1" thickTop="1" thickBot="1" x14ac:dyDescent="0.25">
      <c r="B32" s="176" t="s">
        <v>104</v>
      </c>
      <c r="C32" s="177"/>
      <c r="D32" s="177"/>
      <c r="E32" s="177"/>
      <c r="F32" s="177"/>
      <c r="G32" s="177"/>
      <c r="H32" s="177"/>
      <c r="I32" s="177"/>
      <c r="J32" s="177"/>
      <c r="K32" s="177"/>
      <c r="L32" s="177"/>
      <c r="M32" s="177"/>
      <c r="N32" s="177"/>
      <c r="O32" s="177"/>
      <c r="P32" s="177"/>
      <c r="Q32" s="177"/>
      <c r="R32" s="177"/>
      <c r="S32" s="177"/>
      <c r="T32" s="177"/>
      <c r="U32" s="178"/>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B32:U32"/>
    <mergeCell ref="C23:H23"/>
    <mergeCell ref="I23:K23"/>
    <mergeCell ref="L23:O23"/>
    <mergeCell ref="C24:H24"/>
    <mergeCell ref="I24:K24"/>
    <mergeCell ref="L24:O24"/>
    <mergeCell ref="C25:H25"/>
    <mergeCell ref="I25:K25"/>
    <mergeCell ref="L25:O25"/>
    <mergeCell ref="B29:D29"/>
    <mergeCell ref="B30:D3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0"/>
  <sheetViews>
    <sheetView topLeftCell="L25" zoomScale="80" zoomScaleNormal="80" zoomScaleSheetLayoutView="80" workbookViewId="0">
      <selection activeCell="V30" sqref="V30"/>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09" t="s">
        <v>351</v>
      </c>
      <c r="D4" s="173" t="s">
        <v>352</v>
      </c>
      <c r="E4" s="173"/>
      <c r="F4" s="173"/>
      <c r="G4" s="173"/>
      <c r="H4" s="173"/>
      <c r="I4" s="92"/>
      <c r="J4" s="15" t="s">
        <v>9</v>
      </c>
      <c r="K4" s="16" t="s">
        <v>10</v>
      </c>
      <c r="L4" s="174" t="s">
        <v>11</v>
      </c>
      <c r="M4" s="174"/>
      <c r="N4" s="174"/>
      <c r="O4" s="174"/>
      <c r="P4" s="15" t="s">
        <v>12</v>
      </c>
      <c r="Q4" s="174" t="s">
        <v>353</v>
      </c>
      <c r="R4" s="174"/>
      <c r="S4" s="15" t="s">
        <v>14</v>
      </c>
      <c r="T4" s="174"/>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78"/>
      <c r="D7" s="79"/>
      <c r="E7" s="13"/>
      <c r="F7" s="13"/>
      <c r="G7" s="13"/>
      <c r="H7" s="13"/>
      <c r="I7" s="14"/>
      <c r="J7" s="15"/>
      <c r="K7" s="16"/>
      <c r="L7" s="17"/>
      <c r="M7" s="17"/>
      <c r="N7" s="17"/>
      <c r="O7" s="17"/>
      <c r="P7" s="15"/>
      <c r="Q7" s="17"/>
      <c r="R7" s="17"/>
      <c r="S7" s="15"/>
      <c r="T7" s="17"/>
      <c r="U7" s="18"/>
    </row>
    <row r="8" spans="1:34" ht="15.75" customHeight="1" x14ac:dyDescent="0.2">
      <c r="B8" s="76" t="s">
        <v>462</v>
      </c>
      <c r="C8" s="78"/>
      <c r="D8" s="79"/>
      <c r="E8" s="13"/>
      <c r="F8" s="13"/>
      <c r="G8" s="13"/>
      <c r="H8" s="13"/>
      <c r="I8" s="14"/>
      <c r="J8" s="15"/>
      <c r="K8" s="16"/>
      <c r="L8" s="17"/>
      <c r="M8" s="17"/>
      <c r="N8" s="17"/>
      <c r="O8" s="17"/>
      <c r="P8" s="15"/>
      <c r="Q8" s="17"/>
      <c r="R8" s="17"/>
      <c r="S8" s="15"/>
      <c r="T8" s="17"/>
      <c r="U8" s="18"/>
    </row>
    <row r="9" spans="1:34" ht="15.75" customHeight="1" x14ac:dyDescent="0.2">
      <c r="B9" s="67"/>
      <c r="C9" s="78" t="s">
        <v>456</v>
      </c>
      <c r="D9" s="79"/>
      <c r="E9" s="13"/>
      <c r="F9" s="13"/>
      <c r="G9" s="13"/>
      <c r="H9" s="13"/>
      <c r="I9" s="14"/>
      <c r="J9" s="15"/>
      <c r="K9" s="16"/>
      <c r="L9" s="17"/>
      <c r="M9" s="17"/>
      <c r="N9" s="17"/>
      <c r="O9" s="17"/>
      <c r="P9" s="15"/>
      <c r="Q9" s="17"/>
      <c r="R9" s="17"/>
      <c r="S9" s="15"/>
      <c r="T9" s="17"/>
      <c r="U9" s="18"/>
    </row>
    <row r="10" spans="1:34" ht="15.75" customHeight="1" x14ac:dyDescent="0.2">
      <c r="B10" s="67"/>
      <c r="C10" s="80" t="s">
        <v>463</v>
      </c>
      <c r="D10" s="79"/>
      <c r="E10" s="13"/>
      <c r="F10" s="13"/>
      <c r="G10" s="13"/>
      <c r="H10" s="13"/>
      <c r="I10" s="14"/>
      <c r="J10" s="15"/>
      <c r="K10" s="16"/>
      <c r="L10" s="17"/>
      <c r="M10" s="17"/>
      <c r="N10" s="17"/>
      <c r="O10" s="17"/>
      <c r="P10" s="15"/>
      <c r="Q10" s="17"/>
      <c r="R10" s="17"/>
      <c r="S10" s="15"/>
      <c r="T10" s="17"/>
      <c r="U10" s="18"/>
    </row>
    <row r="11" spans="1:34" ht="15.75" customHeight="1" x14ac:dyDescent="0.2">
      <c r="B11" s="67"/>
      <c r="C11" s="78"/>
      <c r="D11" s="79" t="s">
        <v>458</v>
      </c>
      <c r="E11" s="13"/>
      <c r="F11" s="13"/>
      <c r="G11" s="13"/>
      <c r="H11" s="13"/>
      <c r="I11" s="14"/>
      <c r="J11" s="15"/>
      <c r="K11" s="16"/>
      <c r="L11" s="17"/>
      <c r="M11" s="17"/>
      <c r="N11" s="17"/>
      <c r="O11" s="17"/>
      <c r="P11" s="15"/>
      <c r="Q11" s="17"/>
      <c r="R11" s="17"/>
      <c r="S11" s="15"/>
      <c r="T11" s="17"/>
      <c r="U11" s="18"/>
    </row>
    <row r="12" spans="1:34" ht="15.75" customHeight="1" x14ac:dyDescent="0.2">
      <c r="B12" s="67"/>
      <c r="C12" s="78"/>
      <c r="D12" s="81" t="s">
        <v>468</v>
      </c>
      <c r="E12" s="13"/>
      <c r="F12" s="13"/>
      <c r="G12" s="13"/>
      <c r="H12" s="13"/>
      <c r="I12" s="14"/>
      <c r="J12" s="15"/>
      <c r="K12" s="16"/>
      <c r="L12" s="17"/>
      <c r="M12" s="17"/>
      <c r="N12" s="17"/>
      <c r="O12" s="17"/>
      <c r="P12" s="15"/>
      <c r="Q12" s="17"/>
      <c r="R12" s="17"/>
      <c r="S12" s="15"/>
      <c r="T12" s="17"/>
      <c r="U12" s="18"/>
    </row>
    <row r="13" spans="1:34" ht="15.75" customHeight="1" thickBot="1" x14ac:dyDescent="0.25">
      <c r="B13" s="55"/>
      <c r="C13" s="56"/>
      <c r="D13" s="57"/>
      <c r="E13" s="57"/>
      <c r="F13" s="57"/>
      <c r="G13" s="57"/>
      <c r="H13" s="57"/>
      <c r="I13" s="58"/>
      <c r="J13" s="59"/>
      <c r="K13" s="60"/>
      <c r="L13" s="61"/>
      <c r="M13" s="61"/>
      <c r="N13" s="61"/>
      <c r="O13" s="61"/>
      <c r="P13" s="59"/>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117" customHeight="1" thickBot="1" x14ac:dyDescent="0.25">
      <c r="B15" s="19" t="s">
        <v>16</v>
      </c>
      <c r="C15" s="140" t="s">
        <v>17</v>
      </c>
      <c r="D15" s="140"/>
      <c r="E15" s="140"/>
      <c r="F15" s="140"/>
      <c r="G15" s="140"/>
      <c r="H15" s="20"/>
      <c r="I15" s="20"/>
      <c r="J15" s="20" t="s">
        <v>18</v>
      </c>
      <c r="K15" s="140" t="s">
        <v>19</v>
      </c>
      <c r="L15" s="140"/>
      <c r="M15" s="140"/>
      <c r="N15" s="21"/>
      <c r="O15" s="22" t="s">
        <v>20</v>
      </c>
      <c r="P15" s="140" t="s">
        <v>212</v>
      </c>
      <c r="Q15" s="140"/>
      <c r="R15" s="23"/>
      <c r="S15" s="22" t="s">
        <v>22</v>
      </c>
      <c r="T15" s="140" t="s">
        <v>354</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2"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2"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2" ht="120.75" customHeight="1" thickTop="1" thickBot="1" x14ac:dyDescent="0.25">
      <c r="A20" s="27"/>
      <c r="B20" s="28" t="s">
        <v>38</v>
      </c>
      <c r="C20" s="136" t="s">
        <v>355</v>
      </c>
      <c r="D20" s="136"/>
      <c r="E20" s="136"/>
      <c r="F20" s="136"/>
      <c r="G20" s="136"/>
      <c r="H20" s="136"/>
      <c r="I20" s="136" t="s">
        <v>356</v>
      </c>
      <c r="J20" s="136"/>
      <c r="K20" s="136"/>
      <c r="L20" s="137" t="s">
        <v>357</v>
      </c>
      <c r="M20" s="137"/>
      <c r="N20" s="137"/>
      <c r="O20" s="137"/>
      <c r="P20" s="29" t="s">
        <v>42</v>
      </c>
      <c r="Q20" s="29" t="s">
        <v>358</v>
      </c>
      <c r="R20" s="29">
        <v>70</v>
      </c>
      <c r="S20" s="29" t="s">
        <v>44</v>
      </c>
      <c r="T20" s="29" t="s">
        <v>44</v>
      </c>
      <c r="U20" s="30" t="str">
        <f t="shared" ref="U20:U26" si="0">IF(ISERR(T20/S20*100),"N/A",T20/S20*100)</f>
        <v>N/A</v>
      </c>
    </row>
    <row r="21" spans="1:22" ht="120.75" customHeight="1" thickTop="1" x14ac:dyDescent="0.2">
      <c r="A21" s="27"/>
      <c r="B21" s="28" t="s">
        <v>45</v>
      </c>
      <c r="C21" s="136" t="s">
        <v>359</v>
      </c>
      <c r="D21" s="136"/>
      <c r="E21" s="136"/>
      <c r="F21" s="136"/>
      <c r="G21" s="136"/>
      <c r="H21" s="136"/>
      <c r="I21" s="139" t="s">
        <v>482</v>
      </c>
      <c r="J21" s="136"/>
      <c r="K21" s="136"/>
      <c r="L21" s="137" t="s">
        <v>360</v>
      </c>
      <c r="M21" s="137"/>
      <c r="N21" s="137"/>
      <c r="O21" s="137"/>
      <c r="P21" s="29" t="s">
        <v>42</v>
      </c>
      <c r="Q21" s="29" t="s">
        <v>43</v>
      </c>
      <c r="R21" s="29">
        <v>90</v>
      </c>
      <c r="S21" s="29" t="s">
        <v>44</v>
      </c>
      <c r="T21" s="29" t="s">
        <v>44</v>
      </c>
      <c r="U21" s="30" t="str">
        <f t="shared" si="0"/>
        <v>N/A</v>
      </c>
    </row>
    <row r="22" spans="1:22" ht="120.75" customHeight="1" thickBot="1" x14ac:dyDescent="0.25">
      <c r="A22" s="27"/>
      <c r="B22" s="31" t="s">
        <v>50</v>
      </c>
      <c r="C22" s="134" t="s">
        <v>50</v>
      </c>
      <c r="D22" s="134"/>
      <c r="E22" s="134"/>
      <c r="F22" s="134"/>
      <c r="G22" s="134"/>
      <c r="H22" s="134"/>
      <c r="I22" s="134" t="s">
        <v>361</v>
      </c>
      <c r="J22" s="134"/>
      <c r="K22" s="134"/>
      <c r="L22" s="135" t="s">
        <v>362</v>
      </c>
      <c r="M22" s="135"/>
      <c r="N22" s="135"/>
      <c r="O22" s="135"/>
      <c r="P22" s="32" t="s">
        <v>42</v>
      </c>
      <c r="Q22" s="32" t="s">
        <v>43</v>
      </c>
      <c r="R22" s="32">
        <v>90</v>
      </c>
      <c r="S22" s="32" t="s">
        <v>44</v>
      </c>
      <c r="T22" s="32" t="s">
        <v>44</v>
      </c>
      <c r="U22" s="33" t="str">
        <f t="shared" si="0"/>
        <v>N/A</v>
      </c>
    </row>
    <row r="23" spans="1:22" ht="120.75" customHeight="1" thickTop="1" x14ac:dyDescent="0.2">
      <c r="A23" s="27"/>
      <c r="B23" s="28" t="s">
        <v>55</v>
      </c>
      <c r="C23" s="136" t="s">
        <v>363</v>
      </c>
      <c r="D23" s="136"/>
      <c r="E23" s="136"/>
      <c r="F23" s="136"/>
      <c r="G23" s="136"/>
      <c r="H23" s="136"/>
      <c r="I23" s="136" t="s">
        <v>364</v>
      </c>
      <c r="J23" s="136"/>
      <c r="K23" s="136"/>
      <c r="L23" s="137" t="s">
        <v>365</v>
      </c>
      <c r="M23" s="137"/>
      <c r="N23" s="137"/>
      <c r="O23" s="137"/>
      <c r="P23" s="29" t="s">
        <v>42</v>
      </c>
      <c r="Q23" s="29" t="s">
        <v>118</v>
      </c>
      <c r="R23" s="29">
        <v>90</v>
      </c>
      <c r="S23" s="29" t="s">
        <v>44</v>
      </c>
      <c r="T23" s="29" t="s">
        <v>44</v>
      </c>
      <c r="U23" s="30" t="str">
        <f t="shared" si="0"/>
        <v>N/A</v>
      </c>
    </row>
    <row r="24" spans="1:22" ht="120.75" customHeight="1" thickBot="1" x14ac:dyDescent="0.25">
      <c r="A24" s="27"/>
      <c r="B24" s="31" t="s">
        <v>50</v>
      </c>
      <c r="C24" s="134" t="s">
        <v>50</v>
      </c>
      <c r="D24" s="134"/>
      <c r="E24" s="134"/>
      <c r="F24" s="134"/>
      <c r="G24" s="134"/>
      <c r="H24" s="134"/>
      <c r="I24" s="134" t="s">
        <v>366</v>
      </c>
      <c r="J24" s="134"/>
      <c r="K24" s="134"/>
      <c r="L24" s="135" t="s">
        <v>367</v>
      </c>
      <c r="M24" s="135"/>
      <c r="N24" s="135"/>
      <c r="O24" s="135"/>
      <c r="P24" s="32" t="s">
        <v>42</v>
      </c>
      <c r="Q24" s="32" t="s">
        <v>118</v>
      </c>
      <c r="R24" s="32">
        <v>90</v>
      </c>
      <c r="S24" s="32" t="s">
        <v>44</v>
      </c>
      <c r="T24" s="32" t="s">
        <v>44</v>
      </c>
      <c r="U24" s="33" t="str">
        <f t="shared" si="0"/>
        <v>N/A</v>
      </c>
    </row>
    <row r="25" spans="1:22" ht="120.75" customHeight="1" thickTop="1" x14ac:dyDescent="0.2">
      <c r="A25" s="27"/>
      <c r="B25" s="28" t="s">
        <v>76</v>
      </c>
      <c r="C25" s="136" t="s">
        <v>368</v>
      </c>
      <c r="D25" s="136"/>
      <c r="E25" s="136"/>
      <c r="F25" s="136"/>
      <c r="G25" s="136"/>
      <c r="H25" s="136"/>
      <c r="I25" s="136" t="s">
        <v>369</v>
      </c>
      <c r="J25" s="136"/>
      <c r="K25" s="136"/>
      <c r="L25" s="137" t="s">
        <v>370</v>
      </c>
      <c r="M25" s="137"/>
      <c r="N25" s="137"/>
      <c r="O25" s="137"/>
      <c r="P25" s="29" t="s">
        <v>42</v>
      </c>
      <c r="Q25" s="29" t="s">
        <v>59</v>
      </c>
      <c r="R25" s="29">
        <v>98.57</v>
      </c>
      <c r="S25" s="29">
        <v>99</v>
      </c>
      <c r="T25" s="29">
        <v>96.21</v>
      </c>
      <c r="U25" s="30">
        <f t="shared" si="0"/>
        <v>97.181818181818187</v>
      </c>
    </row>
    <row r="26" spans="1:22" ht="120.75" customHeight="1" thickBot="1" x14ac:dyDescent="0.25">
      <c r="A26" s="27"/>
      <c r="B26" s="31" t="s">
        <v>50</v>
      </c>
      <c r="C26" s="134" t="s">
        <v>50</v>
      </c>
      <c r="D26" s="134"/>
      <c r="E26" s="134"/>
      <c r="F26" s="134"/>
      <c r="G26" s="134"/>
      <c r="H26" s="134"/>
      <c r="I26" s="134" t="s">
        <v>371</v>
      </c>
      <c r="J26" s="134"/>
      <c r="K26" s="134"/>
      <c r="L26" s="135" t="s">
        <v>372</v>
      </c>
      <c r="M26" s="135"/>
      <c r="N26" s="135"/>
      <c r="O26" s="135"/>
      <c r="P26" s="32" t="s">
        <v>42</v>
      </c>
      <c r="Q26" s="32" t="s">
        <v>59</v>
      </c>
      <c r="R26" s="32">
        <v>90</v>
      </c>
      <c r="S26" s="32">
        <v>89.83</v>
      </c>
      <c r="T26" s="32">
        <v>79.069999999999993</v>
      </c>
      <c r="U26" s="33">
        <f t="shared" si="0"/>
        <v>88.021818991428248</v>
      </c>
    </row>
    <row r="27" spans="1:22" ht="22.5" customHeight="1" thickTop="1" thickBot="1" x14ac:dyDescent="0.25">
      <c r="B27" s="8" t="s">
        <v>94</v>
      </c>
      <c r="C27" s="9"/>
      <c r="D27" s="9"/>
      <c r="E27" s="9"/>
      <c r="F27" s="9"/>
      <c r="G27" s="9"/>
      <c r="H27" s="10"/>
      <c r="I27" s="10"/>
      <c r="J27" s="10"/>
      <c r="K27" s="10"/>
      <c r="L27" s="10"/>
      <c r="M27" s="10"/>
      <c r="N27" s="10"/>
      <c r="O27" s="10"/>
      <c r="P27" s="10"/>
      <c r="Q27" s="10"/>
      <c r="R27" s="10"/>
      <c r="S27" s="10"/>
      <c r="T27" s="10"/>
      <c r="U27" s="11"/>
      <c r="V27" s="34"/>
    </row>
    <row r="28" spans="1:22" ht="26.25" customHeight="1" thickTop="1" x14ac:dyDescent="0.2">
      <c r="B28" s="35"/>
      <c r="C28" s="36"/>
      <c r="D28" s="36"/>
      <c r="E28" s="36"/>
      <c r="F28" s="36"/>
      <c r="G28" s="36"/>
      <c r="H28" s="37"/>
      <c r="I28" s="37"/>
      <c r="J28" s="37"/>
      <c r="K28" s="37"/>
      <c r="L28" s="37"/>
      <c r="M28" s="37"/>
      <c r="N28" s="37"/>
      <c r="O28" s="37"/>
      <c r="P28" s="38"/>
      <c r="Q28" s="39"/>
      <c r="R28" s="40" t="s">
        <v>95</v>
      </c>
      <c r="S28" s="24" t="s">
        <v>96</v>
      </c>
      <c r="T28" s="40" t="s">
        <v>97</v>
      </c>
      <c r="U28" s="24" t="s">
        <v>98</v>
      </c>
    </row>
    <row r="29" spans="1:22" ht="26.25" customHeight="1" thickBot="1" x14ac:dyDescent="0.25">
      <c r="B29" s="41"/>
      <c r="C29" s="42"/>
      <c r="D29" s="42"/>
      <c r="E29" s="42"/>
      <c r="F29" s="42"/>
      <c r="G29" s="42"/>
      <c r="H29" s="43"/>
      <c r="I29" s="43"/>
      <c r="J29" s="43"/>
      <c r="K29" s="43"/>
      <c r="L29" s="43"/>
      <c r="M29" s="43"/>
      <c r="N29" s="43"/>
      <c r="O29" s="43"/>
      <c r="P29" s="44"/>
      <c r="Q29" s="45"/>
      <c r="R29" s="46" t="s">
        <v>99</v>
      </c>
      <c r="S29" s="45" t="s">
        <v>99</v>
      </c>
      <c r="T29" s="45" t="s">
        <v>99</v>
      </c>
      <c r="U29" s="45" t="s">
        <v>100</v>
      </c>
    </row>
    <row r="30" spans="1:22" ht="15" thickBot="1" x14ac:dyDescent="0.25">
      <c r="B30" s="127" t="s">
        <v>101</v>
      </c>
      <c r="C30" s="128"/>
      <c r="D30" s="128"/>
      <c r="E30" s="47"/>
      <c r="F30" s="47"/>
      <c r="G30" s="47"/>
      <c r="H30" s="48"/>
      <c r="I30" s="48"/>
      <c r="J30" s="48"/>
      <c r="K30" s="48"/>
      <c r="L30" s="48"/>
      <c r="M30" s="48"/>
      <c r="N30" s="48"/>
      <c r="O30" s="48"/>
      <c r="P30" s="49"/>
      <c r="Q30" s="49"/>
      <c r="R30" s="111">
        <v>763.02160900000001</v>
      </c>
      <c r="S30" s="111">
        <v>64.371482999999998</v>
      </c>
      <c r="T30" s="111">
        <v>46.813808140000006</v>
      </c>
      <c r="U30" s="113">
        <f>+IF(ISERR(T30/S30*100),"N/A",T30/S30*100)</f>
        <v>72.72445181976002</v>
      </c>
    </row>
    <row r="31" spans="1:22" ht="15" thickBot="1" x14ac:dyDescent="0.25">
      <c r="B31" s="129" t="s">
        <v>102</v>
      </c>
      <c r="C31" s="130"/>
      <c r="D31" s="130"/>
      <c r="E31" s="51"/>
      <c r="F31" s="51"/>
      <c r="G31" s="51"/>
      <c r="H31" s="52"/>
      <c r="I31" s="52"/>
      <c r="J31" s="52"/>
      <c r="K31" s="52"/>
      <c r="L31" s="52"/>
      <c r="M31" s="52"/>
      <c r="N31" s="52"/>
      <c r="O31" s="52"/>
      <c r="P31" s="53"/>
      <c r="Q31" s="53"/>
      <c r="R31" s="111">
        <v>763.02160900000024</v>
      </c>
      <c r="S31" s="111">
        <v>46.813808139999999</v>
      </c>
      <c r="T31" s="111">
        <v>46.813808140000006</v>
      </c>
      <c r="U31" s="113">
        <f>+IF(ISERR(T31/S31*100),"N/A",T31/S31*100)</f>
        <v>100.00000000000003</v>
      </c>
    </row>
    <row r="32" spans="1:22" ht="14.85" customHeight="1" thickTop="1" thickBot="1" x14ac:dyDescent="0.25">
      <c r="B32" s="8" t="s">
        <v>103</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31" t="s">
        <v>104</v>
      </c>
      <c r="C33" s="132"/>
      <c r="D33" s="132"/>
      <c r="E33" s="132"/>
      <c r="F33" s="132"/>
      <c r="G33" s="132"/>
      <c r="H33" s="132"/>
      <c r="I33" s="132"/>
      <c r="J33" s="132"/>
      <c r="K33" s="132"/>
      <c r="L33" s="132"/>
      <c r="M33" s="132"/>
      <c r="N33" s="132"/>
      <c r="O33" s="132"/>
      <c r="P33" s="132"/>
      <c r="Q33" s="132"/>
      <c r="R33" s="132"/>
      <c r="S33" s="132"/>
      <c r="T33" s="132"/>
      <c r="U33" s="133"/>
    </row>
    <row r="34" spans="2:21" ht="34.5" customHeight="1" x14ac:dyDescent="0.2">
      <c r="B34" s="124" t="s">
        <v>373</v>
      </c>
      <c r="C34" s="125"/>
      <c r="D34" s="125"/>
      <c r="E34" s="125"/>
      <c r="F34" s="125"/>
      <c r="G34" s="125"/>
      <c r="H34" s="125"/>
      <c r="I34" s="125"/>
      <c r="J34" s="125"/>
      <c r="K34" s="125"/>
      <c r="L34" s="125"/>
      <c r="M34" s="125"/>
      <c r="N34" s="125"/>
      <c r="O34" s="125"/>
      <c r="P34" s="125"/>
      <c r="Q34" s="125"/>
      <c r="R34" s="125"/>
      <c r="S34" s="125"/>
      <c r="T34" s="125"/>
      <c r="U34" s="126"/>
    </row>
    <row r="35" spans="2:21" ht="34.5" customHeight="1" x14ac:dyDescent="0.2">
      <c r="B35" s="124" t="s">
        <v>374</v>
      </c>
      <c r="C35" s="125"/>
      <c r="D35" s="125"/>
      <c r="E35" s="125"/>
      <c r="F35" s="125"/>
      <c r="G35" s="125"/>
      <c r="H35" s="125"/>
      <c r="I35" s="125"/>
      <c r="J35" s="125"/>
      <c r="K35" s="125"/>
      <c r="L35" s="125"/>
      <c r="M35" s="125"/>
      <c r="N35" s="125"/>
      <c r="O35" s="125"/>
      <c r="P35" s="125"/>
      <c r="Q35" s="125"/>
      <c r="R35" s="125"/>
      <c r="S35" s="125"/>
      <c r="T35" s="125"/>
      <c r="U35" s="126"/>
    </row>
    <row r="36" spans="2:21" ht="34.5" customHeight="1" x14ac:dyDescent="0.2">
      <c r="B36" s="124" t="s">
        <v>375</v>
      </c>
      <c r="C36" s="125"/>
      <c r="D36" s="125"/>
      <c r="E36" s="125"/>
      <c r="F36" s="125"/>
      <c r="G36" s="125"/>
      <c r="H36" s="125"/>
      <c r="I36" s="125"/>
      <c r="J36" s="125"/>
      <c r="K36" s="125"/>
      <c r="L36" s="125"/>
      <c r="M36" s="125"/>
      <c r="N36" s="125"/>
      <c r="O36" s="125"/>
      <c r="P36" s="125"/>
      <c r="Q36" s="125"/>
      <c r="R36" s="125"/>
      <c r="S36" s="125"/>
      <c r="T36" s="125"/>
      <c r="U36" s="126"/>
    </row>
    <row r="37" spans="2:21" ht="34.5" customHeight="1" x14ac:dyDescent="0.2">
      <c r="B37" s="124" t="s">
        <v>376</v>
      </c>
      <c r="C37" s="125"/>
      <c r="D37" s="125"/>
      <c r="E37" s="125"/>
      <c r="F37" s="125"/>
      <c r="G37" s="125"/>
      <c r="H37" s="125"/>
      <c r="I37" s="125"/>
      <c r="J37" s="125"/>
      <c r="K37" s="125"/>
      <c r="L37" s="125"/>
      <c r="M37" s="125"/>
      <c r="N37" s="125"/>
      <c r="O37" s="125"/>
      <c r="P37" s="125"/>
      <c r="Q37" s="125"/>
      <c r="R37" s="125"/>
      <c r="S37" s="125"/>
      <c r="T37" s="125"/>
      <c r="U37" s="126"/>
    </row>
    <row r="38" spans="2:21" ht="34.5" customHeight="1" x14ac:dyDescent="0.2">
      <c r="B38" s="124" t="s">
        <v>377</v>
      </c>
      <c r="C38" s="125"/>
      <c r="D38" s="125"/>
      <c r="E38" s="125"/>
      <c r="F38" s="125"/>
      <c r="G38" s="125"/>
      <c r="H38" s="125"/>
      <c r="I38" s="125"/>
      <c r="J38" s="125"/>
      <c r="K38" s="125"/>
      <c r="L38" s="125"/>
      <c r="M38" s="125"/>
      <c r="N38" s="125"/>
      <c r="O38" s="125"/>
      <c r="P38" s="125"/>
      <c r="Q38" s="125"/>
      <c r="R38" s="125"/>
      <c r="S38" s="125"/>
      <c r="T38" s="125"/>
      <c r="U38" s="126"/>
    </row>
    <row r="39" spans="2:21" ht="77.25" customHeight="1" x14ac:dyDescent="0.2">
      <c r="B39" s="124" t="s">
        <v>378</v>
      </c>
      <c r="C39" s="125"/>
      <c r="D39" s="125"/>
      <c r="E39" s="125"/>
      <c r="F39" s="125"/>
      <c r="G39" s="125"/>
      <c r="H39" s="125"/>
      <c r="I39" s="125"/>
      <c r="J39" s="125"/>
      <c r="K39" s="125"/>
      <c r="L39" s="125"/>
      <c r="M39" s="125"/>
      <c r="N39" s="125"/>
      <c r="O39" s="125"/>
      <c r="P39" s="125"/>
      <c r="Q39" s="125"/>
      <c r="R39" s="125"/>
      <c r="S39" s="125"/>
      <c r="T39" s="125"/>
      <c r="U39" s="126"/>
    </row>
    <row r="40" spans="2:21" ht="62.85" customHeight="1" thickBot="1" x14ac:dyDescent="0.25">
      <c r="B40" s="179" t="s">
        <v>379</v>
      </c>
      <c r="C40" s="180"/>
      <c r="D40" s="180"/>
      <c r="E40" s="180"/>
      <c r="F40" s="180"/>
      <c r="G40" s="180"/>
      <c r="H40" s="180"/>
      <c r="I40" s="180"/>
      <c r="J40" s="180"/>
      <c r="K40" s="180"/>
      <c r="L40" s="180"/>
      <c r="M40" s="180"/>
      <c r="N40" s="180"/>
      <c r="O40" s="180"/>
      <c r="P40" s="180"/>
      <c r="Q40" s="180"/>
      <c r="R40" s="180"/>
      <c r="S40" s="180"/>
      <c r="T40" s="180"/>
      <c r="U40" s="181"/>
    </row>
  </sheetData>
  <mergeCells count="54">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I26:K26"/>
    <mergeCell ref="L26:O26"/>
    <mergeCell ref="C23:H23"/>
    <mergeCell ref="I23:K23"/>
    <mergeCell ref="L23:O23"/>
    <mergeCell ref="C24:H24"/>
    <mergeCell ref="I24:K24"/>
    <mergeCell ref="L24:O24"/>
    <mergeCell ref="B37:U37"/>
    <mergeCell ref="B38:U38"/>
    <mergeCell ref="B39:U39"/>
    <mergeCell ref="B40:U40"/>
    <mergeCell ref="B5:U5"/>
    <mergeCell ref="B6:U6"/>
    <mergeCell ref="B30:D30"/>
    <mergeCell ref="B31:D31"/>
    <mergeCell ref="B33:U33"/>
    <mergeCell ref="B34:U34"/>
    <mergeCell ref="B35:U35"/>
    <mergeCell ref="B36:U36"/>
    <mergeCell ref="C25:H25"/>
    <mergeCell ref="I25:K25"/>
    <mergeCell ref="L25:O25"/>
    <mergeCell ref="C26:H2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9"/>
  <sheetViews>
    <sheetView topLeftCell="L29" zoomScale="80" zoomScaleNormal="80" zoomScaleSheetLayoutView="80" workbookViewId="0">
      <selection activeCell="V33" sqref="V33"/>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09" t="s">
        <v>380</v>
      </c>
      <c r="D4" s="173" t="s">
        <v>381</v>
      </c>
      <c r="E4" s="173"/>
      <c r="F4" s="173"/>
      <c r="G4" s="173"/>
      <c r="H4" s="173"/>
      <c r="I4" s="92"/>
      <c r="J4" s="15" t="s">
        <v>9</v>
      </c>
      <c r="K4" s="16" t="s">
        <v>10</v>
      </c>
      <c r="L4" s="174" t="s">
        <v>11</v>
      </c>
      <c r="M4" s="174"/>
      <c r="N4" s="174"/>
      <c r="O4" s="174"/>
      <c r="P4" s="15" t="s">
        <v>12</v>
      </c>
      <c r="Q4" s="174" t="s">
        <v>382</v>
      </c>
      <c r="R4" s="174"/>
      <c r="S4" s="15" t="s">
        <v>14</v>
      </c>
      <c r="T4" s="174"/>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78"/>
      <c r="D7" s="79"/>
      <c r="E7" s="69"/>
      <c r="F7" s="69"/>
      <c r="G7" s="69"/>
      <c r="H7" s="69"/>
      <c r="I7" s="104"/>
      <c r="J7" s="78"/>
      <c r="K7" s="80"/>
      <c r="L7" s="80"/>
      <c r="M7" s="80"/>
      <c r="N7" s="80"/>
      <c r="O7" s="80"/>
      <c r="P7" s="78"/>
      <c r="Q7" s="17"/>
      <c r="R7" s="17"/>
      <c r="S7" s="15"/>
      <c r="T7" s="17"/>
      <c r="U7" s="18"/>
    </row>
    <row r="8" spans="1:34" ht="15.75" customHeight="1" x14ac:dyDescent="0.2">
      <c r="B8" s="76" t="s">
        <v>462</v>
      </c>
      <c r="C8" s="78"/>
      <c r="D8" s="79"/>
      <c r="E8" s="69"/>
      <c r="F8" s="69"/>
      <c r="G8" s="69"/>
      <c r="H8" s="69"/>
      <c r="I8" s="104"/>
      <c r="J8" s="78"/>
      <c r="K8" s="80"/>
      <c r="L8" s="80"/>
      <c r="M8" s="80"/>
      <c r="N8" s="80"/>
      <c r="O8" s="80"/>
      <c r="P8" s="78"/>
      <c r="Q8" s="17"/>
      <c r="R8" s="17"/>
      <c r="S8" s="15"/>
      <c r="T8" s="17"/>
      <c r="U8" s="18"/>
    </row>
    <row r="9" spans="1:34" ht="15.75" customHeight="1" x14ac:dyDescent="0.2">
      <c r="B9" s="67"/>
      <c r="C9" s="78" t="s">
        <v>456</v>
      </c>
      <c r="D9" s="79"/>
      <c r="E9" s="69"/>
      <c r="F9" s="69"/>
      <c r="G9" s="69"/>
      <c r="H9" s="69"/>
      <c r="I9" s="104"/>
      <c r="J9" s="78"/>
      <c r="K9" s="80"/>
      <c r="L9" s="80"/>
      <c r="M9" s="80"/>
      <c r="N9" s="80"/>
      <c r="O9" s="80"/>
      <c r="P9" s="78"/>
      <c r="Q9" s="17"/>
      <c r="R9" s="17"/>
      <c r="S9" s="15"/>
      <c r="T9" s="17"/>
      <c r="U9" s="18"/>
    </row>
    <row r="10" spans="1:34" ht="15.75" customHeight="1" x14ac:dyDescent="0.2">
      <c r="B10" s="67"/>
      <c r="C10" s="80" t="s">
        <v>463</v>
      </c>
      <c r="D10" s="79"/>
      <c r="E10" s="69"/>
      <c r="F10" s="69"/>
      <c r="G10" s="69"/>
      <c r="H10" s="69"/>
      <c r="I10" s="104"/>
      <c r="J10" s="78"/>
      <c r="K10" s="80"/>
      <c r="L10" s="80"/>
      <c r="M10" s="80"/>
      <c r="N10" s="80"/>
      <c r="O10" s="80"/>
      <c r="P10" s="78"/>
      <c r="Q10" s="17"/>
      <c r="R10" s="17"/>
      <c r="S10" s="15"/>
      <c r="T10" s="17"/>
      <c r="U10" s="18"/>
    </row>
    <row r="11" spans="1:34" ht="15.75" customHeight="1" x14ac:dyDescent="0.2">
      <c r="B11" s="67"/>
      <c r="C11" s="78"/>
      <c r="D11" s="79" t="s">
        <v>458</v>
      </c>
      <c r="E11" s="69"/>
      <c r="F11" s="69"/>
      <c r="G11" s="69"/>
      <c r="H11" s="69"/>
      <c r="I11" s="104"/>
      <c r="J11" s="78"/>
      <c r="K11" s="80"/>
      <c r="L11" s="80"/>
      <c r="M11" s="80"/>
      <c r="N11" s="80"/>
      <c r="O11" s="80"/>
      <c r="P11" s="78"/>
      <c r="Q11" s="17"/>
      <c r="R11" s="17"/>
      <c r="S11" s="15"/>
      <c r="T11" s="17"/>
      <c r="U11" s="18"/>
    </row>
    <row r="12" spans="1:34" ht="15.75" customHeight="1" x14ac:dyDescent="0.2">
      <c r="B12" s="67"/>
      <c r="C12" s="78"/>
      <c r="D12" s="81" t="s">
        <v>472</v>
      </c>
      <c r="E12" s="69"/>
      <c r="F12" s="69"/>
      <c r="G12" s="69"/>
      <c r="H12" s="69"/>
      <c r="I12" s="104"/>
      <c r="J12" s="78"/>
      <c r="K12" s="80"/>
      <c r="L12" s="80"/>
      <c r="M12" s="80"/>
      <c r="N12" s="80"/>
      <c r="O12" s="80"/>
      <c r="P12" s="78"/>
      <c r="Q12" s="17"/>
      <c r="R12" s="17"/>
      <c r="S12" s="15"/>
      <c r="T12" s="17"/>
      <c r="U12" s="18"/>
    </row>
    <row r="13" spans="1:34" ht="15.75" customHeight="1" thickBot="1" x14ac:dyDescent="0.25">
      <c r="B13" s="70"/>
      <c r="C13" s="71"/>
      <c r="D13" s="72"/>
      <c r="E13" s="72"/>
      <c r="F13" s="72"/>
      <c r="G13" s="72"/>
      <c r="H13" s="72"/>
      <c r="I13" s="105"/>
      <c r="J13" s="96"/>
      <c r="K13" s="98"/>
      <c r="L13" s="98"/>
      <c r="M13" s="98"/>
      <c r="N13" s="98"/>
      <c r="O13" s="98"/>
      <c r="P13" s="96"/>
      <c r="Q13" s="61"/>
      <c r="R13" s="61"/>
      <c r="S13" s="59"/>
      <c r="T13" s="61"/>
      <c r="U13" s="62"/>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63" customHeight="1" thickBot="1" x14ac:dyDescent="0.25">
      <c r="B15" s="19" t="s">
        <v>16</v>
      </c>
      <c r="C15" s="140" t="s">
        <v>17</v>
      </c>
      <c r="D15" s="140"/>
      <c r="E15" s="140"/>
      <c r="F15" s="140"/>
      <c r="G15" s="140"/>
      <c r="H15" s="20"/>
      <c r="I15" s="20"/>
      <c r="J15" s="20" t="s">
        <v>18</v>
      </c>
      <c r="K15" s="140" t="s">
        <v>19</v>
      </c>
      <c r="L15" s="140"/>
      <c r="M15" s="140"/>
      <c r="N15" s="21"/>
      <c r="O15" s="22" t="s">
        <v>20</v>
      </c>
      <c r="P15" s="140" t="s">
        <v>162</v>
      </c>
      <c r="Q15" s="140"/>
      <c r="R15" s="23"/>
      <c r="S15" s="22" t="s">
        <v>22</v>
      </c>
      <c r="T15" s="140" t="s">
        <v>163</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2"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2"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2" ht="126" customHeight="1" thickTop="1" thickBot="1" x14ac:dyDescent="0.25">
      <c r="A20" s="27"/>
      <c r="B20" s="28" t="s">
        <v>38</v>
      </c>
      <c r="C20" s="136" t="s">
        <v>383</v>
      </c>
      <c r="D20" s="136"/>
      <c r="E20" s="136"/>
      <c r="F20" s="136"/>
      <c r="G20" s="136"/>
      <c r="H20" s="136"/>
      <c r="I20" s="136" t="s">
        <v>384</v>
      </c>
      <c r="J20" s="136"/>
      <c r="K20" s="136"/>
      <c r="L20" s="137" t="s">
        <v>385</v>
      </c>
      <c r="M20" s="137"/>
      <c r="N20" s="137"/>
      <c r="O20" s="137"/>
      <c r="P20" s="29" t="s">
        <v>42</v>
      </c>
      <c r="Q20" s="29" t="s">
        <v>386</v>
      </c>
      <c r="R20" s="29">
        <v>80</v>
      </c>
      <c r="S20" s="29" t="s">
        <v>44</v>
      </c>
      <c r="T20" s="29" t="s">
        <v>44</v>
      </c>
      <c r="U20" s="30" t="str">
        <f t="shared" ref="U20:U29" si="0">IF(ISERR(T20/S20*100),"N/A",T20/S20*100)</f>
        <v>N/A</v>
      </c>
    </row>
    <row r="21" spans="1:22" ht="126" customHeight="1" thickTop="1" thickBot="1" x14ac:dyDescent="0.25">
      <c r="A21" s="27"/>
      <c r="B21" s="28" t="s">
        <v>45</v>
      </c>
      <c r="C21" s="136" t="s">
        <v>387</v>
      </c>
      <c r="D21" s="136"/>
      <c r="E21" s="136"/>
      <c r="F21" s="136"/>
      <c r="G21" s="136"/>
      <c r="H21" s="136"/>
      <c r="I21" s="139" t="s">
        <v>483</v>
      </c>
      <c r="J21" s="136"/>
      <c r="K21" s="136"/>
      <c r="L21" s="137" t="s">
        <v>388</v>
      </c>
      <c r="M21" s="137"/>
      <c r="N21" s="137"/>
      <c r="O21" s="137"/>
      <c r="P21" s="29" t="s">
        <v>42</v>
      </c>
      <c r="Q21" s="29" t="s">
        <v>49</v>
      </c>
      <c r="R21" s="29">
        <v>87.47</v>
      </c>
      <c r="S21" s="29">
        <v>85.58</v>
      </c>
      <c r="T21" s="29">
        <v>85.11</v>
      </c>
      <c r="U21" s="30">
        <f t="shared" si="0"/>
        <v>99.450806263145594</v>
      </c>
    </row>
    <row r="22" spans="1:22" ht="210" customHeight="1" thickTop="1" x14ac:dyDescent="0.2">
      <c r="A22" s="27"/>
      <c r="B22" s="28" t="s">
        <v>55</v>
      </c>
      <c r="C22" s="136" t="s">
        <v>389</v>
      </c>
      <c r="D22" s="136"/>
      <c r="E22" s="136"/>
      <c r="F22" s="136"/>
      <c r="G22" s="136"/>
      <c r="H22" s="136"/>
      <c r="I22" s="136" t="s">
        <v>390</v>
      </c>
      <c r="J22" s="136"/>
      <c r="K22" s="136"/>
      <c r="L22" s="137" t="s">
        <v>391</v>
      </c>
      <c r="M22" s="137"/>
      <c r="N22" s="137"/>
      <c r="O22" s="137"/>
      <c r="P22" s="29" t="s">
        <v>42</v>
      </c>
      <c r="Q22" s="29" t="s">
        <v>43</v>
      </c>
      <c r="R22" s="29">
        <v>7.58</v>
      </c>
      <c r="S22" s="29" t="s">
        <v>44</v>
      </c>
      <c r="T22" s="29" t="s">
        <v>44</v>
      </c>
      <c r="U22" s="30" t="str">
        <f t="shared" si="0"/>
        <v>N/A</v>
      </c>
    </row>
    <row r="23" spans="1:22" ht="126" customHeight="1" x14ac:dyDescent="0.2">
      <c r="A23" s="27"/>
      <c r="B23" s="31" t="s">
        <v>50</v>
      </c>
      <c r="C23" s="134" t="s">
        <v>50</v>
      </c>
      <c r="D23" s="134"/>
      <c r="E23" s="134"/>
      <c r="F23" s="134"/>
      <c r="G23" s="134"/>
      <c r="H23" s="134"/>
      <c r="I23" s="134" t="s">
        <v>392</v>
      </c>
      <c r="J23" s="134"/>
      <c r="K23" s="134"/>
      <c r="L23" s="135" t="s">
        <v>393</v>
      </c>
      <c r="M23" s="135"/>
      <c r="N23" s="135"/>
      <c r="O23" s="135"/>
      <c r="P23" s="32" t="s">
        <v>42</v>
      </c>
      <c r="Q23" s="32" t="s">
        <v>66</v>
      </c>
      <c r="R23" s="32">
        <v>85</v>
      </c>
      <c r="S23" s="32" t="s">
        <v>44</v>
      </c>
      <c r="T23" s="32" t="s">
        <v>44</v>
      </c>
      <c r="U23" s="33" t="str">
        <f t="shared" si="0"/>
        <v>N/A</v>
      </c>
    </row>
    <row r="24" spans="1:22" ht="126" customHeight="1" thickBot="1" x14ac:dyDescent="0.25">
      <c r="A24" s="27"/>
      <c r="B24" s="31" t="s">
        <v>50</v>
      </c>
      <c r="C24" s="134" t="s">
        <v>50</v>
      </c>
      <c r="D24" s="134"/>
      <c r="E24" s="134"/>
      <c r="F24" s="134"/>
      <c r="G24" s="134"/>
      <c r="H24" s="134"/>
      <c r="I24" s="185" t="s">
        <v>394</v>
      </c>
      <c r="J24" s="185"/>
      <c r="K24" s="185"/>
      <c r="L24" s="135" t="s">
        <v>395</v>
      </c>
      <c r="M24" s="135"/>
      <c r="N24" s="135"/>
      <c r="O24" s="135"/>
      <c r="P24" s="32" t="s">
        <v>42</v>
      </c>
      <c r="Q24" s="32" t="s">
        <v>49</v>
      </c>
      <c r="R24" s="32">
        <v>60.41</v>
      </c>
      <c r="S24" s="32">
        <v>49.99</v>
      </c>
      <c r="T24" s="32">
        <v>52</v>
      </c>
      <c r="U24" s="33">
        <f t="shared" si="0"/>
        <v>104.02080416083217</v>
      </c>
    </row>
    <row r="25" spans="1:22" ht="126" customHeight="1" thickTop="1" x14ac:dyDescent="0.2">
      <c r="A25" s="27"/>
      <c r="B25" s="28" t="s">
        <v>76</v>
      </c>
      <c r="C25" s="136" t="s">
        <v>396</v>
      </c>
      <c r="D25" s="136"/>
      <c r="E25" s="136"/>
      <c r="F25" s="136"/>
      <c r="G25" s="136"/>
      <c r="H25" s="136"/>
      <c r="I25" s="136" t="s">
        <v>397</v>
      </c>
      <c r="J25" s="136"/>
      <c r="K25" s="136"/>
      <c r="L25" s="137" t="s">
        <v>398</v>
      </c>
      <c r="M25" s="137"/>
      <c r="N25" s="137"/>
      <c r="O25" s="137"/>
      <c r="P25" s="29" t="s">
        <v>42</v>
      </c>
      <c r="Q25" s="29" t="s">
        <v>399</v>
      </c>
      <c r="R25" s="29">
        <v>94.29</v>
      </c>
      <c r="S25" s="29" t="s">
        <v>44</v>
      </c>
      <c r="T25" s="29" t="s">
        <v>44</v>
      </c>
      <c r="U25" s="30" t="str">
        <f t="shared" si="0"/>
        <v>N/A</v>
      </c>
    </row>
    <row r="26" spans="1:22" ht="166.5" customHeight="1" x14ac:dyDescent="0.2">
      <c r="A26" s="27"/>
      <c r="B26" s="31" t="s">
        <v>50</v>
      </c>
      <c r="C26" s="134" t="s">
        <v>50</v>
      </c>
      <c r="D26" s="134"/>
      <c r="E26" s="134"/>
      <c r="F26" s="134"/>
      <c r="G26" s="134"/>
      <c r="H26" s="134"/>
      <c r="I26" s="134" t="s">
        <v>400</v>
      </c>
      <c r="J26" s="134"/>
      <c r="K26" s="134"/>
      <c r="L26" s="135" t="s">
        <v>401</v>
      </c>
      <c r="M26" s="135"/>
      <c r="N26" s="135"/>
      <c r="O26" s="135"/>
      <c r="P26" s="32" t="s">
        <v>42</v>
      </c>
      <c r="Q26" s="32" t="s">
        <v>87</v>
      </c>
      <c r="R26" s="32">
        <v>100</v>
      </c>
      <c r="S26" s="32" t="s">
        <v>44</v>
      </c>
      <c r="T26" s="32" t="s">
        <v>44</v>
      </c>
      <c r="U26" s="33" t="str">
        <f t="shared" si="0"/>
        <v>N/A</v>
      </c>
    </row>
    <row r="27" spans="1:22" ht="126" customHeight="1" x14ac:dyDescent="0.2">
      <c r="A27" s="27"/>
      <c r="B27" s="31" t="s">
        <v>50</v>
      </c>
      <c r="C27" s="134" t="s">
        <v>50</v>
      </c>
      <c r="D27" s="134"/>
      <c r="E27" s="134"/>
      <c r="F27" s="134"/>
      <c r="G27" s="134"/>
      <c r="H27" s="134"/>
      <c r="I27" s="134" t="s">
        <v>402</v>
      </c>
      <c r="J27" s="134"/>
      <c r="K27" s="134"/>
      <c r="L27" s="135" t="s">
        <v>403</v>
      </c>
      <c r="M27" s="135"/>
      <c r="N27" s="135"/>
      <c r="O27" s="135"/>
      <c r="P27" s="32" t="s">
        <v>42</v>
      </c>
      <c r="Q27" s="32" t="s">
        <v>87</v>
      </c>
      <c r="R27" s="32">
        <v>31.25</v>
      </c>
      <c r="S27" s="32" t="s">
        <v>44</v>
      </c>
      <c r="T27" s="32" t="s">
        <v>44</v>
      </c>
      <c r="U27" s="33" t="str">
        <f t="shared" si="0"/>
        <v>N/A</v>
      </c>
    </row>
    <row r="28" spans="1:22" ht="126" customHeight="1" x14ac:dyDescent="0.2">
      <c r="A28" s="27"/>
      <c r="B28" s="31" t="s">
        <v>50</v>
      </c>
      <c r="C28" s="134" t="s">
        <v>50</v>
      </c>
      <c r="D28" s="134"/>
      <c r="E28" s="134"/>
      <c r="F28" s="134"/>
      <c r="G28" s="134"/>
      <c r="H28" s="134"/>
      <c r="I28" s="134" t="s">
        <v>404</v>
      </c>
      <c r="J28" s="134"/>
      <c r="K28" s="134"/>
      <c r="L28" s="135" t="s">
        <v>405</v>
      </c>
      <c r="M28" s="135"/>
      <c r="N28" s="135"/>
      <c r="O28" s="135"/>
      <c r="P28" s="32" t="s">
        <v>42</v>
      </c>
      <c r="Q28" s="32" t="s">
        <v>87</v>
      </c>
      <c r="R28" s="32">
        <v>15.45</v>
      </c>
      <c r="S28" s="32" t="s">
        <v>44</v>
      </c>
      <c r="T28" s="32" t="s">
        <v>44</v>
      </c>
      <c r="U28" s="33" t="str">
        <f t="shared" si="0"/>
        <v>N/A</v>
      </c>
    </row>
    <row r="29" spans="1:22" ht="126" customHeight="1" thickBot="1" x14ac:dyDescent="0.25">
      <c r="A29" s="27"/>
      <c r="B29" s="31" t="s">
        <v>50</v>
      </c>
      <c r="C29" s="134" t="s">
        <v>50</v>
      </c>
      <c r="D29" s="134"/>
      <c r="E29" s="134"/>
      <c r="F29" s="134"/>
      <c r="G29" s="134"/>
      <c r="H29" s="134"/>
      <c r="I29" s="134" t="s">
        <v>406</v>
      </c>
      <c r="J29" s="134"/>
      <c r="K29" s="134"/>
      <c r="L29" s="135" t="s">
        <v>407</v>
      </c>
      <c r="M29" s="135"/>
      <c r="N29" s="135"/>
      <c r="O29" s="135"/>
      <c r="P29" s="32" t="s">
        <v>42</v>
      </c>
      <c r="Q29" s="32" t="s">
        <v>59</v>
      </c>
      <c r="R29" s="32">
        <v>64.290000000000006</v>
      </c>
      <c r="S29" s="32">
        <v>60</v>
      </c>
      <c r="T29" s="32">
        <v>63.5</v>
      </c>
      <c r="U29" s="33">
        <f t="shared" si="0"/>
        <v>105.83333333333333</v>
      </c>
    </row>
    <row r="30" spans="1:22" ht="22.5" customHeight="1" thickTop="1" thickBot="1" x14ac:dyDescent="0.25">
      <c r="B30" s="8" t="s">
        <v>94</v>
      </c>
      <c r="C30" s="9"/>
      <c r="D30" s="9"/>
      <c r="E30" s="9"/>
      <c r="F30" s="9"/>
      <c r="G30" s="9"/>
      <c r="H30" s="10"/>
      <c r="I30" s="10"/>
      <c r="J30" s="10"/>
      <c r="K30" s="10"/>
      <c r="L30" s="10"/>
      <c r="M30" s="10"/>
      <c r="N30" s="10"/>
      <c r="O30" s="10"/>
      <c r="P30" s="10"/>
      <c r="Q30" s="10"/>
      <c r="R30" s="10"/>
      <c r="S30" s="10"/>
      <c r="T30" s="10"/>
      <c r="U30" s="11"/>
      <c r="V30" s="34"/>
    </row>
    <row r="31" spans="1:22" ht="26.25" customHeight="1" thickTop="1" x14ac:dyDescent="0.2">
      <c r="B31" s="35"/>
      <c r="C31" s="36"/>
      <c r="D31" s="36"/>
      <c r="E31" s="36"/>
      <c r="F31" s="36"/>
      <c r="G31" s="36"/>
      <c r="H31" s="37"/>
      <c r="I31" s="37"/>
      <c r="J31" s="37"/>
      <c r="K31" s="37"/>
      <c r="L31" s="37"/>
      <c r="M31" s="37"/>
      <c r="N31" s="37"/>
      <c r="O31" s="37"/>
      <c r="P31" s="38"/>
      <c r="Q31" s="39"/>
      <c r="R31" s="40" t="s">
        <v>95</v>
      </c>
      <c r="S31" s="24" t="s">
        <v>96</v>
      </c>
      <c r="T31" s="40" t="s">
        <v>97</v>
      </c>
      <c r="U31" s="24" t="s">
        <v>98</v>
      </c>
    </row>
    <row r="32" spans="1:22" ht="26.25" customHeight="1" thickBot="1" x14ac:dyDescent="0.25">
      <c r="B32" s="41"/>
      <c r="C32" s="42"/>
      <c r="D32" s="42"/>
      <c r="E32" s="42"/>
      <c r="F32" s="42"/>
      <c r="G32" s="42"/>
      <c r="H32" s="43"/>
      <c r="I32" s="43"/>
      <c r="J32" s="43"/>
      <c r="K32" s="43"/>
      <c r="L32" s="43"/>
      <c r="M32" s="43"/>
      <c r="N32" s="43"/>
      <c r="O32" s="43"/>
      <c r="P32" s="44"/>
      <c r="Q32" s="45"/>
      <c r="R32" s="46" t="s">
        <v>99</v>
      </c>
      <c r="S32" s="45" t="s">
        <v>99</v>
      </c>
      <c r="T32" s="45" t="s">
        <v>99</v>
      </c>
      <c r="U32" s="45" t="s">
        <v>100</v>
      </c>
    </row>
    <row r="33" spans="2:21" ht="13.5" customHeight="1" thickBot="1" x14ac:dyDescent="0.25">
      <c r="B33" s="127" t="s">
        <v>101</v>
      </c>
      <c r="C33" s="128"/>
      <c r="D33" s="128"/>
      <c r="E33" s="47"/>
      <c r="F33" s="47"/>
      <c r="G33" s="47"/>
      <c r="H33" s="48"/>
      <c r="I33" s="48"/>
      <c r="J33" s="48"/>
      <c r="K33" s="48"/>
      <c r="L33" s="48"/>
      <c r="M33" s="48"/>
      <c r="N33" s="48"/>
      <c r="O33" s="48"/>
      <c r="P33" s="49"/>
      <c r="Q33" s="49"/>
      <c r="R33" s="111">
        <v>101.354214</v>
      </c>
      <c r="S33" s="111">
        <v>7.4723300000000004</v>
      </c>
      <c r="T33" s="111">
        <v>6.8375428999999999</v>
      </c>
      <c r="U33" s="113">
        <f>+IF(ISERR(T33/S33*100),"N/A",T33/S33*100)</f>
        <v>91.504830487946862</v>
      </c>
    </row>
    <row r="34" spans="2:21" ht="13.5" customHeight="1" thickBot="1" x14ac:dyDescent="0.25">
      <c r="B34" s="129" t="s">
        <v>102</v>
      </c>
      <c r="C34" s="130"/>
      <c r="D34" s="130"/>
      <c r="E34" s="51"/>
      <c r="F34" s="51"/>
      <c r="G34" s="51"/>
      <c r="H34" s="52"/>
      <c r="I34" s="52"/>
      <c r="J34" s="52"/>
      <c r="K34" s="52"/>
      <c r="L34" s="52"/>
      <c r="M34" s="52"/>
      <c r="N34" s="52"/>
      <c r="O34" s="52"/>
      <c r="P34" s="53"/>
      <c r="Q34" s="53"/>
      <c r="R34" s="111">
        <v>101.354214</v>
      </c>
      <c r="S34" s="111">
        <v>6.8375429000000008</v>
      </c>
      <c r="T34" s="111">
        <v>6.8375428999999999</v>
      </c>
      <c r="U34" s="113">
        <f>+IF(ISERR(T34/S34*100),"N/A",T34/S34*100)</f>
        <v>99.999999999999986</v>
      </c>
    </row>
    <row r="35" spans="2:21" ht="14.85" customHeight="1" thickTop="1" thickBot="1" x14ac:dyDescent="0.25">
      <c r="B35" s="8" t="s">
        <v>103</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131" t="s">
        <v>104</v>
      </c>
      <c r="C36" s="132"/>
      <c r="D36" s="132"/>
      <c r="E36" s="132"/>
      <c r="F36" s="132"/>
      <c r="G36" s="132"/>
      <c r="H36" s="132"/>
      <c r="I36" s="132"/>
      <c r="J36" s="132"/>
      <c r="K36" s="132"/>
      <c r="L36" s="132"/>
      <c r="M36" s="132"/>
      <c r="N36" s="132"/>
      <c r="O36" s="132"/>
      <c r="P36" s="132"/>
      <c r="Q36" s="132"/>
      <c r="R36" s="132"/>
      <c r="S36" s="132"/>
      <c r="T36" s="132"/>
      <c r="U36" s="133"/>
    </row>
    <row r="37" spans="2:21" ht="159" customHeight="1" x14ac:dyDescent="0.2">
      <c r="B37" s="124" t="s">
        <v>408</v>
      </c>
      <c r="C37" s="125"/>
      <c r="D37" s="125"/>
      <c r="E37" s="125"/>
      <c r="F37" s="125"/>
      <c r="G37" s="125"/>
      <c r="H37" s="125"/>
      <c r="I37" s="125"/>
      <c r="J37" s="125"/>
      <c r="K37" s="125"/>
      <c r="L37" s="125"/>
      <c r="M37" s="125"/>
      <c r="N37" s="125"/>
      <c r="O37" s="125"/>
      <c r="P37" s="125"/>
      <c r="Q37" s="125"/>
      <c r="R37" s="125"/>
      <c r="S37" s="125"/>
      <c r="T37" s="125"/>
      <c r="U37" s="126"/>
    </row>
    <row r="38" spans="2:21" ht="159" customHeight="1" x14ac:dyDescent="0.2">
      <c r="B38" s="124" t="s">
        <v>409</v>
      </c>
      <c r="C38" s="125"/>
      <c r="D38" s="125"/>
      <c r="E38" s="125"/>
      <c r="F38" s="125"/>
      <c r="G38" s="125"/>
      <c r="H38" s="125"/>
      <c r="I38" s="125"/>
      <c r="J38" s="125"/>
      <c r="K38" s="125"/>
      <c r="L38" s="125"/>
      <c r="M38" s="125"/>
      <c r="N38" s="125"/>
      <c r="O38" s="125"/>
      <c r="P38" s="125"/>
      <c r="Q38" s="125"/>
      <c r="R38" s="125"/>
      <c r="S38" s="125"/>
      <c r="T38" s="125"/>
      <c r="U38" s="126"/>
    </row>
    <row r="39" spans="2:21" ht="159" customHeight="1" thickBot="1" x14ac:dyDescent="0.25">
      <c r="B39" s="179" t="s">
        <v>410</v>
      </c>
      <c r="C39" s="180"/>
      <c r="D39" s="180"/>
      <c r="E39" s="180"/>
      <c r="F39" s="180"/>
      <c r="G39" s="180"/>
      <c r="H39" s="180"/>
      <c r="I39" s="180"/>
      <c r="J39" s="180"/>
      <c r="K39" s="180"/>
      <c r="L39" s="180"/>
      <c r="M39" s="180"/>
      <c r="N39" s="180"/>
      <c r="O39" s="180"/>
      <c r="P39" s="180"/>
      <c r="Q39" s="180"/>
      <c r="R39" s="180"/>
      <c r="S39" s="180"/>
      <c r="T39" s="180"/>
      <c r="U39" s="181"/>
    </row>
  </sheetData>
  <mergeCells count="59">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L28:O28"/>
    <mergeCell ref="C25:H25"/>
    <mergeCell ref="I25:K25"/>
    <mergeCell ref="L25:O25"/>
    <mergeCell ref="C26:H26"/>
    <mergeCell ref="I26:K26"/>
    <mergeCell ref="L26:O26"/>
    <mergeCell ref="B39:U39"/>
    <mergeCell ref="B5:U5"/>
    <mergeCell ref="B6:U6"/>
    <mergeCell ref="B37:U37"/>
    <mergeCell ref="B38:U38"/>
    <mergeCell ref="C29:H29"/>
    <mergeCell ref="I29:K29"/>
    <mergeCell ref="L29:O29"/>
    <mergeCell ref="B33:D33"/>
    <mergeCell ref="B34:D34"/>
    <mergeCell ref="B36:U36"/>
    <mergeCell ref="C27:H27"/>
    <mergeCell ref="I27:K27"/>
    <mergeCell ref="L27:O27"/>
    <mergeCell ref="C28:H28"/>
    <mergeCell ref="I28:K28"/>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4"/>
  <sheetViews>
    <sheetView topLeftCell="L24" zoomScale="80" zoomScaleNormal="80" zoomScaleSheetLayoutView="80" workbookViewId="0">
      <selection activeCell="V30" sqref="V30"/>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09" t="s">
        <v>411</v>
      </c>
      <c r="D4" s="173" t="s">
        <v>412</v>
      </c>
      <c r="E4" s="173"/>
      <c r="F4" s="173"/>
      <c r="G4" s="173"/>
      <c r="H4" s="173"/>
      <c r="I4" s="92"/>
      <c r="J4" s="15" t="s">
        <v>9</v>
      </c>
      <c r="K4" s="16" t="s">
        <v>10</v>
      </c>
      <c r="L4" s="174" t="s">
        <v>11</v>
      </c>
      <c r="M4" s="174"/>
      <c r="N4" s="174"/>
      <c r="O4" s="174"/>
      <c r="P4" s="15" t="s">
        <v>12</v>
      </c>
      <c r="Q4" s="174" t="s">
        <v>413</v>
      </c>
      <c r="R4" s="174"/>
      <c r="S4" s="15" t="s">
        <v>14</v>
      </c>
      <c r="T4" s="174"/>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78"/>
      <c r="D7" s="79"/>
      <c r="E7" s="79"/>
      <c r="F7" s="79"/>
      <c r="G7" s="79"/>
      <c r="H7" s="79"/>
      <c r="I7" s="80"/>
      <c r="J7" s="78"/>
      <c r="K7" s="80"/>
      <c r="L7" s="80"/>
      <c r="M7" s="80"/>
      <c r="N7" s="80"/>
      <c r="O7" s="80"/>
      <c r="P7" s="78"/>
      <c r="Q7" s="80"/>
      <c r="R7" s="80"/>
      <c r="S7" s="78"/>
      <c r="T7" s="80"/>
      <c r="U7" s="106"/>
    </row>
    <row r="8" spans="1:34" ht="15.75" customHeight="1" x14ac:dyDescent="0.2">
      <c r="B8" s="75" t="s">
        <v>462</v>
      </c>
      <c r="C8" s="78"/>
      <c r="D8" s="79"/>
      <c r="E8" s="79"/>
      <c r="F8" s="79"/>
      <c r="G8" s="79"/>
      <c r="H8" s="79"/>
      <c r="I8" s="80"/>
      <c r="J8" s="78"/>
      <c r="K8" s="80"/>
      <c r="L8" s="80"/>
      <c r="M8" s="80"/>
      <c r="N8" s="80"/>
      <c r="O8" s="80"/>
      <c r="P8" s="78"/>
      <c r="Q8" s="80"/>
      <c r="R8" s="80"/>
      <c r="S8" s="78"/>
      <c r="T8" s="80"/>
      <c r="U8" s="106"/>
    </row>
    <row r="9" spans="1:34" ht="15.75" customHeight="1" x14ac:dyDescent="0.2">
      <c r="B9" s="67"/>
      <c r="C9" s="78" t="s">
        <v>456</v>
      </c>
      <c r="D9" s="79"/>
      <c r="E9" s="79"/>
      <c r="F9" s="79"/>
      <c r="G9" s="79"/>
      <c r="H9" s="79"/>
      <c r="I9" s="80"/>
      <c r="J9" s="78"/>
      <c r="K9" s="80"/>
      <c r="L9" s="80"/>
      <c r="M9" s="80"/>
      <c r="N9" s="80"/>
      <c r="O9" s="80"/>
      <c r="P9" s="78"/>
      <c r="Q9" s="80"/>
      <c r="R9" s="80"/>
      <c r="S9" s="78"/>
      <c r="T9" s="80"/>
      <c r="U9" s="106"/>
    </row>
    <row r="10" spans="1:34" ht="15.75" customHeight="1" x14ac:dyDescent="0.2">
      <c r="B10" s="67"/>
      <c r="C10" s="90" t="s">
        <v>473</v>
      </c>
      <c r="D10" s="79"/>
      <c r="E10" s="79"/>
      <c r="F10" s="79"/>
      <c r="G10" s="79"/>
      <c r="H10" s="79"/>
      <c r="I10" s="80"/>
      <c r="J10" s="78"/>
      <c r="K10" s="80"/>
      <c r="L10" s="80"/>
      <c r="M10" s="80"/>
      <c r="N10" s="80"/>
      <c r="O10" s="80"/>
      <c r="P10" s="78"/>
      <c r="Q10" s="80"/>
      <c r="R10" s="80"/>
      <c r="S10" s="78"/>
      <c r="T10" s="80"/>
      <c r="U10" s="106"/>
    </row>
    <row r="11" spans="1:34" ht="15.75" customHeight="1" x14ac:dyDescent="0.2">
      <c r="B11" s="67"/>
      <c r="C11" s="78"/>
      <c r="D11" s="79" t="s">
        <v>458</v>
      </c>
      <c r="E11" s="79"/>
      <c r="F11" s="79"/>
      <c r="G11" s="79"/>
      <c r="H11" s="79"/>
      <c r="I11" s="80"/>
      <c r="J11" s="78"/>
      <c r="K11" s="80"/>
      <c r="L11" s="80"/>
      <c r="M11" s="80"/>
      <c r="N11" s="80"/>
      <c r="O11" s="80"/>
      <c r="P11" s="78"/>
      <c r="Q11" s="80"/>
      <c r="R11" s="80"/>
      <c r="S11" s="78"/>
      <c r="T11" s="80"/>
      <c r="U11" s="106"/>
    </row>
    <row r="12" spans="1:34" ht="15.75" customHeight="1" x14ac:dyDescent="0.2">
      <c r="B12" s="67"/>
      <c r="C12" s="78"/>
      <c r="D12" s="99" t="s">
        <v>474</v>
      </c>
      <c r="E12" s="79"/>
      <c r="F12" s="79"/>
      <c r="G12" s="79"/>
      <c r="H12" s="79"/>
      <c r="I12" s="80"/>
      <c r="J12" s="78"/>
      <c r="K12" s="80"/>
      <c r="L12" s="80"/>
      <c r="M12" s="80"/>
      <c r="N12" s="80"/>
      <c r="O12" s="80"/>
      <c r="P12" s="78"/>
      <c r="Q12" s="80"/>
      <c r="R12" s="80"/>
      <c r="S12" s="78"/>
      <c r="T12" s="80"/>
      <c r="U12" s="106"/>
    </row>
    <row r="13" spans="1:34" ht="15.75" customHeight="1" thickBot="1" x14ac:dyDescent="0.25">
      <c r="B13" s="70"/>
      <c r="C13" s="96"/>
      <c r="D13" s="97"/>
      <c r="E13" s="97"/>
      <c r="F13" s="97"/>
      <c r="G13" s="97"/>
      <c r="H13" s="97"/>
      <c r="I13" s="98"/>
      <c r="J13" s="96"/>
      <c r="K13" s="98"/>
      <c r="L13" s="98"/>
      <c r="M13" s="98"/>
      <c r="N13" s="98"/>
      <c r="O13" s="98"/>
      <c r="P13" s="96"/>
      <c r="Q13" s="98"/>
      <c r="R13" s="98"/>
      <c r="S13" s="96"/>
      <c r="T13" s="98"/>
      <c r="U13" s="107"/>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66.75" customHeight="1" thickBot="1" x14ac:dyDescent="0.25">
      <c r="B15" s="19" t="s">
        <v>16</v>
      </c>
      <c r="C15" s="140" t="s">
        <v>17</v>
      </c>
      <c r="D15" s="140"/>
      <c r="E15" s="140"/>
      <c r="F15" s="140"/>
      <c r="G15" s="140"/>
      <c r="H15" s="20"/>
      <c r="I15" s="20"/>
      <c r="J15" s="20" t="s">
        <v>18</v>
      </c>
      <c r="K15" s="140" t="s">
        <v>19</v>
      </c>
      <c r="L15" s="140"/>
      <c r="M15" s="140"/>
      <c r="N15" s="21"/>
      <c r="O15" s="22" t="s">
        <v>20</v>
      </c>
      <c r="P15" s="140" t="s">
        <v>414</v>
      </c>
      <c r="Q15" s="140"/>
      <c r="R15" s="23"/>
      <c r="S15" s="22" t="s">
        <v>22</v>
      </c>
      <c r="T15" s="140" t="s">
        <v>415</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2"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2"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2" ht="135" customHeight="1" thickTop="1" thickBot="1" x14ac:dyDescent="0.25">
      <c r="A20" s="27"/>
      <c r="B20" s="28" t="s">
        <v>38</v>
      </c>
      <c r="C20" s="136" t="s">
        <v>416</v>
      </c>
      <c r="D20" s="136"/>
      <c r="E20" s="136"/>
      <c r="F20" s="136"/>
      <c r="G20" s="136"/>
      <c r="H20" s="136"/>
      <c r="I20" s="136" t="s">
        <v>417</v>
      </c>
      <c r="J20" s="136"/>
      <c r="K20" s="136"/>
      <c r="L20" s="137" t="s">
        <v>418</v>
      </c>
      <c r="M20" s="137"/>
      <c r="N20" s="137"/>
      <c r="O20" s="137"/>
      <c r="P20" s="29" t="s">
        <v>42</v>
      </c>
      <c r="Q20" s="29" t="s">
        <v>419</v>
      </c>
      <c r="R20" s="29">
        <v>44</v>
      </c>
      <c r="S20" s="29" t="s">
        <v>44</v>
      </c>
      <c r="T20" s="29" t="s">
        <v>44</v>
      </c>
      <c r="U20" s="30" t="str">
        <f>IF(ISERR((S20-T20)*100/S20+100),"N/A",(S20-T20)*100/S20+100)</f>
        <v>N/A</v>
      </c>
    </row>
    <row r="21" spans="1:22" ht="135" customHeight="1" thickTop="1" thickBot="1" x14ac:dyDescent="0.25">
      <c r="A21" s="27"/>
      <c r="B21" s="28" t="s">
        <v>45</v>
      </c>
      <c r="C21" s="136" t="s">
        <v>420</v>
      </c>
      <c r="D21" s="136"/>
      <c r="E21" s="136"/>
      <c r="F21" s="136"/>
      <c r="G21" s="136"/>
      <c r="H21" s="136"/>
      <c r="I21" s="139" t="s">
        <v>484</v>
      </c>
      <c r="J21" s="136"/>
      <c r="K21" s="136"/>
      <c r="L21" s="137" t="s">
        <v>421</v>
      </c>
      <c r="M21" s="137"/>
      <c r="N21" s="137"/>
      <c r="O21" s="137"/>
      <c r="P21" s="29" t="s">
        <v>42</v>
      </c>
      <c r="Q21" s="29" t="s">
        <v>43</v>
      </c>
      <c r="R21" s="29">
        <v>98</v>
      </c>
      <c r="S21" s="29" t="s">
        <v>44</v>
      </c>
      <c r="T21" s="29" t="s">
        <v>44</v>
      </c>
      <c r="U21" s="30" t="str">
        <f t="shared" ref="U21:U26" si="0">IF(ISERR(T21/S21*100),"N/A",T21/S21*100)</f>
        <v>N/A</v>
      </c>
    </row>
    <row r="22" spans="1:22" ht="135" customHeight="1" thickTop="1" thickBot="1" x14ac:dyDescent="0.25">
      <c r="A22" s="27"/>
      <c r="B22" s="28" t="s">
        <v>55</v>
      </c>
      <c r="C22" s="136" t="s">
        <v>422</v>
      </c>
      <c r="D22" s="136"/>
      <c r="E22" s="136"/>
      <c r="F22" s="136"/>
      <c r="G22" s="136"/>
      <c r="H22" s="136"/>
      <c r="I22" s="136" t="s">
        <v>423</v>
      </c>
      <c r="J22" s="136"/>
      <c r="K22" s="136"/>
      <c r="L22" s="137" t="s">
        <v>424</v>
      </c>
      <c r="M22" s="137"/>
      <c r="N22" s="137"/>
      <c r="O22" s="137"/>
      <c r="P22" s="29" t="s">
        <v>62</v>
      </c>
      <c r="Q22" s="29" t="s">
        <v>83</v>
      </c>
      <c r="R22" s="29">
        <v>1.47</v>
      </c>
      <c r="S22" s="29" t="s">
        <v>44</v>
      </c>
      <c r="T22" s="29" t="s">
        <v>44</v>
      </c>
      <c r="U22" s="30" t="str">
        <f t="shared" si="0"/>
        <v>N/A</v>
      </c>
    </row>
    <row r="23" spans="1:22" ht="135" customHeight="1" thickTop="1" x14ac:dyDescent="0.2">
      <c r="A23" s="27"/>
      <c r="B23" s="28" t="s">
        <v>76</v>
      </c>
      <c r="C23" s="136" t="s">
        <v>425</v>
      </c>
      <c r="D23" s="136"/>
      <c r="E23" s="136"/>
      <c r="F23" s="136"/>
      <c r="G23" s="136"/>
      <c r="H23" s="136"/>
      <c r="I23" s="136" t="s">
        <v>426</v>
      </c>
      <c r="J23" s="136"/>
      <c r="K23" s="136"/>
      <c r="L23" s="137" t="s">
        <v>427</v>
      </c>
      <c r="M23" s="137"/>
      <c r="N23" s="137"/>
      <c r="O23" s="137"/>
      <c r="P23" s="29" t="s">
        <v>42</v>
      </c>
      <c r="Q23" s="29" t="s">
        <v>83</v>
      </c>
      <c r="R23" s="29">
        <v>100</v>
      </c>
      <c r="S23" s="29" t="s">
        <v>44</v>
      </c>
      <c r="T23" s="29" t="s">
        <v>44</v>
      </c>
      <c r="U23" s="30" t="str">
        <f t="shared" si="0"/>
        <v>N/A</v>
      </c>
    </row>
    <row r="24" spans="1:22" ht="135" customHeight="1" x14ac:dyDescent="0.2">
      <c r="A24" s="27"/>
      <c r="B24" s="31" t="s">
        <v>50</v>
      </c>
      <c r="C24" s="134" t="s">
        <v>428</v>
      </c>
      <c r="D24" s="134"/>
      <c r="E24" s="134"/>
      <c r="F24" s="134"/>
      <c r="G24" s="134"/>
      <c r="H24" s="134"/>
      <c r="I24" s="134" t="s">
        <v>429</v>
      </c>
      <c r="J24" s="134"/>
      <c r="K24" s="134"/>
      <c r="L24" s="135" t="s">
        <v>430</v>
      </c>
      <c r="M24" s="135"/>
      <c r="N24" s="135"/>
      <c r="O24" s="135"/>
      <c r="P24" s="32" t="s">
        <v>42</v>
      </c>
      <c r="Q24" s="32" t="s">
        <v>83</v>
      </c>
      <c r="R24" s="32">
        <v>98</v>
      </c>
      <c r="S24" s="32" t="s">
        <v>44</v>
      </c>
      <c r="T24" s="32" t="s">
        <v>44</v>
      </c>
      <c r="U24" s="33" t="str">
        <f t="shared" si="0"/>
        <v>N/A</v>
      </c>
    </row>
    <row r="25" spans="1:22" ht="135" customHeight="1" x14ac:dyDescent="0.2">
      <c r="A25" s="27"/>
      <c r="B25" s="31" t="s">
        <v>50</v>
      </c>
      <c r="C25" s="134" t="s">
        <v>431</v>
      </c>
      <c r="D25" s="134"/>
      <c r="E25" s="134"/>
      <c r="F25" s="134"/>
      <c r="G25" s="134"/>
      <c r="H25" s="134"/>
      <c r="I25" s="134" t="s">
        <v>432</v>
      </c>
      <c r="J25" s="134"/>
      <c r="K25" s="134"/>
      <c r="L25" s="135" t="s">
        <v>433</v>
      </c>
      <c r="M25" s="135"/>
      <c r="N25" s="135"/>
      <c r="O25" s="135"/>
      <c r="P25" s="32" t="s">
        <v>42</v>
      </c>
      <c r="Q25" s="32" t="s">
        <v>59</v>
      </c>
      <c r="R25" s="32">
        <v>61</v>
      </c>
      <c r="S25" s="32">
        <v>61</v>
      </c>
      <c r="T25" s="32">
        <v>61</v>
      </c>
      <c r="U25" s="33">
        <f t="shared" si="0"/>
        <v>100</v>
      </c>
    </row>
    <row r="26" spans="1:22" ht="135" customHeight="1" thickBot="1" x14ac:dyDescent="0.25">
      <c r="A26" s="27"/>
      <c r="B26" s="31" t="s">
        <v>50</v>
      </c>
      <c r="C26" s="134" t="s">
        <v>434</v>
      </c>
      <c r="D26" s="134"/>
      <c r="E26" s="134"/>
      <c r="F26" s="134"/>
      <c r="G26" s="134"/>
      <c r="H26" s="134"/>
      <c r="I26" s="134" t="s">
        <v>435</v>
      </c>
      <c r="J26" s="134"/>
      <c r="K26" s="134"/>
      <c r="L26" s="135" t="s">
        <v>436</v>
      </c>
      <c r="M26" s="135"/>
      <c r="N26" s="135"/>
      <c r="O26" s="135"/>
      <c r="P26" s="32" t="s">
        <v>42</v>
      </c>
      <c r="Q26" s="32" t="s">
        <v>87</v>
      </c>
      <c r="R26" s="32">
        <v>71.88</v>
      </c>
      <c r="S26" s="32" t="s">
        <v>44</v>
      </c>
      <c r="T26" s="32" t="s">
        <v>44</v>
      </c>
      <c r="U26" s="33" t="str">
        <f t="shared" si="0"/>
        <v>N/A</v>
      </c>
    </row>
    <row r="27" spans="1:22" ht="22.5" customHeight="1" thickTop="1" thickBot="1" x14ac:dyDescent="0.25">
      <c r="B27" s="8" t="s">
        <v>94</v>
      </c>
      <c r="C27" s="9"/>
      <c r="D27" s="9"/>
      <c r="E27" s="9"/>
      <c r="F27" s="9"/>
      <c r="G27" s="9"/>
      <c r="H27" s="10"/>
      <c r="I27" s="10"/>
      <c r="J27" s="10"/>
      <c r="K27" s="10"/>
      <c r="L27" s="10"/>
      <c r="M27" s="10"/>
      <c r="N27" s="10"/>
      <c r="O27" s="10"/>
      <c r="P27" s="10"/>
      <c r="Q27" s="10"/>
      <c r="R27" s="10"/>
      <c r="S27" s="10"/>
      <c r="T27" s="10"/>
      <c r="U27" s="11"/>
      <c r="V27" s="34"/>
    </row>
    <row r="28" spans="1:22" ht="26.25" customHeight="1" thickTop="1" x14ac:dyDescent="0.2">
      <c r="B28" s="35"/>
      <c r="C28" s="36"/>
      <c r="D28" s="36"/>
      <c r="E28" s="36"/>
      <c r="F28" s="36"/>
      <c r="G28" s="36"/>
      <c r="H28" s="37"/>
      <c r="I28" s="37"/>
      <c r="J28" s="37"/>
      <c r="K28" s="37"/>
      <c r="L28" s="37"/>
      <c r="M28" s="37"/>
      <c r="N28" s="37"/>
      <c r="O28" s="37"/>
      <c r="P28" s="38"/>
      <c r="Q28" s="39"/>
      <c r="R28" s="40" t="s">
        <v>95</v>
      </c>
      <c r="S28" s="24" t="s">
        <v>96</v>
      </c>
      <c r="T28" s="40" t="s">
        <v>97</v>
      </c>
      <c r="U28" s="24" t="s">
        <v>98</v>
      </c>
    </row>
    <row r="29" spans="1:22" ht="37.5" customHeight="1" thickBot="1" x14ac:dyDescent="0.25">
      <c r="B29" s="41"/>
      <c r="C29" s="42"/>
      <c r="D29" s="42"/>
      <c r="E29" s="42"/>
      <c r="F29" s="42"/>
      <c r="G29" s="42"/>
      <c r="H29" s="43"/>
      <c r="I29" s="43"/>
      <c r="J29" s="43"/>
      <c r="K29" s="43"/>
      <c r="L29" s="43"/>
      <c r="M29" s="43"/>
      <c r="N29" s="43"/>
      <c r="O29" s="43"/>
      <c r="P29" s="44"/>
      <c r="Q29" s="45"/>
      <c r="R29" s="46" t="s">
        <v>99</v>
      </c>
      <c r="S29" s="45" t="s">
        <v>99</v>
      </c>
      <c r="T29" s="45" t="s">
        <v>99</v>
      </c>
      <c r="U29" s="45" t="s">
        <v>100</v>
      </c>
    </row>
    <row r="30" spans="1:22" ht="13.5" customHeight="1" thickBot="1" x14ac:dyDescent="0.25">
      <c r="B30" s="127" t="s">
        <v>101</v>
      </c>
      <c r="C30" s="128"/>
      <c r="D30" s="128"/>
      <c r="E30" s="47"/>
      <c r="F30" s="47"/>
      <c r="G30" s="47"/>
      <c r="H30" s="48"/>
      <c r="I30" s="48"/>
      <c r="J30" s="48"/>
      <c r="K30" s="48"/>
      <c r="L30" s="48"/>
      <c r="M30" s="48"/>
      <c r="N30" s="48"/>
      <c r="O30" s="48"/>
      <c r="P30" s="49"/>
      <c r="Q30" s="49"/>
      <c r="R30" s="111">
        <v>72330.032307000001</v>
      </c>
      <c r="S30" s="111">
        <v>15788.629724</v>
      </c>
      <c r="T30" s="111">
        <v>16097.550593460001</v>
      </c>
      <c r="U30" s="113">
        <f>+IF(ISERR(T30/S30*100),"N/A",T30/S30*100)</f>
        <v>101.95660342195761</v>
      </c>
    </row>
    <row r="31" spans="1:22" ht="13.5" customHeight="1" thickBot="1" x14ac:dyDescent="0.25">
      <c r="B31" s="129" t="s">
        <v>102</v>
      </c>
      <c r="C31" s="130"/>
      <c r="D31" s="130"/>
      <c r="E31" s="51"/>
      <c r="F31" s="51"/>
      <c r="G31" s="51"/>
      <c r="H31" s="52"/>
      <c r="I31" s="52"/>
      <c r="J31" s="52"/>
      <c r="K31" s="52"/>
      <c r="L31" s="52"/>
      <c r="M31" s="52"/>
      <c r="N31" s="52"/>
      <c r="O31" s="52"/>
      <c r="P31" s="53"/>
      <c r="Q31" s="53"/>
      <c r="R31" s="111">
        <v>72081.547535879989</v>
      </c>
      <c r="S31" s="111">
        <v>16097.550593460001</v>
      </c>
      <c r="T31" s="111">
        <v>16097.550593460001</v>
      </c>
      <c r="U31" s="113">
        <f>+IF(ISERR(T31/S31*100),"N/A",T31/S31*100)</f>
        <v>100</v>
      </c>
    </row>
    <row r="32" spans="1:22" ht="14.85" customHeight="1" thickTop="1" thickBot="1" x14ac:dyDescent="0.25">
      <c r="B32" s="8" t="s">
        <v>103</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31" t="s">
        <v>104</v>
      </c>
      <c r="C33" s="132"/>
      <c r="D33" s="132"/>
      <c r="E33" s="132"/>
      <c r="F33" s="132"/>
      <c r="G33" s="132"/>
      <c r="H33" s="132"/>
      <c r="I33" s="132"/>
      <c r="J33" s="132"/>
      <c r="K33" s="132"/>
      <c r="L33" s="132"/>
      <c r="M33" s="132"/>
      <c r="N33" s="132"/>
      <c r="O33" s="132"/>
      <c r="P33" s="132"/>
      <c r="Q33" s="132"/>
      <c r="R33" s="132"/>
      <c r="S33" s="132"/>
      <c r="T33" s="132"/>
      <c r="U33" s="133"/>
    </row>
    <row r="34" spans="2:21" ht="84" customHeight="1" thickBot="1" x14ac:dyDescent="0.25">
      <c r="B34" s="121" t="s">
        <v>437</v>
      </c>
      <c r="C34" s="122"/>
      <c r="D34" s="122"/>
      <c r="E34" s="122"/>
      <c r="F34" s="122"/>
      <c r="G34" s="122"/>
      <c r="H34" s="122"/>
      <c r="I34" s="122"/>
      <c r="J34" s="122"/>
      <c r="K34" s="122"/>
      <c r="L34" s="122"/>
      <c r="M34" s="122"/>
      <c r="N34" s="122"/>
      <c r="O34" s="122"/>
      <c r="P34" s="122"/>
      <c r="Q34" s="122"/>
      <c r="R34" s="122"/>
      <c r="S34" s="122"/>
      <c r="T34" s="122"/>
      <c r="U34" s="123"/>
    </row>
  </sheetData>
  <mergeCells count="48">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I24:K24"/>
    <mergeCell ref="L24:O24"/>
    <mergeCell ref="C21:H21"/>
    <mergeCell ref="I21:K21"/>
    <mergeCell ref="L21:O21"/>
    <mergeCell ref="C22:H22"/>
    <mergeCell ref="I22:K22"/>
    <mergeCell ref="L22:O22"/>
    <mergeCell ref="B34:U34"/>
    <mergeCell ref="B5:U5"/>
    <mergeCell ref="B6:U6"/>
    <mergeCell ref="B30:D30"/>
    <mergeCell ref="B31:D31"/>
    <mergeCell ref="B33:U33"/>
    <mergeCell ref="C25:H25"/>
    <mergeCell ref="I25:K25"/>
    <mergeCell ref="L25:O25"/>
    <mergeCell ref="C26:H26"/>
    <mergeCell ref="I26:K26"/>
    <mergeCell ref="L26:O26"/>
    <mergeCell ref="C23:H23"/>
    <mergeCell ref="I23:K23"/>
    <mergeCell ref="L23:O23"/>
    <mergeCell ref="C24:H2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1"/>
  <sheetViews>
    <sheetView topLeftCell="K23" zoomScale="80" zoomScaleNormal="80" zoomScaleSheetLayoutView="80" workbookViewId="0">
      <selection activeCell="U35" sqref="U35"/>
    </sheetView>
  </sheetViews>
  <sheetFormatPr baseColWidth="10" defaultColWidth="10" defaultRowHeight="12.75" x14ac:dyDescent="0.2"/>
  <cols>
    <col min="1" max="1" width="3.5" style="1" customWidth="1"/>
    <col min="2" max="2" width="15.125" style="1" customWidth="1"/>
    <col min="3" max="3" width="7.6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72" t="s">
        <v>0</v>
      </c>
      <c r="C1" s="172"/>
      <c r="D1" s="172"/>
      <c r="E1" s="172"/>
      <c r="F1" s="172"/>
      <c r="G1" s="172"/>
      <c r="H1" s="172"/>
      <c r="I1" s="172"/>
      <c r="J1" s="172"/>
      <c r="K1" s="172"/>
      <c r="L1" s="172"/>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09" t="s">
        <v>438</v>
      </c>
      <c r="D4" s="173" t="s">
        <v>439</v>
      </c>
      <c r="E4" s="173"/>
      <c r="F4" s="173"/>
      <c r="G4" s="173"/>
      <c r="H4" s="173"/>
      <c r="I4" s="92"/>
      <c r="J4" s="15" t="s">
        <v>9</v>
      </c>
      <c r="K4" s="16" t="s">
        <v>10</v>
      </c>
      <c r="L4" s="174" t="s">
        <v>11</v>
      </c>
      <c r="M4" s="174"/>
      <c r="N4" s="174"/>
      <c r="O4" s="174"/>
      <c r="P4" s="15" t="s">
        <v>12</v>
      </c>
      <c r="Q4" s="174" t="s">
        <v>440</v>
      </c>
      <c r="R4" s="174"/>
      <c r="S4" s="15" t="s">
        <v>14</v>
      </c>
      <c r="T4" s="174" t="s">
        <v>252</v>
      </c>
      <c r="U4" s="175"/>
    </row>
    <row r="5" spans="1:34" ht="15.75" customHeight="1" thickBot="1" x14ac:dyDescent="0.25">
      <c r="B5" s="166" t="s">
        <v>453</v>
      </c>
      <c r="C5" s="167"/>
      <c r="D5" s="167"/>
      <c r="E5" s="167"/>
      <c r="F5" s="167"/>
      <c r="G5" s="167"/>
      <c r="H5" s="167"/>
      <c r="I5" s="167"/>
      <c r="J5" s="167"/>
      <c r="K5" s="167"/>
      <c r="L5" s="167"/>
      <c r="M5" s="167"/>
      <c r="N5" s="167"/>
      <c r="O5" s="167"/>
      <c r="P5" s="167"/>
      <c r="Q5" s="167"/>
      <c r="R5" s="167"/>
      <c r="S5" s="167"/>
      <c r="T5" s="167"/>
      <c r="U5" s="168"/>
    </row>
    <row r="6" spans="1:34" ht="15.75" customHeight="1" thickBot="1" x14ac:dyDescent="0.25">
      <c r="B6" s="169" t="s">
        <v>467</v>
      </c>
      <c r="C6" s="170"/>
      <c r="D6" s="170"/>
      <c r="E6" s="170"/>
      <c r="F6" s="170"/>
      <c r="G6" s="170"/>
      <c r="H6" s="170"/>
      <c r="I6" s="170"/>
      <c r="J6" s="170"/>
      <c r="K6" s="170"/>
      <c r="L6" s="170"/>
      <c r="M6" s="170"/>
      <c r="N6" s="170"/>
      <c r="O6" s="170"/>
      <c r="P6" s="170"/>
      <c r="Q6" s="170"/>
      <c r="R6" s="170"/>
      <c r="S6" s="170"/>
      <c r="T6" s="170"/>
      <c r="U6" s="171"/>
    </row>
    <row r="7" spans="1:34" ht="15.75" customHeight="1" x14ac:dyDescent="0.2">
      <c r="B7" s="67" t="s">
        <v>454</v>
      </c>
      <c r="C7" s="78"/>
      <c r="D7" s="79"/>
      <c r="E7" s="79"/>
      <c r="F7" s="79"/>
      <c r="G7" s="79"/>
      <c r="H7" s="79"/>
      <c r="I7" s="80"/>
      <c r="J7" s="78"/>
      <c r="K7" s="80"/>
      <c r="L7" s="80"/>
      <c r="M7" s="80"/>
      <c r="N7" s="80"/>
      <c r="O7" s="80"/>
      <c r="P7" s="78"/>
      <c r="Q7" s="80"/>
      <c r="R7" s="80"/>
      <c r="S7" s="78"/>
      <c r="T7" s="80"/>
      <c r="U7" s="106"/>
    </row>
    <row r="8" spans="1:34" ht="15.75" customHeight="1" x14ac:dyDescent="0.2">
      <c r="B8" s="76" t="s">
        <v>462</v>
      </c>
      <c r="C8" s="78"/>
      <c r="D8" s="79"/>
      <c r="E8" s="79"/>
      <c r="F8" s="79"/>
      <c r="G8" s="79"/>
      <c r="H8" s="79"/>
      <c r="I8" s="80"/>
      <c r="J8" s="78"/>
      <c r="K8" s="80"/>
      <c r="L8" s="80"/>
      <c r="M8" s="80"/>
      <c r="N8" s="80"/>
      <c r="O8" s="80"/>
      <c r="P8" s="78"/>
      <c r="Q8" s="80"/>
      <c r="R8" s="80"/>
      <c r="S8" s="78"/>
      <c r="T8" s="80"/>
      <c r="U8" s="106"/>
    </row>
    <row r="9" spans="1:34" ht="15.75" customHeight="1" x14ac:dyDescent="0.2">
      <c r="B9" s="67"/>
      <c r="C9" s="78" t="s">
        <v>456</v>
      </c>
      <c r="D9" s="79"/>
      <c r="E9" s="79"/>
      <c r="F9" s="79"/>
      <c r="G9" s="79"/>
      <c r="H9" s="79"/>
      <c r="I9" s="80"/>
      <c r="J9" s="78"/>
      <c r="K9" s="80"/>
      <c r="L9" s="80"/>
      <c r="M9" s="80"/>
      <c r="N9" s="80"/>
      <c r="O9" s="80"/>
      <c r="P9" s="78"/>
      <c r="Q9" s="80"/>
      <c r="R9" s="80"/>
      <c r="S9" s="78"/>
      <c r="T9" s="80"/>
      <c r="U9" s="106"/>
    </row>
    <row r="10" spans="1:34" ht="15.75" customHeight="1" x14ac:dyDescent="0.2">
      <c r="B10" s="67"/>
      <c r="C10" s="80" t="s">
        <v>463</v>
      </c>
      <c r="D10" s="79"/>
      <c r="E10" s="79"/>
      <c r="F10" s="79"/>
      <c r="G10" s="79"/>
      <c r="H10" s="79"/>
      <c r="I10" s="80"/>
      <c r="J10" s="78"/>
      <c r="K10" s="80"/>
      <c r="L10" s="80"/>
      <c r="M10" s="80"/>
      <c r="N10" s="80"/>
      <c r="O10" s="80"/>
      <c r="P10" s="78"/>
      <c r="Q10" s="80"/>
      <c r="R10" s="80"/>
      <c r="S10" s="78"/>
      <c r="T10" s="80"/>
      <c r="U10" s="106"/>
    </row>
    <row r="11" spans="1:34" ht="15.75" customHeight="1" x14ac:dyDescent="0.2">
      <c r="B11" s="67"/>
      <c r="C11" s="78"/>
      <c r="D11" s="79" t="s">
        <v>469</v>
      </c>
      <c r="E11" s="79"/>
      <c r="F11" s="79"/>
      <c r="G11" s="79"/>
      <c r="H11" s="79"/>
      <c r="I11" s="80"/>
      <c r="J11" s="78"/>
      <c r="K11" s="80"/>
      <c r="L11" s="80"/>
      <c r="M11" s="80"/>
      <c r="N11" s="80"/>
      <c r="O11" s="80"/>
      <c r="P11" s="78"/>
      <c r="Q11" s="80"/>
      <c r="R11" s="80"/>
      <c r="S11" s="78"/>
      <c r="T11" s="80"/>
      <c r="U11" s="106"/>
    </row>
    <row r="12" spans="1:34" ht="15.75" customHeight="1" x14ac:dyDescent="0.2">
      <c r="B12" s="67"/>
      <c r="C12" s="78"/>
      <c r="D12" s="81" t="s">
        <v>464</v>
      </c>
      <c r="E12" s="79"/>
      <c r="F12" s="79"/>
      <c r="G12" s="79"/>
      <c r="H12" s="79"/>
      <c r="I12" s="80"/>
      <c r="J12" s="78"/>
      <c r="K12" s="80"/>
      <c r="L12" s="80"/>
      <c r="M12" s="80"/>
      <c r="N12" s="80"/>
      <c r="O12" s="80"/>
      <c r="P12" s="78"/>
      <c r="Q12" s="80"/>
      <c r="R12" s="80"/>
      <c r="S12" s="78"/>
      <c r="T12" s="80"/>
      <c r="U12" s="106"/>
    </row>
    <row r="13" spans="1:34" ht="15.75" customHeight="1" thickBot="1" x14ac:dyDescent="0.25">
      <c r="B13" s="70"/>
      <c r="C13" s="96"/>
      <c r="D13" s="110" t="s">
        <v>466</v>
      </c>
      <c r="E13" s="97"/>
      <c r="F13" s="97"/>
      <c r="G13" s="97"/>
      <c r="H13" s="97"/>
      <c r="I13" s="98"/>
      <c r="J13" s="96"/>
      <c r="K13" s="98"/>
      <c r="L13" s="98"/>
      <c r="M13" s="98"/>
      <c r="N13" s="98"/>
      <c r="O13" s="98"/>
      <c r="P13" s="96"/>
      <c r="Q13" s="98"/>
      <c r="R13" s="98"/>
      <c r="S13" s="96"/>
      <c r="T13" s="98"/>
      <c r="U13" s="107"/>
    </row>
    <row r="14" spans="1:34" ht="15.75" customHeight="1" x14ac:dyDescent="0.2">
      <c r="B14" s="163" t="s">
        <v>15</v>
      </c>
      <c r="C14" s="164"/>
      <c r="D14" s="164"/>
      <c r="E14" s="164"/>
      <c r="F14" s="164"/>
      <c r="G14" s="164"/>
      <c r="H14" s="164"/>
      <c r="I14" s="164"/>
      <c r="J14" s="164"/>
      <c r="K14" s="164"/>
      <c r="L14" s="164"/>
      <c r="M14" s="164"/>
      <c r="N14" s="164"/>
      <c r="O14" s="164"/>
      <c r="P14" s="164"/>
      <c r="Q14" s="164"/>
      <c r="R14" s="164"/>
      <c r="S14" s="164"/>
      <c r="T14" s="164"/>
      <c r="U14" s="165"/>
    </row>
    <row r="15" spans="1:34" ht="95.25" customHeight="1" thickBot="1" x14ac:dyDescent="0.25">
      <c r="B15" s="19" t="s">
        <v>16</v>
      </c>
      <c r="C15" s="140" t="s">
        <v>17</v>
      </c>
      <c r="D15" s="140"/>
      <c r="E15" s="140"/>
      <c r="F15" s="140"/>
      <c r="G15" s="140"/>
      <c r="H15" s="20"/>
      <c r="I15" s="20"/>
      <c r="J15" s="20" t="s">
        <v>18</v>
      </c>
      <c r="K15" s="140" t="s">
        <v>19</v>
      </c>
      <c r="L15" s="140"/>
      <c r="M15" s="140"/>
      <c r="N15" s="21"/>
      <c r="O15" s="22" t="s">
        <v>20</v>
      </c>
      <c r="P15" s="140" t="s">
        <v>212</v>
      </c>
      <c r="Q15" s="140"/>
      <c r="R15" s="23"/>
      <c r="S15" s="22" t="s">
        <v>22</v>
      </c>
      <c r="T15" s="140" t="s">
        <v>354</v>
      </c>
      <c r="U15" s="141"/>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42" t="s">
        <v>25</v>
      </c>
      <c r="C17" s="145" t="s">
        <v>26</v>
      </c>
      <c r="D17" s="145"/>
      <c r="E17" s="145"/>
      <c r="F17" s="145"/>
      <c r="G17" s="145"/>
      <c r="H17" s="146"/>
      <c r="I17" s="151" t="s">
        <v>27</v>
      </c>
      <c r="J17" s="152"/>
      <c r="K17" s="152"/>
      <c r="L17" s="152"/>
      <c r="M17" s="152"/>
      <c r="N17" s="152"/>
      <c r="O17" s="152"/>
      <c r="P17" s="152"/>
      <c r="Q17" s="152"/>
      <c r="R17" s="152"/>
      <c r="S17" s="153"/>
      <c r="T17" s="154" t="s">
        <v>28</v>
      </c>
      <c r="U17" s="155"/>
    </row>
    <row r="18" spans="1:22" ht="19.5" customHeight="1" x14ac:dyDescent="0.2">
      <c r="B18" s="143"/>
      <c r="C18" s="147"/>
      <c r="D18" s="147"/>
      <c r="E18" s="147"/>
      <c r="F18" s="147"/>
      <c r="G18" s="147"/>
      <c r="H18" s="148"/>
      <c r="I18" s="156" t="s">
        <v>29</v>
      </c>
      <c r="J18" s="145"/>
      <c r="K18" s="145"/>
      <c r="L18" s="145" t="s">
        <v>30</v>
      </c>
      <c r="M18" s="145"/>
      <c r="N18" s="145"/>
      <c r="O18" s="145"/>
      <c r="P18" s="145" t="s">
        <v>31</v>
      </c>
      <c r="Q18" s="145" t="s">
        <v>32</v>
      </c>
      <c r="R18" s="159" t="s">
        <v>33</v>
      </c>
      <c r="S18" s="160"/>
      <c r="T18" s="145" t="s">
        <v>34</v>
      </c>
      <c r="U18" s="161" t="s">
        <v>35</v>
      </c>
    </row>
    <row r="19" spans="1:22" ht="26.25" customHeight="1" thickBot="1" x14ac:dyDescent="0.25">
      <c r="B19" s="144"/>
      <c r="C19" s="149"/>
      <c r="D19" s="149"/>
      <c r="E19" s="149"/>
      <c r="F19" s="149"/>
      <c r="G19" s="149"/>
      <c r="H19" s="150"/>
      <c r="I19" s="157"/>
      <c r="J19" s="158"/>
      <c r="K19" s="158"/>
      <c r="L19" s="158"/>
      <c r="M19" s="158"/>
      <c r="N19" s="158"/>
      <c r="O19" s="158"/>
      <c r="P19" s="158"/>
      <c r="Q19" s="158"/>
      <c r="R19" s="25" t="s">
        <v>36</v>
      </c>
      <c r="S19" s="26" t="s">
        <v>37</v>
      </c>
      <c r="T19" s="158"/>
      <c r="U19" s="162"/>
    </row>
    <row r="20" spans="1:22" ht="146.25" customHeight="1" thickTop="1" thickBot="1" x14ac:dyDescent="0.25">
      <c r="A20" s="27"/>
      <c r="B20" s="28" t="s">
        <v>38</v>
      </c>
      <c r="C20" s="136" t="s">
        <v>441</v>
      </c>
      <c r="D20" s="136"/>
      <c r="E20" s="136"/>
      <c r="F20" s="136"/>
      <c r="G20" s="136"/>
      <c r="H20" s="136"/>
      <c r="I20" s="136" t="s">
        <v>442</v>
      </c>
      <c r="J20" s="136"/>
      <c r="K20" s="136"/>
      <c r="L20" s="137" t="s">
        <v>443</v>
      </c>
      <c r="M20" s="137"/>
      <c r="N20" s="137"/>
      <c r="O20" s="137"/>
      <c r="P20" s="29" t="s">
        <v>42</v>
      </c>
      <c r="Q20" s="29" t="s">
        <v>118</v>
      </c>
      <c r="R20" s="29">
        <v>32</v>
      </c>
      <c r="S20" s="29" t="s">
        <v>44</v>
      </c>
      <c r="T20" s="29" t="s">
        <v>44</v>
      </c>
      <c r="U20" s="30" t="str">
        <f>IF(ISERR(T20/S20*100),"N/A",T20/S20*100)</f>
        <v>N/A</v>
      </c>
    </row>
    <row r="21" spans="1:22" ht="146.25" customHeight="1" thickTop="1" thickBot="1" x14ac:dyDescent="0.25">
      <c r="A21" s="27"/>
      <c r="B21" s="28" t="s">
        <v>45</v>
      </c>
      <c r="C21" s="136" t="s">
        <v>444</v>
      </c>
      <c r="D21" s="136"/>
      <c r="E21" s="136"/>
      <c r="F21" s="136"/>
      <c r="G21" s="136"/>
      <c r="H21" s="136"/>
      <c r="I21" s="139" t="s">
        <v>485</v>
      </c>
      <c r="J21" s="136"/>
      <c r="K21" s="136"/>
      <c r="L21" s="137" t="s">
        <v>445</v>
      </c>
      <c r="M21" s="137"/>
      <c r="N21" s="137"/>
      <c r="O21" s="137"/>
      <c r="P21" s="29" t="s">
        <v>42</v>
      </c>
      <c r="Q21" s="29" t="s">
        <v>118</v>
      </c>
      <c r="R21" s="29">
        <v>90</v>
      </c>
      <c r="S21" s="29" t="s">
        <v>44</v>
      </c>
      <c r="T21" s="29" t="s">
        <v>44</v>
      </c>
      <c r="U21" s="30" t="str">
        <f>IF(ISERR(T21/S21*100),"N/A",T21/S21*100)</f>
        <v>N/A</v>
      </c>
    </row>
    <row r="22" spans="1:22" ht="146.25" customHeight="1" thickTop="1" thickBot="1" x14ac:dyDescent="0.25">
      <c r="A22" s="27"/>
      <c r="B22" s="28" t="s">
        <v>55</v>
      </c>
      <c r="C22" s="136" t="s">
        <v>446</v>
      </c>
      <c r="D22" s="136"/>
      <c r="E22" s="136"/>
      <c r="F22" s="136"/>
      <c r="G22" s="136"/>
      <c r="H22" s="136"/>
      <c r="I22" s="136" t="s">
        <v>447</v>
      </c>
      <c r="J22" s="136"/>
      <c r="K22" s="136"/>
      <c r="L22" s="137" t="s">
        <v>448</v>
      </c>
      <c r="M22" s="137"/>
      <c r="N22" s="137"/>
      <c r="O22" s="137"/>
      <c r="P22" s="29" t="s">
        <v>42</v>
      </c>
      <c r="Q22" s="29" t="s">
        <v>130</v>
      </c>
      <c r="R22" s="29">
        <v>90</v>
      </c>
      <c r="S22" s="29" t="s">
        <v>44</v>
      </c>
      <c r="T22" s="29" t="s">
        <v>44</v>
      </c>
      <c r="U22" s="30" t="str">
        <f>IF(ISERR(T22/S22*100),"N/A",T22/S22*100)</f>
        <v>N/A</v>
      </c>
    </row>
    <row r="23" spans="1:22" ht="146.25" customHeight="1" thickTop="1" thickBot="1" x14ac:dyDescent="0.25">
      <c r="A23" s="27"/>
      <c r="B23" s="28" t="s">
        <v>76</v>
      </c>
      <c r="C23" s="136" t="s">
        <v>449</v>
      </c>
      <c r="D23" s="136"/>
      <c r="E23" s="136"/>
      <c r="F23" s="136"/>
      <c r="G23" s="136"/>
      <c r="H23" s="136"/>
      <c r="I23" s="136" t="s">
        <v>450</v>
      </c>
      <c r="J23" s="136"/>
      <c r="K23" s="136"/>
      <c r="L23" s="137" t="s">
        <v>451</v>
      </c>
      <c r="M23" s="137"/>
      <c r="N23" s="137"/>
      <c r="O23" s="137"/>
      <c r="P23" s="29" t="s">
        <v>42</v>
      </c>
      <c r="Q23" s="29" t="s">
        <v>59</v>
      </c>
      <c r="R23" s="29">
        <v>80</v>
      </c>
      <c r="S23" s="29">
        <v>0</v>
      </c>
      <c r="T23" s="29">
        <v>0</v>
      </c>
      <c r="U23" s="30" t="str">
        <f>IF(ISERR(T23/S23*100),"N/A",T23/S23*100)</f>
        <v>N/A</v>
      </c>
    </row>
    <row r="24" spans="1:22" ht="22.5" customHeight="1" thickTop="1" thickBot="1" x14ac:dyDescent="0.25">
      <c r="B24" s="8" t="s">
        <v>94</v>
      </c>
      <c r="C24" s="9"/>
      <c r="D24" s="9"/>
      <c r="E24" s="9"/>
      <c r="F24" s="9"/>
      <c r="G24" s="9"/>
      <c r="H24" s="10"/>
      <c r="I24" s="10"/>
      <c r="J24" s="10"/>
      <c r="K24" s="10"/>
      <c r="L24" s="10"/>
      <c r="M24" s="10"/>
      <c r="N24" s="10"/>
      <c r="O24" s="10"/>
      <c r="P24" s="10"/>
      <c r="Q24" s="10"/>
      <c r="R24" s="10"/>
      <c r="S24" s="10"/>
      <c r="T24" s="10"/>
      <c r="U24" s="11"/>
      <c r="V24" s="34"/>
    </row>
    <row r="25" spans="1:22" ht="26.25" customHeight="1" thickTop="1" x14ac:dyDescent="0.2">
      <c r="B25" s="35"/>
      <c r="C25" s="36"/>
      <c r="D25" s="36"/>
      <c r="E25" s="36"/>
      <c r="F25" s="36"/>
      <c r="G25" s="36"/>
      <c r="H25" s="37"/>
      <c r="I25" s="37"/>
      <c r="J25" s="37"/>
      <c r="K25" s="37"/>
      <c r="L25" s="37"/>
      <c r="M25" s="37"/>
      <c r="N25" s="37"/>
      <c r="O25" s="37"/>
      <c r="P25" s="38"/>
      <c r="Q25" s="39"/>
      <c r="R25" s="40" t="s">
        <v>95</v>
      </c>
      <c r="S25" s="24" t="s">
        <v>96</v>
      </c>
      <c r="T25" s="40" t="s">
        <v>97</v>
      </c>
      <c r="U25" s="24" t="s">
        <v>98</v>
      </c>
    </row>
    <row r="26" spans="1:22" ht="26.25" customHeight="1" thickBot="1" x14ac:dyDescent="0.25">
      <c r="B26" s="41"/>
      <c r="C26" s="42"/>
      <c r="D26" s="42"/>
      <c r="E26" s="42"/>
      <c r="F26" s="42"/>
      <c r="G26" s="42"/>
      <c r="H26" s="43"/>
      <c r="I26" s="43"/>
      <c r="J26" s="43"/>
      <c r="K26" s="43"/>
      <c r="L26" s="43"/>
      <c r="M26" s="43"/>
      <c r="N26" s="43"/>
      <c r="O26" s="43"/>
      <c r="P26" s="44"/>
      <c r="Q26" s="45"/>
      <c r="R26" s="46" t="s">
        <v>99</v>
      </c>
      <c r="S26" s="45" t="s">
        <v>99</v>
      </c>
      <c r="T26" s="45" t="s">
        <v>99</v>
      </c>
      <c r="U26" s="45" t="s">
        <v>100</v>
      </c>
    </row>
    <row r="27" spans="1:22" ht="13.5" customHeight="1" thickBot="1" x14ac:dyDescent="0.25">
      <c r="B27" s="127" t="s">
        <v>101</v>
      </c>
      <c r="C27" s="128"/>
      <c r="D27" s="128"/>
      <c r="E27" s="47"/>
      <c r="F27" s="47"/>
      <c r="G27" s="47"/>
      <c r="H27" s="48"/>
      <c r="I27" s="48"/>
      <c r="J27" s="48"/>
      <c r="K27" s="48"/>
      <c r="L27" s="48"/>
      <c r="M27" s="48"/>
      <c r="N27" s="48"/>
      <c r="O27" s="48"/>
      <c r="P27" s="49"/>
      <c r="Q27" s="49"/>
      <c r="R27" s="111">
        <v>312.120136</v>
      </c>
      <c r="S27" s="111">
        <v>3.4285999999999997E-2</v>
      </c>
      <c r="T27" s="111">
        <v>2.85715E-2</v>
      </c>
      <c r="U27" s="113">
        <f>+IF(ISERR(T27/S27*100),"N/A",T27/S27*100)</f>
        <v>83.332847226273117</v>
      </c>
    </row>
    <row r="28" spans="1:22" ht="13.5" customHeight="1" thickBot="1" x14ac:dyDescent="0.25">
      <c r="B28" s="129" t="s">
        <v>102</v>
      </c>
      <c r="C28" s="130"/>
      <c r="D28" s="130"/>
      <c r="E28" s="51"/>
      <c r="F28" s="51"/>
      <c r="G28" s="51"/>
      <c r="H28" s="52"/>
      <c r="I28" s="52"/>
      <c r="J28" s="52"/>
      <c r="K28" s="52"/>
      <c r="L28" s="52"/>
      <c r="M28" s="52"/>
      <c r="N28" s="52"/>
      <c r="O28" s="52"/>
      <c r="P28" s="53"/>
      <c r="Q28" s="53"/>
      <c r="R28" s="111">
        <v>312.120136</v>
      </c>
      <c r="S28" s="111">
        <v>2.85715E-2</v>
      </c>
      <c r="T28" s="111">
        <v>2.85715E-2</v>
      </c>
      <c r="U28" s="113">
        <f>+IF(ISERR(T28/S28*100),"N/A",T28/S28*100)</f>
        <v>100</v>
      </c>
    </row>
    <row r="29" spans="1:22" ht="14.85" customHeight="1" thickTop="1" thickBot="1" x14ac:dyDescent="0.25">
      <c r="B29" s="8" t="s">
        <v>103</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31" t="s">
        <v>104</v>
      </c>
      <c r="C30" s="132"/>
      <c r="D30" s="132"/>
      <c r="E30" s="132"/>
      <c r="F30" s="132"/>
      <c r="G30" s="132"/>
      <c r="H30" s="132"/>
      <c r="I30" s="132"/>
      <c r="J30" s="132"/>
      <c r="K30" s="132"/>
      <c r="L30" s="132"/>
      <c r="M30" s="132"/>
      <c r="N30" s="132"/>
      <c r="O30" s="132"/>
      <c r="P30" s="132"/>
      <c r="Q30" s="132"/>
      <c r="R30" s="132"/>
      <c r="S30" s="132"/>
      <c r="T30" s="132"/>
      <c r="U30" s="133"/>
    </row>
    <row r="31" spans="1:22" ht="69.599999999999994" customHeight="1" thickBot="1" x14ac:dyDescent="0.25">
      <c r="B31" s="179" t="s">
        <v>452</v>
      </c>
      <c r="C31" s="180"/>
      <c r="D31" s="180"/>
      <c r="E31" s="180"/>
      <c r="F31" s="180"/>
      <c r="G31" s="180"/>
      <c r="H31" s="180"/>
      <c r="I31" s="180"/>
      <c r="J31" s="180"/>
      <c r="K31" s="180"/>
      <c r="L31" s="180"/>
      <c r="M31" s="180"/>
      <c r="N31" s="180"/>
      <c r="O31" s="180"/>
      <c r="P31" s="180"/>
      <c r="Q31" s="180"/>
      <c r="R31" s="180"/>
      <c r="S31" s="180"/>
      <c r="T31" s="180"/>
      <c r="U31" s="181"/>
    </row>
  </sheetData>
  <mergeCells count="39">
    <mergeCell ref="B14:U14"/>
    <mergeCell ref="B1:L1"/>
    <mergeCell ref="D4:H4"/>
    <mergeCell ref="L4:O4"/>
    <mergeCell ref="Q4:R4"/>
    <mergeCell ref="T4:U4"/>
    <mergeCell ref="T15:U15"/>
    <mergeCell ref="B17:B19"/>
    <mergeCell ref="C17:H19"/>
    <mergeCell ref="I17:S17"/>
    <mergeCell ref="T17:U17"/>
    <mergeCell ref="I18:K19"/>
    <mergeCell ref="L18:O19"/>
    <mergeCell ref="T18:T19"/>
    <mergeCell ref="U18:U19"/>
    <mergeCell ref="P18:P19"/>
    <mergeCell ref="Q18:Q19"/>
    <mergeCell ref="R18:S18"/>
    <mergeCell ref="I22:K22"/>
    <mergeCell ref="L22:O22"/>
    <mergeCell ref="C15:G15"/>
    <mergeCell ref="K15:M15"/>
    <mergeCell ref="P15:Q15"/>
    <mergeCell ref="B31:U31"/>
    <mergeCell ref="B5:U5"/>
    <mergeCell ref="B6:U6"/>
    <mergeCell ref="C23:H23"/>
    <mergeCell ref="I23:K23"/>
    <mergeCell ref="L23:O23"/>
    <mergeCell ref="B27:D27"/>
    <mergeCell ref="B28:D28"/>
    <mergeCell ref="B30:U30"/>
    <mergeCell ref="C21:H21"/>
    <mergeCell ref="I21:K21"/>
    <mergeCell ref="L21:O21"/>
    <mergeCell ref="C22:H22"/>
    <mergeCell ref="C20:H20"/>
    <mergeCell ref="I20:K20"/>
    <mergeCell ref="L20:O2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24</vt:i4>
      </vt:variant>
    </vt:vector>
  </HeadingPairs>
  <TitlesOfParts>
    <vt:vector size="36" baseType="lpstr">
      <vt:lpstr>Portada</vt:lpstr>
      <vt:lpstr>12 E010</vt:lpstr>
      <vt:lpstr>12 E022</vt:lpstr>
      <vt:lpstr>12 E023</vt:lpstr>
      <vt:lpstr>12 G004</vt:lpstr>
      <vt:lpstr>12 P016</vt:lpstr>
      <vt:lpstr>12 P017</vt:lpstr>
      <vt:lpstr>12 S039</vt:lpstr>
      <vt:lpstr>12 S200</vt:lpstr>
      <vt:lpstr>12 S202</vt:lpstr>
      <vt:lpstr>12 U005</vt:lpstr>
      <vt:lpstr>12 U008</vt:lpstr>
      <vt:lpstr>'12 E010'!Área_de_impresión</vt:lpstr>
      <vt:lpstr>'12 E022'!Área_de_impresión</vt:lpstr>
      <vt:lpstr>'12 E023'!Área_de_impresión</vt:lpstr>
      <vt:lpstr>'12 G004'!Área_de_impresión</vt:lpstr>
      <vt:lpstr>'12 P016'!Área_de_impresión</vt:lpstr>
      <vt:lpstr>'12 P017'!Área_de_impresión</vt:lpstr>
      <vt:lpstr>'12 S039'!Área_de_impresión</vt:lpstr>
      <vt:lpstr>'12 S200'!Área_de_impresión</vt:lpstr>
      <vt:lpstr>'12 S202'!Área_de_impresión</vt:lpstr>
      <vt:lpstr>'12 U005'!Área_de_impresión</vt:lpstr>
      <vt:lpstr>'12 U008'!Área_de_impresión</vt:lpstr>
      <vt:lpstr>Portada!Área_de_impresión</vt:lpstr>
      <vt:lpstr>'12 E010'!Títulos_a_imprimir</vt:lpstr>
      <vt:lpstr>'12 E022'!Títulos_a_imprimir</vt:lpstr>
      <vt:lpstr>'12 E023'!Títulos_a_imprimir</vt:lpstr>
      <vt:lpstr>'12 G004'!Títulos_a_imprimir</vt:lpstr>
      <vt:lpstr>'12 P016'!Títulos_a_imprimir</vt:lpstr>
      <vt:lpstr>'12 P017'!Títulos_a_imprimir</vt:lpstr>
      <vt:lpstr>'12 S039'!Títulos_a_imprimir</vt:lpstr>
      <vt:lpstr>'12 S200'!Títulos_a_imprimir</vt:lpstr>
      <vt:lpstr>'12 S202'!Títulos_a_imprimir</vt:lpstr>
      <vt:lpstr>'12 U005'!Títulos_a_imprimir</vt:lpstr>
      <vt:lpstr>'12 U008'!Títulos_a_imprimir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2014-04-29T01:32:38Z</dcterms:modified>
</cp:coreProperties>
</file>