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2600" windowHeight="12090" tabRatio="780" activeTab="1"/>
  </bookViews>
  <sheets>
    <sheet name="Portada" sheetId="1" r:id="rId1"/>
    <sheet name="11 E007" sheetId="2" r:id="rId2"/>
    <sheet name="11 E010" sheetId="3" r:id="rId3"/>
    <sheet name="11 E011" sheetId="4" r:id="rId4"/>
    <sheet name="11 E012" sheetId="5" r:id="rId5"/>
    <sheet name="11 E021" sheetId="6" r:id="rId6"/>
    <sheet name="11 E064" sheetId="7" r:id="rId7"/>
    <sheet name="11 E066" sheetId="8" r:id="rId8"/>
    <sheet name="11 S029" sheetId="9" r:id="rId9"/>
    <sheet name="11 S204" sheetId="10" r:id="rId10"/>
    <sheet name="11 S205" sheetId="11" r:id="rId11"/>
    <sheet name="11 S207" sheetId="12" r:id="rId12"/>
    <sheet name="11 S208" sheetId="13" r:id="rId13"/>
    <sheet name="11 S221" sheetId="14" r:id="rId14"/>
    <sheet name="11 S243" sheetId="15" r:id="rId15"/>
    <sheet name="11 S244" sheetId="16" r:id="rId16"/>
    <sheet name="11 U006" sheetId="17" r:id="rId17"/>
    <sheet name="11 U074" sheetId="18" r:id="rId18"/>
    <sheet name="11 U077" sheetId="19" r:id="rId19"/>
    <sheet name="11 U079" sheetId="20" r:id="rId20"/>
  </sheets>
  <definedNames>
    <definedName name="_xlnm.Print_Area" localSheetId="1">'11 E007'!$B$2:$U$43</definedName>
    <definedName name="_xlnm.Print_Area" localSheetId="2">'11 E010'!$B$2:$U$47</definedName>
    <definedName name="_xlnm.Print_Area" localSheetId="3">'11 E011'!$B$2:$U$44</definedName>
    <definedName name="_xlnm.Print_Area" localSheetId="4">'11 E012'!$B$2:$U$46</definedName>
    <definedName name="_xlnm.Print_Area" localSheetId="5">'11 E021'!$B$2:$U$43</definedName>
    <definedName name="_xlnm.Print_Area" localSheetId="6">'11 E064'!$B$2:$U$49</definedName>
    <definedName name="_xlnm.Print_Area" localSheetId="7">'11 E066'!$B$2:$U$57</definedName>
    <definedName name="_xlnm.Print_Area" localSheetId="8">'11 S029'!$B$2:$U$39</definedName>
    <definedName name="_xlnm.Print_Area" localSheetId="9">'11 S204'!$B$2:$U$47</definedName>
    <definedName name="_xlnm.Print_Area" localSheetId="10">'11 S205'!$B$2:$U$42</definedName>
    <definedName name="_xlnm.Print_Area" localSheetId="11">'11 S207'!$B$2:$U$41</definedName>
    <definedName name="_xlnm.Print_Area" localSheetId="12">'11 S208'!$B$2:$U$41</definedName>
    <definedName name="_xlnm.Print_Area" localSheetId="13">'11 S221'!$B$2:$U$39</definedName>
    <definedName name="_xlnm.Print_Area" localSheetId="14">'11 S243'!$B$2:$U$58</definedName>
    <definedName name="_xlnm.Print_Area" localSheetId="15">'11 S244'!$B$2:$U$54</definedName>
    <definedName name="_xlnm.Print_Area" localSheetId="16">'11 U006'!$B$2:$U$43</definedName>
    <definedName name="_xlnm.Print_Area" localSheetId="17">'11 U074'!$B$2:$U$43</definedName>
    <definedName name="_xlnm.Print_Area" localSheetId="18">'11 U077'!$B$2:$U$37</definedName>
    <definedName name="_xlnm.Print_Area" localSheetId="19">'11 U079'!$B$2:$U$38</definedName>
    <definedName name="_xlnm.Print_Area" localSheetId="0">Portada!$B$1:$AD$86</definedName>
    <definedName name="_xlnm.Print_Titles" localSheetId="1">'11 E007'!$1:$4</definedName>
    <definedName name="_xlnm.Print_Titles" localSheetId="2">'11 E010'!$1:$4</definedName>
    <definedName name="_xlnm.Print_Titles" localSheetId="3">'11 E011'!$1:$4</definedName>
    <definedName name="_xlnm.Print_Titles" localSheetId="4">'11 E012'!$1:$4</definedName>
    <definedName name="_xlnm.Print_Titles" localSheetId="5">'11 E021'!$1:$4</definedName>
    <definedName name="_xlnm.Print_Titles" localSheetId="6">'11 E064'!$1:$4</definedName>
    <definedName name="_xlnm.Print_Titles" localSheetId="7">'11 E066'!$1:$4</definedName>
    <definedName name="_xlnm.Print_Titles" localSheetId="8">'11 S029'!$1:$4</definedName>
    <definedName name="_xlnm.Print_Titles" localSheetId="9">'11 S204'!$1:$4</definedName>
    <definedName name="_xlnm.Print_Titles" localSheetId="10">'11 S205'!$1:$4</definedName>
    <definedName name="_xlnm.Print_Titles" localSheetId="11">'11 S207'!$1:$4</definedName>
    <definedName name="_xlnm.Print_Titles" localSheetId="12">'11 S208'!$1:$4</definedName>
    <definedName name="_xlnm.Print_Titles" localSheetId="13">'11 S221'!$1:$4</definedName>
    <definedName name="_xlnm.Print_Titles" localSheetId="14">'11 S243'!$1:$4</definedName>
    <definedName name="_xlnm.Print_Titles" localSheetId="15">'11 S244'!$1:$4</definedName>
    <definedName name="_xlnm.Print_Titles" localSheetId="16">'11 U006'!$1:$4</definedName>
    <definedName name="_xlnm.Print_Titles" localSheetId="17">'11 U074'!$1:$4</definedName>
    <definedName name="_xlnm.Print_Titles" localSheetId="18">'11 U077'!$1:$4</definedName>
    <definedName name="_xlnm.Print_Titles" localSheetId="19">'11 U079'!$1:$4</definedName>
    <definedName name="_xlnm.Print_Titles" localSheetId="0">Portada!$1:$4</definedName>
  </definedNames>
  <calcPr calcId="145621"/>
</workbook>
</file>

<file path=xl/calcChain.xml><?xml version="1.0" encoding="utf-8"?>
<calcChain xmlns="http://schemas.openxmlformats.org/spreadsheetml/2006/main">
  <c r="U28" i="9" l="1"/>
  <c r="U31" i="20" l="1"/>
  <c r="U27" i="20"/>
  <c r="U26" i="20"/>
  <c r="U25" i="20"/>
  <c r="U24" i="20"/>
  <c r="U23" i="20"/>
  <c r="U22" i="20"/>
  <c r="U21" i="20"/>
  <c r="U20" i="20"/>
  <c r="U31" i="19"/>
  <c r="U30" i="19"/>
  <c r="U26" i="19"/>
  <c r="U25" i="19"/>
  <c r="U24" i="19"/>
  <c r="U23" i="19"/>
  <c r="U22" i="19"/>
  <c r="U21" i="19"/>
  <c r="U20" i="19"/>
  <c r="U31" i="18"/>
  <c r="U26" i="18"/>
  <c r="U25" i="18"/>
  <c r="U24" i="18"/>
  <c r="U23" i="18"/>
  <c r="U22" i="18"/>
  <c r="U21" i="18"/>
  <c r="U20" i="18"/>
  <c r="U32" i="17"/>
  <c r="U31" i="17"/>
  <c r="U30" i="17"/>
  <c r="U29" i="17"/>
  <c r="U28" i="17"/>
  <c r="U27" i="17"/>
  <c r="U26" i="17"/>
  <c r="U25" i="17"/>
  <c r="U24" i="17"/>
  <c r="U23" i="17"/>
  <c r="U22" i="17"/>
  <c r="U21" i="17"/>
  <c r="U20" i="17"/>
  <c r="U40" i="16"/>
  <c r="U39" i="16"/>
  <c r="U38" i="16"/>
  <c r="U37" i="16"/>
  <c r="U36" i="16"/>
  <c r="U35" i="16"/>
  <c r="U34" i="16"/>
  <c r="U33" i="16"/>
  <c r="U32" i="16"/>
  <c r="U31" i="16"/>
  <c r="U30" i="16"/>
  <c r="U29" i="16"/>
  <c r="U28" i="16"/>
  <c r="U27" i="16"/>
  <c r="U26" i="16"/>
  <c r="U25" i="16"/>
  <c r="U24" i="16"/>
  <c r="U23" i="16"/>
  <c r="U22" i="16"/>
  <c r="U21" i="16"/>
  <c r="U20" i="16"/>
  <c r="U39" i="15"/>
  <c r="U38" i="15"/>
  <c r="U37" i="15"/>
  <c r="U36" i="15"/>
  <c r="U35" i="15"/>
  <c r="U34" i="15"/>
  <c r="U33" i="15"/>
  <c r="U32" i="15"/>
  <c r="U31" i="15"/>
  <c r="U30" i="15"/>
  <c r="U29" i="15"/>
  <c r="U28" i="15"/>
  <c r="U27" i="15"/>
  <c r="U26" i="15"/>
  <c r="U25" i="15"/>
  <c r="U24" i="15"/>
  <c r="U23" i="15"/>
  <c r="U22" i="15"/>
  <c r="U21" i="15"/>
  <c r="U20" i="15"/>
  <c r="U33" i="14"/>
  <c r="U32" i="14"/>
  <c r="U28" i="14"/>
  <c r="U27" i="14"/>
  <c r="U26" i="14"/>
  <c r="U25" i="14"/>
  <c r="U24" i="14"/>
  <c r="U23" i="14"/>
  <c r="U22" i="14"/>
  <c r="U21" i="14"/>
  <c r="U20" i="14"/>
  <c r="U34" i="13"/>
  <c r="U30" i="13"/>
  <c r="U29" i="13"/>
  <c r="U28" i="13"/>
  <c r="U27" i="13"/>
  <c r="U26" i="13"/>
  <c r="U25" i="13"/>
  <c r="U24" i="13"/>
  <c r="U23" i="13"/>
  <c r="U22" i="13"/>
  <c r="U21" i="13"/>
  <c r="U20" i="13"/>
  <c r="U34" i="12"/>
  <c r="U30" i="12"/>
  <c r="U29" i="12"/>
  <c r="U28" i="12"/>
  <c r="U27" i="12"/>
  <c r="U26" i="12"/>
  <c r="U25" i="12"/>
  <c r="U24" i="12"/>
  <c r="U23" i="12"/>
  <c r="U22" i="12"/>
  <c r="U21" i="12"/>
  <c r="U20" i="12"/>
  <c r="U36" i="11"/>
  <c r="U31" i="11"/>
  <c r="U30" i="11"/>
  <c r="U29" i="11"/>
  <c r="U28" i="11"/>
  <c r="U27" i="11"/>
  <c r="U26" i="11"/>
  <c r="U25" i="11"/>
  <c r="U24" i="11"/>
  <c r="U23" i="11"/>
  <c r="U22" i="11"/>
  <c r="U21" i="11"/>
  <c r="U20" i="11"/>
  <c r="U30" i="10"/>
  <c r="U29" i="10"/>
  <c r="U28" i="10"/>
  <c r="U27" i="10"/>
  <c r="U26" i="10"/>
  <c r="U25" i="10"/>
  <c r="U24" i="10"/>
  <c r="U23" i="10"/>
  <c r="U22" i="10"/>
  <c r="U21" i="10"/>
  <c r="U20" i="10"/>
  <c r="U27" i="9"/>
  <c r="U26" i="9"/>
  <c r="U25" i="9"/>
  <c r="U24" i="9"/>
  <c r="U23" i="9"/>
  <c r="U22" i="9"/>
  <c r="U21" i="9"/>
  <c r="U20" i="9"/>
  <c r="U44" i="8"/>
  <c r="U43" i="8"/>
  <c r="U42" i="8"/>
  <c r="U41" i="8"/>
  <c r="U40" i="8"/>
  <c r="U39" i="8"/>
  <c r="U38" i="8"/>
  <c r="U37" i="8"/>
  <c r="U36" i="8"/>
  <c r="U35" i="8"/>
  <c r="U34" i="8"/>
  <c r="U33" i="8"/>
  <c r="U32" i="8"/>
  <c r="U31" i="8"/>
  <c r="U30" i="8"/>
  <c r="U29" i="8"/>
  <c r="U28" i="8"/>
  <c r="U27" i="8"/>
  <c r="U26" i="8"/>
  <c r="U25" i="8"/>
  <c r="U24" i="8"/>
  <c r="U23" i="8"/>
  <c r="U22" i="8"/>
  <c r="U21" i="8"/>
  <c r="U20" i="8"/>
  <c r="U33" i="7"/>
  <c r="U32" i="7"/>
  <c r="U31" i="7"/>
  <c r="U30" i="7"/>
  <c r="U29" i="7"/>
  <c r="U28" i="7"/>
  <c r="U27" i="7"/>
  <c r="U26" i="7"/>
  <c r="U25" i="7"/>
  <c r="U24" i="7"/>
  <c r="U23" i="7"/>
  <c r="U22" i="7"/>
  <c r="U21" i="7"/>
  <c r="U20" i="7"/>
  <c r="U33" i="6"/>
  <c r="U32" i="6"/>
  <c r="U28" i="6"/>
  <c r="U27" i="6"/>
  <c r="U26" i="6"/>
  <c r="U25" i="6"/>
  <c r="U24" i="6"/>
  <c r="U23" i="6"/>
  <c r="U22" i="6"/>
  <c r="U21" i="6"/>
  <c r="U20" i="6"/>
  <c r="U31" i="5"/>
  <c r="U30" i="5"/>
  <c r="U29" i="5"/>
  <c r="U28" i="5"/>
  <c r="U27" i="5"/>
  <c r="U26" i="5"/>
  <c r="U25" i="5"/>
  <c r="U24" i="5"/>
  <c r="U23" i="5"/>
  <c r="U22" i="5"/>
  <c r="U21" i="5"/>
  <c r="U20" i="5"/>
  <c r="U33" i="4"/>
  <c r="U28" i="4"/>
  <c r="U27" i="4"/>
  <c r="U26" i="4"/>
  <c r="U25" i="4"/>
  <c r="U24" i="4"/>
  <c r="U23" i="4"/>
  <c r="U22" i="4"/>
  <c r="U21" i="4"/>
  <c r="U20" i="4"/>
  <c r="U39" i="3"/>
  <c r="U34" i="3"/>
  <c r="U33" i="3"/>
  <c r="U32" i="3"/>
  <c r="U31" i="3"/>
  <c r="U30" i="3"/>
  <c r="U29" i="3"/>
  <c r="U28" i="3"/>
  <c r="U27" i="3"/>
  <c r="U26" i="3"/>
  <c r="U25" i="3"/>
  <c r="U24" i="3"/>
  <c r="U23" i="3"/>
  <c r="U22" i="3"/>
  <c r="U21" i="3"/>
  <c r="U20" i="3"/>
  <c r="U31" i="2"/>
  <c r="U27" i="2"/>
  <c r="U26" i="2"/>
  <c r="U25" i="2"/>
  <c r="U24" i="2"/>
  <c r="U23" i="2"/>
  <c r="U22" i="2"/>
  <c r="U21" i="2"/>
  <c r="U20" i="2"/>
  <c r="U32" i="9" l="1"/>
  <c r="U32" i="20"/>
  <c r="U30" i="18"/>
  <c r="U36" i="17"/>
  <c r="U37" i="17"/>
  <c r="U44" i="16"/>
  <c r="U45" i="16"/>
  <c r="U44" i="15"/>
  <c r="U43" i="15"/>
  <c r="U35" i="13"/>
  <c r="U35" i="12"/>
  <c r="U35" i="11"/>
  <c r="U35" i="10"/>
  <c r="U34" i="10"/>
  <c r="U33" i="9"/>
  <c r="U49" i="8"/>
  <c r="U48" i="8"/>
  <c r="U37" i="7"/>
  <c r="U38" i="7"/>
  <c r="U36" i="5"/>
  <c r="U35" i="5"/>
  <c r="U32" i="4"/>
  <c r="U38" i="3"/>
  <c r="U32" i="2"/>
</calcChain>
</file>

<file path=xl/sharedStrings.xml><?xml version="1.0" encoding="utf-8"?>
<sst xmlns="http://schemas.openxmlformats.org/spreadsheetml/2006/main" count="2870" uniqueCount="933">
  <si>
    <t>Informes sobre la Situación Económica,
las Finanzas Públicas y la Deuda Pública</t>
  </si>
  <si>
    <t xml:space="preserve">    Primer Trimestre 2014</t>
  </si>
  <si>
    <t>Ramo 11
Educación Pública</t>
  </si>
  <si>
    <t>Programas presupuestarios cuya MIR se incluye en el reporte</t>
  </si>
  <si>
    <t xml:space="preserve">E-007 Prestación de servicios de educación media superior
E-10 Prestación de servicios de educación superior y posgrado
E-011 Impulso al desarrollo de la cultura
E-012 Incorporación, restauración, conservación y mantenimiento de bienes patrimonio de la Nación
E-021 Investigación científica y desarrollo tecnológico
E-064 Atención a la Demanda de Educación para Adultos (INEA)
E-066 Prestación de Servicios de Educación Inicial y Básica Comunitaria
S-029 Programa Escuelas de Calidad
S-204 Cultura Física
S-205 Deporte
S-207 Programa de Apoyo a las Culturas Municipales y Comunitarias (PACMYC)
S-208 Programa de Apoyo a Comunidades para Restauración de Monumentos y Bienes Artísticos de Propiedad Federal (FOREMOBA)
S-221 Programa Escuelas de Tiempo Completo
S-243 Programa Nacional de Becas
S-244 Programa para la Inclusión y la Equidad Educativa
U-006 Subsidios federales para organismos descentralizados estatales
U-074 Escuelas Dignas
U-077 Programa de Inclusión y Alfabetización Digital
U-079 Programa de Expansión en la Oferta Educativa en Educación Media Superior y Superior
</t>
  </si>
  <si>
    <t xml:space="preserve">      Primer Trimestre 2014</t>
  </si>
  <si>
    <t>DATOS DEL PROGRAMA</t>
  </si>
  <si>
    <t>Programa presupuestario</t>
  </si>
  <si>
    <t>E007</t>
  </si>
  <si>
    <t>Prestación de servicios de educación media superior</t>
  </si>
  <si>
    <t>Ramo</t>
  </si>
  <si>
    <t>11</t>
  </si>
  <si>
    <t>Educación Pública</t>
  </si>
  <si>
    <t>Unidad responsable</t>
  </si>
  <si>
    <t>L5N-Colegio de Bachilleres</t>
  </si>
  <si>
    <t>Enfoques transversales</t>
  </si>
  <si>
    <t>Clasificación Funcional</t>
  </si>
  <si>
    <t>Finalidad</t>
  </si>
  <si>
    <t>2 - Desarrollo Social</t>
  </si>
  <si>
    <t>Función</t>
  </si>
  <si>
    <t>5 - Educación</t>
  </si>
  <si>
    <t>Subfunción</t>
  </si>
  <si>
    <t>2 - Educación Media Superior</t>
  </si>
  <si>
    <t>Actividad Institucional</t>
  </si>
  <si>
    <t>4 - Educación media superior de calidad</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</si>
  <si>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</si>
  <si>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</si>
  <si>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</si>
  <si>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</si>
  <si>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</si>
  <si>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</si>
  <si>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</si>
  <si>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</si>
  <si>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</si>
  <si>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</si>
  <si>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</si>
  <si>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</si>
  <si>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</si>
  <si>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</si>
  <si>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</si>
  <si>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asegurar mayor cobertura, inclusión y equidad educativa entre todos los grupos de la pobalción para la construcción de una sociedad más justa mediante la prestación de servicios de educación media superior.</t>
  </si>
  <si>
    <r>
      <t>Porcentaje de cobertura en el nivel medio superior, con respecto a la población de entre 15 a 17 años</t>
    </r>
    <r>
      <rPr>
        <i/>
        <sz val="10"/>
        <color indexed="30"/>
        <rFont val="Soberana Sans"/>
        <family val="3"/>
      </rPr>
      <t xml:space="preserve">
Indicador Seleccionado</t>
    </r>
  </si>
  <si>
    <t xml:space="preserve">(Número de alumnos atendidos en educación media superior en el año n / Población de 15 a 17 años en el año n) * 100 </t>
  </si>
  <si>
    <t>Porcentaje de alumno atendido</t>
  </si>
  <si>
    <t>Estratégico-Eficacia-Anual</t>
  </si>
  <si>
    <t>N/A</t>
  </si>
  <si>
    <t>Propósito</t>
  </si>
  <si>
    <t>El alumnado egresado de educación media superior logra promedio igual o superior a ocho.</t>
  </si>
  <si>
    <r>
      <t>Porcentaje de egresados de bachillerato con promedio igual o superior a ocho</t>
    </r>
    <r>
      <rPr>
        <i/>
        <sz val="10"/>
        <color indexed="30"/>
        <rFont val="Soberana Sans"/>
        <family val="3"/>
      </rPr>
      <t xml:space="preserve">
</t>
    </r>
  </si>
  <si>
    <t>(Egresados de bachillerato por generación, con promedio mínimo de ocho en el año en curso / Total de egresados de la generación en el año en curso) * 100</t>
  </si>
  <si>
    <t>Porcentaje</t>
  </si>
  <si>
    <t>Componente</t>
  </si>
  <si>
    <t>A Planta docente titulada con nivel de licenciatura</t>
  </si>
  <si>
    <r>
      <t>Porcentaje de docentes de educación media superior titulados.</t>
    </r>
    <r>
      <rPr>
        <i/>
        <sz val="10"/>
        <color indexed="30"/>
        <rFont val="Soberana Sans"/>
        <family val="3"/>
      </rPr>
      <t xml:space="preserve">
</t>
    </r>
  </si>
  <si>
    <t>(Número de docentes titulados de educación media superior en el año n / Total de docentes de educación media superior en el año n) X 100</t>
  </si>
  <si>
    <t>Docente titulado de educación media superior</t>
  </si>
  <si>
    <t>Estratégico-Eficacia-Trimestral</t>
  </si>
  <si>
    <t/>
  </si>
  <si>
    <t>B Equipo de cómputo proporcionado.</t>
  </si>
  <si>
    <r>
      <t>Proporción de alumnos por computadora.</t>
    </r>
    <r>
      <rPr>
        <i/>
        <sz val="10"/>
        <color indexed="30"/>
        <rFont val="Soberana Sans"/>
        <family val="3"/>
      </rPr>
      <t xml:space="preserve">
</t>
    </r>
  </si>
  <si>
    <t>Número de alumnos de la matrícula del año t / Total de equipos disponibles del año t</t>
  </si>
  <si>
    <t>Alumno</t>
  </si>
  <si>
    <t>Estratégico-Eficiencia-Trimestral</t>
  </si>
  <si>
    <t>Actividad</t>
  </si>
  <si>
    <t>A 1 Fortalecimiento del programa de estímulos al personal docente.</t>
  </si>
  <si>
    <r>
      <t>Porcentaje de docentes de educación media superior apoyados para su superación académica, con respecto al total de docentes de educación media superior.</t>
    </r>
    <r>
      <rPr>
        <i/>
        <sz val="10"/>
        <color indexed="30"/>
        <rFont val="Soberana Sans"/>
        <family val="3"/>
      </rPr>
      <t xml:space="preserve">
</t>
    </r>
  </si>
  <si>
    <t>(Número de docentes de educación media superior apoyados en el año n/ Total de docentes de educación media superior en el año n) X 100</t>
  </si>
  <si>
    <t>Docente de educación media superior apoyado</t>
  </si>
  <si>
    <t>Gestión-Eficacia-Trimestral</t>
  </si>
  <si>
    <t>A 2 Adquisición de equipo de cómputo.</t>
  </si>
  <si>
    <r>
      <t>Porcentaje de equipo de cómputo adquirido para el uso de los alumnos en el año actual, con respecto al total de equipos existentes.</t>
    </r>
    <r>
      <rPr>
        <i/>
        <sz val="10"/>
        <color indexed="30"/>
        <rFont val="Soberana Sans"/>
        <family val="3"/>
      </rPr>
      <t xml:space="preserve">
</t>
    </r>
  </si>
  <si>
    <t>(Equipos de cómputo adquiridos en el año n / Total de equipos de cómputo existentes en el año n) X 100</t>
  </si>
  <si>
    <t>Porcentaje de equipo adquirido</t>
  </si>
  <si>
    <t>Gestión-Eficacia-Anual</t>
  </si>
  <si>
    <t>B 3 Desarrollo de programas integrales que permitan proporcionar equipamiento al nivel medio superior.</t>
  </si>
  <si>
    <r>
      <t>Porcentaje de equipamiento a Laboratorios y Talleres del nivel Medio Superior, con respecto al total de Laboratorios y Talleres existentes en el nivel Medio Superior.</t>
    </r>
    <r>
      <rPr>
        <i/>
        <sz val="10"/>
        <color indexed="30"/>
        <rFont val="Soberana Sans"/>
        <family val="3"/>
      </rPr>
      <t xml:space="preserve">
</t>
    </r>
  </si>
  <si>
    <t>(Laboratorios y talleres equipados del Nivel Medio Superior en el año n / Total de laboratorios y talleres del Nivel Medio Superior en el año n) X 100</t>
  </si>
  <si>
    <t>Porcentaje de laboratorio y taller equipado</t>
  </si>
  <si>
    <t>B 4 Servicios de mantenimiento proporcionados a equipos e inmuebles de talleres y laboratorios de educación media superior.</t>
  </si>
  <si>
    <r>
      <t>Porcentaje de solicitudes de mantenimiento del Nivel Medio Superior atendidas, respecto al total de solicitudes presentadas</t>
    </r>
    <r>
      <rPr>
        <i/>
        <sz val="10"/>
        <color indexed="30"/>
        <rFont val="Soberana Sans"/>
        <family val="3"/>
      </rPr>
      <t xml:space="preserve">
</t>
    </r>
  </si>
  <si>
    <t>(Servicios de mantenimiento realizados del Nivel Medio Superior en el año n / Total de servicios de mantenimiento solicitados por el Nivel Medio Superior en el año n) X 100</t>
  </si>
  <si>
    <t>Porcentaje de servicio realizado</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</si>
  <si>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</si>
  <si>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</si>
  <si>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</si>
  <si>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</si>
  <si>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</si>
  <si>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</si>
  <si>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</si>
  <si>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</si>
  <si>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</si>
  <si>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</si>
  <si>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</si>
  <si>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Porcentaje de docentes de educación media superior titulados.
</t>
    </r>
    <r>
      <rPr>
        <sz val="10"/>
        <rFont val="Soberana Sans"/>
        <family val="2"/>
      </rPr>
      <t xml:space="preserve"> Causa : Para la unam el seguimiento del indicador registró al témino del primer trimestre un porcentaje de docentes de educación media superior titulados de 99.59 por ciento como resultado de 6,075 docentes títulados de educación media superior con respecto de 6,100 docentes de educación media superior, lo que permitió ofrecer un mejor servicio educativo a través de una plantilla docente profesionalizada.   Para el COLBACH, la meta tuvo un ligero incremento en 6 profesores más a los programados, la planta docente se ha venido renovando, actualmente para ingresar como profesor es requisito indispensable para que los profesores puedan tener acceso a programas de estímulos al desempeño docente y a la promoción académica contar con el título de licenciatura o equivalente en las áreas de idiomas y actividades culturales así como al creciente interés de los profesores por promoverse a las categorías superiores del tabulador, sin embargo aún se cuenta con profesores que ingresaron al Colegio con antigüedad de 25 años o más y para alcanzar una mejora salarial se han interesado en obtener el título profesional.  Efecto: Este indicador presenta un ligero incremento respecto a lo programado al periodo.  Otros Motivos:</t>
    </r>
  </si>
  <si>
    <r>
      <t xml:space="preserve">Proporción de alumnos por computadora.
</t>
    </r>
    <r>
      <rPr>
        <sz val="10"/>
        <rFont val="Soberana Sans"/>
        <family val="2"/>
      </rPr>
      <t xml:space="preserve"> Causa : Para la UR 616 La variación a la meta programada obedece al incremento de nuevos grupos y la apertura de 3 nuevos planteles ubicados en los estados de Aguascalientes y Guanajuato. (Dato preliminar)  Para el COLBACH, la meta se presenta un incremento en 340 alumnos más con respecto a los 91,190 programados al periodo, derivado al Plan Nacional de Desarrollo 2012-2018 que establece la obligatoriedad de la Educación Media Superior, y el número de equipos disponibles no creció en la misma proporción. Efecto: Se superó la meta programada Otros Motivos:</t>
    </r>
  </si>
  <si>
    <r>
      <t xml:space="preserve">Porcentaje de docentes de educación media superior apoyados para su superación académica, con respecto al total de docentes de educación media superior.
</t>
    </r>
    <r>
      <rPr>
        <sz val="10"/>
        <rFont val="Soberana Sans"/>
        <family val="2"/>
      </rPr>
      <t xml:space="preserve"> Causa : El COLBACH informa que el número de profesores interesados en contar con un estímulo al desempeño docente se incrementó en 112 profesores, Se observa una mayor participación de los docentes en alcanzar este beneficio del estímulo al desempeño, estos docentes cubrieron los requisitos para lograr contar con por lo menos un salario mínimo como estímulo, razón por la cual los recursos se distribuyen entre un mayor número de docentes. Efecto: Creciente interés de la planta docente por actualizarse y con ello lograr un crecimiento de carácter económico. Otros Motivos:</t>
    </r>
  </si>
  <si>
    <r>
      <t xml:space="preserve">Porcentaje de equipamiento a Laboratorios y Talleres del nivel Medio Superior, con respecto al total de Laboratorios y Talleres existentes en el nivel Medio Superior.
</t>
    </r>
    <r>
      <rPr>
        <sz val="10"/>
        <rFont val="Soberana Sans"/>
        <family val="2"/>
      </rPr>
      <t xml:space="preserve"> Causa : No se tiene programada meta en el primer trimestre Efecto:  Otros Motivos:</t>
    </r>
  </si>
  <si>
    <r>
      <t xml:space="preserve">Porcentaje de solicitudes de mantenimiento del Nivel Medio Superior atendidas, respecto al total de solicitudes presentadas
</t>
    </r>
    <r>
      <rPr>
        <sz val="10"/>
        <rFont val="Soberana Sans"/>
        <family val="2"/>
      </rPr>
      <t xml:space="preserve"> Causa : Se observó un porcentaje del 100% de cumplimiento respecto a lo programado, esto se explica principalmente por lo siguiente. Los laboratorios y talleres con que cuentan los 20 Planteles del Colegio son utilizados de manera ininterrumpida cada semestre, por lo cual al final de cada semestre deben recibir mantenimiento para estar en condiciones mínimas de operación. Efecto:  Otros Motivos:</t>
    </r>
  </si>
  <si>
    <t>E010</t>
  </si>
  <si>
    <t>Prestación de servicios de educación superior y posgrado</t>
  </si>
  <si>
    <t>A3Q-Universidad Nacional Autónoma de México</t>
  </si>
  <si>
    <t>4 - Posgrado</t>
  </si>
  <si>
    <t>6 - Educación de postgrado de calidad</t>
  </si>
  <si>
    <t>Contribuir a asegurar mayor cobertura, inclusión y equidad educativa entre todos los grupos de la pobalción para la construcción de una sociedad más justa mediante la atención a un mayor número de estudiantes de licenciatura y posgrado.</t>
  </si>
  <si>
    <r>
      <t>Porcentaje de cobertura educativa en educación superior con respecto a la población</t>
    </r>
    <r>
      <rPr>
        <i/>
        <sz val="10"/>
        <color indexed="30"/>
        <rFont val="Soberana Sans"/>
        <family val="3"/>
      </rPr>
      <t xml:space="preserve">
Indicador Seleccionado</t>
    </r>
  </si>
  <si>
    <t>(Número de estudiantes atendidos en educación superior en el año n / Población de 18 a 23 años en el año n) * 100</t>
  </si>
  <si>
    <r>
      <t>Tasa bruta de escolarización de educación media superior y superior</t>
    </r>
    <r>
      <rPr>
        <i/>
        <sz val="10"/>
        <color indexed="30"/>
        <rFont val="Soberana Sans"/>
        <family val="3"/>
      </rPr>
      <t xml:space="preserve">
</t>
    </r>
  </si>
  <si>
    <t>(Matricula total al inicio del ciclo escolar del tipo educativo determinado / Población total en el rango de edad de 18 a 22 años de edad ) *100</t>
  </si>
  <si>
    <t>La atención a la demanda del alumnado por servicios de escolarizados y a distancia de educación superior y de posgrado públicos se incrementa.</t>
  </si>
  <si>
    <r>
      <t>Porcentaje de absorción de la educación superior</t>
    </r>
    <r>
      <rPr>
        <i/>
        <sz val="10"/>
        <color indexed="30"/>
        <rFont val="Soberana Sans"/>
        <family val="3"/>
      </rPr>
      <t xml:space="preserve">
</t>
    </r>
  </si>
  <si>
    <t>(Estudiantes de nuevo ingreso atendidos con servicios escolarizados y a distancia de educación superior en el año N / Estudiantes egresados del nivel educativo inmediato anterior del Año N) *100</t>
  </si>
  <si>
    <r>
      <t>Porcentaje de absorción de la educación de posgrado.</t>
    </r>
    <r>
      <rPr>
        <i/>
        <sz val="10"/>
        <color indexed="30"/>
        <rFont val="Soberana Sans"/>
        <family val="3"/>
      </rPr>
      <t xml:space="preserve">
</t>
    </r>
  </si>
  <si>
    <t>A Programas educativos de nivel licenciatura y posgrado evaluados y/o acreditados para ser reconocidos por su calidad.</t>
  </si>
  <si>
    <r>
      <t>Porcentaje de programas educativos de nivel licenciatura evaluados y/o acreditados, con respecto al total de programas educativos del nivel licenciatura impartidos evaluables y/o acreditables.</t>
    </r>
    <r>
      <rPr>
        <i/>
        <sz val="10"/>
        <color indexed="30"/>
        <rFont val="Soberana Sans"/>
        <family val="3"/>
      </rPr>
      <t xml:space="preserve">
</t>
    </r>
  </si>
  <si>
    <t>(Número de programas educativos de licenciatura evaluados o acreditados en el año N / Total de programas educativos de licenciatura impartidos evaluables en el año N) * 100</t>
  </si>
  <si>
    <t>Estratégico-Eficacia-Semestral</t>
  </si>
  <si>
    <r>
      <t>Porcentaje de programas de posgrado reconocidos por el CONACYT, con relación al total de programas de posgrado impartidos</t>
    </r>
    <r>
      <rPr>
        <i/>
        <sz val="10"/>
        <color indexed="30"/>
        <rFont val="Soberana Sans"/>
        <family val="3"/>
      </rPr>
      <t xml:space="preserve">
</t>
    </r>
  </si>
  <si>
    <t>(Número programas de estudio de posgrado evaluados o acreditados / Total de planes y programas de posgrado impartidos) * 100</t>
  </si>
  <si>
    <t>Estratégico-Calidad-Semestral</t>
  </si>
  <si>
    <r>
      <t>Tasa de variación de la matrícula de calidad en licenciatura y posgrado, respecto al año anterior</t>
    </r>
    <r>
      <rPr>
        <i/>
        <sz val="10"/>
        <color indexed="30"/>
        <rFont val="Soberana Sans"/>
        <family val="3"/>
      </rPr>
      <t xml:space="preserve">
</t>
    </r>
  </si>
  <si>
    <t>(Alumnos del nivel licenciatura y posgrado atendidos en programas de calidad en el ciclo escolar N / Alumnos de nivel licenciatura y posgrado atendidos en programas de calidad en el ciclo escolar N - 1) -1 * 100</t>
  </si>
  <si>
    <t>Tasa de variación</t>
  </si>
  <si>
    <r>
      <t>Porcentaje de alumnos atendidos en programas de calidad de los niveles de educación superior y posgrado, con respecto al total de la matrícula atendida</t>
    </r>
    <r>
      <rPr>
        <i/>
        <sz val="10"/>
        <color indexed="30"/>
        <rFont val="Soberana Sans"/>
        <family val="3"/>
      </rPr>
      <t xml:space="preserve">
</t>
    </r>
  </si>
  <si>
    <t>(Alumnos atendidos en programas de calidad de los niveles de educación superior y de posgrado en el año N / Total de alumnos atendidos en programas de educación superior y posgrado en el año N) * 100</t>
  </si>
  <si>
    <r>
      <t>Porcentaje de Instituciones de Educación Superior Públicas Federales apoyadas con recursos para el gasto de operación</t>
    </r>
    <r>
      <rPr>
        <i/>
        <sz val="10"/>
        <color indexed="30"/>
        <rFont val="Soberana Sans"/>
        <family val="3"/>
      </rPr>
      <t xml:space="preserve">
</t>
    </r>
  </si>
  <si>
    <t>(Total de Instituciones de Educación Superior Federales apoyadas con gasto de operación  en el año N / Total de Instituciones de Educación Superior Federales en el año N) * 100</t>
  </si>
  <si>
    <r>
      <t>Tasa de variación de los estudiantes de nuevo ingreso inscritos en programas de educación de posgrado con respecto al año anterior.</t>
    </r>
    <r>
      <rPr>
        <i/>
        <sz val="10"/>
        <color indexed="30"/>
        <rFont val="Soberana Sans"/>
        <family val="3"/>
      </rPr>
      <t xml:space="preserve">
</t>
    </r>
  </si>
  <si>
    <t>(Estudiantes de nuevo ingreso inscritos programas de educación de posgrado en el año N / Estudiantes de nuevo ingreso inscritos en programas de educación de posgrado en el año N-1)*100</t>
  </si>
  <si>
    <r>
      <t xml:space="preserve">Porcentaje de incremento en el número de programas de estudio de la Universidad Abierta y a Distancia de México. </t>
    </r>
    <r>
      <rPr>
        <i/>
        <sz val="10"/>
        <color indexed="30"/>
        <rFont val="Soberana Sans"/>
        <family val="3"/>
      </rPr>
      <t xml:space="preserve">
</t>
    </r>
  </si>
  <si>
    <t xml:space="preserve">(Número de nuevos programas de estudio en el el período n/Número de nuevos programas de estudio en el el período n-1)*100 </t>
  </si>
  <si>
    <t>A 1 Contar con una Planta docente con un grado de especialidad, maestría o doctorado</t>
  </si>
  <si>
    <r>
      <t>Porcentaje de docentes de educación con un grado de especialidad, maestría o doctorado</t>
    </r>
    <r>
      <rPr>
        <i/>
        <sz val="10"/>
        <color indexed="30"/>
        <rFont val="Soberana Sans"/>
        <family val="3"/>
      </rPr>
      <t xml:space="preserve">
</t>
    </r>
  </si>
  <si>
    <t>(Número de docentes que cuenta con un grado de especialidad, maestría o doctorado en las Instituciones de Educación Superior Federales en el año N / Total de docentes en las Instituciones de Educación Superior Federales en el año N) * 100</t>
  </si>
  <si>
    <r>
      <t xml:space="preserve">Estudiantes de nuevo ingreso inscritos en programas de educación de  posgrado.  </t>
    </r>
    <r>
      <rPr>
        <i/>
        <sz val="10"/>
        <color indexed="30"/>
        <rFont val="Soberana Sans"/>
        <family val="3"/>
      </rPr>
      <t xml:space="preserve">
</t>
    </r>
  </si>
  <si>
    <t>Total de estudiantes de nuevo ingreso inscritos en programas de educación de posgrado.</t>
  </si>
  <si>
    <r>
      <t>Porcentaje de recursos asignados a Instituciones de Educación Superior Públicas</t>
    </r>
    <r>
      <rPr>
        <i/>
        <sz val="10"/>
        <color indexed="30"/>
        <rFont val="Soberana Sans"/>
        <family val="3"/>
      </rPr>
      <t xml:space="preserve">
</t>
    </r>
  </si>
  <si>
    <t>(Total de recursos asignados a Instituciones de Educación Superior Públicas en el año N / Total recursos gestionados a Instituciones de Educación Superior Públicas en el año N) * 100</t>
  </si>
  <si>
    <r>
      <t>Crecimiento de los contenidos digitales y multimedia</t>
    </r>
    <r>
      <rPr>
        <i/>
        <sz val="10"/>
        <color indexed="30"/>
        <rFont val="Soberana Sans"/>
        <family val="3"/>
      </rPr>
      <t xml:space="preserve">
</t>
    </r>
  </si>
  <si>
    <t>(Número de contenidos digitales y multimedia producidos para cada asignatura en el año N) - (Número total de contenidos digitales y multimedia producidos año N-1)</t>
  </si>
  <si>
    <t>Producto</t>
  </si>
  <si>
    <r>
      <t xml:space="preserve">Porcentaje de alumnos atendidos en programas de calidad de los niveles de educación superior y posgrado, con respecto al total de la matrícula atendida
</t>
    </r>
    <r>
      <rPr>
        <sz val="10"/>
        <rFont val="Soberana Sans"/>
        <family val="2"/>
      </rPr>
      <t xml:space="preserve"> Causa : "Durante el primer trimestre la UNAM registro un cumplimiento de acuerdo a su estimación original toda vez que se contó con una meta alcanzada de 190,000 alumnos en programas de calidad de los niveles de educación superior (licenciatura) y de posgrado, con ello se refrenda el compromiso que tiene la Universidad al ofrecer formación de la más alta calidad  Los valores alcanzados y programados por el IPN son iguales, por lo que no se presenta desviación.  El Cinvestav superó la meta programada al presente trimestre  "            Durante el primer trimestre la UNAM registro un cumplimiento de acuerdo a su estimación original toda vez que se contó con una meta alcanzada de 190,000 alumnos en programas de calidad de los niveles de educación superior (licenciatura) y de posgrado, con ello se refrenda el compromiso que tiene la Universidad al ofrecer formación de la más alta calidad  Los valores alcanzados y programados por el IPN son iguales, por lo que no se presenta desviación.  El Cinvestav superó la meta programada al presente trimestre   Efecto: La variación en la UNAM corresponde básicamente a la atención de una mayor matrícula derivado del eficiente uso de los espacios educativos, así como de la incorporación de la matrícula de nuevo ingreso en la ENES León y Enes Morelia estas últimas de reciente apertura.  La variación en Cinvestav se explica al ingreso de 166 nuevos alumnos, reingresaron 11 y, por los alumnos matriculados durante el año 2013 que continúan inscritos en el 2014 Otros Motivos:</t>
    </r>
  </si>
  <si>
    <r>
      <t xml:space="preserve">Porcentaje de incremento en el número de programas de estudio de la Universidad Abierta y a Distancia de México. 
</t>
    </r>
    <r>
      <rPr>
        <sz val="10"/>
        <rFont val="Soberana Sans"/>
        <family val="2"/>
      </rPr>
      <t xml:space="preserve"> Causa : Durante el primer trimestre de 2014 no se consideraron nuevos programas de estudio de Licenciatura; pero se están analizando las tendencias de desarrollo nacional e internacional, pero que a la vez se corresponda con necesidades regionales y pertinencia social, para que la institución instrumente su nueva oferta educativa tomando en cuenta la opinión de académicos, empleadores, egresados y el interés de sus potenciales estudiantes.   Efecto: Durante el primer trimestre de 2014 no se consideraron nuevos programas de estudio de Licenciatura; pero se están analizando las tendencias de desarrollo nacional e internacional, pero que a la vez se corresponda con necesidades regionales y pertinencia social, para que la institución instrumente su nueva oferta educativa tomando en cuenta la opinión de académicos, empleadores, egresados y el interés de sus potenciales estudiantes.   Otros Motivos:</t>
    </r>
  </si>
  <si>
    <t>E011</t>
  </si>
  <si>
    <t>Impulso al desarrollo de la cultura</t>
  </si>
  <si>
    <t>H00-Consejo Nacional para la Cultura y las Artes</t>
  </si>
  <si>
    <t>4 - Recreación, Cultura y Otras Manifestaciones Sociales</t>
  </si>
  <si>
    <t>2 - Cultura</t>
  </si>
  <si>
    <t>8 - Fomento y promoción de la cultura</t>
  </si>
  <si>
    <t>Contribuir a que los mexicanos accedan y participen en las manifestaciones artísticas y del patrimonio cultural e histórico, mediante la educación, fomento y producción de servicios culturales</t>
  </si>
  <si>
    <r>
      <t>5. Proporción de estudiantes beneficiados con los servicios y actividades artísticas y culturales</t>
    </r>
    <r>
      <rPr>
        <i/>
        <sz val="10"/>
        <color indexed="30"/>
        <rFont val="Soberana Sans"/>
        <family val="3"/>
      </rPr>
      <t xml:space="preserve">
</t>
    </r>
  </si>
  <si>
    <t>(Número de estudiantes de educación básica, media superior y superior, beneficiados con los servicios y actividades artísticos y culturales/Matrícula total del Sistema Educativo Nacional (básica, media superior y superior)*100</t>
  </si>
  <si>
    <t>Los mexicanos acceden y participan en las manifestaciones artísticas y del patrimonio cultural e histórico del país, incrementando con ello su asistencia a eventos artísticos y culturales.</t>
  </si>
  <si>
    <r>
      <t>Tasa de variación de asistentes a eventos artísticos y culturales</t>
    </r>
    <r>
      <rPr>
        <i/>
        <sz val="10"/>
        <color indexed="30"/>
        <rFont val="Soberana Sans"/>
        <family val="3"/>
      </rPr>
      <t xml:space="preserve">
Indicador Seleccionado</t>
    </r>
  </si>
  <si>
    <t>((Número de asistentes a eventos artísticos y culturales del año n / Número de asistentes a eventos artísticos y culturales del año n-1)-1 ) X 100</t>
  </si>
  <si>
    <t>Tasa de Crecimiento</t>
  </si>
  <si>
    <t>A Actividades artísticas culturales realizadas y recibidas por la población en general</t>
  </si>
  <si>
    <r>
      <t>Tasa de crecimiento de actividades artísticas y culturales realizadas</t>
    </r>
    <r>
      <rPr>
        <i/>
        <sz val="10"/>
        <color indexed="30"/>
        <rFont val="Soberana Sans"/>
        <family val="3"/>
      </rPr>
      <t xml:space="preserve">
Indicador Seleccionado</t>
    </r>
  </si>
  <si>
    <t xml:space="preserve">((Número de actividades artístico culturales realizadas en el año n / Número de actividades artístico culturales realizadas en el año n-1)-1 X 100 </t>
  </si>
  <si>
    <t>B Población formada y/o capacitada en materia artística o cultural</t>
  </si>
  <si>
    <r>
      <t>Tasa de crecimiento de la población formada y/o capacitada en materia artística o cultural</t>
    </r>
    <r>
      <rPr>
        <i/>
        <sz val="10"/>
        <color indexed="30"/>
        <rFont val="Soberana Sans"/>
        <family val="3"/>
      </rPr>
      <t xml:space="preserve">
</t>
    </r>
  </si>
  <si>
    <t>((Población formada y/o capacitada en materia artística y/o cultural de forma escolarizada y no escolarizada del año n / Población formada y/o capacitada en materia artística y/o cultural de forma escolarizada y no escolarizada del año n-1) -1 )X 100</t>
  </si>
  <si>
    <t>C Tiraje de titulos editados y coeditados</t>
  </si>
  <si>
    <r>
      <t>Porcentaje del tiraje de los títulos editados y coeditados en materia artística o cultural respecto de lo programado.</t>
    </r>
    <r>
      <rPr>
        <i/>
        <sz val="10"/>
        <color indexed="30"/>
        <rFont val="Soberana Sans"/>
        <family val="3"/>
      </rPr>
      <t xml:space="preserve">
</t>
    </r>
  </si>
  <si>
    <t>(Tiraje  de los titulos editados y coeditados en materia artística y cultural del año N/ Tiraje de titulos editados y coeditados en matería artística y cultural programados para el año N) *100</t>
  </si>
  <si>
    <t>A 1 Acciones de promoción y fomento del desarrollo cultural</t>
  </si>
  <si>
    <r>
      <t>Tasa de crecimiento de las acciones de promoción y fomento del desarrollo cultural en relación con el año anterior</t>
    </r>
    <r>
      <rPr>
        <i/>
        <sz val="10"/>
        <color indexed="30"/>
        <rFont val="Soberana Sans"/>
        <family val="3"/>
      </rPr>
      <t xml:space="preserve">
</t>
    </r>
  </si>
  <si>
    <t>((Acciones de promoción y fomento publicadas o realizadas en el año n / Actividades de promoción y fomento publicadas o realizadas en el año n-1) -1 X 100</t>
  </si>
  <si>
    <t>A 2 Realización de producciones artísticas y culturales recibidas por la población en general</t>
  </si>
  <si>
    <r>
      <t>Porcentaje de producciones artísticas y culturales realizadas respecto de lo programado para el año N</t>
    </r>
    <r>
      <rPr>
        <i/>
        <sz val="10"/>
        <color indexed="30"/>
        <rFont val="Soberana Sans"/>
        <family val="3"/>
      </rPr>
      <t xml:space="preserve">
</t>
    </r>
  </si>
  <si>
    <t>(Número de producciones artístico culturales realizadas en el año n / Número de producciones artístico culturales programadas a realizarse en el año n) x 100</t>
  </si>
  <si>
    <t>B 3 Otorgamiento de becas e incentivos para apoyar la educación artística y cultural</t>
  </si>
  <si>
    <r>
      <t>Porcentaje de estímulos otorgados para la formación artística y cultural</t>
    </r>
    <r>
      <rPr>
        <i/>
        <sz val="10"/>
        <color indexed="30"/>
        <rFont val="Soberana Sans"/>
        <family val="3"/>
      </rPr>
      <t xml:space="preserve">
</t>
    </r>
  </si>
  <si>
    <t>((Número de estímulos otorgados en el ámbito artístico y cultural en el año N/ Número de producciones artístico culturales realizadas en el año N) x 100</t>
  </si>
  <si>
    <t>C 4 Edición de títulos culturales</t>
  </si>
  <si>
    <r>
      <t>Porcentaje de títulos culturales editados respecto a lo programado para el año N</t>
    </r>
    <r>
      <rPr>
        <i/>
        <sz val="10"/>
        <color indexed="30"/>
        <rFont val="Soberana Sans"/>
        <family val="3"/>
      </rPr>
      <t xml:space="preserve">
</t>
    </r>
  </si>
  <si>
    <t>((Titulos culturales editados en el año n / títulos culturales editados programados a realizarse para el año n) X 100</t>
  </si>
  <si>
    <r>
      <t xml:space="preserve">Tasa de variación de asistentes a eventos artísticos y culturales
</t>
    </r>
    <r>
      <rPr>
        <sz val="10"/>
        <rFont val="Soberana Sans"/>
        <family val="2"/>
      </rPr>
      <t xml:space="preserve"> Causa : la UAM indica que se beneficiaron más de 25,100 personas quienes asistieron a los eventos realizados destacando: exposiciones tales como Arca de Noé, fotografía de Francisco Mata Rosas; Bitácoras de un equívoco; Diálogos con la fotografía de Ernesto Ramírez fotoreportero; Etéreo y corpóreo, exposición de estructuras cinéticas; Octavio Paz, homenaje en el centenario de su nacimiento, Ciclos de cine: Cine con el tema agua; Ciclo de cine británico; Ciclo de Cien Marginación Urbana, La cosa nostra: crimen organizado en el cine etc; así como variados musicales, obras de teatro, etc.    El INAH indica que los sitios con mayor número de asistentes fueron: los museos nacionales de Antropología y de Historia, museo del Templo Mayor y las zonas arqueológicas de Chichén Itzá, Teotihuacán y Tulum.   El INBA indica que la desviación negativa se produjo por: 1. Se ajustaron las fechas de presentación de la temporada de El Lago de los Cisnes, se  reprogramó para el tercer y cuatro trimestre del año diversos eventos. 2. En Artes visuales el METRO canceló una exposición masiva en la estación Pino Suarez, ofreciendo la estación Zocalo, sin embargo no se cumplía con las condiciones de seguridad e higiene, ocasionando nuevamente su cancelación. Asimismo al INBA le cancelaron una exposición que se presentaría en los salones oficiales y la galería del Aeropuerto Internacional de la Ciudad de México.   El INEHRM reporta un registro de 2,750 asistentes, cifra superior en un 58% con respecto de lo programado, debido a la mayor difusión y presencia del Instituto en instituciones de educacion media superior. Del total registrado 1,386 fueron mujeres y 1,364 hombres.   El CECUTT indica que la variación de asistentes a los eventos artísticos y culturales ofrecidos, respecto al mismo periodo de 2013, fue menor en un 40%, esto debido a la reestructuración en la agenda de actividades, toda vez, que se hizo una selección de aquellas que cumplieran con los objetivos del Centro. Efecto:  Otros Motivos:</t>
    </r>
  </si>
  <si>
    <r>
      <t xml:space="preserve">Porcentaje del tiraje de los títulos editados y coeditados en materia artística o cultural respecto de lo programado.
</t>
    </r>
    <r>
      <rPr>
        <sz val="10"/>
        <rFont val="Soberana Sans"/>
        <family val="2"/>
      </rPr>
      <t xml:space="preserve"> Causa : La UAM reporta que se registró un tiraje de los títulos editados y coeditados en materia artística y cultural de un poco más de 54,000 cifra superior respecto a la meta planeada, lo que significó un avance del 9.14 por ciento de la meta anual planeada.  El INAH indica que se supera la meta porque se reportan coediciones con tiros mayores a los que acostumbra producir el Instituto; destaca el título "Cuautla. Zona de monumentos históricos" con un total de 3,000 ejemplares. Efecto:  Otros Motivos:</t>
    </r>
  </si>
  <si>
    <r>
      <t xml:space="preserve">Tasa de crecimiento de las acciones de promoción y fomento del desarrollo cultural en relación con el año anterior
</t>
    </r>
    <r>
      <rPr>
        <sz val="10"/>
        <rFont val="Soberana Sans"/>
        <family val="2"/>
      </rPr>
      <t xml:space="preserve"> Causa : La UAM menciona que no tiene variación respecto a lo programado.   El INEHRM dio cumplimiento al 100% de la meta.    El INBA  indica que la meta fue alcanzada al 92%, debido a que se tuvo que retrasar la producción editorial aunado a que hubo una disminución en el tiraje de impresos con el propósito de no rebasar el monto por adjudicación directa; en consecuencia, disminuyó también la distribución de impresos. Por otra parte, se encuentran en proceso de formalización los contratos y convenios para la difusión en medios electrónicos, por lo que la producción de materiales para estos medios fue inferior a la prevista y se ha incrementado notablemente la difusión a través de los medios propios del Instituto, como la página web y las redes sociales. Efecto:  Otros Motivos:</t>
    </r>
  </si>
  <si>
    <r>
      <t xml:space="preserve">Porcentaje de producciones artísticas y culturales realizadas respecto de lo programado para el año N
</t>
    </r>
    <r>
      <rPr>
        <sz val="10"/>
        <rFont val="Soberana Sans"/>
        <family val="2"/>
      </rPr>
      <t xml:space="preserve"> Causa : La UAM indica que se superó la meta estimada al llegar a 236 producciones artísticas y culturales de las 232 programadas.   El INAH reporta que se supera la meta ya que realizó una exposición no programadas a solicitud de la Organización de Traductores Interpretes Intelectuales y Gestores en las Lenguas Indigenas, AC.    El INBA informa que el resultado negativo está ligado al recorrimiento de fechas para la presentación de obras, principalmente en el área de Teatro debido a cuestiones de agenda de los colaboradores y cambios en el personal de diversas Instituciones Culturales Estatales. Efecto:  Otros Motivos:</t>
    </r>
  </si>
  <si>
    <r>
      <t xml:space="preserve">Porcentaje de títulos culturales editados respecto a lo programado para el año N
</t>
    </r>
    <r>
      <rPr>
        <sz val="10"/>
        <rFont val="Soberana Sans"/>
        <family val="2"/>
      </rPr>
      <t xml:space="preserve"> Causa : La UAM  indica que se superó la meta ya que al mes de marzo se registraron 122 titulos culturales editados, de los 120 que se tenían programados.   El INAH  menciona que se superó la meta porque se terminó una coedición no prevista para el periodo.   El INEHRM indica que se elaboraron dos libros, el tercero se tiene programado para recibirse durante el mes de abril. Efecto:  Otros Motivos:</t>
    </r>
  </si>
  <si>
    <t>E012</t>
  </si>
  <si>
    <t>Incorporación, restauración, conservación y mantenimiento de bienes patrimonio de la Nación</t>
  </si>
  <si>
    <t>D00-Instituto Nacional de Antropología e Historia</t>
  </si>
  <si>
    <t>Contribuir a promover y difundir el arte y la cultura como recursos formativos privilegiados para impulsar la educación integral mediante el registro, catalogación e intervención de bienes muebles e inmuebles artísticos e históricos de propiedad federal para su conservación y aprovechamiento</t>
  </si>
  <si>
    <r>
      <t>Proporción de estudiantes beneficiados con los servicios y actividades artísticas y culturales</t>
    </r>
    <r>
      <rPr>
        <i/>
        <sz val="10"/>
        <color indexed="30"/>
        <rFont val="Soberana Sans"/>
        <family val="3"/>
      </rPr>
      <t xml:space="preserve">
</t>
    </r>
  </si>
  <si>
    <t>(Número de estudiantes en educación básica, media superior y superior beneficiados con los servicios y actividades artísticos y culturales / Matricula total del Sistema Eeducativo Naciona (básica, media superior y superior) *100</t>
  </si>
  <si>
    <t>Los bienes inmuebles históricos de propiedad federal cuentan con acciones de registro, catalogación e intervención para su conservación y aprovechamiento</t>
  </si>
  <si>
    <r>
      <t>Porcentaje de bienes inmuebles patrimonio cultural de la nación registrados y catalogados.</t>
    </r>
    <r>
      <rPr>
        <i/>
        <sz val="10"/>
        <color indexed="30"/>
        <rFont val="Soberana Sans"/>
        <family val="3"/>
      </rPr>
      <t xml:space="preserve">
Indicador Seleccionado</t>
    </r>
  </si>
  <si>
    <t>(Número de sitios arqueológicos registrados, monumentos históricos registrados y catalogados en el año N / Número de sitios arqueológicos registrados, monumentos históricos registrados y catalogados  programados en el año N) * 100</t>
  </si>
  <si>
    <r>
      <t>Porcentaje de obra artística mueble e inmueble que se ha dictaminado para registro</t>
    </r>
    <r>
      <rPr>
        <i/>
        <sz val="10"/>
        <color indexed="30"/>
        <rFont val="Soberana Sans"/>
        <family val="3"/>
      </rPr>
      <t xml:space="preserve">
</t>
    </r>
  </si>
  <si>
    <t>(Total de obra artística mueble e inmueble dictaminada en el año N / Total de obra artística mueble e inmueble programada para dictaminación en el año N) * 100</t>
  </si>
  <si>
    <t>A Atención de solicitudes de conservación y restauración de obras artísticas</t>
  </si>
  <si>
    <r>
      <t>Porcentaje de obra artística conservada o restaurada</t>
    </r>
    <r>
      <rPr>
        <i/>
        <sz val="10"/>
        <color indexed="30"/>
        <rFont val="Soberana Sans"/>
        <family val="3"/>
      </rPr>
      <t xml:space="preserve">
</t>
    </r>
  </si>
  <si>
    <t>(Obra artística conservada o restaurada en el año N / Registro de obras artística actualizado en el año N) * 100</t>
  </si>
  <si>
    <r>
      <t>Porcentaje de solicitudes de restauración de obra artística atendidas</t>
    </r>
    <r>
      <rPr>
        <i/>
        <sz val="10"/>
        <color indexed="30"/>
        <rFont val="Soberana Sans"/>
        <family val="3"/>
      </rPr>
      <t xml:space="preserve">
</t>
    </r>
  </si>
  <si>
    <t xml:space="preserve">(Solicitudes de restauración de obra artística atendidas en el año N / Solicitudes de restauración de obra artística programadas en el año N) * 100   </t>
  </si>
  <si>
    <t>Obra atendida</t>
  </si>
  <si>
    <t>Gestión-Eficiencia-Trimestral</t>
  </si>
  <si>
    <r>
      <t xml:space="preserve">Porcentaje de solicitudes atendidas de murales restaurados </t>
    </r>
    <r>
      <rPr>
        <i/>
        <sz val="10"/>
        <color indexed="30"/>
        <rFont val="Soberana Sans"/>
        <family val="3"/>
      </rPr>
      <t xml:space="preserve">
</t>
    </r>
  </si>
  <si>
    <t xml:space="preserve">(Solicitudes de restauración de murales atendidas en el año N / Solicitudes de restauración de murales programadas en el año N) * 100 </t>
  </si>
  <si>
    <t>Mural restaurado</t>
  </si>
  <si>
    <r>
      <t>Porcentaje de monumentos históricos de propiedad federal  de preservados</t>
    </r>
    <r>
      <rPr>
        <i/>
        <sz val="10"/>
        <color indexed="30"/>
        <rFont val="Soberana Sans"/>
        <family val="3"/>
      </rPr>
      <t xml:space="preserve">
</t>
    </r>
  </si>
  <si>
    <t>(Total de Proyectos de obra realizados para la preservación  en monumentos históricos de propiedad federal en el año N / Número de Proyectos de obra programados para la preservación  de monumentos históricos de propiedad federal en el año N) * 100</t>
  </si>
  <si>
    <t>Bien inmueble</t>
  </si>
  <si>
    <t>B Sitios arqueológicos y monumentos históricos registrados</t>
  </si>
  <si>
    <r>
      <t>Porcentaje de sitios arqueológicos y monumentos históricos registrados con respecto a los programados.</t>
    </r>
    <r>
      <rPr>
        <i/>
        <sz val="10"/>
        <color indexed="30"/>
        <rFont val="Soberana Sans"/>
        <family val="3"/>
      </rPr>
      <t xml:space="preserve">
</t>
    </r>
  </si>
  <si>
    <t>((Número de sitios arqueológicos y monumentos históricos registrados en el año N / Número de sitios arqueológicos y monumentos históricos a registrar en el año N) * 100</t>
  </si>
  <si>
    <r>
      <t>Porcentaje de dictamines y asesorías técnicas relativas a proyectos de intervención a bienesinmuebles de propiedad federal a realizar en el año</t>
    </r>
    <r>
      <rPr>
        <i/>
        <sz val="10"/>
        <color indexed="30"/>
        <rFont val="Soberana Sans"/>
        <family val="3"/>
      </rPr>
      <t xml:space="preserve">
</t>
    </r>
  </si>
  <si>
    <t>(Total de dictamenes y asesorías técnicas a proyectos de intervención a bienes inmuebles de propiedad federal a realizar en el año N / Total de Dictámenes y Asesorías técnicas programados a realizar de proyectos de intervención a bienes inmuebles de propiedad federal a realizar en el año N) * 100</t>
  </si>
  <si>
    <t>Dictamen técnico</t>
  </si>
  <si>
    <t>A 1 Atención de solicitudes de conservación y restauración de murales</t>
  </si>
  <si>
    <r>
      <t>Porcentaje de restauración de murales con respecto a los metros cuadrados de murales registrados y de nuevo registro</t>
    </r>
    <r>
      <rPr>
        <i/>
        <sz val="10"/>
        <color indexed="30"/>
        <rFont val="Soberana Sans"/>
        <family val="3"/>
      </rPr>
      <t xml:space="preserve">
</t>
    </r>
  </si>
  <si>
    <t>(Metros cuadrados de mural restaurado en el año N / Metros cuadrados de murales registrados + Metros cuadrados de murales de nuevo registro en el año N) * 100</t>
  </si>
  <si>
    <t>B 2 Delimitación de sitios arqueológicos y actualización del catalogo de monumentos históricos</t>
  </si>
  <si>
    <r>
      <t>Porcentaje de fichas actualizadas de bienes catalogados</t>
    </r>
    <r>
      <rPr>
        <i/>
        <sz val="10"/>
        <color indexed="30"/>
        <rFont val="Soberana Sans"/>
        <family val="3"/>
      </rPr>
      <t xml:space="preserve">
</t>
    </r>
  </si>
  <si>
    <t>(Número de fichas actualizadas de monumentos históricos catalogados en el año N / Número de fichas programadas a actualizar de monumentos catalogados en el año N) * 100</t>
  </si>
  <si>
    <r>
      <t>Porcentaje de sitios arqueológicos delimitados</t>
    </r>
    <r>
      <rPr>
        <i/>
        <sz val="10"/>
        <color indexed="30"/>
        <rFont val="Soberana Sans"/>
        <family val="3"/>
      </rPr>
      <t xml:space="preserve">
</t>
    </r>
  </si>
  <si>
    <t>(Número de sitios arqueológicos delimitados en el año N/ Número de sitios arqueológicos programados para delimitar en el año N)* 100</t>
  </si>
  <si>
    <r>
      <t xml:space="preserve">Porcentaje de obra artística conservada o restaurada
</t>
    </r>
    <r>
      <rPr>
        <sz val="10"/>
        <rFont val="Soberana Sans"/>
        <family val="2"/>
      </rPr>
      <t xml:space="preserve"> Causa : El Instituto Nacional de Bellas Artes y Literatura reporta que el indicador se desarrolla a solicitud de particulares o solicitudes de áreas del propio Instituto, como son los museos. En el periodo se recibieron más de las estimadas, mismas que fueron atendidas en su totalidad.   Efecto:  Otros Motivos:</t>
    </r>
  </si>
  <si>
    <r>
      <t xml:space="preserve">Porcentaje de solicitudes atendidas de murales restaurados 
</t>
    </r>
    <r>
      <rPr>
        <sz val="10"/>
        <rFont val="Soberana Sans"/>
        <family val="2"/>
      </rPr>
      <t xml:space="preserve"> Causa : El alcance de este indicador depende de la solicitudes de terceros para la conservación, restauración y preservación de pintura mural a nivel nacional e inclusive, en algunos casos  internacional. En el primer trimestre de 2014 las solicitudes recibidas sobrepasaron las expectativas programadas, además de que se logró atender con oportunidad el total de ellas. Efecto:  Otros Motivos:</t>
    </r>
  </si>
  <si>
    <r>
      <t xml:space="preserve">Porcentaje de sitios arqueológicos y monumentos históricos registrados con respecto a los programados.
</t>
    </r>
    <r>
      <rPr>
        <sz val="10"/>
        <rFont val="Soberana Sans"/>
        <family val="2"/>
      </rPr>
      <t xml:space="preserve"> Causa : El Instituto Nacional de Antropología e Histora reporta que esta actividad esta supeditada al público, particularmente la referida al registro de monumentos históricos, dado que ya se han registrado aquellos de propiedad pública.    Efecto:  Otros Motivos:</t>
    </r>
  </si>
  <si>
    <r>
      <t xml:space="preserve">Porcentaje de restauración de murales con respecto a los metros cuadrados de murales registrados y de nuevo registro
</t>
    </r>
    <r>
      <rPr>
        <sz val="10"/>
        <rFont val="Soberana Sans"/>
        <family val="2"/>
      </rPr>
      <t xml:space="preserve"> Causa : El Instituto Nacional de Bellas Artes y Literatura informa que el alcance de este indicador depende de las solicitudes de terceros para la conservación, restauración y preservación de pintura mural a nivel nacional e inclusive, en algunos casos internacionales. En el primer trimestre de 2014 las solicitudes recibidas sobrepasaron las expectativas programadas, además de que se logró atender con oportunidad el total de ellas.  Efecto:  Otros Motivos:</t>
    </r>
  </si>
  <si>
    <t>E021</t>
  </si>
  <si>
    <t>Investigación científica y desarrollo tecnológico</t>
  </si>
  <si>
    <t>3 - Desarrollo Económico</t>
  </si>
  <si>
    <t>8 - Ciencia, Tecnología e Innovación</t>
  </si>
  <si>
    <t>1 - Investigación Científica</t>
  </si>
  <si>
    <t>14 - Investigación en diversas instituciones de educación superior</t>
  </si>
  <si>
    <t>Contribuir a impulsar la educación científica y tecnológica como elemento indispensable para la transformacióin de México en una sociedad del conocimiento mediante el gasto en gasto en investigación científica y desarrollo expermiental ejecutado por las IES.</t>
  </si>
  <si>
    <r>
      <t>Gasto en Investigación Científica y Desarrollo Experimental (GIDE)</t>
    </r>
    <r>
      <rPr>
        <i/>
        <sz val="10"/>
        <color indexed="30"/>
        <rFont val="Soberana Sans"/>
        <family val="3"/>
      </rPr>
      <t xml:space="preserve">
</t>
    </r>
  </si>
  <si>
    <t>(Gasto en investigación y desarrollo experimental ejecutado por las IES en el año N / PIB del año N) *100</t>
  </si>
  <si>
    <t>Estratégico-Eficacia-Bianual</t>
  </si>
  <si>
    <t>La planta de investigadores mejoran sus niveles de productividad en investigación científica, tecnológica y humanística.</t>
  </si>
  <si>
    <r>
      <t>Razón de productividad de la planta de investigadores</t>
    </r>
    <r>
      <rPr>
        <i/>
        <sz val="10"/>
        <color indexed="30"/>
        <rFont val="Soberana Sans"/>
        <family val="3"/>
      </rPr>
      <t xml:space="preserve">
Indicador Seleccionado</t>
    </r>
  </si>
  <si>
    <t>(Número de publicaciones arbitradas en el año N / Número de investigadores registrados en el año N)</t>
  </si>
  <si>
    <t>Razón</t>
  </si>
  <si>
    <t>A Los proyectos de investigación están en desarrollo y/o con resultados publicados</t>
  </si>
  <si>
    <r>
      <t>Tasa de crecimiento de las investigaciones publicadas respecto al año anterior</t>
    </r>
    <r>
      <rPr>
        <i/>
        <sz val="10"/>
        <color indexed="30"/>
        <rFont val="Soberana Sans"/>
        <family val="3"/>
      </rPr>
      <t xml:space="preserve">
Indicador Seleccionado</t>
    </r>
  </si>
  <si>
    <t>((Número de investigaciones publicadas en el año N / Número de investigaciones publicadas en el año N-1) - 1) * 100</t>
  </si>
  <si>
    <r>
      <t>Proyectos de Investigación en Desarrollo</t>
    </r>
    <r>
      <rPr>
        <i/>
        <sz val="10"/>
        <color indexed="30"/>
        <rFont val="Soberana Sans"/>
        <family val="3"/>
      </rPr>
      <t xml:space="preserve">
</t>
    </r>
  </si>
  <si>
    <t>Sumatoria de proyectos de investigación que se encuentran en desarrollo</t>
  </si>
  <si>
    <t>Proyecto</t>
  </si>
  <si>
    <t>A 1 Realización de eventos para impulsar la investigación en la comunidad académica.</t>
  </si>
  <si>
    <r>
      <t>Tasa de crecimiento de eventos académicos realizados</t>
    </r>
    <r>
      <rPr>
        <i/>
        <sz val="10"/>
        <color indexed="30"/>
        <rFont val="Soberana Sans"/>
        <family val="3"/>
      </rPr>
      <t xml:space="preserve">
</t>
    </r>
  </si>
  <si>
    <t>((Número de eventos académicos realizados en el año N / Número de eventos académicos realizados en el año N-1) - 1) * 100</t>
  </si>
  <si>
    <t>A 2 Informes de proyectos de investigación verificados administrativamente.</t>
  </si>
  <si>
    <r>
      <t>Porcentaje de los informes anuales verificados de los proyectos de investigación</t>
    </r>
    <r>
      <rPr>
        <i/>
        <sz val="10"/>
        <color indexed="30"/>
        <rFont val="Soberana Sans"/>
        <family val="3"/>
      </rPr>
      <t xml:space="preserve">
</t>
    </r>
  </si>
  <si>
    <t>(Número de informes anuales verificados de proyectos de investigación en el año N / Número de proyectos de investigación en desarrollo en el año N) * 100</t>
  </si>
  <si>
    <t>Gestión-Eficacia-Semestral</t>
  </si>
  <si>
    <t>A 3 Equipamiento de los centros de investigación del Instituto Politécnico Nacional</t>
  </si>
  <si>
    <r>
      <t xml:space="preserve">Porcentaje de atención en equipamiento a los Centros de investigación en el nivel Ciencia y tecnología del IPN, con respecto al total de Centros de Investigación  </t>
    </r>
    <r>
      <rPr>
        <i/>
        <sz val="10"/>
        <color indexed="30"/>
        <rFont val="Soberana Sans"/>
        <family val="3"/>
      </rPr>
      <t xml:space="preserve">
</t>
    </r>
  </si>
  <si>
    <t>(Centros de investigación equipados en el año N / Total de centros de investigación del Instituto Politécnico Nacional) * 100</t>
  </si>
  <si>
    <t>A 4 Proporcionar servicios de mantenimiento a equipos e inmuebles de los laboratorios de los Centros de Investigación del Instituto Politécnico Nacional.</t>
  </si>
  <si>
    <r>
      <t>Porcentaje de servicios de mantenimiento realizados a los Centros de Investigación, respecto al total de solicitudes recibidas.</t>
    </r>
    <r>
      <rPr>
        <i/>
        <sz val="10"/>
        <color indexed="30"/>
        <rFont val="Soberana Sans"/>
        <family val="3"/>
      </rPr>
      <t xml:space="preserve">
</t>
    </r>
  </si>
  <si>
    <t>(Servicios de mantenimiento realizados a los Centros de Investigación en el año N /Total de servicios de mantenimiento solicitados por los Centros de Investigación en el año N) x 100</t>
  </si>
  <si>
    <t>A 5 Apoyos entregados al desarrollo de investigaciones.</t>
  </si>
  <si>
    <r>
      <t>Porcentaje de proyectos de investigación con apoyo autorizado</t>
    </r>
    <r>
      <rPr>
        <i/>
        <sz val="10"/>
        <color indexed="30"/>
        <rFont val="Soberana Sans"/>
        <family val="3"/>
      </rPr>
      <t xml:space="preserve">
</t>
    </r>
  </si>
  <si>
    <t>(Número de investigaciones con apoyo autorizado en el año N / Total de proyectos presentados en el año N) * 100</t>
  </si>
  <si>
    <r>
      <t xml:space="preserve">Proyectos de Investigación en Desarrollo
</t>
    </r>
    <r>
      <rPr>
        <sz val="10"/>
        <rFont val="Soberana Sans"/>
        <family val="2"/>
      </rPr>
      <t xml:space="preserve"> Causa : La UR A00 menciona que durante el periodo que se reporta no fue posible alcanzar la meta programada, sin embargo es importante señalar que el presente año inició con un total de 125 proyectos en desarrollo, de los cuales 26 concluyeron con la entrega de sus productos finales durante el primer trimestre y 4 más fueron suspendidos por diversas razones.    La UR D00 indica que es información preliminar.    El CINVESTAV superó la meta programada en 6.29%.  Efecto:  La variación de mas 25 proyectos, se explica por los constantes apoyos otrogados, por las diferentes Instituciones nacionales e internacionales, para el desarrollo de proyectos de investigación que avalan la excelencia del Cinvestav. Otros Motivos:</t>
    </r>
  </si>
  <si>
    <r>
      <t xml:space="preserve">Porcentaje de atención en equipamiento a los Centros de investigación en el nivel Ciencia y tecnología del IPN, con respecto al total de Centros de Investigación  
</t>
    </r>
    <r>
      <rPr>
        <sz val="10"/>
        <rFont val="Soberana Sans"/>
        <family val="2"/>
      </rPr>
      <t xml:space="preserve"> Causa : Se reporta a partir del segundo trimestre Efecto:  Otros Motivos:</t>
    </r>
  </si>
  <si>
    <r>
      <t xml:space="preserve">Porcentaje de servicios de mantenimiento realizados a los Centros de Investigación, respecto al total de solicitudes recibidas.
</t>
    </r>
    <r>
      <rPr>
        <sz val="10"/>
        <rFont val="Soberana Sans"/>
        <family val="2"/>
      </rPr>
      <t xml:space="preserve"> Causa : No esta planeado reportar en este trimestre Efecto:  Otros Motivos:</t>
    </r>
  </si>
  <si>
    <r>
      <t xml:space="preserve">Porcentaje de proyectos de investigación con apoyo autorizado
</t>
    </r>
    <r>
      <rPr>
        <sz val="10"/>
        <rFont val="Soberana Sans"/>
        <family val="2"/>
      </rPr>
      <t xml:space="preserve"> Causa : Reportan hasta el segundo trimestre Efecto:  Otros Motivos:</t>
    </r>
  </si>
  <si>
    <t>E064</t>
  </si>
  <si>
    <t>Atención a la Demanda de Educación para Adultos (INEA)</t>
  </si>
  <si>
    <t>MDA-Instituto Nacional para la Educación de los Adultos</t>
  </si>
  <si>
    <t>Perspectiva de Género</t>
  </si>
  <si>
    <t>5 - Educación para Adultos</t>
  </si>
  <si>
    <t>7 - Educación para adultos de calidad</t>
  </si>
  <si>
    <t>Contribuir a asegurar mayor cobertura, inclusión y equidad educativa entre todos los grupos de la población para la construcción de una sociedad más justa mediante la disminución del rezago educativo.</t>
  </si>
  <si>
    <r>
      <t>Índice de la población en rezago educativo</t>
    </r>
    <r>
      <rPr>
        <i/>
        <sz val="10"/>
        <color indexed="30"/>
        <rFont val="Soberana Sans"/>
        <family val="3"/>
      </rPr>
      <t xml:space="preserve">
</t>
    </r>
  </si>
  <si>
    <t xml:space="preserve">(Número de personas en situación de rezago educativo en el año n / El número total de personas de 15 años y más en el año n) x 100 </t>
  </si>
  <si>
    <t>persona participante</t>
  </si>
  <si>
    <t>Personas de 15 años o más en condición de analfabetismo o rezago educativo  concluyen la educación básica.</t>
  </si>
  <si>
    <r>
      <t>Abatimiento del incremento neto al rezago educativo</t>
    </r>
    <r>
      <rPr>
        <i/>
        <sz val="10"/>
        <color indexed="30"/>
        <rFont val="Soberana Sans"/>
        <family val="3"/>
      </rPr>
      <t xml:space="preserve">
</t>
    </r>
  </si>
  <si>
    <t xml:space="preserve">(Número de personas atendidas en el Programa que concluyen secundaria en el año t) / ( El número neto de personas que se incorporaron al rezago educativo en el año t-1 ) * 100-100 </t>
  </si>
  <si>
    <t>educando con rezago atendido</t>
  </si>
  <si>
    <r>
      <t>Impacto al rezago educativo</t>
    </r>
    <r>
      <rPr>
        <i/>
        <sz val="10"/>
        <color indexed="30"/>
        <rFont val="Soberana Sans"/>
        <family val="3"/>
      </rPr>
      <t xml:space="preserve">
Indicador Seleccionado</t>
    </r>
  </si>
  <si>
    <t>[((Número de personas atendidas en el Programa que concluyen el nivel secundaria en el año t) /  (El número de personas de 15 años y más en rezago educativo en el año t-1))  * 100]</t>
  </si>
  <si>
    <r>
      <t xml:space="preserve">Índice de analfabetismo </t>
    </r>
    <r>
      <rPr>
        <i/>
        <sz val="10"/>
        <color indexed="30"/>
        <rFont val="Soberana Sans"/>
        <family val="3"/>
      </rPr>
      <t xml:space="preserve">
</t>
    </r>
  </si>
  <si>
    <t xml:space="preserve">(Número de personas de 15 años y más en condición de analfabetismo en el año t) / (El número total de personas de 15 años y más en el año t) * 100 </t>
  </si>
  <si>
    <t>A Servicios educativos de alfabetización, primaria y secundaria otorgados a personas de 15 años o más en condición de rezago educativo que los demandan.</t>
  </si>
  <si>
    <r>
      <t xml:space="preserve">Personas que concluyen algún nivel educativo </t>
    </r>
    <r>
      <rPr>
        <i/>
        <sz val="10"/>
        <color indexed="30"/>
        <rFont val="Soberana Sans"/>
        <family val="3"/>
      </rPr>
      <t xml:space="preserve">
</t>
    </r>
  </si>
  <si>
    <t>[((Número de personas que concluyen algún nivel educativo en el año t) ÷ (Número de personas atendidas en el Programa en el año t) *100)]</t>
  </si>
  <si>
    <t>educando con nivel concluido</t>
  </si>
  <si>
    <r>
      <t xml:space="preserve">Exámenes acreditados </t>
    </r>
    <r>
      <rPr>
        <i/>
        <sz val="10"/>
        <color indexed="30"/>
        <rFont val="Soberana Sans"/>
        <family val="3"/>
      </rPr>
      <t xml:space="preserve">
</t>
    </r>
  </si>
  <si>
    <t xml:space="preserve">(Número de exámenes acreditados) / (El número de exámenes presentados) * 100 </t>
  </si>
  <si>
    <t>examen acreeditado</t>
  </si>
  <si>
    <r>
      <t>Certificados entregados</t>
    </r>
    <r>
      <rPr>
        <i/>
        <sz val="10"/>
        <color indexed="30"/>
        <rFont val="Soberana Sans"/>
        <family val="3"/>
      </rPr>
      <t xml:space="preserve">
</t>
    </r>
  </si>
  <si>
    <t xml:space="preserve">(Número de certificados entregados) / (El número de beneficiarios que concluyen nivel primaria o secundaria) * 100 </t>
  </si>
  <si>
    <t>certificado distribuido</t>
  </si>
  <si>
    <r>
      <t>Porcentaje de modificación de módulos del MEVyT hispanohablante</t>
    </r>
    <r>
      <rPr>
        <i/>
        <sz val="10"/>
        <color indexed="30"/>
        <rFont val="Soberana Sans"/>
        <family val="3"/>
      </rPr>
      <t xml:space="preserve">
</t>
    </r>
  </si>
  <si>
    <t xml:space="preserve">(Número de módulos hispanohablantes modificados/El número de módulos de la oferta educativa impresa del MEVyT hispanohablante) *100 </t>
  </si>
  <si>
    <t>módulo actualizado</t>
  </si>
  <si>
    <t>Estratégico-Eficiencia-Anual</t>
  </si>
  <si>
    <r>
      <t>Asesores formados o actualizados</t>
    </r>
    <r>
      <rPr>
        <i/>
        <sz val="10"/>
        <color indexed="30"/>
        <rFont val="Soberana Sans"/>
        <family val="3"/>
      </rPr>
      <t xml:space="preserve">
</t>
    </r>
  </si>
  <si>
    <t xml:space="preserve">(Número de asesores formados o actualizados) / (El número total de asesores) * 100 </t>
  </si>
  <si>
    <t>asesor capacitado</t>
  </si>
  <si>
    <r>
      <t>Módulos entregados a los usuarios del programa</t>
    </r>
    <r>
      <rPr>
        <i/>
        <sz val="10"/>
        <color indexed="30"/>
        <rFont val="Soberana Sans"/>
        <family val="3"/>
      </rPr>
      <t xml:space="preserve">
</t>
    </r>
  </si>
  <si>
    <t xml:space="preserve">(Número de módulos entregados a los beneficiarios del Programa y registrados en el SASA) / (El número de beneficiarios del Programa) </t>
  </si>
  <si>
    <t>módulo en operación</t>
  </si>
  <si>
    <t>A 1 Fases para el otorgamiento del servicio educativo, así como el mantenimiento o modernización de Plazas Comunitarias</t>
  </si>
  <si>
    <r>
      <t xml:space="preserve">Personas satisfechas con los servicios del Programa </t>
    </r>
    <r>
      <rPr>
        <i/>
        <sz val="10"/>
        <color indexed="30"/>
        <rFont val="Soberana Sans"/>
        <family val="3"/>
      </rPr>
      <t xml:space="preserve">
</t>
    </r>
  </si>
  <si>
    <t xml:space="preserve">(Número de personas encuestadas satisfechas con el Programa) / (El número de personas encuestadas) * 100 </t>
  </si>
  <si>
    <t>persona satisfecha</t>
  </si>
  <si>
    <r>
      <t>Continuidad educativa de las personas alfabetizadas que concluyen el nivel primaria</t>
    </r>
    <r>
      <rPr>
        <i/>
        <sz val="10"/>
        <color indexed="30"/>
        <rFont val="Soberana Sans"/>
        <family val="3"/>
      </rPr>
      <t xml:space="preserve">
</t>
    </r>
  </si>
  <si>
    <t xml:space="preserve">(Población egresada de alfabetización [año n hasta n-2] que concluye el nivel de primaria /Población total que concluye la primaria en el año n)*100 </t>
  </si>
  <si>
    <t>educando con nivel primaria concluido</t>
  </si>
  <si>
    <r>
      <t>Educandos activos en el MIB al inicio del año que presentaron al menos un examen en el año</t>
    </r>
    <r>
      <rPr>
        <i/>
        <sz val="10"/>
        <color indexed="30"/>
        <rFont val="Soberana Sans"/>
        <family val="3"/>
      </rPr>
      <t xml:space="preserve">
</t>
    </r>
  </si>
  <si>
    <t xml:space="preserve">(Número de educandos activos en el MIB al inicio del año que presentaron al menos un examen en el año) / (El número de educandos activos en el MIB al inicio del año) * 100 </t>
  </si>
  <si>
    <t>Indígena beneficiado</t>
  </si>
  <si>
    <r>
      <t>Personas que concluyen nivel educativo en Plazas Comunitarias</t>
    </r>
    <r>
      <rPr>
        <i/>
        <sz val="10"/>
        <color indexed="30"/>
        <rFont val="Soberana Sans"/>
        <family val="3"/>
      </rPr>
      <t xml:space="preserve">
</t>
    </r>
  </si>
  <si>
    <t>(Número de personas que concluyen algún nivel educativo en Plazas Comunitarias en el año t / El número de personas que concluyen algún nivel educativo en el año t) * 100</t>
  </si>
  <si>
    <t>Educando atendido</t>
  </si>
  <si>
    <r>
      <t xml:space="preserve">Personas que concluyen algún nivel educativo 
</t>
    </r>
    <r>
      <rPr>
        <sz val="10"/>
        <rFont val="Soberana Sans"/>
        <family val="2"/>
      </rPr>
      <t xml:space="preserve"> Causa : La incorporación de educandos no fue la que se esperaba debido principalmente a la reestructuración de procesos operativos institucionales que responderán a las necesidades de la Campaña Nacional de Alfabetización y Reducción del Rezago Educativo que iniciará hasta el mes de agosto del presente año y no en febrero como de inicio se había planeado.  Efecto: Los logros de Usuarios que concluyen Nivel Educativo de alfabetización, primaria o secundaria están 35% por debajo de lo proyectado en la meta trimestral.  Otros Motivos:</t>
    </r>
  </si>
  <si>
    <r>
      <t xml:space="preserve">Exámenes acreditados 
</t>
    </r>
    <r>
      <rPr>
        <sz val="10"/>
        <rFont val="Soberana Sans"/>
        <family val="2"/>
      </rPr>
      <t xml:space="preserve"> Causa : Al no tener el nivel de incorporación de educandos esperado, dismunuye la presentación de exámenes y por lo tanto la acreditación de los mismos.  Efecto: El logro en la presentación de exámenes está 22% por debajo de lo proyectado en la meta trimestral, por lo que el nivel de acreditación también se ve afectado.  Otros Motivos:</t>
    </r>
  </si>
  <si>
    <r>
      <t xml:space="preserve">Asesores formados o actualizados
</t>
    </r>
    <r>
      <rPr>
        <sz val="10"/>
        <rFont val="Soberana Sans"/>
        <family val="2"/>
      </rPr>
      <t xml:space="preserve"> Causa : El nivel de formación de asesores que se presenta es bajo debido a que no se han incorporado las figuras solidarias que se consideró durante la planeación de la Campaña Nacional de Alfabetización y Reducción del Rezago Educativo, producto de la falta de la publicación de las Reglas de Operación para el presente ejerciico fiscal y el retaso en el inicio de la propia campaña. NOTA: El dato de formación de asesores que se presneta es el del mes de febrero, debido a que no se tienen cifras consolidadas al mes de marzo. Efecto: El logro en la formación de asesores que son los que prestan el servicio educativo de manera directa al educando está 66% por debajo de lo proyectado en la meta trimestral Otros Motivos:</t>
    </r>
  </si>
  <si>
    <r>
      <t xml:space="preserve">Módulos entregados a los usuarios del programa
</t>
    </r>
    <r>
      <rPr>
        <sz val="10"/>
        <rFont val="Soberana Sans"/>
        <family val="2"/>
      </rPr>
      <t xml:space="preserve"> Causa : Debido al retraso que ha tenido el inicio de la Campaña Nacional de Alfabetización y Reducción del Rezago Educativo y la falta de Reglas de Operación para generar los esquemas de gratificación, ha retrasado la incorporación de los usuarios y por consiguiente la vinculación de material educativo a los educandos. Efecto: El logro en la entrega de módulos a los beneficiarios del Programa está 30.5% por debajo de lo proyectado en la meta trimestral. Otros Motivos:</t>
    </r>
  </si>
  <si>
    <r>
      <t xml:space="preserve">Personas que concluyen nivel educativo en Plazas Comunitarias
</t>
    </r>
    <r>
      <rPr>
        <sz val="10"/>
        <rFont val="Soberana Sans"/>
        <family val="2"/>
      </rPr>
      <t xml:space="preserve"> Causa : La incorporación de educandos a los servicios de las Plazas Comunitarias no fue la que se esperaba debido principalmente a la restructuración de procesos operativos institucionales que responderán a las necesidades de la Campaña Nacional de Alfabetización y Reducción del Rezago Educativo que iniciará hasta el mes de agosto del presente año y no en febrero como de inicio se había planeado. Efecto: Los logros de Usuarios que concluyen algún Nivel Educativo en las Plazas Comunitarias están 1.5% por debajo de lo proyectado en la meta trimestral. Otros Motivos:</t>
    </r>
  </si>
  <si>
    <t>E066</t>
  </si>
  <si>
    <t>Prestación de Servicios de Educación Inicial y Básica Comunitaria</t>
  </si>
  <si>
    <t>L6W-Consejo Nacional de Fomento Educativo</t>
  </si>
  <si>
    <t>1 - Educación Básica</t>
  </si>
  <si>
    <t>16 - Complemento a los servicios educativos</t>
  </si>
  <si>
    <t>Contribuir a generar mayor cobertura, inclusión y equidad educativa entre todos los grupos de la población para la construcción de una sociedad más justa mediante la instalación de servicios educativos comunitarios y apoyo de las acciones compensatorias</t>
  </si>
  <si>
    <r>
      <t xml:space="preserve">Tasa de abandono en escuelas compensadas </t>
    </r>
    <r>
      <rPr>
        <i/>
        <sz val="10"/>
        <color indexed="30"/>
        <rFont val="Soberana Sans"/>
        <family val="3"/>
      </rPr>
      <t xml:space="preserve">
</t>
    </r>
  </si>
  <si>
    <t>TAESCi,n= (1-(MTi,n+1-NIi,n+1+EGi,n)/ MTi,n)) x100</t>
  </si>
  <si>
    <t>Matrícula que abandona sus estudios en cada ciclo escolar</t>
  </si>
  <si>
    <r>
      <t xml:space="preserve">Tasa de abandono escolar en educación primaria </t>
    </r>
    <r>
      <rPr>
        <i/>
        <sz val="10"/>
        <color indexed="30"/>
        <rFont val="Soberana Sans"/>
        <family val="3"/>
      </rPr>
      <t xml:space="preserve">
</t>
    </r>
  </si>
  <si>
    <t>Niños y jóvenes que viven en localidades de alta y muy alta marginación o rezago social, acceden a servicios educativos acordes a sus necesidades y características; permanecen y concluyen la educación básica</t>
  </si>
  <si>
    <r>
      <t>Porcentaje de niños y jóvenes en edad escolar que reciben los servicios educativos en localidades susceptibles de ser atendidas por el Programa de Educación Comunitaria.</t>
    </r>
    <r>
      <rPr>
        <i/>
        <sz val="10"/>
        <color indexed="30"/>
        <rFont val="Soberana Sans"/>
        <family val="3"/>
      </rPr>
      <t xml:space="preserve">
Indicador Seleccionado</t>
    </r>
  </si>
  <si>
    <t>(Número de alumnos que son atendidos en los servicios de educación comunitaria en el año n / Total de niños y jóvenes en edad escolar que viven en localidades susceptibles de ser atendidas por el CONAFE) en el año n) X 100.</t>
  </si>
  <si>
    <r>
      <t xml:space="preserve">Porcentaje de cobertura de niños de 0 a 4 años en localidades rurales de alta y muy alta marginación y/o rezago social </t>
    </r>
    <r>
      <rPr>
        <i/>
        <sz val="10"/>
        <color indexed="30"/>
        <rFont val="Soberana Sans"/>
        <family val="3"/>
      </rPr>
      <t xml:space="preserve">
</t>
    </r>
  </si>
  <si>
    <t xml:space="preserve">Número de menores de 0 a 4 años en las localidades rurales de alta y muy alta marginación en los servicios de educación inicial/ total de niños de 0 a 4 años en esas localidades </t>
  </si>
  <si>
    <t>A Servicios de educación inicial atendidos y/o apoyados por el CONAFE</t>
  </si>
  <si>
    <r>
      <t>Porcentaje de servicios de educación inicial con respecto a los programados</t>
    </r>
    <r>
      <rPr>
        <i/>
        <sz val="10"/>
        <color indexed="30"/>
        <rFont val="Soberana Sans"/>
        <family val="3"/>
      </rPr>
      <t xml:space="preserve">
</t>
    </r>
  </si>
  <si>
    <t xml:space="preserve">(Servicios de Educación Inicial en operación / Total de servicios de Educación Inicial programados) X 100 </t>
  </si>
  <si>
    <t>Servicio de Educación Inicilal</t>
  </si>
  <si>
    <t>B Servicios de Educación Comunitaria atendidios por el CONAFE</t>
  </si>
  <si>
    <r>
      <t xml:space="preserve">Porcentaje de servicios de educación comunitaria atendidos con respecto a los programados </t>
    </r>
    <r>
      <rPr>
        <i/>
        <sz val="10"/>
        <color indexed="30"/>
        <rFont val="Soberana Sans"/>
        <family val="3"/>
      </rPr>
      <t xml:space="preserve">
</t>
    </r>
  </si>
  <si>
    <t xml:space="preserve">Servicios de Educación Básica Comunitaria en operación / Total de servicios de Educación Básica Comunitaria programados) X 100 </t>
  </si>
  <si>
    <t>Servicio de Educación Básica Comunitaria en operación</t>
  </si>
  <si>
    <t>C Escuelas estatales apoyadas con acciones compensatorias</t>
  </si>
  <si>
    <r>
      <t xml:space="preserve">Porcentaje de escuelas apoyadas con acciones compensatorias con respecto a las programadas </t>
    </r>
    <r>
      <rPr>
        <i/>
        <sz val="10"/>
        <color indexed="30"/>
        <rFont val="Soberana Sans"/>
        <family val="3"/>
      </rPr>
      <t xml:space="preserve">
</t>
    </r>
  </si>
  <si>
    <t xml:space="preserve">(Escuelas apoyadas con acciones compensatorias / Total de escuelas focalizadas y programadas ) X 100 </t>
  </si>
  <si>
    <t>Escuela apoyada con acciones compensatorias</t>
  </si>
  <si>
    <t>A 1 Dotación de material de apoyo a los servicios de Educación Inicial</t>
  </si>
  <si>
    <r>
      <t xml:space="preserve">Porcentaje de servicios de Educación Inicial con material de apoyo </t>
    </r>
    <r>
      <rPr>
        <i/>
        <sz val="10"/>
        <color indexed="30"/>
        <rFont val="Soberana Sans"/>
        <family val="3"/>
      </rPr>
      <t xml:space="preserve">
</t>
    </r>
  </si>
  <si>
    <t>(Servicios de Educación Inicial con material de apoyo / Total de servicios de Educación Inicial) X 100</t>
  </si>
  <si>
    <t>Servicio de Educación Inicial de CONAFE</t>
  </si>
  <si>
    <t>A 2 Estructura educativa que atiende la Educación Inicial</t>
  </si>
  <si>
    <r>
      <t xml:space="preserve">Porcentaje de integrantes de la Estructura educativa de Educación Inicial </t>
    </r>
    <r>
      <rPr>
        <i/>
        <sz val="10"/>
        <color indexed="30"/>
        <rFont val="Soberana Sans"/>
        <family val="3"/>
      </rPr>
      <t xml:space="preserve">
</t>
    </r>
  </si>
  <si>
    <t xml:space="preserve">(Estructura educativa en Educación Inicial / Estructura educativa programada para Educación Inicial) X 100 </t>
  </si>
  <si>
    <t xml:space="preserve">Figura educativa capacitada </t>
  </si>
  <si>
    <t>B 3 Figuras educativas de Educación Comunitaria en servicio</t>
  </si>
  <si>
    <r>
      <t xml:space="preserve">Porcentaje de Figuras educativas de Educación Comunitaria en servicios </t>
    </r>
    <r>
      <rPr>
        <i/>
        <sz val="10"/>
        <color indexed="30"/>
        <rFont val="Soberana Sans"/>
        <family val="3"/>
      </rPr>
      <t xml:space="preserve">
</t>
    </r>
  </si>
  <si>
    <t xml:space="preserve">(Figuras educativas en servicio / Figuras educativas requeridas para atender la Educación Comunitaria) X 100 </t>
  </si>
  <si>
    <t>Figura educativa de Educación Comunitaria</t>
  </si>
  <si>
    <t>B 4 Asesores Pedagógicos Itinerantes que apoyan a los servicios educativos Comunitarios</t>
  </si>
  <si>
    <r>
      <t xml:space="preserve">Porcentaje de Asesores Pedagógicos en servicios educativos comunitarios </t>
    </r>
    <r>
      <rPr>
        <i/>
        <sz val="10"/>
        <color indexed="30"/>
        <rFont val="Soberana Sans"/>
        <family val="3"/>
      </rPr>
      <t xml:space="preserve">
</t>
    </r>
  </si>
  <si>
    <t xml:space="preserve">(Asesores Pedagógicos Itinerantes (APIs) en servicio / Total de APIs requeridos para atender los servicios educativos comunitarios programados) X 100 </t>
  </si>
  <si>
    <t>Asesor Pedagógico Itinerante</t>
  </si>
  <si>
    <t>B 5 Tutores Comunitarios de Verano que apoyan los servicios educativos Comunitarios</t>
  </si>
  <si>
    <r>
      <t xml:space="preserve">Porcentaje de Tutores Comunitarios de Verano en servicio </t>
    </r>
    <r>
      <rPr>
        <i/>
        <sz val="10"/>
        <color indexed="30"/>
        <rFont val="Soberana Sans"/>
        <family val="3"/>
      </rPr>
      <t xml:space="preserve">
</t>
    </r>
  </si>
  <si>
    <t xml:space="preserve">(Tutores Comunitarios de Verano en servicio / Total de Tutores Comunitarios de Verano requeridos para atender los servicios educativos programados) X 100 </t>
  </si>
  <si>
    <t>Tutor Comunitario de Verano</t>
  </si>
  <si>
    <t>B 6 Caravanas culturales que benefician a las localidades focalizadas</t>
  </si>
  <si>
    <r>
      <t xml:space="preserve">Porcentaje de Caravanas culturales realizadas </t>
    </r>
    <r>
      <rPr>
        <i/>
        <sz val="10"/>
        <color indexed="30"/>
        <rFont val="Soberana Sans"/>
        <family val="3"/>
      </rPr>
      <t xml:space="preserve">
</t>
    </r>
  </si>
  <si>
    <t xml:space="preserve">(Caravanas culturales realizadas / Caravanas culturales programadas) X 100 </t>
  </si>
  <si>
    <t>Caravanas culturales realizads</t>
  </si>
  <si>
    <t>B 7 Porcentaje de beneficiarios del SED con respecto al total de figuras educativas en servicio</t>
  </si>
  <si>
    <r>
      <t xml:space="preserve">Porcentaje de beneficiarios del Sistema de Estudios a Docentes (SED) con respecto al total de figuras educativas en servicio </t>
    </r>
    <r>
      <rPr>
        <i/>
        <sz val="10"/>
        <color indexed="30"/>
        <rFont val="Soberana Sans"/>
        <family val="3"/>
      </rPr>
      <t xml:space="preserve">
</t>
    </r>
  </si>
  <si>
    <t xml:space="preserve">(Beneficiarios del Sistema de Estudios a Docentes (SED) / Total de figuras educativas en servicio) X 100 </t>
  </si>
  <si>
    <t>Beneficiario del Sistema de Estudios a Docentes</t>
  </si>
  <si>
    <t>B 8 Dotación de útiles escolares a los alumnos de educación básica</t>
  </si>
  <si>
    <r>
      <t xml:space="preserve">Porcentaje de alumnos de servicios comunitarios beneficiados con útiles escolares </t>
    </r>
    <r>
      <rPr>
        <i/>
        <sz val="10"/>
        <color indexed="30"/>
        <rFont val="Soberana Sans"/>
        <family val="3"/>
      </rPr>
      <t xml:space="preserve">
</t>
    </r>
  </si>
  <si>
    <t xml:space="preserve">(Alumnos de servicios educativos comunitarios beneficiados con útiles escolares / Total de alumnos de Educación Básica de los servicios educativos comunitarios) X 100 </t>
  </si>
  <si>
    <t xml:space="preserve">Alumno de servicios educativos comunitarios </t>
  </si>
  <si>
    <t>B 9 Dotación de lotes de mobiliario a la Educación Básica</t>
  </si>
  <si>
    <r>
      <t xml:space="preserve">Porcentaje de servicios educativos con lotes de mobiliario </t>
    </r>
    <r>
      <rPr>
        <i/>
        <sz val="10"/>
        <color indexed="30"/>
        <rFont val="Soberana Sans"/>
        <family val="3"/>
      </rPr>
      <t xml:space="preserve">
</t>
    </r>
  </si>
  <si>
    <t xml:space="preserve">(Servicios educativos beneficiados con lotes de mobiliario / Servicios educativos programados a beneficiar con lotes de mobiliario) X 100 </t>
  </si>
  <si>
    <t>Servicios Educacativos beneficiados con lotes de mobiliario</t>
  </si>
  <si>
    <t>B 10 Porcentaje de localidades beneficiadas con FORTALECE con respecto al total de localidades con servicios educativos comunitarios</t>
  </si>
  <si>
    <r>
      <t>Porcentaje de localidades beneficiadas con FORTALECE con respecto al total de localidades con servicios educativos comunitarios</t>
    </r>
    <r>
      <rPr>
        <i/>
        <sz val="10"/>
        <color indexed="30"/>
        <rFont val="Soberana Sans"/>
        <family val="3"/>
      </rPr>
      <t xml:space="preserve">
</t>
    </r>
  </si>
  <si>
    <t xml:space="preserve">(Localidades con servicios de Educación Comunitaria en operación apoyadas con Fortalecimiento Comunitario para la Educación (FORTALECE)  / Total de localidades con servicios de Educación Comunitaria programadas a recibir FORTALECE) X 100 </t>
  </si>
  <si>
    <t>Localidad con servicios de Educación Comunitaria en operación apoyada con Fortalecimiento Comunitario para la Educación (FORTALECE)</t>
  </si>
  <si>
    <t>B 11 Dotación de auxiliares didácticos para la Educación Básica Comunitaria</t>
  </si>
  <si>
    <r>
      <t xml:space="preserve">Porcentaje de servicios educativos comunitarios con auxiliares didácticos </t>
    </r>
    <r>
      <rPr>
        <i/>
        <sz val="10"/>
        <color indexed="30"/>
        <rFont val="Soberana Sans"/>
        <family val="3"/>
      </rPr>
      <t xml:space="preserve">
</t>
    </r>
  </si>
  <si>
    <t xml:space="preserve">(Servicios educativos comunitarios con auxiliares didácticos / Total de servicios educativos comunitarios) X 100 </t>
  </si>
  <si>
    <t>Servicio Educativo Comunitario Apoyado con auxiliares didácticos</t>
  </si>
  <si>
    <t>B 12 Impulsar la participación de los padres y madres de familia para apoyar los servicios de Educación Básica Comunitaria en el ejercicio de la Contraloría Social</t>
  </si>
  <si>
    <r>
      <t xml:space="preserve">Porcentaje de Asociaciones Promotoras de Educación Comunitaria con acciones de Contraloría Social </t>
    </r>
    <r>
      <rPr>
        <i/>
        <sz val="10"/>
        <color indexed="30"/>
        <rFont val="Soberana Sans"/>
        <family val="3"/>
      </rPr>
      <t xml:space="preserve">
</t>
    </r>
  </si>
  <si>
    <t xml:space="preserve">(Asociaciones Promotoras de Educación Comunitaria con acciones de Contraloría Social / Total de Asociaciones Promotoras de Educación Comunitaria programadas a participar en la Contraloría Social) X 100 </t>
  </si>
  <si>
    <t>Asociaciones Promotoras de Educación Comunitaria con Acciones de Contraloría Social</t>
  </si>
  <si>
    <t>C 13 Dotación de lotes de mobiliario de Escuelas Compensadas</t>
  </si>
  <si>
    <t>(Servicios educativos beneficiados con lotes de mobiliario / Servicios educativos programados a beneficiar con lotes de mobiliario) X 100</t>
  </si>
  <si>
    <t>Servicios educativos beneficiados con lotes de mobiliario</t>
  </si>
  <si>
    <t>C 14 Alumnos beneficiados con útiles escolares en Acciones Compensatorias</t>
  </si>
  <si>
    <r>
      <t xml:space="preserve">Porcentaje de alumnos beneficiados con útiles escolares </t>
    </r>
    <r>
      <rPr>
        <i/>
        <sz val="10"/>
        <color indexed="30"/>
        <rFont val="Soberana Sans"/>
        <family val="3"/>
      </rPr>
      <t xml:space="preserve">
</t>
    </r>
  </si>
  <si>
    <t xml:space="preserve">(Alumnos de escuelas compensadas beneficiados con útiles escolares / Total de alumnos de Educación Básica de escuelas compensadas programadas a recibir útiles escolares) X 100 </t>
  </si>
  <si>
    <t>Alumno Beneficiado con útiles escolares</t>
  </si>
  <si>
    <t>C 15 Apoyo a la Supervisión Escolar</t>
  </si>
  <si>
    <r>
      <t xml:space="preserve">Porcentaje de supervisores y jefes de sector a los que se les entregan incentivos </t>
    </r>
    <r>
      <rPr>
        <i/>
        <sz val="10"/>
        <color indexed="30"/>
        <rFont val="Soberana Sans"/>
        <family val="3"/>
      </rPr>
      <t xml:space="preserve">
</t>
    </r>
  </si>
  <si>
    <t xml:space="preserve">(Número de supervisores y jefes de sector a los que se les entregan incentivos / Número de supervisores programados para recibir incentivos) X 100 </t>
  </si>
  <si>
    <t>Número de supervisores incentivados</t>
  </si>
  <si>
    <t>C 16 Apoyo y capacitación a Asociaciones de Padres de Familia para ejercer el Apoyo a la Gestión Escolar (AGE) en beneficio de las escuelas de Educación Básica del universo compensatorios con el objeto de promover la participación social</t>
  </si>
  <si>
    <r>
      <t xml:space="preserve">Porcentaje de Asociaciones de Padres de Familia con el Apoyo a la Gestión Escolar (AGE) </t>
    </r>
    <r>
      <rPr>
        <i/>
        <sz val="10"/>
        <color indexed="30"/>
        <rFont val="Soberana Sans"/>
        <family val="3"/>
      </rPr>
      <t xml:space="preserve">
</t>
    </r>
  </si>
  <si>
    <t xml:space="preserve">(Asociaciones de Padres de Familia con Apoyo a la Gestión Escolar (AGE) / Total de Asociaciones de Padres de Familia programadas para recibir el Apoyo a la Gestión Escolar) X 100 </t>
  </si>
  <si>
    <t>Asociación de padres de familia con Apoyo a la Gestión Escolar (AGE)</t>
  </si>
  <si>
    <t>C 17 Comités locales con acciones de Contraloría Social para las escuelas beneficiadas con acciones compensatorias</t>
  </si>
  <si>
    <r>
      <t xml:space="preserve">Porcentaje de comités locales con acciones de Contraloría Social </t>
    </r>
    <r>
      <rPr>
        <i/>
        <sz val="10"/>
        <color indexed="30"/>
        <rFont val="Soberana Sans"/>
        <family val="3"/>
      </rPr>
      <t xml:space="preserve">
</t>
    </r>
  </si>
  <si>
    <t xml:space="preserve">(Comités locales con acciones de Contraloría Social / Comités locales programados a participar en la Contraloría Social) X 100 </t>
  </si>
  <si>
    <t>Comités locales con acciones de contraloría social</t>
  </si>
  <si>
    <t>C 18 Asesores Pedagógicos Itinerantes que apoyan escuelas del universo compensado</t>
  </si>
  <si>
    <r>
      <t xml:space="preserve">Porcentaje de Asesores Pedagógicos en escuelas compensadas </t>
    </r>
    <r>
      <rPr>
        <i/>
        <sz val="10"/>
        <color indexed="30"/>
        <rFont val="Soberana Sans"/>
        <family val="3"/>
      </rPr>
      <t xml:space="preserve">
</t>
    </r>
  </si>
  <si>
    <t xml:space="preserve">(Asesores Pedagógicos Itinerantes (APIs) en servicio / Total de APIs requeridos para atender las escuelas compensadas programadas) X 100 </t>
  </si>
  <si>
    <t>Asesor Pedagógico Itinerante en servicio</t>
  </si>
  <si>
    <r>
      <t xml:space="preserve">Porcentaje de servicios de educación comunitaria atendidos con respecto a los programados 
</t>
    </r>
    <r>
      <rPr>
        <sz val="10"/>
        <rFont val="Soberana Sans"/>
        <family val="2"/>
      </rPr>
      <t xml:space="preserve"> Causa : Causas de las variaciones entre la meta alcanzada y la meta original del indicador. Algunas de las situaciones que impiden la instalación de servicios educativos son; baja matricula, la migración parcial o total de la población, la imposibilidad para cubrir los gastos asociados al hospedaje, alimentación y cuidados al instructor comunitario por parte de las comunidades en las cuales se pretende instalar algún servicio educativo, La alta dispersión de las comunidades focalizadas dificulta la expansión en la instalación de servicios. La migración de la población que habita en las localidades susceptibles de instalarse algún servicio educativo, es originada principalmente para mejorar la situación económica de la población y con ello mejorar sus condiciones de vida, toda vez que en su lugar de residencia prevalece el desempleo, la violencia, el hambre y la pobreza, lo que conlleva en muchos casos a no instalar o cerrar el servicio educativo. Efecto: Efectos socioeconómicos del alcance de metas del indicador. Los efectos socioeconómicos consecuentes de la educación comunitaria en las localidades con mayor índice de marginación han estado directamente relacionados con fenómenos demográficos, económicos, sociales y culturales. La distribución espacial de la población y la distinción étnica ha sido una limitante para tener acceso al sistema educativo. Adicionalmente los sistemas de producción son altamente desiguales en estas localidades, la infraestructura de servicios, comercial e industrial refleja grandes contrastes en la distribución de la riqueza, por lo cual se impone la necesidad de contar con elementos educativos en todos los niveles, desde el básico hasta el superior.     Otros Motivos:</t>
    </r>
  </si>
  <si>
    <r>
      <t xml:space="preserve">Porcentaje de Figuras educativas de Educación Comunitaria en servicios 
</t>
    </r>
    <r>
      <rPr>
        <sz val="10"/>
        <rFont val="Soberana Sans"/>
        <family val="2"/>
      </rPr>
      <t xml:space="preserve"> Causa : Causas de las variaciones entre la meta alcanzada y la meta original del indicador. La variación en este indicador se debe principalmente a que existen algunas situaciones que impiden captar figuras educativas tales como: los diversos fenómenos de oferta en las alternativas de fomento educativo y la incorporación al sector productivo. Otros factores que inciden en el cumplimiento de este indicador es de que la figura educativa no se adapte a las condiciones de la comunidad, toda vez que en la misma difícilmente cuentan con el sustento alimenticio y de hospedaje que se le pueda brindar a la figura educativa, así como considerar insuficiente el apoyo económico por el servicio social que realizan, sin embargo, esta cantidad de figuras educativas en servicio permite atender los servicios educativos instalados. Efecto: Efectos socioeconómicos del alcance de metas del indicador. La efectividad de la operación de los programas del CONAFE por parte de los jóvenes que participan como figuras educativas se refleja en el reconocimiento, la consideración y el aprovechamiento de la diversidad cultural como una ventaja pedagógica, y sustenta su metodología en el desarrollo de competencias básicas para la vida. Las figuras educativas representan la piedra angular sobre la cual descansa la implementación de esta propuesta educativa, además de dominar habilidades de planeación, conducción y evaluación multigrado, estas adquieren las competencias interculturales necesarias para posicionar la otredad como una auténtica ventaja pedagógica en entornos socioeducativos de extrema dificultad. El impacto que tiene ésta labor se refleja en los niños que reciben los servicios educativos, en la comunidad beneficiada, pues tienen ventajas omparativas, en relación a las localidades que no cuentan con servicios de educación, del mismo modo las figuras educativas, adquieren una visión de tolerancia, de solidaridad e identificación con la comunidad, además del apoyo económico para continuar estudiando, lo cual son factores de formación humana que se traducen en ventajas para la consolidación del Estado Civil y la estandarización de las habilidades laborales; el efecto contrario de no contar con estas figuras se traduce principalmente en que los niños de con más rezago social del país pierdan la oportunidad de estudiar. Impulsar la implementación de servicios educativos a través de la participación comprometida de los jóvenes prestadores del servicio social. Contar con el número requerido de figuras educativas permite el alcance óptimo de los programas del CONAFE, pues son los actores que concretan la misión de la Educación Comunitaria.  Otros Motivos:</t>
    </r>
  </si>
  <si>
    <t>S029</t>
  </si>
  <si>
    <t>Programa Escuelas de Calidad</t>
  </si>
  <si>
    <t>310-Dirección General de Desarrollo de la Gestión e Innovación Educativa</t>
  </si>
  <si>
    <t>Contribuir a la mejora del logro de aprendizaje de los estudiantes en escuelas públicas de educación básica mediante el fortalecimiento de la Gestión Educativa.</t>
  </si>
  <si>
    <r>
      <t>Aprovechamiento académico de los estudiantes de escuelas primarias y secundarias PEC en comparación con estudiantes de escuelas primarias y secundarias no PEC</t>
    </r>
    <r>
      <rPr>
        <i/>
        <sz val="10"/>
        <color indexed="30"/>
        <rFont val="Soberana Sans"/>
        <family val="3"/>
      </rPr>
      <t xml:space="preserve">
Indicador Seleccionado</t>
    </r>
  </si>
  <si>
    <t>(Puntaje promedio de las diferencias porcentuales en escuelas públicas primarias y secundarias beneficiadas por el Programa Escuelas de Calidad que logran el nivel bueno o más en la prueba ENLACE en el año t - escuelas públicas primarias y secundarias no beneficiadas por el Programa Escuelas de Calidad que logran el nivel bueno o más en la prueba ENLACE en el año t) / 4.</t>
  </si>
  <si>
    <t>Estudiantes de escuelas públicas</t>
  </si>
  <si>
    <t>Escuelas públicas de educación básica que permanecen en el programa porque mejoran su gestión escolar a través de la implementación de la Gestión Educativa</t>
  </si>
  <si>
    <r>
      <t xml:space="preserve">Porcentaje de escuelas PEC que permanecen cinco ciclos escolares </t>
    </r>
    <r>
      <rPr>
        <i/>
        <sz val="10"/>
        <color indexed="30"/>
        <rFont val="Soberana Sans"/>
        <family val="3"/>
      </rPr>
      <t xml:space="preserve">
</t>
    </r>
  </si>
  <si>
    <t xml:space="preserve">(Número de escuelas PEC que completaron cinco ciclos escolares continuos en el año t/ Total de escuelas que ingresaron al PEC en ciclo escolar t - 5)*100 </t>
  </si>
  <si>
    <t>escuela pública</t>
  </si>
  <si>
    <t>A Integrantes de los Consejos Técnicos Escolares y de Zona de educación básica que fortalecen sus capacidades en materia de gestión educativa orientadas hacia la autonomía escolar</t>
  </si>
  <si>
    <r>
      <t xml:space="preserve">Porcentaje de escuelas públicas de educación básica con directivos y docentes que reciben apoyo técnico del PEC para el fortalecimiento de la Gestión Educativa </t>
    </r>
    <r>
      <rPr>
        <i/>
        <sz val="10"/>
        <color indexed="30"/>
        <rFont val="Soberana Sans"/>
        <family val="3"/>
      </rPr>
      <t xml:space="preserve">
</t>
    </r>
  </si>
  <si>
    <t>(Número de escuelas PEC con directivos y docentes que reciben apoyo técnico para el fortalecimiento de la Gestión Educativa en el ciclo escolar t/ Total de escuelas públicas de educación básica en el ciclo escolar t)*100</t>
  </si>
  <si>
    <t>Escuela pública</t>
  </si>
  <si>
    <t>B Autoridades estatales de educación básica fortalecen sus capacidades en materia de Gestión Educativa, en el ciclo escolar</t>
  </si>
  <si>
    <r>
      <t xml:space="preserve">Porcentaje de autoridades educativas estatales responsables de gestión en educación básica, fortalecen sus capacidades en materia de gestión educativa </t>
    </r>
    <r>
      <rPr>
        <i/>
        <sz val="10"/>
        <color indexed="30"/>
        <rFont val="Soberana Sans"/>
        <family val="3"/>
      </rPr>
      <t xml:space="preserve">
</t>
    </r>
  </si>
  <si>
    <t xml:space="preserve">(sistemas educativos estatales que participan en actividades de desarrollo de capacidades en materia de gestión / sistemas educativos estatales)*100 </t>
  </si>
  <si>
    <t>Entidad Federativa Participante</t>
  </si>
  <si>
    <t>C Escuelas públicas de educación básica beneficiadas por el Programa reciben recursos financieros para fortalecer su autonomía de gestión</t>
  </si>
  <si>
    <r>
      <t xml:space="preserve">Porcentaje de recursos recibidos por las escuelas PEC para la implementación de su planeación escolar. </t>
    </r>
    <r>
      <rPr>
        <i/>
        <sz val="10"/>
        <color indexed="30"/>
        <rFont val="Soberana Sans"/>
        <family val="3"/>
      </rPr>
      <t xml:space="preserve">
</t>
    </r>
  </si>
  <si>
    <t xml:space="preserve">(Porcentaje de recursos recibidos por las escuelas participantes en PEC que reciben recursos financieros directos al plantel /Total de de recursos destonados a las escuelas públicas de educación básica programadas a participar )*100 </t>
  </si>
  <si>
    <t>Escuela Apoyada</t>
  </si>
  <si>
    <t>A 1 Directivos de escuelas PEC que reciben capacitación y/o asesoría a lo largo del ciclo-escolar en materia de gestión educativa</t>
  </si>
  <si>
    <r>
      <t xml:space="preserve">Porcentaje de Escuelas PEC con directivos que reciben capacitación y/o asesoría en materia de gestión educativa </t>
    </r>
    <r>
      <rPr>
        <i/>
        <sz val="10"/>
        <color indexed="30"/>
        <rFont val="Soberana Sans"/>
        <family val="3"/>
      </rPr>
      <t xml:space="preserve">
</t>
    </r>
  </si>
  <si>
    <t xml:space="preserve">(Número de Escuelas PEC con directivos que reciben capacitación y/o asesoría en materia de gestión educativa / Total de las escuelas PEC beneficiadas en el ciclo escolar)*100 </t>
  </si>
  <si>
    <t>Escuela Beneficiada</t>
  </si>
  <si>
    <t>B 2 Equipos Técnicos Estatales reciben capacitación asesoría y acompañamiento para impulsar el fortalecimiento de las estructuras estatales de educación básica en Gestión Educativa, en el ciclo escolar.</t>
  </si>
  <si>
    <r>
      <t>Porcentaje de Equipos Técnicos Estatales que son capacitados, asesorados y acompañados para fortalecer a las estructuras estatales de educación básica en materia de Gestión Educativa</t>
    </r>
    <r>
      <rPr>
        <i/>
        <sz val="10"/>
        <color indexed="30"/>
        <rFont val="Soberana Sans"/>
        <family val="3"/>
      </rPr>
      <t xml:space="preserve">
</t>
    </r>
  </si>
  <si>
    <t>(Número de Equipos Técnicos Estatales que reciben capacitación, asesoría o acompañamiento en materia de gestión educativa / Total de Equipos Técnicos Estatales)*100</t>
  </si>
  <si>
    <t xml:space="preserve">equipo técnico </t>
  </si>
  <si>
    <t>C 3 Los recursos públicos del programa que reciben las escuelas son invertidos en insumos académicos y didácticos</t>
  </si>
  <si>
    <r>
      <t xml:space="preserve">Porcentaje de recursos del programa que las escuelas invierten en insumos académicos y didácticos </t>
    </r>
    <r>
      <rPr>
        <i/>
        <sz val="10"/>
        <color indexed="30"/>
        <rFont val="Soberana Sans"/>
        <family val="3"/>
      </rPr>
      <t xml:space="preserve">
</t>
    </r>
  </si>
  <si>
    <t xml:space="preserve">(Porcentaje de recursos que se invierten en insumos distintos a la infraestructura / Total de recursos dispersados a las escuelas que participan en PEC) *100 </t>
  </si>
  <si>
    <t>S204</t>
  </si>
  <si>
    <t>Cultura Física</t>
  </si>
  <si>
    <t>L6I-Comisión Nacional de Cultura Física y Deporte</t>
  </si>
  <si>
    <t>1 - Deporte y Recreación</t>
  </si>
  <si>
    <t>9 - Deporte</t>
  </si>
  <si>
    <t>Contribuir a fortalecer la práctica de actividades físicas y deportivas como un componente de la educación integral mediante la atención a las áreas sustantivas de CONADE.</t>
  </si>
  <si>
    <r>
      <t>Proporción de estudiantes que se incluyen en el Registro Nacional del Deporte.</t>
    </r>
    <r>
      <rPr>
        <i/>
        <sz val="10"/>
        <color indexed="30"/>
        <rFont val="Soberana Sans"/>
        <family val="3"/>
      </rPr>
      <t xml:space="preserve">
</t>
    </r>
  </si>
  <si>
    <t>(Número de estudiantes identificados en el RENADE / Total de Estudiantes en el Sistema Educativo Nacional)* 100</t>
  </si>
  <si>
    <t>La población mexicana realiza actividades físicas y deportivas de manera habitual y sistemática.</t>
  </si>
  <si>
    <r>
      <t>Porcentaje de atenciones brindadas a la población Mexicana en el Programa Cultura Física (en eventos multideportivos, activación física y centros deportivos.</t>
    </r>
    <r>
      <rPr>
        <i/>
        <sz val="10"/>
        <color indexed="30"/>
        <rFont val="Soberana Sans"/>
        <family val="3"/>
      </rPr>
      <t xml:space="preserve">
Indicador Seleccionado</t>
    </r>
  </si>
  <si>
    <t>(Número de atenciones brindadas en eventos deportivos, en activación física y en centros deportivos en el año n / Total de la población del país en el año n (101,808,216)*100</t>
  </si>
  <si>
    <r>
      <t>Porcentaje de la población en general participante en el Programa Cultura Física.</t>
    </r>
    <r>
      <rPr>
        <i/>
        <sz val="10"/>
        <color indexed="30"/>
        <rFont val="Soberana Sans"/>
        <family val="3"/>
      </rPr>
      <t xml:space="preserve">
</t>
    </r>
  </si>
  <si>
    <t>(Número de personas participantes en el programa Cultura Física en el año n / Total de la población participante programada)* 100</t>
  </si>
  <si>
    <t>A Personas activadas físicamente</t>
  </si>
  <si>
    <r>
      <t>Porcentaje de Ligas o Clubes Oficiales Municipales que son apoyadas para su operación para fomentar el deporte de manera regular.</t>
    </r>
    <r>
      <rPr>
        <i/>
        <sz val="10"/>
        <color indexed="30"/>
        <rFont val="Soberana Sans"/>
        <family val="3"/>
      </rPr>
      <t xml:space="preserve">
</t>
    </r>
  </si>
  <si>
    <t xml:space="preserve"> PLCOM=LCOM *100/ LCOMP</t>
  </si>
  <si>
    <t>Porcentual</t>
  </si>
  <si>
    <t>B Ligas o Clubes Oficiales Municipales apoyadas para contribuir en la población a fomentar el deporte de manera regular y mejorar su condición física.</t>
  </si>
  <si>
    <t>C Eventos multideportivos.</t>
  </si>
  <si>
    <r>
      <t xml:space="preserve">Porcentaje de eventos multideportivos apoyados.  </t>
    </r>
    <r>
      <rPr>
        <i/>
        <sz val="10"/>
        <color indexed="30"/>
        <rFont val="Soberana Sans"/>
        <family val="3"/>
      </rPr>
      <t xml:space="preserve">
</t>
    </r>
  </si>
  <si>
    <t>Eventos multideportivos apoyados *100 / eventos multideportivos programados</t>
  </si>
  <si>
    <t>D Ligas Deportivas Escolares apoyadas, con el propósito  de mejorar la condición física de los integrantes y practicar un deporte de manera regular.</t>
  </si>
  <si>
    <r>
      <t>Porcentaje de Ligas Deportivas Escolares de nivel básico integradas y apoyadas.</t>
    </r>
    <r>
      <rPr>
        <i/>
        <sz val="10"/>
        <color indexed="30"/>
        <rFont val="Soberana Sans"/>
        <family val="3"/>
      </rPr>
      <t xml:space="preserve">
</t>
    </r>
  </si>
  <si>
    <t>Ligas Deportivas Escolares integradas *100/ total de ligas deportivas escolares programadas.</t>
  </si>
  <si>
    <t>Academia Apoyada</t>
  </si>
  <si>
    <t>A 1 Realización de evaluaciones de capacidad funcional</t>
  </si>
  <si>
    <r>
      <t>Promedio de evaluaciones de capacidad funcional realizadas por centro de evaluaciones de capacidad funcional.</t>
    </r>
    <r>
      <rPr>
        <i/>
        <sz val="10"/>
        <color indexed="30"/>
        <rFont val="Soberana Sans"/>
        <family val="3"/>
      </rPr>
      <t xml:space="preserve">
</t>
    </r>
  </si>
  <si>
    <t>Total de ECF realizadas en el país / Total de centros de ECF establecidos en el país</t>
  </si>
  <si>
    <t>Acción de Seguimiento y Evaluación Implementada</t>
  </si>
  <si>
    <t>B 2 Municipios y Delegaciones que se capacitan para integrar Ligas o Clubes Oficiales Municipales, que a través de ellos se  fomenta de manera regular el deporte en la población y mejora su condición física.</t>
  </si>
  <si>
    <r>
      <t>Porcentaje de Municipios y Delegaciones que tienen integrada una Liga o Club Oficial Municipal.</t>
    </r>
    <r>
      <rPr>
        <i/>
        <sz val="10"/>
        <color indexed="30"/>
        <rFont val="Soberana Sans"/>
        <family val="3"/>
      </rPr>
      <t xml:space="preserve">
</t>
    </r>
  </si>
  <si>
    <t>%MUND=(MUNDP/ TMUND) *100</t>
  </si>
  <si>
    <t>C 3 Apoyo a la ejecución de eventos multideportivos.</t>
  </si>
  <si>
    <r>
      <t xml:space="preserve">Porcentaje de eventos multideportivos apoyados con financiamiento </t>
    </r>
    <r>
      <rPr>
        <i/>
        <sz val="10"/>
        <color indexed="30"/>
        <rFont val="Soberana Sans"/>
        <family val="3"/>
      </rPr>
      <t xml:space="preserve">
</t>
    </r>
  </si>
  <si>
    <t>Total de eventos multideportivos apoyados con financiamiento * 100 / Total de eventos multideportivos que solicitan apoyo financiero.</t>
  </si>
  <si>
    <t>D 4 Ligas Deportivas Escolares que han sido integradas en forma legal.</t>
  </si>
  <si>
    <r>
      <t>Porcentaje de Ligas Deportivas Escolares de nivel básico que cuentan con su acta constitutiva.</t>
    </r>
    <r>
      <rPr>
        <i/>
        <sz val="10"/>
        <color indexed="30"/>
        <rFont val="Soberana Sans"/>
        <family val="3"/>
      </rPr>
      <t xml:space="preserve">
</t>
    </r>
  </si>
  <si>
    <t>Ligas Deportivas Escolares constituidas de forma legal*100/ total de ligas deportivas escolares programadas a constituir de forma legal.</t>
  </si>
  <si>
    <r>
      <t xml:space="preserve">Porcentaje de Ligas o Clubes Oficiales Municipales que son apoyadas para su operación para fomentar el deporte de manera regular.
</t>
    </r>
    <r>
      <rPr>
        <sz val="10"/>
        <rFont val="Soberana Sans"/>
        <family val="2"/>
      </rPr>
      <t xml:space="preserve"> Causa : Se realizaron eventos de capacitación al personal del INEGI, Guardias Presidenciales y del IMER, respecto del Programa Ponte al 100, para realizar evaluaciones de la capacidad funcional al personal de esas dependencias, en coordinación con el Instituto del Deporte del Distrito Federal, a fin de que apoyen proporcionando equipos y personal en la primera parte de las mediciones (morfológicas), y las dependencias apoyará con personal que previamente capacitará CONADE. Se asesoró a promotores de: la Comisión Nacional de Seguridad para llevar a cabo el programa 10 minutos por tu Salud, el cual consiste en pausas activas diarias de 10 minutos que realizaran con su personal, por medio de actividades y ejercicios físicos. A los Centros Escolares de Participación Social (CEPS), con una plática de ¿La Activación Física como Prevención de las Adicciones¿, en donde se destacó la importancia de integrar a los valores de los niños, la salud y el hábito de realizar actividad física, a la que asistieron alrededor de 800 padres de familia.  Dentro del Programa Nacional de Prevención Social para la Violencia y la Delincuencia, se acudió a una capacitación. Se llevó a cabo una visita al Centro de Readaptación Social de Pachuca Hidalgo, con el fin de establecer coordinación con las autoridades del penal para la participación en el programa piloto ¿Grupo de Trabajo de Atención Integral a Internos en Centros de Readaptación Social y sus Familias¿,  para capacitar al personal técnico (penitenciario e internos), en temas de medición y consejos para actividad física y alimentación para la Implementación del Programa Ponte al 100; se otorgará un reconocimiento y se evaluará la posibilidad de una certificación. En coordinación con las autoridades del centro penitenciario se llevó a cabo el primer evento de actividad física para los internos del penal, con el apoyo del Instituto Estatal del Deporte.   Efecto:  Otros Motivos:</t>
    </r>
  </si>
  <si>
    <r>
      <t xml:space="preserve">Porcentaje de Ligas o Clubes Oficiales Municipales que son apoyadas para su operación para fomentar el deporte de manera regular.
</t>
    </r>
    <r>
      <rPr>
        <sz val="10"/>
        <rFont val="Soberana Sans"/>
        <family val="2"/>
      </rPr>
      <t xml:space="preserve"> Causa : Las metas estancalendarizadas en el 2° trimestre Efecto:  Otros Motivos:</t>
    </r>
  </si>
  <si>
    <r>
      <t xml:space="preserve">Porcentaje de eventos multideportivos apoyados.  
</t>
    </r>
    <r>
      <rPr>
        <sz val="10"/>
        <rFont val="Soberana Sans"/>
        <family val="2"/>
      </rPr>
      <t xml:space="preserve"> Causa : Durante el presente mes se dio inicio a nivel nacional la  Supervisión, Seguimiento y  Evaluación del Programa Nacional de Activación Física Ponte al 100, en los estados de Aguascalientes, Baja California, Baja California Sur, Colima, Chihuahua,  Durango, Jalisco y Zacatecas.  La supervisión tiene como finalidad visitar los centros de medición de la capacidad funcional extra-escolares y municipales y verificar que los responsables y el equipo multidisciplinario de los Órganos Estatales del Deporte, lleven a cabo las evaluaciones de acuerdo a los Lineamientos establecidos para el Programa y que sean ingresadas al sistema dichas evaluaciones.   Cabe destacar, que Colima es el primer estado que cumplió con la meta establecida para 2013,  dato que consta en el almacenamiento de datos del Sistema Nacional de Evaluación de la Capacidad Funcional, el cual arrojando un total de 10,304 personas evaluadas.  Se recibieron 19 reportes de gastos de  los Órganos Estatales del Deporte de Aguascalientes, Campeche, Coahuila, Colima, Chiapas, Guerrero Hidalgo, Morelos, Nayarit, Nuevo León, Puebla, San Luis  Potosí, Tabasco, Tamaulipas, Zacatecas, IPN, UNAM, IMSS, CONDEBA, para comprobar los recursos otorgados para el ejercicio fiscal 2013, las cuales se encuentran en revisión. Efecto:  Otros Motivos:</t>
    </r>
  </si>
  <si>
    <r>
      <t xml:space="preserve">Promedio de evaluaciones de capacidad funcional realizadas por centro de evaluaciones de capacidad funcional.
</t>
    </r>
    <r>
      <rPr>
        <sz val="10"/>
        <rFont val="Soberana Sans"/>
        <family val="2"/>
      </rPr>
      <t xml:space="preserve"> Causa : Durante el presente mes se dio inicio a nivel nacional la  Supervisión, Seguimiento y  Evaluación del Programa Nacional de Activación Física Ponte al 100, en los estados de Aguascalientes, Baja California, Baja California Sur, Colima, Chihuahua,  Durango, Jalisco y Zacatecas.  La supervisión tiene como finalidad visitar los centros de medición de la capacidad funcional extra-escolares y municipales y verificar que los responsables y el equipo multidisciplinario de los Órganos Estatales del Deporte, lleven a cabo las evaluaciones de acuerdo a los Lineamientos establecidos para el Programa y que sean ingresadas al sistema dichas evaluaciones.   Cabe destacar, que Colima es el primer estado que cumplió con la meta establecida para 2013,  dato que consta en el almacenamiento de datos del Sistema Nacional de Evaluación de la Capacidad Funcional, el cual arrojando un total de 10,304 personas evaluadas.  Se recibieron 19 reportes de gastos de  los Órganos Estatales del Deporte de Aguascalientes, Campeche, Coahuila, Colima, Chiapas, Guerrero Hidalgo, Morelos, Nayarit, Nuevo León, Puebla, San Luis  Potosí, Tabasco, Tamaulipas, Zacatecas, IPN, UNAM, IMSS, CONDEBA, para comprobar los recursos otorgados para el ejercicio fiscal 2013, las cuales se encuentran en revisión. Efecto:  Otros Motivos:</t>
    </r>
  </si>
  <si>
    <r>
      <t xml:space="preserve">Porcentaje de Municipios y Delegaciones que tienen integrada una Liga o Club Oficial Municipal.
</t>
    </r>
    <r>
      <rPr>
        <sz val="10"/>
        <rFont val="Soberana Sans"/>
        <family val="2"/>
      </rPr>
      <t xml:space="preserve"> Causa : Las metas estancalendarizadas en el 2° trimestre Efecto:  Otros Motivos:</t>
    </r>
  </si>
  <si>
    <r>
      <t xml:space="preserve">Porcentaje de eventos multideportivos apoyados con financiamiento 
</t>
    </r>
    <r>
      <rPr>
        <sz val="10"/>
        <rFont val="Soberana Sans"/>
        <family val="2"/>
      </rPr>
      <t xml:space="preserve"> Causa : Durante los meses de febrero y marzo del presente, se realizaron los 8 eventos deportivos programados correspondientes a la etapa regional de la olimpiada Nacional 2014, en la que se realizaron las competencias deportivas de las disciplinas Ajedrez, Atletismo, Baloncesto, Beisbol, Boliche, Boxeo, Frontón, Futbol Asociación, Handball, Hockey,  Levantamiento de Pesas, Luchas Asociadas, Softbol, Tae Kwon Do, Tenis de Mesa, Voleibol de Playa y Voleibol de Sala.  Se dio inicio a los preparativos de Planeación y organización para las inscripciones a la etapa nacional e la Olimpiada Nacional 2014, en las instalaciones de la CONADE, a que asistirán todas la entidades de la republica a realizar dicho trámite ante las Federaciones Deportivas Nacionales, quienes serán las responsables de hacer la revisión correspondiente de la documentación de los deportistas.  Las entidades Sede del magno evento multideportivo, también asistieron al proceso de inscripción con la encomienda de comenzar a validar a los participantes que asistirán a las diferentes competencias, para que les sean otorgados los diferentes servicios durante su estancia en la entidad sede.  También se dio inicio a los preparativos para la Reunión Técnica Nacional que se realizará los días 14 y 15 de abril en la Ciudad de México. Efecto:  Otros Motivos:</t>
    </r>
  </si>
  <si>
    <t>S205</t>
  </si>
  <si>
    <t>Deporte</t>
  </si>
  <si>
    <r>
      <t>4. Proporción de estudiantes que se incluyen en el Registro Nacional del Deporte</t>
    </r>
    <r>
      <rPr>
        <i/>
        <sz val="10"/>
        <color indexed="30"/>
        <rFont val="Soberana Sans"/>
        <family val="3"/>
      </rPr>
      <t xml:space="preserve">
</t>
    </r>
  </si>
  <si>
    <t>(Número de estudiantes del Sistema Educativo Nacional incluidos en el RENADE / Total de estudiantes identificados en el RENADE) * 100</t>
  </si>
  <si>
    <t>Los organismos miembros del SINADE (Sistema Nacional de Cultura Física y Deporte) participan en los proyectos del Programa Deporte</t>
  </si>
  <si>
    <r>
      <t>Porcentaje de Organismos miembros del SINADE apoyados con recursos económicos.</t>
    </r>
    <r>
      <rPr>
        <i/>
        <sz val="10"/>
        <color indexed="30"/>
        <rFont val="Soberana Sans"/>
        <family val="3"/>
      </rPr>
      <t xml:space="preserve">
Indicador Seleccionado</t>
    </r>
  </si>
  <si>
    <t>(Organismos Miembros del SINADE apoyados económicamente en el año t / Total de miembros del SINADE  en el año t) X 100</t>
  </si>
  <si>
    <t>Organismo Apoyado</t>
  </si>
  <si>
    <t>A Apoyos económicos para la Coordinación Interinstitucional y el desarrollo de los proyectos del Programa Deporte.</t>
  </si>
  <si>
    <r>
      <t xml:space="preserve">Promedio de apoyos económicos del programa deporte transferido a entidades federativas, organismos e instituciones miembros del SINADE.  </t>
    </r>
    <r>
      <rPr>
        <i/>
        <sz val="10"/>
        <color indexed="30"/>
        <rFont val="Soberana Sans"/>
        <family val="3"/>
      </rPr>
      <t xml:space="preserve">
</t>
    </r>
  </si>
  <si>
    <t>(monto total de apoyos económicos transferidos a miembros del SINADE en el año t) /  (Población potencial integrada por los miembros del SINADE en el año t)</t>
  </si>
  <si>
    <t>Gestión-Economía-Anual</t>
  </si>
  <si>
    <t>B Centros Estatales de Información y Documentación de Cultura Física y Deporte, apoyados que alcanzan la categoría de nivel alto</t>
  </si>
  <si>
    <r>
      <t>Tasa de crecimiento de Centros Estatales de Información y Documentación de Cultura Física y Deporte</t>
    </r>
    <r>
      <rPr>
        <i/>
        <sz val="10"/>
        <color indexed="30"/>
        <rFont val="Soberana Sans"/>
        <family val="3"/>
      </rPr>
      <t xml:space="preserve">
</t>
    </r>
  </si>
  <si>
    <t>[(Número de CEID de Nivel Alto en el año n apoyados / Número de CEID de Nivel Alto apoyados en el año n-1)-1]*100</t>
  </si>
  <si>
    <t>CEID Acreditado</t>
  </si>
  <si>
    <t>Gestión-Eficiencia-Anual</t>
  </si>
  <si>
    <r>
      <t>Porcentaje de Centros Estatales de  Información y Documentación de Cultura  Física y Deporte de Nivel Alto</t>
    </r>
    <r>
      <rPr>
        <i/>
        <sz val="10"/>
        <color indexed="30"/>
        <rFont val="Soberana Sans"/>
        <family val="3"/>
      </rPr>
      <t xml:space="preserve">
</t>
    </r>
  </si>
  <si>
    <t>(Número de CEID de NA apoyados en el año /  Número de CEID apoyados)x100</t>
  </si>
  <si>
    <t>C Apoyos económicos a Entidades Federativas para la formación, capacitación y certificación de especialistas en el deporte</t>
  </si>
  <si>
    <r>
      <t>Porcentaje de Entidades Federativas y organismos afines apoyadas económicamente para la formación, capacitación y certificación de especialistas en el deporte en el año T</t>
    </r>
    <r>
      <rPr>
        <i/>
        <sz val="10"/>
        <color indexed="30"/>
        <rFont val="Soberana Sans"/>
        <family val="3"/>
      </rPr>
      <t xml:space="preserve">
</t>
    </r>
  </si>
  <si>
    <t>(Entidades Federativas y organismos afines apoyados para la formación, capacitación y certificación de especialistas en el deporte /  Total de Entidades Federativas y organismos afines miembros del SINADE) * 100</t>
  </si>
  <si>
    <r>
      <t>Porcentaje de entidades federativas y  organismos afines apoyadas  económicamente para la formación,  capacitación y certificación de especialistas en el deporte en el año t.</t>
    </r>
    <r>
      <rPr>
        <i/>
        <sz val="10"/>
        <color indexed="30"/>
        <rFont val="Soberana Sans"/>
        <family val="3"/>
      </rPr>
      <t xml:space="preserve">
</t>
    </r>
  </si>
  <si>
    <t>(Entidades federativas y organismos afines apoyados para la formación, capacitación y certificación de  especialistas en el deporte / Total de entidades federativas y organismos afines miembros del SINADE)*100</t>
  </si>
  <si>
    <t>Entidad Apoyada</t>
  </si>
  <si>
    <t>A 1 Apoyo a las Entidades Federativas para el desarrollo de la Infraestructura Deportiva</t>
  </si>
  <si>
    <r>
      <t>Porcentaje de Entidades miembros del Sistema Nacional de Cultura Física y Deporte apoyadas en materia de infraestructura deportiva en el año t.</t>
    </r>
    <r>
      <rPr>
        <i/>
        <sz val="10"/>
        <color indexed="30"/>
        <rFont val="Soberana Sans"/>
        <family val="3"/>
      </rPr>
      <t xml:space="preserve">
</t>
    </r>
  </si>
  <si>
    <t>(Número de entidades miembros del SINADE apoyados en materia de infraestructura deportiva / Total de Entidades miembros del SINADE ) X 100</t>
  </si>
  <si>
    <t>A 2 Acuerdos específicos adoptados en el SINADE que refuercen las políticas y estrategías para el fortalecicimento de los Programas de la CONADE</t>
  </si>
  <si>
    <r>
      <t>Porcentaje de acuerdos adoptados durante las Sesiones del SINADE que refuercen las políticas y estrategias para el fortalecimiento de los programas de CONADE.</t>
    </r>
    <r>
      <rPr>
        <i/>
        <sz val="10"/>
        <color indexed="30"/>
        <rFont val="Soberana Sans"/>
        <family val="3"/>
      </rPr>
      <t xml:space="preserve">
</t>
    </r>
  </si>
  <si>
    <t>(Número de Acuerdos que llevan tareas de seguimiento adoptados en el año N / Total de acuerdos realizados durante las sesiones del SINADE en el año N) * 100</t>
  </si>
  <si>
    <t>A 3 Asociaciones Deportivas Nacionales no Olimpicas y Organismos afines que reciben apoyos específicos para el fortalecimiento del desarrollo del Deporte y la Cultura Física</t>
  </si>
  <si>
    <r>
      <t>Porcentaje de asociaciones deportivas nacionales no Olímpicas y Organismos Afines apoyados con recursos del Programa Deporte en el año t</t>
    </r>
    <r>
      <rPr>
        <i/>
        <sz val="10"/>
        <color indexed="30"/>
        <rFont val="Soberana Sans"/>
        <family val="3"/>
      </rPr>
      <t xml:space="preserve">
</t>
    </r>
  </si>
  <si>
    <t>(Número de asociaciones deportivas nacionales no Olímpicas y Organismos afines apoyados / Total de asociaciones deportivas nacionales no Olímpicas y Organismos afines) * 100</t>
  </si>
  <si>
    <t>B 4 Centros Estatales de Información y Documentación de Cultura Física y Deporte operando según el manual de administración vigente</t>
  </si>
  <si>
    <r>
      <t>Porcentaje de Centros Estatales de Información y  Documentación de Cultura Física y Deporte que brindan  atención ciudadana a través de portal web y redes sociales.</t>
    </r>
    <r>
      <rPr>
        <i/>
        <sz val="10"/>
        <color indexed="30"/>
        <rFont val="Soberana Sans"/>
        <family val="3"/>
      </rPr>
      <t xml:space="preserve">
</t>
    </r>
  </si>
  <si>
    <t>(Número de CEID operando con PWyRS /  Número de CEID apoyados en el año)x100</t>
  </si>
  <si>
    <t xml:space="preserve">C 5 Verificar la correcta aplicación del apoyo económico a Entidades Federativas para la formación, capacitación y certificación de especialistas en el deporte </t>
  </si>
  <si>
    <r>
      <t>Porcentaje de Entidades Federativas y organimos afines que aplicaron correctamente el apoyo económico  otorgado para la formación, capacitación y certificación  de especialistas en el deporte en el año N.</t>
    </r>
    <r>
      <rPr>
        <i/>
        <sz val="10"/>
        <color indexed="30"/>
        <rFont val="Soberana Sans"/>
        <family val="3"/>
      </rPr>
      <t xml:space="preserve">
</t>
    </r>
  </si>
  <si>
    <t>(Entidades federativas y organismos afines apoyadas para la formación, capacitación y certificación de  especialistas en el deporte / Entidades Federativas y  organismos afines que aplicaron correctamente el apoyo económico otorgado)*100</t>
  </si>
  <si>
    <t>S207</t>
  </si>
  <si>
    <t>Programa de Apoyo a las Culturas Municipales y Comunitarias (PACMYC)</t>
  </si>
  <si>
    <t>Contribuir a procesos culturales comunitarios a través de apoyo financiero a proyectos culturales en la sociedad mexicana</t>
  </si>
  <si>
    <r>
      <t>Variación porcentual de los grupos de portadores de cultura popular que reciben un apoyo</t>
    </r>
    <r>
      <rPr>
        <i/>
        <sz val="10"/>
        <color indexed="30"/>
        <rFont val="Soberana Sans"/>
        <family val="3"/>
      </rPr>
      <t xml:space="preserve">
Indicador Seleccionado</t>
    </r>
  </si>
  <si>
    <t>([Grupos Portadores de la Cultura Popular beneficiados en el año t / Grupos Portadores de la Cultura Popular beneficiados en el año t-1)- 1] x 100</t>
  </si>
  <si>
    <r>
      <t>Proporción de estudiantes beneficiados con los servicios y actividades artísticas y culturales.</t>
    </r>
    <r>
      <rPr>
        <i/>
        <sz val="10"/>
        <color indexed="30"/>
        <rFont val="Soberana Sans"/>
        <family val="3"/>
      </rPr>
      <t xml:space="preserve">
</t>
    </r>
  </si>
  <si>
    <t>PESAAC=(NESAAC/NESEN)x 100</t>
  </si>
  <si>
    <t>Estudiante Beneficiado</t>
  </si>
  <si>
    <t>La población mexicana interesada en promover el desarrollo de las culturas populares recibe apoyo financiero</t>
  </si>
  <si>
    <r>
      <t>Proporción de Proyectos Apoyados con Respecto a Proyectos Recibidos</t>
    </r>
    <r>
      <rPr>
        <i/>
        <sz val="10"/>
        <color indexed="30"/>
        <rFont val="Soberana Sans"/>
        <family val="3"/>
      </rPr>
      <t xml:space="preserve">
</t>
    </r>
  </si>
  <si>
    <t>(Proyectos Apoyos en el año t /Proyectos Recibidos en el año t) x 100</t>
  </si>
  <si>
    <t>A Municipios de grupos interesados en promover alguna expresión de la cultura popular en el marco del programa</t>
  </si>
  <si>
    <r>
      <t>Presencia Municipal del Programa</t>
    </r>
    <r>
      <rPr>
        <i/>
        <sz val="10"/>
        <color indexed="30"/>
        <rFont val="Soberana Sans"/>
        <family val="3"/>
      </rPr>
      <t xml:space="preserve">
</t>
    </r>
  </si>
  <si>
    <t>(Municipios de los que se presenta por lo menos un proyecto al programa en el año t /Total de municipios en el país  en el año t) x 100</t>
  </si>
  <si>
    <t>Municipio</t>
  </si>
  <si>
    <t>B Capacitación para la elaboración de proyectos culturales proporcionada por las instancias ejecutoras del programa</t>
  </si>
  <si>
    <r>
      <t>Efecto de la capacitación para la elaboración de proyectos culturales en la aprobación de los proyectos presentados</t>
    </r>
    <r>
      <rPr>
        <i/>
        <sz val="10"/>
        <color indexed="30"/>
        <rFont val="Soberana Sans"/>
        <family val="3"/>
      </rPr>
      <t xml:space="preserve">
</t>
    </r>
  </si>
  <si>
    <t>[(Proyectos apoyados de portadores de cultura popular capacitados en el año t /Proyectos presentados de portadores de cultura popular capacitados en el año t) / (Proyectos apoyados de portadores de Cultura popular no capacitados en el año t /Proyectos presentados de portadores de cultura popular no capacitados en el año t )] -1 ] x 100</t>
  </si>
  <si>
    <t>Capacitación</t>
  </si>
  <si>
    <t>Gestión-Calidad-Anual</t>
  </si>
  <si>
    <t>A 1 Concertación con otros órdenes de gobierno para la operación del programa</t>
  </si>
  <si>
    <r>
      <t>Aportaciones financieras no federales al programa</t>
    </r>
    <r>
      <rPr>
        <i/>
        <sz val="10"/>
        <color indexed="30"/>
        <rFont val="Soberana Sans"/>
        <family val="3"/>
      </rPr>
      <t xml:space="preserve">
</t>
    </r>
  </si>
  <si>
    <t>[Aportaciones financieras no federales en el año t / Aportaciones financieras comprometidas en el año t] X100</t>
  </si>
  <si>
    <t>Pesos</t>
  </si>
  <si>
    <t>A 2 Supervisión a proyectos aprobados</t>
  </si>
  <si>
    <r>
      <t>Tasa de crecimiento de Proyectos Supervisados</t>
    </r>
    <r>
      <rPr>
        <i/>
        <sz val="10"/>
        <color indexed="30"/>
        <rFont val="Soberana Sans"/>
        <family val="3"/>
      </rPr>
      <t xml:space="preserve">
</t>
    </r>
  </si>
  <si>
    <t>[(Proyectos Supervisados en el año t /Proyectos Supervisados en el año t-1] -1] x 100</t>
  </si>
  <si>
    <t>A 3 Proyectos cancelados por las Comisiones de Planeación y Apoyo a la Creación Popular</t>
  </si>
  <si>
    <r>
      <t>Variación porcentual anual de proyectos cancelados</t>
    </r>
    <r>
      <rPr>
        <i/>
        <sz val="10"/>
        <color indexed="30"/>
        <rFont val="Soberana Sans"/>
        <family val="3"/>
      </rPr>
      <t xml:space="preserve">
</t>
    </r>
  </si>
  <si>
    <t>[Proyectos Cancelado en el año t / Proyectos Cancelado en el año t-1]-1 x 100</t>
  </si>
  <si>
    <r>
      <t>Tiempo requerido para la entrega de apoyos</t>
    </r>
    <r>
      <rPr>
        <i/>
        <sz val="10"/>
        <color indexed="30"/>
        <rFont val="Soberana Sans"/>
        <family val="3"/>
      </rPr>
      <t xml:space="preserve">
</t>
    </r>
  </si>
  <si>
    <t>B 4 Eficacia en la realización de los trámites administrativos para la entrega de recursos</t>
  </si>
  <si>
    <t>(Promedio de DÍAS en el año t-1) - (Promedio de DÍAS en el año t)</t>
  </si>
  <si>
    <t>Día</t>
  </si>
  <si>
    <t>B 5 Proyectos a los que se otorga prorroga para su conclusión por parte de las Comisiones de Planeación y Apoyo a la Creación Popular</t>
  </si>
  <si>
    <r>
      <t>Variación Porcentaje anual de proyectos con prórroga</t>
    </r>
    <r>
      <rPr>
        <i/>
        <sz val="10"/>
        <color indexed="30"/>
        <rFont val="Soberana Sans"/>
        <family val="3"/>
      </rPr>
      <t xml:space="preserve">
</t>
    </r>
  </si>
  <si>
    <t>[Proyectos con prórroga en el año t /Proyectos con prórroga en el año t-1] x 100</t>
  </si>
  <si>
    <t>S208</t>
  </si>
  <si>
    <t>Programa de Apoyo a Comunidades para Restauración de Monumentos y Bienes Artísticos de Propiedad Federal (FOREMOBA)</t>
  </si>
  <si>
    <t>Contribuir a que a través de los tres niveles de gobierno y las organizaciones de la sociedad civil la poblacion tenga acceso al patrimonio cultural mexicano, alentando, fortaleciendo e integrando las iniciativas de proteccion, conservación y difusion del patrimoni cultural</t>
  </si>
  <si>
    <r>
      <t>Proporción de estudiantes beneficiados con los  servicios y actividades artísticos y culturales.</t>
    </r>
    <r>
      <rPr>
        <i/>
        <sz val="10"/>
        <color indexed="30"/>
        <rFont val="Soberana Sans"/>
        <family val="3"/>
      </rPr>
      <t xml:space="preserve">
</t>
    </r>
  </si>
  <si>
    <t>Contribuir a la preservación de bienes muebles e inmuebles históricos y artísticos de propiedad federal mediante la concurrencia de recursos de los tres niveles de gobierno, con las comunidades y los grupos organizados legalmente constituidos.</t>
  </si>
  <si>
    <r>
      <t>Porcentaje de variación en el número de bienes muebles e inmuebles históricos y artísticos de propiedad federal que fueron intervenidos durante el año con respecto al año anterior</t>
    </r>
    <r>
      <rPr>
        <i/>
        <sz val="10"/>
        <color indexed="30"/>
        <rFont val="Soberana Sans"/>
        <family val="3"/>
      </rPr>
      <t xml:space="preserve">
Indicador Seleccionado</t>
    </r>
  </si>
  <si>
    <t>((Bienes muebles e inmuebles intervenidos en el año N/ Bienes muebles e inmuebles intervenidos en el año N-1) -1) x 100</t>
  </si>
  <si>
    <t>A Los recursos de los dos niveles de gobierno y de las organizaciones sociales y comunitarias legalmente constituidas para la preservación de bienes muebles e inmuebles históricos y artísticos de propiedad federal son complementados por el programa.</t>
  </si>
  <si>
    <r>
      <t>Porcentaje del monto de recursos aportados por el programa para cada proyecto beneficiado en el año en curso</t>
    </r>
    <r>
      <rPr>
        <i/>
        <sz val="10"/>
        <color indexed="30"/>
        <rFont val="Soberana Sans"/>
        <family val="3"/>
      </rPr>
      <t xml:space="preserve">
</t>
    </r>
  </si>
  <si>
    <t xml:space="preserve">(Porcentaje real que el programa aportó por proyecto / Porcentaje maximo de recursos que el programa puede entregar por proyecto en el año N ) * 100 </t>
  </si>
  <si>
    <t>A 1 Selección y aprobación de proyectos</t>
  </si>
  <si>
    <r>
      <t>Porcentaje de proyectos seleccionados y aprobados con respecto al número de proyectos integrados completos</t>
    </r>
    <r>
      <rPr>
        <i/>
        <sz val="10"/>
        <color indexed="30"/>
        <rFont val="Soberana Sans"/>
        <family val="3"/>
      </rPr>
      <t xml:space="preserve">
</t>
    </r>
  </si>
  <si>
    <t>(Proyectos seleccionados y aprobados en el año N /Proyectos integrados completos en el año N) * 100</t>
  </si>
  <si>
    <t>A 2 Verificación  y seguimiento de la ejecución de los trabajos por medio de la entrega del informe de avance de obra.</t>
  </si>
  <si>
    <r>
      <t>Porcentaje de obras que entregan informe del avance de la ejecución de obra con relación al total de proyectos beneficiados</t>
    </r>
    <r>
      <rPr>
        <i/>
        <sz val="10"/>
        <color indexed="30"/>
        <rFont val="Soberana Sans"/>
        <family val="3"/>
      </rPr>
      <t xml:space="preserve">
</t>
    </r>
  </si>
  <si>
    <t xml:space="preserve"> (Total de obras que entregan informe de avance de la ejecución de obra  / Total de proyectos beneficiados ) X 100</t>
  </si>
  <si>
    <t>A 3 Recepción de proyectos</t>
  </si>
  <si>
    <r>
      <t>Porcentaje de proyectos completos e incompletos que son recibidos con respecto a las solicitudes recibidas en el año en curso</t>
    </r>
    <r>
      <rPr>
        <i/>
        <sz val="10"/>
        <color indexed="30"/>
        <rFont val="Soberana Sans"/>
        <family val="3"/>
      </rPr>
      <t xml:space="preserve">
</t>
    </r>
  </si>
  <si>
    <t>(Proyectos completos e incompletos recibidos en el año N / Solicitudes recibidas en el año N) * 100</t>
  </si>
  <si>
    <t>A 4 Intervención de proyectos de conservación beneficiados proyectos</t>
  </si>
  <si>
    <r>
      <t>Porcentaje de intervenciones de conservación que se realizan en un ejercicio con relación al total de proyectos beneficiados</t>
    </r>
    <r>
      <rPr>
        <i/>
        <sz val="10"/>
        <color indexed="30"/>
        <rFont val="Soberana Sans"/>
        <family val="3"/>
      </rPr>
      <t xml:space="preserve">
</t>
    </r>
  </si>
  <si>
    <t>(Total de intervenciones de conservación / Total de proyectos beneficiados) X 100</t>
  </si>
  <si>
    <t>A 5 Intervención de proyectos de restauración beneficiados</t>
  </si>
  <si>
    <r>
      <t>Porcentaje de intervenciones de restauración que se realizan en un ejercicio con relación al total de proyectos beneficiados</t>
    </r>
    <r>
      <rPr>
        <i/>
        <sz val="10"/>
        <color indexed="30"/>
        <rFont val="Soberana Sans"/>
        <family val="3"/>
      </rPr>
      <t xml:space="preserve">
</t>
    </r>
  </si>
  <si>
    <t>(Total de intervenciones de restauración / Total de proyectos beneficiados) X 100</t>
  </si>
  <si>
    <t>A 6 Intervención de proyectos de mantenimiento beneficiados</t>
  </si>
  <si>
    <r>
      <t>Porcentaje de intervenciones de mantenimiento que se realizan en un ejercicio</t>
    </r>
    <r>
      <rPr>
        <i/>
        <sz val="10"/>
        <color indexed="30"/>
        <rFont val="Soberana Sans"/>
        <family val="3"/>
      </rPr>
      <t xml:space="preserve">
</t>
    </r>
  </si>
  <si>
    <t>(Total de proyectos de mantenimiento / Total de proyectos beneficiados) X 100</t>
  </si>
  <si>
    <t>A 7 Intervención de proyectos de protección beneficiados</t>
  </si>
  <si>
    <r>
      <t>Porcentaje de intervenciones de protección que se realizan en un ejercicio en razón del total de proyectos beneficiados</t>
    </r>
    <r>
      <rPr>
        <i/>
        <sz val="10"/>
        <color indexed="30"/>
        <rFont val="Soberana Sans"/>
        <family val="3"/>
      </rPr>
      <t xml:space="preserve">
</t>
    </r>
  </si>
  <si>
    <t xml:space="preserve"> (Total de proyectos de protección  / Total de proyectos beneficiados) X 100</t>
  </si>
  <si>
    <t>A 8 Días trascurridos desde el cierre de la recepción de solicitudes hasta la fecha de resolución de resultados  /  Días establecidos en las rop para dar respuesta de la selección de proyectos</t>
  </si>
  <si>
    <r>
      <t xml:space="preserve">Eficiencia en la mejora del tiempo de respuesta de las solicitudes </t>
    </r>
    <r>
      <rPr>
        <i/>
        <sz val="10"/>
        <color indexed="30"/>
        <rFont val="Soberana Sans"/>
        <family val="3"/>
      </rPr>
      <t xml:space="preserve">
</t>
    </r>
  </si>
  <si>
    <t xml:space="preserve">(Total de días desde el cierre de la recepción de solicitudes hasta la fecha de la publicación de resultados) -( Total de días establecidos en las ROP para dar respuesta de la selección de proyectos) </t>
  </si>
  <si>
    <t>Tiempo</t>
  </si>
  <si>
    <t>S221</t>
  </si>
  <si>
    <t>Programa Escuelas de Tiempo Completo</t>
  </si>
  <si>
    <t>Contribuir a que los alumnos de las escuelas públicas de educación básica mejoren los resultados de aprendizaje, mediante la ampliación de la jornada escolar.</t>
  </si>
  <si>
    <r>
      <t>Tasa de variación en el nivel de logro de los alumnos de Escuelas de Tiempo Completo.</t>
    </r>
    <r>
      <rPr>
        <i/>
        <sz val="10"/>
        <color indexed="30"/>
        <rFont val="Soberana Sans"/>
        <family val="3"/>
      </rPr>
      <t xml:space="preserve">
Indicador Seleccionado</t>
    </r>
  </si>
  <si>
    <t xml:space="preserve">(Porcentaje de alumnos de Escuelas de Tiempo Completo que obtuvieron niveles de logro ¿bueno¿ y  ¿excelente¿ en el año final) ¿ (el porcentaje de alumnos que obtuvieron niveles de logro ¿bueno¿ y  ¿excelente¿ en el año </t>
  </si>
  <si>
    <t xml:space="preserve">Porcentaje de alumnos </t>
  </si>
  <si>
    <t>Escuelas públicas de educación básica que adoptan la modalidad Escuelas de Tiempo Completo.</t>
  </si>
  <si>
    <r>
      <t>Porcentaje de escuelas incorporadas al Programa respecto a la meta sexenal.</t>
    </r>
    <r>
      <rPr>
        <i/>
        <sz val="10"/>
        <color indexed="30"/>
        <rFont val="Soberana Sans"/>
        <family val="3"/>
      </rPr>
      <t xml:space="preserve">
Indicador Seleccionado</t>
    </r>
  </si>
  <si>
    <t>(Número de escuelas incorporadas al Programa en el año t / 40,000 escuelas)*100</t>
  </si>
  <si>
    <t xml:space="preserve">Porcentaje de escuelas  incorporadas </t>
  </si>
  <si>
    <t>A Recursos federales transferidos a las entidades federativas participantes para la adecuada operación del Programa.</t>
  </si>
  <si>
    <r>
      <t>Porcentaje de recursos federales transferidos a las entidades participantes en el Programa.</t>
    </r>
    <r>
      <rPr>
        <i/>
        <sz val="10"/>
        <color indexed="30"/>
        <rFont val="Soberana Sans"/>
        <family val="3"/>
      </rPr>
      <t xml:space="preserve">
</t>
    </r>
  </si>
  <si>
    <t>(Importe de los recursos federales transferidos a las entidades federativas participantes en el Programa en el año T/ Importe asignado a subsidios del Programa en año T)*100</t>
  </si>
  <si>
    <t xml:space="preserve">Porcentaje de recursos </t>
  </si>
  <si>
    <t>B Documentos normativos para la operación del Programa difundidos.</t>
  </si>
  <si>
    <r>
      <t>Porcentaje de documentos normativos del Programa difundidos en las Entidades Federativas participantes.</t>
    </r>
    <r>
      <rPr>
        <i/>
        <sz val="10"/>
        <color indexed="30"/>
        <rFont val="Soberana Sans"/>
        <family val="3"/>
      </rPr>
      <t xml:space="preserve">
</t>
    </r>
  </si>
  <si>
    <t>(Número de documentos normativos enviados a las Entidades Federativas participantes en el año T/ Número de documentos normativos elaborados  en el año T)*100</t>
  </si>
  <si>
    <t xml:space="preserve">documentos normativos de programa </t>
  </si>
  <si>
    <t>C Formación de equipos estatales  realizada  respecto a la aplicación,  el seguimiento y la rendición de cuentas del Programa.</t>
  </si>
  <si>
    <r>
      <t>Porcentaje de equipos estatales formados</t>
    </r>
    <r>
      <rPr>
        <i/>
        <sz val="10"/>
        <color indexed="30"/>
        <rFont val="Soberana Sans"/>
        <family val="3"/>
      </rPr>
      <t xml:space="preserve">
</t>
    </r>
  </si>
  <si>
    <t>(Número de equipos estatales  formados en el año T/ Número  de equipos estatales participantes en el Programa en el año T)*100</t>
  </si>
  <si>
    <t>porcentajes de equipos estatales</t>
  </si>
  <si>
    <t>A 1 Escuelas públicas de educación básica participantes en el Programa formulan su plan de mejora escolar.</t>
  </si>
  <si>
    <r>
      <t xml:space="preserve">Porcentaje de Escuelas de Tiempo Completo con plan de mejora escolar. </t>
    </r>
    <r>
      <rPr>
        <i/>
        <sz val="10"/>
        <color indexed="30"/>
        <rFont val="Soberana Sans"/>
        <family val="3"/>
      </rPr>
      <t xml:space="preserve">
</t>
    </r>
  </si>
  <si>
    <t xml:space="preserve">(Escuelas de Tiempo Completo con plan de mejora escolar /Total de Escuelas de Tiempo Completo)*100 </t>
  </si>
  <si>
    <t>Porcentaje de escuela participante</t>
  </si>
  <si>
    <t>A 2 Escuelas públicas de educación básica beneficiadas por el Programa reciben recursos financieros para fortalecer su autonomía de gestión</t>
  </si>
  <si>
    <r>
      <t>Porcentaje de Escuelas de Tiempo Completo con recursos financieros para la implementación de su plan de mejora escolar.</t>
    </r>
    <r>
      <rPr>
        <i/>
        <sz val="10"/>
        <color indexed="30"/>
        <rFont val="Soberana Sans"/>
        <family val="3"/>
      </rPr>
      <t xml:space="preserve">
</t>
    </r>
  </si>
  <si>
    <t>(Escuelas de Tiempo Completo que reciben recursos financieros directos al plantel /Total de Escuelas de Tiempo Completo)*100</t>
  </si>
  <si>
    <t>porcentaje de esculas benficiadas con recursos</t>
  </si>
  <si>
    <t>B 3 Documentos normativos para la operación del Programa actualizados</t>
  </si>
  <si>
    <r>
      <t>Porcentaje de documentos normativos del Programa actualizados.</t>
    </r>
    <r>
      <rPr>
        <i/>
        <sz val="10"/>
        <color indexed="30"/>
        <rFont val="Soberana Sans"/>
        <family val="3"/>
      </rPr>
      <t xml:space="preserve">
</t>
    </r>
  </si>
  <si>
    <t>(Número de documentos normativos actualizados en el año T/ Número de documentos normativos existentes en el año T-1)*100</t>
  </si>
  <si>
    <t xml:space="preserve">documento normativo </t>
  </si>
  <si>
    <t>C 4 Realización de reuniones nacionales y regionales con los actores estratégicos del Programa.</t>
  </si>
  <si>
    <r>
      <t>Porcentaje de reuniones nacionales y regionales realizadas.</t>
    </r>
    <r>
      <rPr>
        <i/>
        <sz val="10"/>
        <color indexed="30"/>
        <rFont val="Soberana Sans"/>
        <family val="3"/>
      </rPr>
      <t xml:space="preserve">
</t>
    </r>
  </si>
  <si>
    <t>(Número de Reuniones nacionales y regionales  realizadas en el año T / Reuniones nacionales y regionales programadas en el año T)*100</t>
  </si>
  <si>
    <t>Documento</t>
  </si>
  <si>
    <t>S243</t>
  </si>
  <si>
    <t>Programa Nacional de Becas</t>
  </si>
  <si>
    <t>500-Subsecretaría de Educación Superior</t>
  </si>
  <si>
    <t>3 - Educación Superior</t>
  </si>
  <si>
    <t>5 - Educación superior de calidad</t>
  </si>
  <si>
    <t>Contribuir a asegurar mayor cobertura, inclusión y equidad educativa entre todos los grupos de la población para la construcción de una sociedad más justa mediante el otorgamiento de becas y apoyos.</t>
  </si>
  <si>
    <r>
      <t xml:space="preserve">Tasa bruta de escolarización de educación media superior </t>
    </r>
    <r>
      <rPr>
        <i/>
        <sz val="10"/>
        <color indexed="30"/>
        <rFont val="Soberana Sans"/>
        <family val="3"/>
      </rPr>
      <t xml:space="preserve">
</t>
    </r>
  </si>
  <si>
    <t>(Matricula total de educación media superior al inicio del ciclo escolar / Población total en el rango de edad de 15 a 17 años de edad ) *100</t>
  </si>
  <si>
    <r>
      <t xml:space="preserve">Tasa bruta de escolarización de educación superior </t>
    </r>
    <r>
      <rPr>
        <i/>
        <sz val="10"/>
        <color indexed="30"/>
        <rFont val="Soberana Sans"/>
        <family val="3"/>
      </rPr>
      <t xml:space="preserve">
</t>
    </r>
  </si>
  <si>
    <t>(Matricula total de educación superior al inicio del ciclo escolar / Población total en el rango de edad de 18 a 22 años de edad ) *100</t>
  </si>
  <si>
    <r>
      <t>Tasa de abandono escolar en educación primaria, secundaria</t>
    </r>
    <r>
      <rPr>
        <i/>
        <sz val="10"/>
        <color indexed="30"/>
        <rFont val="Soberana Sans"/>
        <family val="3"/>
      </rPr>
      <t xml:space="preserve">
</t>
    </r>
  </si>
  <si>
    <t>((1-Matrícula total del tipo de servicio y nivel determinado - Matrícula de Nuevo Ingreso a primer grado del nivel determinado para el tipo de servicio + Egresados del nivel educativo en el tipo de servicio determinado em el ciclo escolar n / Matrícula Total del tipo de servicio para el ciclo escolar n del nivel educativo determinado) *100</t>
  </si>
  <si>
    <t>Tasa de abandono</t>
  </si>
  <si>
    <t>Estudiantes beneficiados/as con una beca no interrumpen sus estudios con lo cual se logra la permanencia y el egreso de la población estudiantil.</t>
  </si>
  <si>
    <r>
      <t>Porcentaje de permanencia escolar de estudiantes becados  de un nivel educativo, respecto a la matrícula de estudiantes becados al inicio de cursos del mismo nivel</t>
    </r>
    <r>
      <rPr>
        <i/>
        <sz val="10"/>
        <color indexed="30"/>
        <rFont val="Soberana Sans"/>
        <family val="3"/>
      </rPr>
      <t xml:space="preserve">
</t>
    </r>
  </si>
  <si>
    <t>(Matrícula de estudiantes becados al final del ciclo escolar N/ Matricula de estudiantes becados al inicio del ciclo escolar N) * 100</t>
  </si>
  <si>
    <r>
      <t>Porcentaje de estudiantes que concluyen oportunamente la educación media superior de acuerdo al número de años programados.</t>
    </r>
    <r>
      <rPr>
        <i/>
        <sz val="10"/>
        <color indexed="30"/>
        <rFont val="Soberana Sans"/>
        <family val="3"/>
      </rPr>
      <t xml:space="preserve">
</t>
    </r>
  </si>
  <si>
    <t>(Estudiantes egresados de educación media superior en el año N / Estudiantes de nuevo ingreso que se registraron en el año N-años de duración) * 100</t>
  </si>
  <si>
    <r>
      <t>Porcentaje de estudiantes que concluyen oportunamente la educación superior y posgrado de acuerdo al número de años programados.</t>
    </r>
    <r>
      <rPr>
        <i/>
        <sz val="10"/>
        <color indexed="30"/>
        <rFont val="Soberana Sans"/>
        <family val="3"/>
      </rPr>
      <t xml:space="preserve">
</t>
    </r>
  </si>
  <si>
    <t>(Estudiantes egresados de educación superior y posgrado en el año N / Estudiantes de nuevo ingreso que se registraron en el año N-años de duración del programa) * 100</t>
  </si>
  <si>
    <r>
      <t>Porcentaje de madres jóvenes y jóvenes embarazadas entre 12 y 18 años 11 meses en situación de vulnerabilidad permanecen en los servicios educativos de nivel básico con apoyo de la beca.</t>
    </r>
    <r>
      <rPr>
        <i/>
        <sz val="10"/>
        <color indexed="30"/>
        <rFont val="Soberana Sans"/>
        <family val="3"/>
      </rPr>
      <t xml:space="preserve">
</t>
    </r>
  </si>
  <si>
    <t>(Número de becarias que permanecen en los servicios educativos de nivel básico con apoyo de la beca al final del año t incluyendo a las que concluyeron la educación básica /Total de becarias atendidas durante el año t)*100</t>
  </si>
  <si>
    <t>Becaria apopyada</t>
  </si>
  <si>
    <t>A Becas de educación básica otorgadas a madres jóvenes y jóvenes embarazadas entre los 12 y 18 años 11 meses de edad.</t>
  </si>
  <si>
    <r>
      <t>Becas de educación básica (alfabetización, primaria y secundaria) otorgadas a madres jóvenes y jóvenes embarazadas entre los 12 y 18 años 11 meses de edad.</t>
    </r>
    <r>
      <rPr>
        <i/>
        <sz val="10"/>
        <color indexed="30"/>
        <rFont val="Soberana Sans"/>
        <family val="3"/>
      </rPr>
      <t xml:space="preserve">
</t>
    </r>
  </si>
  <si>
    <t>Número de becas otorgadas a madres jóvenes y jóvenes embarazadas entre 12 y 18 años 11 meses de edad.</t>
  </si>
  <si>
    <t>Beca</t>
  </si>
  <si>
    <t>B Becas del nivel medio superior otorgadas</t>
  </si>
  <si>
    <r>
      <t>Número de becas otorgadas a estudiantes e investigadores del sistema escolarizado y no escolarizado</t>
    </r>
    <r>
      <rPr>
        <i/>
        <sz val="10"/>
        <color indexed="30"/>
        <rFont val="Soberana Sans"/>
        <family val="3"/>
      </rPr>
      <t xml:space="preserve">
Indicador Seleccionado</t>
    </r>
  </si>
  <si>
    <t>Total de becas otorgadas a estudiantes e investigadores del sistema escolarizado y no escolarizado en el año N.</t>
  </si>
  <si>
    <r>
      <t>Porcentaje de estudiantes que cuentan con beca del nivel medio superior.</t>
    </r>
    <r>
      <rPr>
        <i/>
        <sz val="10"/>
        <color indexed="30"/>
        <rFont val="Soberana Sans"/>
        <family val="3"/>
      </rPr>
      <t xml:space="preserve">
</t>
    </r>
  </si>
  <si>
    <t>(Total de estudiantes que cuentan con beca del nivel medio superior en el año N / Matrícula del nivel medio superior en el año N) * 100</t>
  </si>
  <si>
    <t>C Becas del nivel superior otorgadas.</t>
  </si>
  <si>
    <r>
      <t>Porcentaje de estudiantes que cuentan con beca del nivel superior.</t>
    </r>
    <r>
      <rPr>
        <i/>
        <sz val="10"/>
        <color indexed="30"/>
        <rFont val="Soberana Sans"/>
        <family val="3"/>
      </rPr>
      <t xml:space="preserve">
</t>
    </r>
  </si>
  <si>
    <t>(Total de estudiantes que cuentan con beca del nivel superior en el año N / Matrícula de nivel superior en el año N) * 100</t>
  </si>
  <si>
    <t>D Becas del nivel de posgrado otorgadas.</t>
  </si>
  <si>
    <r>
      <t>Porcentaje de estudiantes que cuentan con beca del nivel de posgrado.</t>
    </r>
    <r>
      <rPr>
        <i/>
        <sz val="10"/>
        <color indexed="30"/>
        <rFont val="Soberana Sans"/>
        <family val="3"/>
      </rPr>
      <t xml:space="preserve">
</t>
    </r>
  </si>
  <si>
    <t>(Total de estudiantes que cuentan con beca del nivel de posgrado en el año N / Matrícula del nivel posgrado en el año N) * 100</t>
  </si>
  <si>
    <t>E Apoyos a Estudiantes, Docentes e Investigadores de los niveles medio superior, superior, posgrado del sistema escolarizado y no escolarizado otorgados.</t>
  </si>
  <si>
    <r>
      <t>Porcentaje de estudiantes, docentes e investigadores becados y/o apoyados de nivel medio superior, superior y posgrado</t>
    </r>
    <r>
      <rPr>
        <i/>
        <sz val="10"/>
        <color indexed="30"/>
        <rFont val="Soberana Sans"/>
        <family val="3"/>
      </rPr>
      <t xml:space="preserve">
</t>
    </r>
  </si>
  <si>
    <t>(Total de estudiantes, docentes e investigadores becados  y/o apoyados el año N / Total deestudiantes, docentes e investigadores que solicitan una beca y/o apoyo en el año N) * 100</t>
  </si>
  <si>
    <t>F Becas otorgadas a estudiantes e investigadores del sistema escolarizado y no escolarizado</t>
  </si>
  <si>
    <r>
      <t>Número de becas otorgadas a estudiantes e investigadores del sistema escolarizado y no escolarizado</t>
    </r>
    <r>
      <rPr>
        <i/>
        <sz val="10"/>
        <color indexed="30"/>
        <rFont val="Soberana Sans"/>
        <family val="3"/>
      </rPr>
      <t xml:space="preserve">
</t>
    </r>
  </si>
  <si>
    <t>A 1 Entrega oportuna de los recursos federales a las Instituciones.</t>
  </si>
  <si>
    <r>
      <t>Porcentaje de recursos federales transferidos oportunamente a las Entidades Federativas o Instituciones de Educación Federales.</t>
    </r>
    <r>
      <rPr>
        <i/>
        <sz val="10"/>
        <color indexed="30"/>
        <rFont val="Soberana Sans"/>
        <family val="3"/>
      </rPr>
      <t xml:space="preserve">
</t>
    </r>
  </si>
  <si>
    <t>(Recursos federales transferidos en las fechas establecidas en el año N / Total de recursos transferidos en el año N) * 100</t>
  </si>
  <si>
    <t>F 2 Validación de solicitudes para el otorgamiento de becas.</t>
  </si>
  <si>
    <r>
      <t>Porcentaje de solicitudes validadas para la entrega de becas.</t>
    </r>
    <r>
      <rPr>
        <i/>
        <sz val="10"/>
        <color indexed="30"/>
        <rFont val="Soberana Sans"/>
        <family val="3"/>
      </rPr>
      <t xml:space="preserve">
</t>
    </r>
  </si>
  <si>
    <t>(Número de solicitudes validadas en el año N / Número de solicitudes recibidas en el año N) * 100</t>
  </si>
  <si>
    <t>F 3 Validación de padrones para el otorgamiento de becas y/o apoyos.</t>
  </si>
  <si>
    <r>
      <t>Porcentaje de beneficiarios del padrón validados para la entrega de becas</t>
    </r>
    <r>
      <rPr>
        <i/>
        <sz val="10"/>
        <color indexed="30"/>
        <rFont val="Soberana Sans"/>
        <family val="3"/>
      </rPr>
      <t xml:space="preserve">
</t>
    </r>
  </si>
  <si>
    <t>(Número de beneficiarios del padrón validados en el año N / Número de beneficiarios del padrón en el año N) * 100</t>
  </si>
  <si>
    <t>F 4 Programación y entrega de apoyos económicos Acércate a tu Escuela a niños y niñas en edad escolar que habitan en comunidades en donde no existen servicios educativos requeridos de Educación Básica.</t>
  </si>
  <si>
    <r>
      <t>Porcentaje de apoyos económicos Acércate a tu Escuela entregados</t>
    </r>
    <r>
      <rPr>
        <i/>
        <sz val="10"/>
        <color indexed="30"/>
        <rFont val="Soberana Sans"/>
        <family val="3"/>
      </rPr>
      <t xml:space="preserve">
</t>
    </r>
  </si>
  <si>
    <t>(Apoyos económicos Acércate a tu Escuela entregados / Apoyos económicos Acércate a tu Escuela programados) * 100</t>
  </si>
  <si>
    <t>F 5 Publicación de la convocatoria para otorgamiento de becas para alumnos de educación media superior con discapacidad auditiva, motriz o visual.</t>
  </si>
  <si>
    <r>
      <t>Convocatoria publicada</t>
    </r>
    <r>
      <rPr>
        <i/>
        <sz val="10"/>
        <color indexed="30"/>
        <rFont val="Soberana Sans"/>
        <family val="3"/>
      </rPr>
      <t xml:space="preserve">
</t>
    </r>
  </si>
  <si>
    <t>Número de convocatorias publicadas en el año t</t>
  </si>
  <si>
    <t>convocatoria</t>
  </si>
  <si>
    <t>F 6 Aprobación de solicitudes de becas para alumnos de educación media superior con discapacidad auditiva, motriz o visual.</t>
  </si>
  <si>
    <r>
      <t>Porcentaje de solicitudes de beca de educación media superior para alumnos con discapacidad aprobadas</t>
    </r>
    <r>
      <rPr>
        <i/>
        <sz val="10"/>
        <color indexed="30"/>
        <rFont val="Soberana Sans"/>
        <family val="3"/>
      </rPr>
      <t xml:space="preserve">
</t>
    </r>
  </si>
  <si>
    <t>(Total de solicitudes de becas aprobadas en el año t / Total de solicitudes de becas recibidas en el año t) * 100</t>
  </si>
  <si>
    <r>
      <t xml:space="preserve">Porcentaje de estudiantes que cuentan con beca del nivel medio superior.
</t>
    </r>
    <r>
      <rPr>
        <sz val="10"/>
        <rFont val="Soberana Sans"/>
        <family val="2"/>
      </rPr>
      <t xml:space="preserve"> Causa : En el primer trimestre del año la UNAM logró otorgar 585 becas a estudiantes de educación media superior (bachillerato) a través de sus 9 Escuelas y 5 Colegios de Ciencias y Humanidades, lo que representó una meta atendida de acuerdo a su estimación original,lo que coadyuvó a disminuir los índices de deserción estudiantil por causas de orden económico.  La variación entre la cifra programada y la alcanzada, obedece a que a la fecha de corte se encuentran en proceso de revalidación y otorgamiento de becas los programas con los que el instituto beneficia a sus alumnos. Efecto:  Otros Motivos:</t>
    </r>
  </si>
  <si>
    <r>
      <t xml:space="preserve">Porcentaje de estudiantes que cuentan con beca del nivel superior.
</t>
    </r>
    <r>
      <rPr>
        <sz val="10"/>
        <rFont val="Soberana Sans"/>
        <family val="2"/>
      </rPr>
      <t xml:space="preserve"> Causa : A00: Al cierre del primer trimestre la Universidad Pedagógica Nacional-Ajusco cuenta con 2029 alumnos becados.  A3Q: El seguimiento de la meta presentó al témino del trimestre una variación positiva con respecto a su estimación original al lograr otorgar 19 becas más a las estimadas originalmente ello gracias al uso eficiente de los recursos y la canalización de recursos fiscales y propios para la atención del mayor número de beneficiarios.  B00: La variación entre la cifra programada y la alcanzada, obedece a que a la fecha de corte se encuentran en proceso de revalidación y otorgamiento de becas los programas con los que el instituto beneficia a sus alumnos.  L6H: Aún cuando en ese trimestre no se programo meta por alcanzar se logran alcanzar 5, debido a que la beca de Estímulo Institucional de Formación de Investigadores, se encuentra en el periodo de evaluación. Los beneficiarios de este programa se reportarán en el 2° trimestre del 2014, pero en este nivel se reportan las becas pagadas por donativos, las cuales son Dr. Alberto Moscona Nisim, JM, Indra. - El avance del indicador que se alcanzo al cierre del 1er. Trimestre fue del 0.38%, el indicador del programado anual se alcanzará en el 4to trimestre del 2014. Efecto:  Otros Motivos:</t>
    </r>
  </si>
  <si>
    <r>
      <t xml:space="preserve">Porcentaje de estudiantes que cuentan con beca del nivel de posgrado.
</t>
    </r>
    <r>
      <rPr>
        <sz val="10"/>
        <rFont val="Soberana Sans"/>
        <family val="2"/>
      </rPr>
      <t xml:space="preserve"> Causa : A3Q: El avance del seguimiento del indicador corresponde a su estimación original toda vez que se logro otorgar 3,474 becas de nivel posgrado con respecto de 27,127 alumnos matrículados en el nivel dicho indicador permitio coadyuvar a disminuir los índices de deserción estudiantil por causas de orden económico.  B00: La desviación negativa se debe a que en la convocatoria extraordinaria 2014 que comprende el periodo de febrero a julio solo se aceptaron 309 nuevas becas y se graduaron más becarios inscritos en la convocatoria ordinaria 2013-2014.  L4J: El Centro de Investigación y de Estudios Avanzados del Instituto Politécnico Nacional, reporta al cierre del presente trimestre 161 apoyos otorgados, alcanzando el 99.38% de avance respecto a la meta programada; la diferencia de 1 apoyo otorgado se regularizará en el siguiente trimestre.  L6H: El avance del indicador se encuentra en cero debido a que no se estimaron Becas de Estímulo Institucional de Formación de Investigadores para este trimestre. Efecto:  Otros Motivos:</t>
    </r>
  </si>
  <si>
    <r>
      <t xml:space="preserve">Porcentaje de estudiantes, docentes e investigadores becados y/o apoyados de nivel medio superior, superior y posgrado
</t>
    </r>
    <r>
      <rPr>
        <sz val="10"/>
        <rFont val="Soberana Sans"/>
        <family val="2"/>
      </rPr>
      <t xml:space="preserve"> Causa : L6H: La meta programada de este trimestre fue superada,  debido a que en la evaluación del Sistema de Becas por Exclusividad (SIBE) del periodo 2014-2015, ingresaron un mayor número de beneficiarios (aspirantes y reingresos) en comparación al año 2013, también se contemplan las Becas de Estudio y las becas pagadas por donativos, las cuales son Dr. Alberto Moscona Nisim, JM, Indra. Las Becas del Estímulo Institucional de Formación de Investigadores se reportarán en el 2do. trimestre del 2014, toda vez que se encuentran en el periodo de evaluación. Efecto:  Otros Motivos:</t>
    </r>
  </si>
  <si>
    <r>
      <t xml:space="preserve">Porcentaje de recursos federales transferidos oportunamente a las Entidades Federativas o Instituciones de Educación Federales.
</t>
    </r>
    <r>
      <rPr>
        <sz val="10"/>
        <rFont val="Soberana Sans"/>
        <family val="2"/>
      </rPr>
      <t xml:space="preserve"> Causa : Para el primer trimestre del ejercicio fiscal 2014, no se han radicado los recursos del PP S243 (Programa nacional de becas) a las entidades federativas. Efecto:  Otros Motivos:</t>
    </r>
  </si>
  <si>
    <r>
      <t xml:space="preserve">Porcentaje de solicitudes validadas para la entrega de becas.
</t>
    </r>
    <r>
      <rPr>
        <sz val="10"/>
        <rFont val="Soberana Sans"/>
        <family val="2"/>
      </rPr>
      <t xml:space="preserve"> Causa : No se tiene meta programada para este trimestre. Efecto:  Otros Motivos:</t>
    </r>
  </si>
  <si>
    <r>
      <t xml:space="preserve">Porcentaje de beneficiarios del padrón validados para la entrega de becas
</t>
    </r>
    <r>
      <rPr>
        <sz val="10"/>
        <rFont val="Soberana Sans"/>
        <family val="2"/>
      </rPr>
      <t xml:space="preserve"> Causa : B00: La variación entre la cifra programada y la alcanzada, obedece a que a la fecha de corte se encuentra en proceso de revalidación y otorgamiento de becas de los programas de becas con los que el instituto beneficia a sus alumnos. Efecto:  Otros Motivos:</t>
    </r>
  </si>
  <si>
    <r>
      <t xml:space="preserve">Porcentaje de apoyos económicos Acércate a tu Escuela entregados
</t>
    </r>
    <r>
      <rPr>
        <sz val="10"/>
        <rFont val="Soberana Sans"/>
        <family val="2"/>
      </rPr>
      <t xml:space="preserve"> Causa : Causas de las variaciones entre la meta alcanzada y la meta original del indicador. La variación en este indicador se debe principalmente a que los padres de los beneficiarios consideran insuficiente el apoyo económico otorgado y a diversos fenómenos de oferta y demanda en las alternativas de fomento educativo que se le presentan a la sociedad. Efectos socioeconómicos del alcance de metas del indicador. Igualar las oportunidades de acceso a los servicios educativos, de niños y La beca Acércate a tu escuela tiene un efecto de integración de las zonas más alejadas a los centros de estudio. Este apoyo beneficia a los niños y jóvenes que habitan en localidades en las que, por sus características, no es posible instalar algún servicio educativo del CONAFE. Además, éste apoyo contribuye en la continuidad educativa y aminora la carga económica en los hogares de los beneficiarios lo cual les permiten reorientar esos recursos a satisfacer otras necesidades básicas. Éste apoyo en ocasiones constituye la diferencia entre asistir o no a la escuela por lo que también se disminuye el rezago educativo y se aumenta el nivel de escolaridad de los habitantes de la localidad. El no asistir a la escuela o no seguir estudiando por falta de recursos para poder asistir a ella es condenarlos a seguir inmersos en la pobreza. La beca ayuda para que continúen estudiando y amplíen sus posibilidades de salir de la situación de pobreza.  Efecto:  Otros Motivos:</t>
    </r>
  </si>
  <si>
    <t>S244</t>
  </si>
  <si>
    <t>Programa para la Inclusión y la Equidad Educativa</t>
  </si>
  <si>
    <t>300-Subsecretaría de Educación Básica</t>
  </si>
  <si>
    <t>Contribuir a asegurar mayor cobertura, inclusión y equidad educativa entre todos los grupos de la población para la construcción de una sociedad más justa mediante el mejoramiento de infraestructura y equipamiento de servicios educativos, centros e Instituciones de educación básica, media superior y superior, para la población con discapacidad, así como aquella que  por razones socioeconómicas y culturales se encuentran en contexto de vulnerabilidad.</t>
  </si>
  <si>
    <r>
      <t>Tasa bruta de escolarización de educación media superior</t>
    </r>
    <r>
      <rPr>
        <i/>
        <sz val="10"/>
        <color indexed="30"/>
        <rFont val="Soberana Sans"/>
        <family val="3"/>
      </rPr>
      <t xml:space="preserve">
</t>
    </r>
  </si>
  <si>
    <r>
      <t>Tasa bruta de escolarización de educación superior</t>
    </r>
    <r>
      <rPr>
        <i/>
        <sz val="10"/>
        <color indexed="30"/>
        <rFont val="Soberana Sans"/>
        <family val="3"/>
      </rPr>
      <t xml:space="preserve">
</t>
    </r>
  </si>
  <si>
    <t>Las Instituciones educación básica, media superior y superior cuentan con normas y sistemas de apoyos compensatorios para atender los servicios educativos de nivel básico, y/o se beneficia con el mejoramiento de infraestructura y equipamiento para la población con discapacidad, así como aquella que por razones socioeconómicas y culturales se encuentran en contexto de vulnerabilidad.</t>
  </si>
  <si>
    <r>
      <t>Porcentaje de servicios educativos, centros e Instituciones de educación básica, media superior y superior apoyados con infraestructura y equipamiento.</t>
    </r>
    <r>
      <rPr>
        <i/>
        <sz val="10"/>
        <color indexed="30"/>
        <rFont val="Soberana Sans"/>
        <family val="3"/>
      </rPr>
      <t xml:space="preserve">
</t>
    </r>
  </si>
  <si>
    <t>(Total de  servicios educativos, centros e Instituciones de educación básica, media superior y superior apoyados con infraestructura y equipamiento en el año N / Total de servicios educativos, centros e Instituciones de educación básica, media superior y superior en el año N) *100</t>
  </si>
  <si>
    <t>A Atención a indígenas y población en riesgo de exclusión mediante estrategias de equidad que contribuyan a reducir las brechas de acceso a la educación a través de una amplia perspectiva de inclusión</t>
  </si>
  <si>
    <r>
      <t xml:space="preserve">Porcentaje de población indígena en edad escolar que asiste a la primaria  </t>
    </r>
    <r>
      <rPr>
        <i/>
        <sz val="10"/>
        <color indexed="30"/>
        <rFont val="Soberana Sans"/>
        <family val="3"/>
      </rPr>
      <t xml:space="preserve">
Indicador Seleccionado</t>
    </r>
  </si>
  <si>
    <t xml:space="preserve">Porcentaje de población indígena en edad escolar que asiste a la primaria = (Pip / Pti )n *100 Donde n=año </t>
  </si>
  <si>
    <t>B Proyectos de fortalecimiento de la equidad e inclusión educativa en entidades federativas apoyados.</t>
  </si>
  <si>
    <r>
      <t>Número de proyectos recibidos y dictaminados</t>
    </r>
    <r>
      <rPr>
        <i/>
        <sz val="10"/>
        <color indexed="30"/>
        <rFont val="Soberana Sans"/>
        <family val="3"/>
      </rPr>
      <t xml:space="preserve">
</t>
    </r>
  </si>
  <si>
    <t>Total de proyectos recibidos y dictaminados, para el fortalecimiento de la equidad e inclusión educativa en entidades federativas</t>
  </si>
  <si>
    <t>C Las escuelas públicas Telesecundarias ubicadas prioritariamente en los municipios de la cruzada contra el hambre son apoyadas con equipamiento, materiales pertinentes y actualización alineada al currículum básico, que apoyan la inclusión y la retención.</t>
  </si>
  <si>
    <r>
      <t>Porcentaje de escuelas Telesecundarias apoyadas respecto de las focalizadas.</t>
    </r>
    <r>
      <rPr>
        <i/>
        <sz val="10"/>
        <color indexed="30"/>
        <rFont val="Soberana Sans"/>
        <family val="3"/>
      </rPr>
      <t xml:space="preserve">
</t>
    </r>
  </si>
  <si>
    <t>(Número de escuelas públicas Telesecundarias apoyadas en el año N / Total de escuelas Telesecundarias focalizadas en el año N) * 100</t>
  </si>
  <si>
    <t>D Oportunidades educativas ampliadas para fortalecer la inclusión y la equidad educativa a grupos de personas con discapacidad.</t>
  </si>
  <si>
    <r>
      <t>Porcentaje de centros de atención de estudiantes con discapacidad del nivel medio superior apoyados con gasto de operación.</t>
    </r>
    <r>
      <rPr>
        <i/>
        <sz val="10"/>
        <color indexed="30"/>
        <rFont val="Soberana Sans"/>
        <family val="3"/>
      </rPr>
      <t xml:space="preserve">
</t>
    </r>
  </si>
  <si>
    <t>(Centros de atención de estudiantes con discapacidad del nivel medio superior apoyados en el año N / Total de Centros de atención de estudiantes con discapacidad del nivel medio superior en el año N) X100</t>
  </si>
  <si>
    <t>E Instituciones Públicas de Educación Superior son apoyadas con recursos para infraestructura, actividades academicas, de vinculación y equipamiento en favor de las personas con discapacidad así como personas en situación vulnerable en educación superior.</t>
  </si>
  <si>
    <r>
      <t>Porcentaje de  Instituciones Públicas de Educación Superior son apoyadas con recursos para infraestructura, actividades academicas, de vinculación y equipamiento en beneficio de  personas con discapacidad.</t>
    </r>
    <r>
      <rPr>
        <i/>
        <sz val="10"/>
        <color indexed="30"/>
        <rFont val="Soberana Sans"/>
        <family val="3"/>
      </rPr>
      <t xml:space="preserve">
</t>
    </r>
  </si>
  <si>
    <t>(Número Instituciones Públicas de Educación Superior apoyadas con recursos para  infraestructura, actividades academicas, de vinculación y equipamiento en beneficio de  personas con discapacidad. N / Total de Instituciones Públicas de Educación Superior en el año N) *100</t>
  </si>
  <si>
    <r>
      <t>Porcentaje de Instituciones Públicas de Educación Superior apoyadas con recursos para infraestructura, actividades academicas, de vinculación y equipamiento  para  infraestructura o equipamiento en beneficio de  personas en situación vulnerable.</t>
    </r>
    <r>
      <rPr>
        <i/>
        <sz val="10"/>
        <color indexed="30"/>
        <rFont val="Soberana Sans"/>
        <family val="3"/>
      </rPr>
      <t xml:space="preserve">
</t>
    </r>
  </si>
  <si>
    <t>(Número Instituciones Públicas de Educación Superior apoyadas con recursos para infraestructura, actividades academicas, de vinculación y equipamiento en beneficio de  personasen situación vulnerable N / Total de Instituciones Públicas de Educación Superior en el año N) *100</t>
  </si>
  <si>
    <t>A 1 Promover las competencias docentes para la atención a la diversidad (contextualización, lengua indígena) en las escuelas de educación indígena, migrante y telesecundaria mediante actividades pertinentes en Consejos Técnicos Escolares (CTE) y/o Consejos Técnicos de Zona (CTZ).</t>
  </si>
  <si>
    <r>
      <t>Porcentaje de escuelas de educación indígena, migrante y telesecundaria asesoradas en competencias docentes para la atención a la diversidad (contextualización, lengua indígena).</t>
    </r>
    <r>
      <rPr>
        <i/>
        <sz val="10"/>
        <color indexed="30"/>
        <rFont val="Soberana Sans"/>
        <family val="3"/>
      </rPr>
      <t xml:space="preserve">
</t>
    </r>
  </si>
  <si>
    <t>(Número total de escuelas de educación indígena, migrante y telesecundaria que promueven las competencias docentes para la atención a la diversidad (contextualización, lengua indígena) en sus CTE y /o CTZ en el año N / Número total de escuelas de educación indígena, migrante y telesecundaria programadas para promover las competencias docentes para la atención a la diversidad (contextualización, lengua indígena). en sus CTE y /o CTZ en el año N) *100</t>
  </si>
  <si>
    <t>Escuela</t>
  </si>
  <si>
    <t>A 2 Implementación de acciones de apoyo a la inclusión y retención.</t>
  </si>
  <si>
    <r>
      <t>Porcentaje de alumnos en servicios educativos migrantes y/o indígenas que son beneficiados con acciones de apoyo a la inclusión y a la retención, en municipios de la cruzada nacional contra el hambre.</t>
    </r>
    <r>
      <rPr>
        <i/>
        <sz val="10"/>
        <color indexed="30"/>
        <rFont val="Soberana Sans"/>
        <family val="3"/>
      </rPr>
      <t xml:space="preserve">
</t>
    </r>
  </si>
  <si>
    <t>(Número de alumnos de servicios educativos migrantes y/o indígenas que son beneficiados con acciones de apoyo a la inclusión y a la retención, focalizados en municipios de la cruzada nacional contra el hambre en el año n / Total de alumnos de servicios educativos migrantes y/o indígenas proyectados para ser atendidos con acciones de apoyo a la inclusión y a la retención, focalizados en municipios de la cruzada nacional contra el hambre en el año n)*100.</t>
  </si>
  <si>
    <t>A 3 Capacitación de figuras educativas para el fortalecimiento del proceso de enseñanza y la gestión en servicios educativos migrantes y/o indígenas</t>
  </si>
  <si>
    <r>
      <t>Porcentaje de figuras educativas capacitadas para el fortalecimiento del proceso de enseñanza y la gestión en servicios educativos migrantes y/o indígenas en el año n fiscal.</t>
    </r>
    <r>
      <rPr>
        <i/>
        <sz val="10"/>
        <color indexed="30"/>
        <rFont val="Soberana Sans"/>
        <family val="3"/>
      </rPr>
      <t xml:space="preserve">
</t>
    </r>
  </si>
  <si>
    <t>(Número de figuras educativas capacitadas para el fortalecimiento del proceso de enseñanza y la gestión en servicios educativos migrantes y/o indígenas en el año t fiscal/ Total de figuras educativas en servicios educativos migrantes y/o indígenas en el año t fiscal)*100.</t>
  </si>
  <si>
    <t>Figura educativa capacitada</t>
  </si>
  <si>
    <t>Gestión-Calidad-Trimestral</t>
  </si>
  <si>
    <t>A 4 Apoyar a las autoridades educativas locales en la consolidación de sus capacidades técnicas para fortalecer a los servicios de educación especial públicos que atienden a alumnos con necesidades educativas especiales, priorizando a aquellos con discapacidad y/o con aptitudes sobresalientes</t>
  </si>
  <si>
    <r>
      <t>Servicios de educación especial fortalecidos  (CAM y USAER)</t>
    </r>
    <r>
      <rPr>
        <i/>
        <sz val="10"/>
        <color indexed="30"/>
        <rFont val="Soberana Sans"/>
        <family val="3"/>
      </rPr>
      <t xml:space="preserve">
</t>
    </r>
  </si>
  <si>
    <t>(Sumatoria de los SEE fortalecidos / Total de SEE registrados en la estadística oficial.) * 100</t>
  </si>
  <si>
    <t>Servicio</t>
  </si>
  <si>
    <t>A 5 Implementación de acciones de apoyo a la inclusión y la retención en las escuelas Telesecundarias focalizadas en municipios de la cruzada nacional contra el hambre</t>
  </si>
  <si>
    <r>
      <t>Porcentaje de alumnos de Telesecundaria que son beneficiados con acciones de apoyo a la inclusión y a la retención en las escuelas Telesecundarias focalizadas en municipios de la cruzada nacional contra el hambre</t>
    </r>
    <r>
      <rPr>
        <i/>
        <sz val="10"/>
        <color indexed="30"/>
        <rFont val="Soberana Sans"/>
        <family val="3"/>
      </rPr>
      <t xml:space="preserve">
</t>
    </r>
  </si>
  <si>
    <t>(Número de alumnos de Telesecundaria que son beneficiados con de acciones de apoyo a la inclusión y a la retención en las escuelas Telesecundarias focalizadas en municipios de la cruzada nacional contra el hambre en el año t / Total de alumnos de Telesecundaria proyectados para ser atendidos con de acciones de apoyo a la inclusión y a la retención en las escuelas Telesecundarias focalizadas en municipios de la cruzada nacional contra el hambre en el año t)*100</t>
  </si>
  <si>
    <t>B 6 Las autoridades educativas estatales implementan proyectos educativos viables, evaluables y medibles, referidos a la atención de aspectos locales relacionados con la equidad y la inclusión</t>
  </si>
  <si>
    <r>
      <t>Las autoridades educativas estatales implementan proyectos educativos viables, evaluables y medibles, referidos a la atención de aspectos locales relacionados con la equidad y la inclusión</t>
    </r>
    <r>
      <rPr>
        <i/>
        <sz val="10"/>
        <color indexed="30"/>
        <rFont val="Soberana Sans"/>
        <family val="3"/>
      </rPr>
      <t xml:space="preserve">
</t>
    </r>
  </si>
  <si>
    <t>Total de proyectos recibidos y evaluados, referidos a la atención de aspectos locales relacionados con la equidad y la inclusión</t>
  </si>
  <si>
    <t>C 7 Actualización de equipamiento de servicios educativos migrantes</t>
  </si>
  <si>
    <r>
      <t>Porcentaje de servicios educativos migrantes con equipamiento actualizado en el año n fiscal.</t>
    </r>
    <r>
      <rPr>
        <i/>
        <sz val="10"/>
        <color indexed="30"/>
        <rFont val="Soberana Sans"/>
        <family val="3"/>
      </rPr>
      <t xml:space="preserve">
</t>
    </r>
  </si>
  <si>
    <t>(Número de servicios educativos migrantes con actualización de equipamiento en el año n fiscal/ Número de servicios educativos migrantes con necesidades de actualización de equipamiento detectadas en el año n fiscal)*100.</t>
  </si>
  <si>
    <t>Gestión-Economía-Trimestral</t>
  </si>
  <si>
    <t>C 8 Equipamiento de escuelas Telesecundarias en relación a avances tecnológicos.</t>
  </si>
  <si>
    <r>
      <t>Porcentaje de escuelas con equipamiento actualizado</t>
    </r>
    <r>
      <rPr>
        <i/>
        <sz val="10"/>
        <color indexed="30"/>
        <rFont val="Soberana Sans"/>
        <family val="3"/>
      </rPr>
      <t xml:space="preserve">
</t>
    </r>
  </si>
  <si>
    <t>(Número de escuelas con equipamiento actualizado en el año N / Total de escuelas con necesidades de actualización detectadas en el año N)*100</t>
  </si>
  <si>
    <t>D 9 Radicación de recursos asignados para educación media superior.</t>
  </si>
  <si>
    <r>
      <t>Porcentaje de presupuesto ejercido para los centros de atención a estudiantes con discapacidad en el nivel medio superior.</t>
    </r>
    <r>
      <rPr>
        <i/>
        <sz val="10"/>
        <color indexed="30"/>
        <rFont val="Soberana Sans"/>
        <family val="3"/>
      </rPr>
      <t xml:space="preserve">
</t>
    </r>
  </si>
  <si>
    <t>(Monto de presupuesto ejercido para los centros de atención a estudiantes con discapacidad en el nivel medio superior en el año N / Monto de presupuesto autorizado para los centros de atención a estudiantes con discapacidad en el nivel medio superior en el año N) X 100</t>
  </si>
  <si>
    <t>E 10 Proyectos  de Instituciones Públicas de Educación Superior para infraestructura, actividades academicas, de vinculación y equipamiento en favor de las personas con discapacidad l en educación superior.</t>
  </si>
  <si>
    <r>
      <t xml:space="preserve">Evaluación de proyectos que presentan las Instituciones Públicas de Educación Superior   cuyo objetivo sea atender necesidades de personas con discapacidad. </t>
    </r>
    <r>
      <rPr>
        <i/>
        <sz val="10"/>
        <color indexed="30"/>
        <rFont val="Soberana Sans"/>
        <family val="3"/>
      </rPr>
      <t xml:space="preserve">
</t>
    </r>
  </si>
  <si>
    <t>(Número de proyectos evaluados en el año N /Número de proyectos presentados en el año N) *100</t>
  </si>
  <si>
    <t>E 11 Proyectos  de Instituciones Públicas de Educación Superior para infraestructura actividades academicas, de vinculación y equipamiento  en favor de grupos vulnerables en educación superior.</t>
  </si>
  <si>
    <r>
      <t>Evaluación de proyectos que presentan las Instituciones Públicas de Educación Superior   cuyo objetivo sea atender necesidades de personas en situación vulnerable</t>
    </r>
    <r>
      <rPr>
        <i/>
        <sz val="10"/>
        <color indexed="30"/>
        <rFont val="Soberana Sans"/>
        <family val="3"/>
      </rPr>
      <t xml:space="preserve">
</t>
    </r>
  </si>
  <si>
    <r>
      <t xml:space="preserve">Porcentaje de escuelas de educación indígena, migrante y telesecundaria asesoradas en competencias docentes para la atención a la diversidad (contextualización, lengua indígena).
</t>
    </r>
    <r>
      <rPr>
        <sz val="10"/>
        <rFont val="Soberana Sans"/>
        <family val="2"/>
      </rPr>
      <t xml:space="preserve"> Causa : Al primer trimestre se omite reportar el número de escuelas indígenas y migrantes asesoradas, toda vez que las reglas de operación establecen como fecha para la revisión y emisión de opinión sobre la Estrategia Local para el Desarrollo de la Educación Básica, el último día de marzo de 2014; condición determinante para la dispersión de los recursos a las entidades federativas Efecto:  Otros Motivos:</t>
    </r>
  </si>
  <si>
    <r>
      <t xml:space="preserve">Porcentaje de figuras educativas capacitadas para el fortalecimiento del proceso de enseñanza y la gestión en servicios educativos migrantes y/o indígenas en el año n fiscal.
</t>
    </r>
    <r>
      <rPr>
        <sz val="10"/>
        <rFont val="Soberana Sans"/>
        <family val="2"/>
      </rPr>
      <t xml:space="preserve"> Causa : No se reporta avance en este indicador ya que el recurso que se opera en los estados no ha sido ministrado, se programaron metas apartir del segundo trimestre de 2014 Efecto:  Otros Motivos:</t>
    </r>
  </si>
  <si>
    <r>
      <t xml:space="preserve">Porcentaje de servicios educativos migrantes con equipamiento actualizado en el año n fiscal.
</t>
    </r>
    <r>
      <rPr>
        <sz val="10"/>
        <rFont val="Soberana Sans"/>
        <family val="2"/>
      </rPr>
      <t xml:space="preserve"> Causa : No se reporta avance en este indicador ya que el recurso que se opera en los estados no ha sido ministrado, se programaron metas apartir del segundo trimestre de 2014 Efecto:  Otros Motivos:</t>
    </r>
  </si>
  <si>
    <t>U006</t>
  </si>
  <si>
    <t>Subsidios federales para organismos descentralizados estatales</t>
  </si>
  <si>
    <t>511-Dirección General de Educación Superior Universitaria</t>
  </si>
  <si>
    <t>Contribuir a asegurar mayor cobertura, inclusión y equidad educativa entre los grupos de la población para la construcción de una sociedad más justa mediante la prestación de los servicios de educación media superior y superior demandados.</t>
  </si>
  <si>
    <r>
      <t xml:space="preserve"> Tasa bruta de escolarización de educación media superior </t>
    </r>
    <r>
      <rPr>
        <i/>
        <sz val="10"/>
        <color indexed="30"/>
        <rFont val="Soberana Sans"/>
        <family val="3"/>
      </rPr>
      <t xml:space="preserve">
</t>
    </r>
  </si>
  <si>
    <r>
      <t xml:space="preserve"> Porcentaje de cobertura de Educación Superior Tecnológica</t>
    </r>
    <r>
      <rPr>
        <i/>
        <sz val="10"/>
        <color indexed="30"/>
        <rFont val="Soberana Sans"/>
        <family val="3"/>
      </rPr>
      <t xml:space="preserve">
</t>
    </r>
  </si>
  <si>
    <t xml:space="preserve">(Número de estudiantes atendidos en educación superior tecnológica en el año N / Población de 18 a 22 años en el año N)*100 </t>
  </si>
  <si>
    <t>Alumno inscrito</t>
  </si>
  <si>
    <t>La demanda de servicios de educación pública media superior y superior de los estados es atendida.</t>
  </si>
  <si>
    <r>
      <t>Porcentaje de absorción de alumnos egresados de la educación media superior que ingresan a la educación superior proporcionada por los Organismos Descentralizados Estatales.</t>
    </r>
    <r>
      <rPr>
        <i/>
        <sz val="10"/>
        <color indexed="30"/>
        <rFont val="Soberana Sans"/>
        <family val="3"/>
      </rPr>
      <t xml:space="preserve">
Indicador Seleccionado</t>
    </r>
  </si>
  <si>
    <t>(Número de alumnos inscritos de nuevo ingreso en Organismos Descentralizados Estatales de educación superior en el año calendario actual / Total de alumnos egresados del nivel educativo inmediato anterior en el año calendario actual) *100</t>
  </si>
  <si>
    <r>
      <t xml:space="preserve"> Porcentaje de absorción de alumnos egresados del nivel básico que ingresan a la educación media superior proporcionada por los Organismos Descentralizados Estatales</t>
    </r>
    <r>
      <rPr>
        <i/>
        <sz val="10"/>
        <color indexed="30"/>
        <rFont val="Soberana Sans"/>
        <family val="3"/>
      </rPr>
      <t xml:space="preserve">
Indicador Seleccionado</t>
    </r>
  </si>
  <si>
    <t>(Alumnos  de nuevo ingreso en la educación media superior en el ciclo escolar actual / Alumnos egresados del nivel de educación básica en el ciclo escolar anterior n) x 100</t>
  </si>
  <si>
    <t xml:space="preserve">A Recursos radicados en organismos descentralizados estatales de educación media superior, formación para el trabajo y superior pública.                                                                                                                                                           </t>
  </si>
  <si>
    <r>
      <t xml:space="preserve"> Monto promedio de recursos radicados por alumno inscrito a Organismos Descentralizados Estatales de Educación Superior Universitaria</t>
    </r>
    <r>
      <rPr>
        <i/>
        <sz val="10"/>
        <color indexed="30"/>
        <rFont val="Soberana Sans"/>
        <family val="3"/>
      </rPr>
      <t xml:space="preserve">
</t>
    </r>
  </si>
  <si>
    <t>(Presupuesto total autorizado en el PEF en el año N / Total de Organismos Descentralizados Estatales de Educación Superior Universitaria)</t>
  </si>
  <si>
    <t>Recurso federal asignado</t>
  </si>
  <si>
    <t>Estratégico-Economía-Anual</t>
  </si>
  <si>
    <r>
      <t>Monto promedio de recursos ministrados por alumno inscrito a  Organismos Descentralizados Estatales de Educación Media Superior y Formación para el Trabajo</t>
    </r>
    <r>
      <rPr>
        <i/>
        <sz val="10"/>
        <color indexed="30"/>
        <rFont val="Soberana Sans"/>
        <family val="3"/>
      </rPr>
      <t xml:space="preserve">
</t>
    </r>
  </si>
  <si>
    <t xml:space="preserve">(Presupuesto total autorizado en el PEF en el año N / Total de alumnos inscritos en organismos descentralizados estatales de educación media superior y formación para el trabajo en el año N) </t>
  </si>
  <si>
    <t>Monto por participante ejercido</t>
  </si>
  <si>
    <r>
      <t xml:space="preserve"> Monto promedio de recursos ministrados a  Organismos Descentralizados Estatales  de Educación Media Superior y Formación para el Trabajo</t>
    </r>
    <r>
      <rPr>
        <i/>
        <sz val="10"/>
        <color indexed="30"/>
        <rFont val="Soberana Sans"/>
        <family val="3"/>
      </rPr>
      <t xml:space="preserve">
</t>
    </r>
  </si>
  <si>
    <t xml:space="preserve">(Presupuesto total autorizado en el PEF en el año N / Total de Organismos Descentralizados Estatales de educación media superior y formación para el trabajo en el año N) </t>
  </si>
  <si>
    <t>Plantel apoyado</t>
  </si>
  <si>
    <r>
      <t>Monto promedio de recursos radicados a Organismos Descentralizados Estatales de Educación Superior Tecnológica</t>
    </r>
    <r>
      <rPr>
        <i/>
        <sz val="10"/>
        <color indexed="30"/>
        <rFont val="Soberana Sans"/>
        <family val="3"/>
      </rPr>
      <t xml:space="preserve">
</t>
    </r>
  </si>
  <si>
    <t>(Presupuesto total autorizado en el PEF en el año N / Total de Organismos Descentralizados Estatales de Educación Superior Tecnológica)</t>
  </si>
  <si>
    <t>Recurso Asignado</t>
  </si>
  <si>
    <r>
      <t>Monto promedio de recursos radicados por alumno inscrito a Organismos Descentralizados Estatales de Educación Superior Universitaria</t>
    </r>
    <r>
      <rPr>
        <i/>
        <sz val="10"/>
        <color indexed="30"/>
        <rFont val="Soberana Sans"/>
        <family val="3"/>
      </rPr>
      <t xml:space="preserve">
</t>
    </r>
  </si>
  <si>
    <t>(Presupuesto total autorizado en el PEF en el año N / Total de Organismos Descentralizados Estatales de Educación Superior Universitaria en el año N)</t>
  </si>
  <si>
    <t>Recurso Federal Asignado</t>
  </si>
  <si>
    <r>
      <t>Monto promedio de recursos radicados por alumno inscrito a Organismos Descentralizados Estatales de Universidades Tecnológicas</t>
    </r>
    <r>
      <rPr>
        <i/>
        <sz val="10"/>
        <color indexed="30"/>
        <rFont val="Soberana Sans"/>
        <family val="3"/>
      </rPr>
      <t xml:space="preserve">
</t>
    </r>
  </si>
  <si>
    <t>(Presupuesto total autorizado en el PEF en el año N / Total de alumnos inscritos en Organismos Descentralizados Estatales de Universidades Tecnológicas en el año N)</t>
  </si>
  <si>
    <r>
      <t>Monto promedio de recursos radicados por alumno inscrito a Organismos Descentralizados Estatales de Eduación Superior Tecnológica</t>
    </r>
    <r>
      <rPr>
        <i/>
        <sz val="10"/>
        <color indexed="30"/>
        <rFont val="Soberana Sans"/>
        <family val="3"/>
      </rPr>
      <t xml:space="preserve">
</t>
    </r>
  </si>
  <si>
    <r>
      <t>Monto promedio de recursos radicados a Organismos Descentralizados Estatales de Educacion superior Universitaria</t>
    </r>
    <r>
      <rPr>
        <i/>
        <sz val="10"/>
        <color indexed="30"/>
        <rFont val="Soberana Sans"/>
        <family val="3"/>
      </rPr>
      <t xml:space="preserve">
</t>
    </r>
  </si>
  <si>
    <t>(Presupuesto Total autorizado en PEF en el año N/Total de Organismos Descentralizados Estatales de Educación Superior Universitaria)</t>
  </si>
  <si>
    <t>A 1 Gestionar recursos para organismos descentralizados estatales de educación media superior, formación para el trabajo y superior pública</t>
  </si>
  <si>
    <r>
      <t xml:space="preserve">Porcentaje de recursos gestionados </t>
    </r>
    <r>
      <rPr>
        <i/>
        <sz val="10"/>
        <color indexed="30"/>
        <rFont val="Soberana Sans"/>
        <family val="3"/>
      </rPr>
      <t xml:space="preserve">
</t>
    </r>
  </si>
  <si>
    <t>(Presupuesto total gestionado en el año N / Presupuesto total autorizado en el PEF en el año N) x 100)</t>
  </si>
  <si>
    <t>U074</t>
  </si>
  <si>
    <t>Escuelas Dignas</t>
  </si>
  <si>
    <t>MDE-Instituto Nacional de la Infraestructura Física Educativa</t>
  </si>
  <si>
    <t>6 - Otros Servicios Educativos y Actividades Inherentes</t>
  </si>
  <si>
    <t>Contribuir a Asegurar la calidad de los aprendizajes en la educación básica y la formación integral de todos los grupos de la población. mediante el mejoramiento de la infraestructura física educativa de escuelas de tiempo completo</t>
  </si>
  <si>
    <r>
      <t>Porcentaje de planteles mejorados por el INIFED respecto a la meta sexenal</t>
    </r>
    <r>
      <rPr>
        <i/>
        <sz val="10"/>
        <color indexed="30"/>
        <rFont val="Soberana Sans"/>
        <family val="3"/>
      </rPr>
      <t xml:space="preserve">
Indicador Seleccionado</t>
    </r>
  </si>
  <si>
    <t xml:space="preserve">(Número de planteles de educación de nivel básico mejorados con uno o más de los componentes del programa / el número de planteles de educación de nivel básico públicos del país programados a atender en el sexenio)  X 100 </t>
  </si>
  <si>
    <t>Planteles educativos de nivel básico certificados</t>
  </si>
  <si>
    <r>
      <t>Porcentaje de avance de certificaciones totales o parciales realizadas por el INIFED a Planteles educativos de nivel básico</t>
    </r>
    <r>
      <rPr>
        <i/>
        <sz val="10"/>
        <color indexed="30"/>
        <rFont val="Soberana Sans"/>
        <family val="3"/>
      </rPr>
      <t xml:space="preserve">
</t>
    </r>
  </si>
  <si>
    <t xml:space="preserve">(Número de Planteles educativos de nivel básico certificados total o parcialmente en el año N / Número de planteles educativos de nivel básico programados a certificar total o parcialmente en el año N) X 100 </t>
  </si>
  <si>
    <t>A Planteles educativos de nivel básico mejorados y recibidos por la comunidad</t>
  </si>
  <si>
    <r>
      <t xml:space="preserve">Porcentaje de planteles educativos de nivel básico mejorados </t>
    </r>
    <r>
      <rPr>
        <i/>
        <sz val="10"/>
        <color indexed="30"/>
        <rFont val="Soberana Sans"/>
        <family val="3"/>
      </rPr>
      <t xml:space="preserve">
</t>
    </r>
  </si>
  <si>
    <t xml:space="preserve">(Número de planteles educativos de nivel básico mejorados en el año N / Número de planteles educativos de nivel básico programados a mejorar en el año N) X 100 </t>
  </si>
  <si>
    <r>
      <t xml:space="preserve">Porcentaje de planteles educativos de nivel básico mejorados recibidos por la comunidad </t>
    </r>
    <r>
      <rPr>
        <i/>
        <sz val="10"/>
        <color indexed="30"/>
        <rFont val="Soberana Sans"/>
        <family val="3"/>
      </rPr>
      <t xml:space="preserve">
</t>
    </r>
  </si>
  <si>
    <t xml:space="preserve">(Número de planteles educativos de nivel básico mejorados recibidos por la comunidad en el año N/ Número de planteles educativos de nivel básico programados a mejorar en el año N) X 100 </t>
  </si>
  <si>
    <t>A 1 Pagos realizados a los contratistas</t>
  </si>
  <si>
    <r>
      <t>Porcentaje de pagos realizados a los contratistas</t>
    </r>
    <r>
      <rPr>
        <i/>
        <sz val="10"/>
        <color indexed="30"/>
        <rFont val="Soberana Sans"/>
        <family val="3"/>
      </rPr>
      <t xml:space="preserve">
</t>
    </r>
  </si>
  <si>
    <t xml:space="preserve">(Número de pagos realizados a los contratistas por las acciones de mejoramiento en el año N / 3 / Número de pagos realizados a los contratistas por las acciones de mejoramiento programadas en el año N) X 100 </t>
  </si>
  <si>
    <t>A 2 Formalización de Convenios de concertación con los Comités de Escuelas Dignas</t>
  </si>
  <si>
    <r>
      <t>Porcentaje de convenios de concertación celebrados con los Comités de Escuelas Dignas</t>
    </r>
    <r>
      <rPr>
        <i/>
        <sz val="10"/>
        <color indexed="30"/>
        <rFont val="Soberana Sans"/>
        <family val="3"/>
      </rPr>
      <t xml:space="preserve">
</t>
    </r>
  </si>
  <si>
    <t>(Número de convenios de concertación celebrados con los Comites de Escuelas Dignas en el año N / Número de planteles educativos de nivel básico programados a mejorar en el año N) X 100</t>
  </si>
  <si>
    <t>A 3 Contratación de acciones de mejoramiento</t>
  </si>
  <si>
    <r>
      <t>Porcentaje de acciones de mejoramiento contratadas</t>
    </r>
    <r>
      <rPr>
        <i/>
        <sz val="10"/>
        <color indexed="30"/>
        <rFont val="Soberana Sans"/>
        <family val="3"/>
      </rPr>
      <t xml:space="preserve">
</t>
    </r>
  </si>
  <si>
    <t xml:space="preserve">(Número de acciones de mejoramiento contratadas en el año N / Número de acciones de mejoramiento programadas para realizar en el año N) X 100 </t>
  </si>
  <si>
    <r>
      <t xml:space="preserve">Porcentaje de avance de certificaciones totales o parciales realizadas por el INIFED a Planteles educativos de nivel básico
</t>
    </r>
    <r>
      <rPr>
        <sz val="10"/>
        <rFont val="Soberana Sans"/>
        <family val="2"/>
      </rPr>
      <t xml:space="preserve"> Causa : En este trimestre que se informa no se tiene meta programada, sin embargo, se están actualizando los instrumentos de evaluación para certificar las escuelas mejoradas con el Programa, de acuerdo a las modificaciones y ajustes que se realizaron en el mismos. Efecto:  Otros Motivos:</t>
    </r>
  </si>
  <si>
    <r>
      <t xml:space="preserve">Porcentaje de planteles educativos de nivel básico mejorados 
</t>
    </r>
    <r>
      <rPr>
        <sz val="10"/>
        <rFont val="Soberana Sans"/>
        <family val="2"/>
      </rPr>
      <t xml:space="preserve"> Causa : De conformidad con la calendarización para la atención de este Programa Presupuestario, y en el Marco de las acciones para su operación, el 31 de marzo de 2014 se aprobaron por la Junta de Gobierno del INIFED los ¿Lineamientos Generales de operación, aplicación de recursos, rendición de cuentas y transparencia¿.  Efecto:  Otros Motivos:</t>
    </r>
  </si>
  <si>
    <r>
      <t xml:space="preserve">Porcentaje de planteles educativos de nivel básico mejorados recibidos por la comunidad 
</t>
    </r>
    <r>
      <rPr>
        <sz val="10"/>
        <rFont val="Soberana Sans"/>
        <family val="2"/>
      </rPr>
      <t xml:space="preserve"> Causa : De conformidad con la calendarización para la atención de este Programa Presupuestario, y en el Marco de las acciones para su operación, el 31 de marzo de 2014 se aprobaron por la Junta de Gobierno del INIFED los ¿Lineamientos Generales de operación, aplicación de recursos, rendición de cuentas y transparencia¿.  Efecto:  Otros Motivos:</t>
    </r>
  </si>
  <si>
    <r>
      <t xml:space="preserve">Porcentaje de pagos realizados a los contratistas
</t>
    </r>
    <r>
      <rPr>
        <sz val="10"/>
        <rFont val="Soberana Sans"/>
        <family val="2"/>
      </rPr>
      <t xml:space="preserve"> Causa : De conformidad con la calendarización para la atención de este Programa Presupuestario, y en el Marco de las acciones para su operación, el 31 de marzo de 2014 se aprobaron por la Junta de Gobierno del INIFED los ¿Lineamientos Generales de operación, aplicación de recursos, rendición de cuentas y transparencia¿.  Efecto:  Otros Motivos:</t>
    </r>
  </si>
  <si>
    <r>
      <t xml:space="preserve">Porcentaje de convenios de concertación celebrados con los Comités de Escuelas Dignas
</t>
    </r>
    <r>
      <rPr>
        <sz val="10"/>
        <rFont val="Soberana Sans"/>
        <family val="2"/>
      </rPr>
      <t xml:space="preserve"> Causa : Durante este periodo se han llevado a cabo acciones relacionadas con la revisión y aprobación del modelo de Convenio de concertación con el Comité de Escuelas Dignas (CED), asimismo se han realizado reuniones con los Coordinadores Regionales y Estatales con la finalidad de explicar la forma en que se debe realizar la formalización de los citados Convenios. Efecto:  Otros Motivos:</t>
    </r>
  </si>
  <si>
    <r>
      <t xml:space="preserve">Porcentaje de acciones de mejoramiento contratadas
</t>
    </r>
    <r>
      <rPr>
        <sz val="10"/>
        <rFont val="Soberana Sans"/>
        <family val="2"/>
      </rPr>
      <t xml:space="preserve"> Causa : De conformidad con la calendarización para la atención de este Programa Presupuestario, y en el Marco de las acciones para su operación, el 31 de marzo de 2014 se aprobaron por la Junta de Gobierno del INIFED los ¿Lineamientos Generales de operación, aplicación de recursos, rendición de cuentas y transparencia¿.  Efecto:  Otros Motivos:</t>
    </r>
  </si>
  <si>
    <t>U077</t>
  </si>
  <si>
    <t>Programa de Inclusión y Alfabetización Digital</t>
  </si>
  <si>
    <t>311-Dirección General de Materiales e Informática Educativa</t>
  </si>
  <si>
    <t>3 - Educación básica de calidad</t>
  </si>
  <si>
    <t>Contribuir a que los alumnos de 5° y 6° grado de educación primaria mejoren su logro educativo accediendo a la cultura digital a través de la implementación de una política nacional de informática educativa.</t>
  </si>
  <si>
    <r>
      <t>Porcentaje de escuelas primarias públicas beneficiadas con el programa</t>
    </r>
    <r>
      <rPr>
        <i/>
        <sz val="10"/>
        <color indexed="30"/>
        <rFont val="Soberana Sans"/>
        <family val="3"/>
      </rPr>
      <t xml:space="preserve">
Indicador Seleccionado</t>
    </r>
  </si>
  <si>
    <t xml:space="preserve">(Número de escuelas primarias públicas beneficiadas con el programa / Total de escuelas primarias públicas en entidades seleccionadas en el año t) * 100.  </t>
  </si>
  <si>
    <t>Escuelas primarias públicas beneficiadas con el programa</t>
  </si>
  <si>
    <t>Alumnos de 5° o 6° grado de educación primaria tienen acceso a equipo de computadora o dispositivo portátil con contenidos educativos precargados</t>
  </si>
  <si>
    <r>
      <t>Porcentaje de alumnos de eduación básica beneficiados con herramientas tecnológicas</t>
    </r>
    <r>
      <rPr>
        <i/>
        <sz val="10"/>
        <color indexed="30"/>
        <rFont val="Soberana Sans"/>
        <family val="3"/>
      </rPr>
      <t xml:space="preserve">
Indicador Seleccionado</t>
    </r>
  </si>
  <si>
    <t>(Número de alumnos de 5o grado de educación primaria pública beneficiados con herramientas informaticas en el año n/ Total de alumnos de 5° grado de educación primaria pública del año en las Entidades Federativas seleccionadas) * 100.</t>
  </si>
  <si>
    <t>Alumnos beneficiados con equipo de cómputo portátil</t>
  </si>
  <si>
    <t>A Equipos de computadora o dispositivo portátil distribuidos para alumnos de 5° o 6° grado de escuelas de educación primaria pública y comunidad escolar beneficiadas</t>
  </si>
  <si>
    <r>
      <t>Número total de computadoras o dispositivo portátil distribuido para alumnos de 5 ° o 6 ° grado de escuelas de educación primaria pública y comunidad escolar.</t>
    </r>
    <r>
      <rPr>
        <i/>
        <sz val="10"/>
        <color indexed="30"/>
        <rFont val="Soberana Sans"/>
        <family val="3"/>
      </rPr>
      <t xml:space="preserve">
</t>
    </r>
  </si>
  <si>
    <t>(Equipos de cómputo o dispositivo portátil distribuidos para alumnos de 5° o 6° grado/Equipos de computadora o dispositivo portátil comprado para su distribución)*100</t>
  </si>
  <si>
    <t>Equipo de computadora o dispositivo portátil distribuido</t>
  </si>
  <si>
    <t>B Construir de manera conjunta con las Autoridades Educativas Estatales beneficiadas estrategias de instrumentación del programa de equipamiento a 5to y 6to de Primaria.</t>
  </si>
  <si>
    <r>
      <t>Porcentaje de convenios realizados para la operación del programa de equipamiento a 5° o 6° grado de educación primaria pública y comunidad escolar</t>
    </r>
    <r>
      <rPr>
        <i/>
        <sz val="10"/>
        <color indexed="30"/>
        <rFont val="Soberana Sans"/>
        <family val="3"/>
      </rPr>
      <t xml:space="preserve">
</t>
    </r>
  </si>
  <si>
    <t xml:space="preserve">(Total Convenios firmados para la operación del programa de equipamiento a 5° o 6° grado de educación primaria pública/Total Entidades beneficiadas)*100  </t>
  </si>
  <si>
    <t>Convenios firmados para la operación</t>
  </si>
  <si>
    <t>C Evaluaciones técnicas de las herramientas cargadas a los equipos de computadora o dispositivo portátil</t>
  </si>
  <si>
    <r>
      <t xml:space="preserve">Número de evaluaciones técnicas realizadas al programa.  </t>
    </r>
    <r>
      <rPr>
        <i/>
        <sz val="10"/>
        <color indexed="30"/>
        <rFont val="Soberana Sans"/>
        <family val="3"/>
      </rPr>
      <t xml:space="preserve">
</t>
    </r>
  </si>
  <si>
    <t xml:space="preserve">(Total de evaluaciones  técnicas/Total Entidades beneficiadas)*100  </t>
  </si>
  <si>
    <t>Evaluaciones  técnicas</t>
  </si>
  <si>
    <t>A 1 Paquete de contenidos educativos multimedia que atienden a los programas de estudio para los alumnos de 5o o 6o grado</t>
  </si>
  <si>
    <r>
      <t>Paquete de contenidos educativos multimedia que atienden a los programas de estudio para los alumnos de 5o o 6o grado.</t>
    </r>
    <r>
      <rPr>
        <i/>
        <sz val="10"/>
        <color indexed="30"/>
        <rFont val="Soberana Sans"/>
        <family val="3"/>
      </rPr>
      <t xml:space="preserve">
</t>
    </r>
  </si>
  <si>
    <t>Paquete de contenidos educativos para equipos de computadora o dispositivo portátil seleccionado</t>
  </si>
  <si>
    <t>Paquete de material didáctico elaborado</t>
  </si>
  <si>
    <t>A 2 Definir los lineamientos técnicos y pedagógicos para la inclusión de nuevos contenidos.</t>
  </si>
  <si>
    <r>
      <t>Total de lineamientos emitidos</t>
    </r>
    <r>
      <rPr>
        <i/>
        <sz val="10"/>
        <color indexed="30"/>
        <rFont val="Soberana Sans"/>
        <family val="3"/>
      </rPr>
      <t xml:space="preserve">
</t>
    </r>
  </si>
  <si>
    <t xml:space="preserve">Total lineamientos técnicos y pedagógicos para la inclusión de nuevos contenidos emitidos/Total lineamientos elaborados)*100  </t>
  </si>
  <si>
    <t>lineamientos técnicos y pedagógicos elaborados</t>
  </si>
  <si>
    <t>U079</t>
  </si>
  <si>
    <t>Programa de Expansión en la Oferta Educativa en Educación Media Superior y Superior</t>
  </si>
  <si>
    <t>600-Subsecretaría de Educación Media Superior</t>
  </si>
  <si>
    <t>Contribuir a asegurar mayor cobertura, inclusión y equidad educativa entre todos los grupos de la población para la construcción de una sociedad más justa mediante la ampliación de la infraestructura física educativa, equipamiento, ampliación de la escala de operación de los servicios educativos y diversificación de la oferta educativa.</t>
  </si>
  <si>
    <r>
      <t>Crecimiento de la cobertura educativa del nivel medio superior</t>
    </r>
    <r>
      <rPr>
        <i/>
        <sz val="10"/>
        <color indexed="30"/>
        <rFont val="Soberana Sans"/>
        <family val="3"/>
      </rPr>
      <t xml:space="preserve">
Indicador Seleccionado</t>
    </r>
  </si>
  <si>
    <t>Cobertura educativa del nivel medio superior en el año N - Cobertura educativa del nivel medio superior en el año N-1</t>
  </si>
  <si>
    <t>Variación</t>
  </si>
  <si>
    <r>
      <t>Crecimiento de la cobertura educativa del nivel superior</t>
    </r>
    <r>
      <rPr>
        <i/>
        <sz val="10"/>
        <color indexed="30"/>
        <rFont val="Soberana Sans"/>
        <family val="3"/>
      </rPr>
      <t xml:space="preserve">
Indicador Seleccionado</t>
    </r>
  </si>
  <si>
    <t>Cobertura educativa del nivel superior en el año N - Cobertura educativa del nivel superior en el año N-1</t>
  </si>
  <si>
    <t>La matrícula de educación media superior y superior en Instituciones Públicas se incrementa.</t>
  </si>
  <si>
    <r>
      <t>Tasa de crecimiento de la matrícula de educación media superior en Instituciones Públicas.</t>
    </r>
    <r>
      <rPr>
        <i/>
        <sz val="10"/>
        <color indexed="30"/>
        <rFont val="Soberana Sans"/>
        <family val="3"/>
      </rPr>
      <t xml:space="preserve">
</t>
    </r>
  </si>
  <si>
    <t>(Matrícula de educación media superior en Instituciones Públicas en el año N / Matrícula atendida de educación media superior en Instituciones Públicas en el año N-1)-1 *100</t>
  </si>
  <si>
    <r>
      <t>Tasa de crecimiento de la matrícula de educación superior en Universidades Tecnológicas, Politécnicas, Interculturales,Publicas Estatales, Publicas Estatales de Apoyo Solidario e Institutos Públicos Tecnológicos</t>
    </r>
    <r>
      <rPr>
        <i/>
        <sz val="10"/>
        <color indexed="30"/>
        <rFont val="Soberana Sans"/>
        <family val="3"/>
      </rPr>
      <t xml:space="preserve">
</t>
    </r>
  </si>
  <si>
    <t>(Matrícula de educación superior en Universidades Tecnológicas, Politécnicas, Interculturales, Publicas Estatales, Publicas Estatales de Apoyo Solidario e Institutos Tecnológicos Públicos en el año N / Matrícula de educación superior en Universidades Tecnológicas, Politécnicas, Interculturales,Publicas Estatales, Publicas Estatales de Apoyo Solidario e Institutos Tecnológicos Públicos en el año N-1)-1 *100</t>
  </si>
  <si>
    <t>A Instituciones públicas educativas apoyadas para la ampliación de la infraestructura física educativa, equipamiento, ampliación de la escala de operación de los servicios educativos y diversificación de la oferta educativa.</t>
  </si>
  <si>
    <r>
      <t xml:space="preserve">Porcentaje de Unidades Públicas Educativa de nivel medio superior apoyados </t>
    </r>
    <r>
      <rPr>
        <i/>
        <sz val="10"/>
        <color indexed="30"/>
        <rFont val="Soberana Sans"/>
        <family val="3"/>
      </rPr>
      <t xml:space="preserve">
</t>
    </r>
  </si>
  <si>
    <t>(Unidades Públicas Educativa de nivel medio superior apoyados en infraestructura / Total de Unidades Públicas Educativa de nivel medio superior apoyados estatales) * 100</t>
  </si>
  <si>
    <r>
      <t>Porcentaje de Instituciones Públicas de educación superior apoyadas en infraestructura y/o equipamiento</t>
    </r>
    <r>
      <rPr>
        <i/>
        <sz val="10"/>
        <color indexed="30"/>
        <rFont val="Soberana Sans"/>
        <family val="3"/>
      </rPr>
      <t xml:space="preserve">
</t>
    </r>
  </si>
  <si>
    <t>(Instituciones Públicas de educación superior apoyadas en infraestructura y/o equipamiento / Total de Instituciones Públicas de educación superior) * 100</t>
  </si>
  <si>
    <t>A 1 Transferencia de Recursos a los gobiernos estatales para el apoyo en infraestructura y equipamiento de las Instituciones Públicas de Educación Superior.</t>
  </si>
  <si>
    <r>
      <t>Porcentaje de recursos radicados a los estados en relación a los autorizados.</t>
    </r>
    <r>
      <rPr>
        <i/>
        <sz val="10"/>
        <color indexed="30"/>
        <rFont val="Soberana Sans"/>
        <family val="3"/>
      </rPr>
      <t xml:space="preserve">
</t>
    </r>
  </si>
  <si>
    <t>(Total de recursos radicados en el año N/ Total de recursos autorizados en el año N) X 100</t>
  </si>
  <si>
    <r>
      <t>Porcentaje de convenios formalizados</t>
    </r>
    <r>
      <rPr>
        <i/>
        <sz val="10"/>
        <color indexed="30"/>
        <rFont val="Soberana Sans"/>
        <family val="3"/>
      </rPr>
      <t xml:space="preserve">
</t>
    </r>
  </si>
  <si>
    <t>(Total de convenios formalizados en el año N / Total de convenios emitidos en el año N) *100</t>
  </si>
  <si>
    <t>ALINEACIÓN</t>
  </si>
  <si>
    <t>Plan Nacional de Desarrollo 2013-2018</t>
  </si>
  <si>
    <t>Metas Nacionales</t>
  </si>
  <si>
    <t>3      -      México con Educación de Calidad</t>
  </si>
  <si>
    <t>Objetivo</t>
  </si>
  <si>
    <t>1      -      Desarrollar el potencial humano de los mexicanos con educación de calidad</t>
  </si>
  <si>
    <t>Estrategia</t>
  </si>
  <si>
    <t>5      -       Disminuir el abandono escolar, mejorar la eficiencia terminal en cada nivel educativo y aumentar las tasas de transición entre un nivel y otro</t>
  </si>
  <si>
    <t xml:space="preserve">3      -       Garantizar que los planes y programas de estudio sean pertinentes y contribuyan a que los estudiantes puedan avanzar exitosamente en su trayectoria educativa, </t>
  </si>
  <si>
    <t>al tiempo que desarrollen aprendizajes significativos y competencias que les sirvan a lo largo de la vida</t>
  </si>
  <si>
    <t>3      -      Ampliar el acceso a la cultura como un medio para la formación integral de los ciudadanos</t>
  </si>
  <si>
    <t>1      -      Situar a la cultura entre los servicios básicos brindados a la población como forma de favorecer la cohesión social</t>
  </si>
  <si>
    <t>3      -      Proteger y preservar el patrimonio cultural nacional</t>
  </si>
  <si>
    <t>5      -       Hacer del desarrollo científico, tecnológico y la innovación pilares para el progreso económico y social sostenible</t>
  </si>
  <si>
    <t>5      -      Contribuir al fortalecimiento de la infraestructura científica y tecnológica del país</t>
  </si>
  <si>
    <t>2      -      Garantizar la inclusión y la equidad en el Sistema Educativo</t>
  </si>
  <si>
    <t>1      -      Ampliar las oportunidades de acceso a la educación en todas las regiones y sectores de la población</t>
  </si>
  <si>
    <t>4      -      Promover el deporte de manera incluyente para fomentar una cultura de salud</t>
  </si>
  <si>
    <t>2      -      Diseñar programas de actividad física y deporte diferenciados para atender las diversas necesidades de la población</t>
  </si>
  <si>
    <t>2      -      Modernizar la infraestructura y el equipamiento de los centros educativos</t>
  </si>
  <si>
    <t>4      -      Promover la incorporación de las nuevas tecnologías de la información y comunicación en el proceso de enseñanza- aprendizaje</t>
  </si>
  <si>
    <t>Porcentaje de escuelas que son beneficiadas por las acciones de las AEE que orienten el uso eficiente de los recursos</t>
  </si>
  <si>
    <t>(Número de escuelas que son beneficiadas por las acciones del Programa que  orienten el uso eficiente de los recursos/total de escuelas beneficiadas con recursos financieros del programa)*100</t>
  </si>
  <si>
    <t>Otra-número de escuelas</t>
  </si>
  <si>
    <t>Estratégico-                                   Eficacia-                                   Anua</t>
  </si>
  <si>
    <t>C 4 Impulsar acciones desde la Gestión Educativa para que las escuelas beneficiadas orienten el uso de los recursos principalmente en bienes y servicios que apoyen el sistema básico de mejora.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</si>
</sst>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6" x14ac:knownFonts="1">
    <font>
      <sz val="10"/>
      <name val="Soberana Sans"/>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b/>
      <sz val="14"/>
      <color indexed="23"/>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0"/>
      <color indexed="9"/>
      <name val="Soberana Sans"/>
      <family val="2"/>
    </font>
    <font>
      <sz val="10"/>
      <color indexed="9"/>
      <name val="Soberana Sans"/>
      <family val="2"/>
    </font>
    <font>
      <sz val="16"/>
      <color indexed="9"/>
      <name val="Soberana Sans"/>
      <family val="3"/>
    </font>
    <font>
      <sz val="14"/>
      <color indexed="9"/>
      <name val="Soberana Sans"/>
      <family val="3"/>
    </font>
    <font>
      <b/>
      <sz val="11"/>
      <color indexed="8"/>
      <name val="Soberana Sans"/>
      <family val="2"/>
    </font>
    <font>
      <sz val="12"/>
      <name val="Soberana Sans"/>
      <family val="2"/>
    </font>
    <font>
      <b/>
      <sz val="28"/>
      <color indexed="8"/>
      <name val="Soberana Sans"/>
      <family val="3"/>
    </font>
    <font>
      <i/>
      <sz val="10"/>
      <color indexed="30"/>
      <name val="Soberana Sans"/>
      <family val="3"/>
    </font>
    <font>
      <sz val="10"/>
      <name val="Soberana Sans"/>
      <family val="3"/>
    </font>
    <font>
      <b/>
      <sz val="10"/>
      <name val="Soberana Sans"/>
      <family val="3"/>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
      <left/>
      <right style="medium">
        <color rgb="FF000000"/>
      </right>
      <top style="thick">
        <color rgb="FF969696"/>
      </top>
      <bottom/>
      <diagonal/>
    </border>
    <border>
      <left style="medium">
        <color indexed="64"/>
      </left>
      <right/>
      <top style="medium">
        <color theme="0" tint="-0.34998626667073579"/>
      </top>
      <bottom/>
      <diagonal/>
    </border>
    <border>
      <left/>
      <right/>
      <top style="medium">
        <color theme="0" tint="-0.34998626667073579"/>
      </top>
      <bottom/>
      <diagonal/>
    </border>
    <border>
      <left/>
      <right style="medium">
        <color rgb="FF000000"/>
      </right>
      <top style="medium">
        <color theme="0" tint="-0.34998626667073579"/>
      </top>
      <bottom/>
      <diagonal/>
    </border>
    <border>
      <left style="medium">
        <color indexed="64"/>
      </left>
      <right/>
      <top/>
      <bottom/>
      <diagonal/>
    </border>
    <border>
      <left style="medium">
        <color indexed="64"/>
      </left>
      <right/>
      <top/>
      <bottom style="medium">
        <color theme="0" tint="-0.34998626667073579"/>
      </bottom>
      <diagonal/>
    </border>
    <border>
      <left/>
      <right/>
      <top/>
      <bottom style="medium">
        <color theme="0" tint="-0.34998626667073579"/>
      </bottom>
      <diagonal/>
    </border>
    <border>
      <left/>
      <right style="medium">
        <color rgb="FF000000"/>
      </right>
      <top/>
      <bottom style="medium">
        <color theme="0" tint="-0.34998626667073579"/>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4">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0" borderId="0" xfId="0" applyFont="1" applyFill="1" applyAlignment="1">
      <alignment vertical="center"/>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5" fillId="0" borderId="0" xfId="0" applyFont="1" applyBorder="1" applyAlignment="1">
      <alignment horizontal="center"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8" fillId="0" borderId="16" xfId="0" applyFont="1" applyBorder="1" applyAlignment="1">
      <alignment horizontal="justify" vertical="top" wrapText="1"/>
    </xf>
    <xf numFmtId="0" fontId="18" fillId="0" borderId="17" xfId="0" applyFont="1" applyBorder="1" applyAlignment="1">
      <alignment horizontal="right" vertical="top" wrapText="1"/>
    </xf>
    <xf numFmtId="0" fontId="0" fillId="0" borderId="17" xfId="0" applyBorder="1" applyAlignment="1">
      <alignment vertical="top" wrapText="1"/>
    </xf>
    <xf numFmtId="0" fontId="18" fillId="0" borderId="17" xfId="0" applyFont="1" applyBorder="1" applyAlignment="1">
      <alignment vertical="top" wrapText="1"/>
    </xf>
    <xf numFmtId="0" fontId="19" fillId="0" borderId="17" xfId="0" applyFont="1" applyBorder="1" applyAlignment="1">
      <alignment vertical="top" wrapText="1"/>
    </xf>
    <xf numFmtId="0" fontId="18" fillId="36" borderId="2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9" fillId="0" borderId="0" xfId="0" applyFont="1" applyAlignment="1">
      <alignment vertical="top" wrapText="1"/>
    </xf>
    <xf numFmtId="0" fontId="18" fillId="0" borderId="39" xfId="0" applyFont="1" applyFill="1" applyBorder="1" applyAlignment="1">
      <alignment vertical="top" wrapText="1"/>
    </xf>
    <xf numFmtId="4" fontId="19" fillId="0" borderId="40" xfId="0" applyNumberFormat="1" applyFont="1" applyBorder="1" applyAlignment="1">
      <alignment horizontal="right" vertical="top" wrapText="1"/>
    </xf>
    <xf numFmtId="164" fontId="0" fillId="0" borderId="41" xfId="0" applyNumberFormat="1" applyBorder="1" applyAlignment="1">
      <alignment horizontal="right" vertical="top" wrapText="1"/>
    </xf>
    <xf numFmtId="0" fontId="18" fillId="0" borderId="42" xfId="0" applyFont="1" applyFill="1" applyBorder="1" applyAlignment="1">
      <alignment vertical="top" wrapText="1"/>
    </xf>
    <xf numFmtId="4" fontId="19" fillId="0" borderId="43" xfId="0" applyNumberFormat="1" applyFont="1" applyBorder="1" applyAlignment="1">
      <alignment horizontal="right" vertical="top" wrapText="1"/>
    </xf>
    <xf numFmtId="4" fontId="0" fillId="0" borderId="44" xfId="0" applyNumberFormat="1" applyBorder="1" applyAlignment="1">
      <alignment horizontal="right" vertical="top" wrapText="1"/>
    </xf>
    <xf numFmtId="3" fontId="0" fillId="0" borderId="0" xfId="0" applyNumberFormat="1" applyAlignment="1">
      <alignment vertical="top" wrapText="1"/>
    </xf>
    <xf numFmtId="0" fontId="26" fillId="36" borderId="45"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8"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4" fontId="0" fillId="0" borderId="52" xfId="0" applyNumberFormat="1" applyFill="1" applyBorder="1" applyAlignment="1">
      <alignment horizontal="right" vertical="top" wrapText="1"/>
    </xf>
    <xf numFmtId="164" fontId="19" fillId="0" borderId="53" xfId="0" applyNumberFormat="1" applyFont="1" applyFill="1" applyBorder="1" applyAlignment="1">
      <alignment horizontal="right"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3" fontId="19" fillId="0" borderId="43" xfId="0" applyNumberFormat="1" applyFont="1" applyBorder="1" applyAlignment="1">
      <alignment horizontal="right" vertical="top" wrapText="1"/>
    </xf>
    <xf numFmtId="3" fontId="19" fillId="0" borderId="40" xfId="0" applyNumberFormat="1" applyFont="1" applyBorder="1" applyAlignment="1">
      <alignment horizontal="right" vertical="top" wrapText="1"/>
    </xf>
    <xf numFmtId="0" fontId="35" fillId="0" borderId="62" xfId="0" applyFont="1" applyBorder="1" applyAlignment="1">
      <alignment vertical="center"/>
    </xf>
    <xf numFmtId="0" fontId="35" fillId="0" borderId="63" xfId="0" applyFont="1" applyBorder="1" applyAlignment="1">
      <alignment vertical="center"/>
    </xf>
    <xf numFmtId="0" fontId="35" fillId="0" borderId="64" xfId="0" applyFont="1" applyBorder="1" applyAlignment="1">
      <alignment vertical="center"/>
    </xf>
    <xf numFmtId="0" fontId="34" fillId="0" borderId="65" xfId="0" applyFont="1" applyBorder="1" applyAlignment="1">
      <alignment vertical="center"/>
    </xf>
    <xf numFmtId="0" fontId="34" fillId="0" borderId="0" xfId="0" applyFont="1" applyBorder="1" applyAlignment="1">
      <alignment vertical="center"/>
    </xf>
    <xf numFmtId="0" fontId="34" fillId="0" borderId="15" xfId="0" applyFont="1" applyBorder="1" applyAlignment="1">
      <alignment vertical="center"/>
    </xf>
    <xf numFmtId="0" fontId="35" fillId="0" borderId="65" xfId="0" applyFont="1" applyBorder="1" applyAlignment="1">
      <alignment vertical="center"/>
    </xf>
    <xf numFmtId="0" fontId="35" fillId="0" borderId="0" xfId="0" applyFont="1" applyBorder="1" applyAlignment="1">
      <alignment vertical="center"/>
    </xf>
    <xf numFmtId="0" fontId="35" fillId="0" borderId="15" xfId="0" applyFont="1" applyBorder="1" applyAlignment="1">
      <alignment vertical="center"/>
    </xf>
    <xf numFmtId="0" fontId="34" fillId="0" borderId="66" xfId="0" applyFont="1" applyBorder="1" applyAlignment="1">
      <alignment vertical="center"/>
    </xf>
    <xf numFmtId="0" fontId="34" fillId="0" borderId="67" xfId="0" applyFont="1" applyBorder="1" applyAlignment="1">
      <alignment vertical="center"/>
    </xf>
    <xf numFmtId="0" fontId="34" fillId="0" borderId="68" xfId="0" applyFont="1" applyBorder="1" applyAlignment="1">
      <alignment vertical="center"/>
    </xf>
    <xf numFmtId="4" fontId="19" fillId="0" borderId="43" xfId="0" applyNumberFormat="1" applyFont="1" applyFill="1" applyBorder="1" applyAlignment="1">
      <alignment horizontal="right" vertical="top" wrapText="1"/>
    </xf>
    <xf numFmtId="4" fontId="0" fillId="0" borderId="44" xfId="0" applyNumberFormat="1" applyFill="1" applyBorder="1" applyAlignment="1">
      <alignment horizontal="right" vertical="top" wrapText="1"/>
    </xf>
    <xf numFmtId="0" fontId="28" fillId="33" borderId="0" xfId="0" applyFont="1" applyFill="1" applyAlignment="1">
      <alignment horizontal="center" vertical="center" wrapText="1"/>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20" fillId="0" borderId="13" xfId="0" applyFont="1" applyBorder="1" applyAlignment="1">
      <alignment horizontal="center" vertical="top" wrapText="1"/>
    </xf>
    <xf numFmtId="0" fontId="20" fillId="0" borderId="0" xfId="0" applyFont="1" applyBorder="1" applyAlignment="1">
      <alignment horizontal="center" vertical="top" wrapText="1"/>
    </xf>
    <xf numFmtId="0" fontId="20" fillId="0" borderId="15" xfId="0" applyFont="1" applyBorder="1" applyAlignment="1">
      <alignment horizontal="center" vertical="top" wrapText="1"/>
    </xf>
    <xf numFmtId="0" fontId="18" fillId="0" borderId="45" xfId="0" applyFont="1" applyBorder="1" applyAlignment="1">
      <alignment horizontal="center" vertical="top" wrapText="1"/>
    </xf>
    <xf numFmtId="0" fontId="0" fillId="0" borderId="14" xfId="0" applyBorder="1" applyAlignment="1">
      <alignment horizontal="center" vertical="top" wrapText="1"/>
    </xf>
    <xf numFmtId="0" fontId="0" fillId="0" borderId="61" xfId="0" applyBorder="1" applyAlignment="1">
      <alignment horizontal="center" vertical="top" wrapText="1"/>
    </xf>
    <xf numFmtId="0" fontId="29" fillId="33" borderId="0" xfId="0" applyFont="1" applyFill="1" applyAlignment="1">
      <alignment horizontal="center" vertical="center" wrapText="1"/>
    </xf>
    <xf numFmtId="0" fontId="30" fillId="0" borderId="0" xfId="0" applyFont="1" applyBorder="1" applyAlignment="1">
      <alignment horizontal="justify"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19" fillId="0" borderId="17" xfId="0" applyFont="1" applyBorder="1" applyAlignment="1">
      <alignment horizontal="justify" vertical="top" wrapText="1"/>
    </xf>
    <xf numFmtId="0" fontId="19" fillId="0" borderId="18" xfId="0" applyFont="1" applyBorder="1" applyAlignment="1">
      <alignment horizontal="justify" vertical="top" wrapText="1"/>
    </xf>
    <xf numFmtId="0" fontId="18" fillId="36" borderId="19"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0"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8"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0" xfId="0" applyFont="1" applyFill="1" applyBorder="1" applyAlignment="1">
      <alignment horizontal="center" vertical="top" wrapText="1"/>
    </xf>
    <xf numFmtId="0" fontId="18" fillId="36" borderId="26" xfId="0" applyFont="1" applyFill="1" applyBorder="1" applyAlignment="1">
      <alignment horizontal="center" vertical="top"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0" fillId="0" borderId="40" xfId="0" applyFill="1" applyBorder="1" applyAlignment="1">
      <alignment horizontal="justify" vertical="top" wrapText="1"/>
    </xf>
    <xf numFmtId="0" fontId="0" fillId="0" borderId="43" xfId="0" applyFill="1" applyBorder="1" applyAlignment="1">
      <alignment horizontal="justify" vertical="top" wrapText="1"/>
    </xf>
    <xf numFmtId="0" fontId="18" fillId="0" borderId="56"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42"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60"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34" fillId="0" borderId="40" xfId="0" applyFont="1" applyFill="1" applyBorder="1" applyAlignment="1">
      <alignment horizontal="justify" vertical="top" wrapText="1"/>
    </xf>
    <xf numFmtId="0" fontId="34" fillId="0" borderId="43" xfId="0" applyFont="1" applyFill="1" applyBorder="1" applyAlignment="1">
      <alignment horizontal="justify"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view="pageBreakPreview" topLeftCell="A4" zoomScale="80" zoomScaleNormal="80" zoomScaleSheetLayoutView="80" workbookViewId="0">
      <selection activeCell="J36" sqref="J36"/>
    </sheetView>
  </sheetViews>
  <sheetFormatPr baseColWidth="10" defaultColWidth="5" defaultRowHeight="12.75" x14ac:dyDescent="0.2"/>
  <cols>
    <col min="1" max="1" width="3.5" style="1" customWidth="1"/>
    <col min="2" max="16384" width="5" style="1"/>
  </cols>
  <sheetData>
    <row r="1" spans="2:30" s="2" customFormat="1" ht="48" customHeight="1" x14ac:dyDescent="0.2">
      <c r="B1" s="69" t="s">
        <v>0</v>
      </c>
      <c r="C1" s="69"/>
      <c r="D1" s="69"/>
      <c r="E1" s="69"/>
      <c r="F1" s="69"/>
      <c r="G1" s="69"/>
      <c r="H1" s="69"/>
      <c r="I1" s="69"/>
      <c r="J1" s="69"/>
      <c r="K1" s="69"/>
      <c r="L1" s="69"/>
      <c r="M1" s="69"/>
      <c r="N1" s="69"/>
      <c r="O1" s="69"/>
      <c r="P1" s="69"/>
      <c r="Q1" s="3"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70" t="s">
        <v>2</v>
      </c>
      <c r="C11" s="70"/>
      <c r="D11" s="70"/>
      <c r="E11" s="70"/>
      <c r="F11" s="70"/>
      <c r="G11" s="70"/>
      <c r="H11" s="70"/>
      <c r="I11" s="70"/>
      <c r="J11" s="70"/>
      <c r="K11" s="70"/>
      <c r="L11" s="70"/>
      <c r="M11" s="70"/>
      <c r="N11" s="70"/>
      <c r="O11" s="70"/>
      <c r="P11" s="70"/>
      <c r="Q11" s="70"/>
      <c r="R11" s="70"/>
      <c r="S11" s="70"/>
      <c r="T11" s="70"/>
      <c r="U11" s="70"/>
      <c r="V11" s="70"/>
      <c r="W11" s="70"/>
      <c r="X11" s="70"/>
      <c r="Y11" s="70"/>
      <c r="Z11" s="70"/>
      <c r="AA11" s="70"/>
      <c r="AB11" s="70"/>
      <c r="AC11" s="70"/>
      <c r="AD11" s="70"/>
    </row>
    <row r="12" spans="2:30" ht="13.5" customHeight="1" x14ac:dyDescent="0.2">
      <c r="B12" s="70"/>
      <c r="C12" s="70"/>
      <c r="D12" s="70"/>
      <c r="E12" s="70"/>
      <c r="F12" s="70"/>
      <c r="G12" s="70"/>
      <c r="H12" s="70"/>
      <c r="I12" s="70"/>
      <c r="J12" s="70"/>
      <c r="K12" s="70"/>
      <c r="L12" s="70"/>
      <c r="M12" s="70"/>
      <c r="N12" s="70"/>
      <c r="O12" s="70"/>
      <c r="P12" s="70"/>
      <c r="Q12" s="70"/>
      <c r="R12" s="70"/>
      <c r="S12" s="70"/>
      <c r="T12" s="70"/>
      <c r="U12" s="70"/>
      <c r="V12" s="70"/>
      <c r="W12" s="70"/>
      <c r="X12" s="70"/>
      <c r="Y12" s="70"/>
      <c r="Z12" s="70"/>
      <c r="AA12" s="70"/>
      <c r="AB12" s="70"/>
      <c r="AC12" s="70"/>
      <c r="AD12" s="70"/>
    </row>
    <row r="13" spans="2:30" ht="13.5" customHeight="1" x14ac:dyDescent="0.2">
      <c r="B13" s="70"/>
      <c r="C13" s="70"/>
      <c r="D13" s="70"/>
      <c r="E13" s="70"/>
      <c r="F13" s="70"/>
      <c r="G13" s="70"/>
      <c r="H13" s="70"/>
      <c r="I13" s="70"/>
      <c r="J13" s="70"/>
      <c r="K13" s="70"/>
      <c r="L13" s="70"/>
      <c r="M13" s="70"/>
      <c r="N13" s="70"/>
      <c r="O13" s="70"/>
      <c r="P13" s="70"/>
      <c r="Q13" s="70"/>
      <c r="R13" s="70"/>
      <c r="S13" s="70"/>
      <c r="T13" s="70"/>
      <c r="U13" s="70"/>
      <c r="V13" s="70"/>
      <c r="W13" s="70"/>
      <c r="X13" s="70"/>
      <c r="Y13" s="70"/>
      <c r="Z13" s="70"/>
      <c r="AA13" s="70"/>
      <c r="AB13" s="70"/>
      <c r="AC13" s="70"/>
      <c r="AD13" s="70"/>
    </row>
    <row r="14" spans="2:30" ht="13.5" customHeight="1" x14ac:dyDescent="0.2">
      <c r="B14" s="70"/>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row>
    <row r="15" spans="2:30" ht="13.5" customHeight="1" x14ac:dyDescent="0.2">
      <c r="B15" s="70"/>
      <c r="C15" s="70"/>
      <c r="D15" s="70"/>
      <c r="E15" s="70"/>
      <c r="F15" s="70"/>
      <c r="G15" s="70"/>
      <c r="H15" s="70"/>
      <c r="I15" s="70"/>
      <c r="J15" s="70"/>
      <c r="K15" s="70"/>
      <c r="L15" s="70"/>
      <c r="M15" s="70"/>
      <c r="N15" s="70"/>
      <c r="O15" s="70"/>
      <c r="P15" s="70"/>
      <c r="Q15" s="70"/>
      <c r="R15" s="70"/>
      <c r="S15" s="70"/>
      <c r="T15" s="70"/>
      <c r="U15" s="70"/>
      <c r="V15" s="70"/>
      <c r="W15" s="70"/>
      <c r="X15" s="70"/>
      <c r="Y15" s="70"/>
      <c r="Z15" s="70"/>
      <c r="AA15" s="70"/>
      <c r="AB15" s="70"/>
      <c r="AC15" s="70"/>
      <c r="AD15" s="70"/>
    </row>
    <row r="16" spans="2:30" ht="13.5" customHeight="1" x14ac:dyDescent="0.2">
      <c r="B16" s="70"/>
      <c r="C16" s="70"/>
      <c r="D16" s="70"/>
      <c r="E16" s="70"/>
      <c r="F16" s="70"/>
      <c r="G16" s="70"/>
      <c r="H16" s="70"/>
      <c r="I16" s="70"/>
      <c r="J16" s="70"/>
      <c r="K16" s="70"/>
      <c r="L16" s="70"/>
      <c r="M16" s="70"/>
      <c r="N16" s="70"/>
      <c r="O16" s="70"/>
      <c r="P16" s="70"/>
      <c r="Q16" s="70"/>
      <c r="R16" s="70"/>
      <c r="S16" s="70"/>
      <c r="T16" s="70"/>
      <c r="U16" s="70"/>
      <c r="V16" s="70"/>
      <c r="W16" s="70"/>
      <c r="X16" s="70"/>
      <c r="Y16" s="70"/>
      <c r="Z16" s="70"/>
      <c r="AA16" s="70"/>
      <c r="AB16" s="70"/>
      <c r="AC16" s="70"/>
      <c r="AD16" s="70"/>
    </row>
    <row r="17" spans="2:30" ht="13.5" customHeight="1" x14ac:dyDescent="0.2">
      <c r="B17" s="70"/>
      <c r="C17" s="70"/>
      <c r="D17" s="70"/>
      <c r="E17" s="70"/>
      <c r="F17" s="70"/>
      <c r="G17" s="70"/>
      <c r="H17" s="70"/>
      <c r="I17" s="70"/>
      <c r="J17" s="70"/>
      <c r="K17" s="70"/>
      <c r="L17" s="70"/>
      <c r="M17" s="70"/>
      <c r="N17" s="70"/>
      <c r="O17" s="70"/>
      <c r="P17" s="70"/>
      <c r="Q17" s="70"/>
      <c r="R17" s="70"/>
      <c r="S17" s="70"/>
      <c r="T17" s="70"/>
      <c r="U17" s="70"/>
      <c r="V17" s="70"/>
      <c r="W17" s="70"/>
      <c r="X17" s="70"/>
      <c r="Y17" s="70"/>
      <c r="Z17" s="70"/>
      <c r="AA17" s="70"/>
      <c r="AB17" s="70"/>
      <c r="AC17" s="70"/>
      <c r="AD17" s="70"/>
    </row>
    <row r="18" spans="2:30" ht="13.5" customHeight="1" x14ac:dyDescent="0.2">
      <c r="B18" s="70"/>
      <c r="C18" s="70"/>
      <c r="D18" s="70"/>
      <c r="E18" s="70"/>
      <c r="F18" s="70"/>
      <c r="G18" s="70"/>
      <c r="H18" s="70"/>
      <c r="I18" s="70"/>
      <c r="J18" s="70"/>
      <c r="K18" s="70"/>
      <c r="L18" s="70"/>
      <c r="M18" s="70"/>
      <c r="N18" s="70"/>
      <c r="O18" s="70"/>
      <c r="P18" s="70"/>
      <c r="Q18" s="70"/>
      <c r="R18" s="70"/>
      <c r="S18" s="70"/>
      <c r="T18" s="70"/>
      <c r="U18" s="70"/>
      <c r="V18" s="70"/>
      <c r="W18" s="70"/>
      <c r="X18" s="70"/>
      <c r="Y18" s="70"/>
      <c r="Z18" s="70"/>
      <c r="AA18" s="70"/>
      <c r="AB18" s="70"/>
      <c r="AC18" s="70"/>
      <c r="AD18" s="70"/>
    </row>
    <row r="19" spans="2:30" ht="13.5" customHeight="1" x14ac:dyDescent="0.2">
      <c r="B19" s="70"/>
      <c r="C19" s="70"/>
      <c r="D19" s="70"/>
      <c r="E19" s="70"/>
      <c r="F19" s="70"/>
      <c r="G19" s="70"/>
      <c r="H19" s="70"/>
      <c r="I19" s="70"/>
      <c r="J19" s="70"/>
      <c r="K19" s="70"/>
      <c r="L19" s="70"/>
      <c r="M19" s="70"/>
      <c r="N19" s="70"/>
      <c r="O19" s="70"/>
      <c r="P19" s="70"/>
      <c r="Q19" s="70"/>
      <c r="R19" s="70"/>
      <c r="S19" s="70"/>
      <c r="T19" s="70"/>
      <c r="U19" s="70"/>
      <c r="V19" s="70"/>
      <c r="W19" s="70"/>
      <c r="X19" s="70"/>
      <c r="Y19" s="70"/>
      <c r="Z19" s="70"/>
      <c r="AA19" s="70"/>
      <c r="AB19" s="70"/>
      <c r="AC19" s="70"/>
      <c r="AD19" s="70"/>
    </row>
    <row r="20" spans="2:30" ht="13.5" customHeight="1" x14ac:dyDescent="0.2">
      <c r="B20" s="70"/>
      <c r="C20" s="70"/>
      <c r="D20" s="70"/>
      <c r="E20" s="70"/>
      <c r="F20" s="70"/>
      <c r="G20" s="70"/>
      <c r="H20" s="70"/>
      <c r="I20" s="70"/>
      <c r="J20" s="70"/>
      <c r="K20" s="70"/>
      <c r="L20" s="70"/>
      <c r="M20" s="70"/>
      <c r="N20" s="70"/>
      <c r="O20" s="70"/>
      <c r="P20" s="70"/>
      <c r="Q20" s="70"/>
      <c r="R20" s="70"/>
      <c r="S20" s="70"/>
      <c r="T20" s="70"/>
      <c r="U20" s="70"/>
      <c r="V20" s="70"/>
      <c r="W20" s="70"/>
      <c r="X20" s="70"/>
      <c r="Y20" s="70"/>
      <c r="Z20" s="70"/>
      <c r="AA20" s="70"/>
      <c r="AB20" s="70"/>
      <c r="AC20" s="70"/>
      <c r="AD20" s="70"/>
    </row>
    <row r="21" spans="2:30" ht="13.5" customHeight="1" x14ac:dyDescent="0.2">
      <c r="B21" s="70"/>
      <c r="C21" s="70"/>
      <c r="D21" s="70"/>
      <c r="E21" s="70"/>
      <c r="F21" s="70"/>
      <c r="G21" s="70"/>
      <c r="H21" s="70"/>
      <c r="I21" s="70"/>
      <c r="J21" s="70"/>
      <c r="K21" s="70"/>
      <c r="L21" s="70"/>
      <c r="M21" s="70"/>
      <c r="N21" s="70"/>
      <c r="O21" s="70"/>
      <c r="P21" s="70"/>
      <c r="Q21" s="70"/>
      <c r="R21" s="70"/>
      <c r="S21" s="70"/>
      <c r="T21" s="70"/>
      <c r="U21" s="70"/>
      <c r="V21" s="70"/>
      <c r="W21" s="70"/>
      <c r="X21" s="70"/>
      <c r="Y21" s="70"/>
      <c r="Z21" s="70"/>
      <c r="AA21" s="70"/>
      <c r="AB21" s="70"/>
      <c r="AC21" s="70"/>
      <c r="AD21" s="70"/>
    </row>
    <row r="22" spans="2:30" ht="13.5" customHeight="1" x14ac:dyDescent="0.2">
      <c r="B22" s="70"/>
      <c r="C22" s="70"/>
      <c r="D22" s="70"/>
      <c r="E22" s="70"/>
      <c r="F22" s="70"/>
      <c r="G22" s="70"/>
      <c r="H22" s="70"/>
      <c r="I22" s="70"/>
      <c r="J22" s="70"/>
      <c r="K22" s="70"/>
      <c r="L22" s="70"/>
      <c r="M22" s="70"/>
      <c r="N22" s="70"/>
      <c r="O22" s="70"/>
      <c r="P22" s="70"/>
      <c r="Q22" s="70"/>
      <c r="R22" s="70"/>
      <c r="S22" s="70"/>
      <c r="T22" s="70"/>
      <c r="U22" s="70"/>
      <c r="V22" s="70"/>
      <c r="W22" s="70"/>
      <c r="X22" s="70"/>
      <c r="Y22" s="70"/>
      <c r="Z22" s="70"/>
      <c r="AA22" s="70"/>
      <c r="AB22" s="70"/>
      <c r="AC22" s="70"/>
      <c r="AD22" s="70"/>
    </row>
    <row r="23" spans="2:30" ht="13.5" customHeight="1" x14ac:dyDescent="0.2">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row>
    <row r="24" spans="2:30" ht="13.5" customHeight="1" x14ac:dyDescent="0.2">
      <c r="B24" s="70"/>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row>
    <row r="25" spans="2:30" ht="13.5" customHeight="1" x14ac:dyDescent="0.2">
      <c r="B25" s="70"/>
      <c r="C25" s="70"/>
      <c r="D25" s="70"/>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row>
    <row r="26" spans="2:30" ht="13.5" customHeight="1" x14ac:dyDescent="0.2">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row>
    <row r="27" spans="2:30" ht="13.5" customHeight="1" x14ac:dyDescent="0.2">
      <c r="B27" s="70"/>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row>
    <row r="28" spans="2:30" ht="13.5" customHeight="1" x14ac:dyDescent="0.2">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row>
    <row r="29" spans="2:30" ht="13.5" customHeight="1" x14ac:dyDescent="0.2">
      <c r="B29" s="70"/>
      <c r="C29" s="70"/>
      <c r="D29" s="70"/>
      <c r="E29" s="70"/>
      <c r="F29" s="70"/>
      <c r="G29" s="70"/>
      <c r="H29" s="70"/>
      <c r="I29" s="70"/>
      <c r="J29" s="70"/>
      <c r="K29" s="70"/>
      <c r="L29" s="70"/>
      <c r="M29" s="70"/>
      <c r="N29" s="70"/>
      <c r="O29" s="70"/>
      <c r="P29" s="70"/>
      <c r="Q29" s="70"/>
      <c r="R29" s="70"/>
      <c r="S29" s="70"/>
      <c r="T29" s="70"/>
      <c r="U29" s="70"/>
      <c r="V29" s="70"/>
      <c r="W29" s="70"/>
      <c r="X29" s="70"/>
      <c r="Y29" s="70"/>
      <c r="Z29" s="70"/>
      <c r="AA29" s="70"/>
      <c r="AB29" s="70"/>
      <c r="AC29" s="70"/>
      <c r="AD29" s="70"/>
    </row>
    <row r="30" spans="2:30" ht="13.5" customHeight="1" x14ac:dyDescent="0.2">
      <c r="B30" s="70"/>
      <c r="C30" s="70"/>
      <c r="D30" s="70"/>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row>
    <row r="31" spans="2:30" ht="13.5" customHeight="1" x14ac:dyDescent="0.2">
      <c r="B31" s="70"/>
      <c r="C31" s="70"/>
      <c r="D31" s="70"/>
      <c r="E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row>
    <row r="32" spans="2:30" ht="13.5" customHeight="1" x14ac:dyDescent="0.2">
      <c r="B32" s="70"/>
      <c r="C32" s="70"/>
      <c r="D32" s="70"/>
      <c r="E32" s="70"/>
      <c r="F32" s="70"/>
      <c r="G32" s="70"/>
      <c r="H32" s="70"/>
      <c r="I32" s="70"/>
      <c r="J32" s="70"/>
      <c r="K32" s="70"/>
      <c r="L32" s="70"/>
      <c r="M32" s="70"/>
      <c r="N32" s="70"/>
      <c r="O32" s="70"/>
      <c r="P32" s="70"/>
      <c r="Q32" s="70"/>
      <c r="R32" s="70"/>
      <c r="S32" s="70"/>
      <c r="T32" s="70"/>
      <c r="U32" s="70"/>
      <c r="V32" s="70"/>
      <c r="W32" s="70"/>
      <c r="X32" s="70"/>
      <c r="Y32" s="70"/>
      <c r="Z32" s="70"/>
      <c r="AA32" s="70"/>
      <c r="AB32" s="70"/>
      <c r="AC32" s="70"/>
      <c r="AD32" s="70"/>
    </row>
    <row r="33" spans="2:30" ht="13.5" customHeight="1" x14ac:dyDescent="0.2">
      <c r="B33" s="70"/>
      <c r="C33" s="70"/>
      <c r="D33" s="70"/>
      <c r="E33" s="70"/>
      <c r="F33" s="70"/>
      <c r="G33" s="70"/>
      <c r="H33" s="70"/>
      <c r="I33" s="70"/>
      <c r="J33" s="70"/>
      <c r="K33" s="70"/>
      <c r="L33" s="70"/>
      <c r="M33" s="70"/>
      <c r="N33" s="70"/>
      <c r="O33" s="70"/>
      <c r="P33" s="70"/>
      <c r="Q33" s="70"/>
      <c r="R33" s="70"/>
      <c r="S33" s="70"/>
      <c r="T33" s="70"/>
      <c r="U33" s="70"/>
      <c r="V33" s="70"/>
      <c r="W33" s="70"/>
      <c r="X33" s="70"/>
      <c r="Y33" s="70"/>
      <c r="Z33" s="70"/>
      <c r="AA33" s="70"/>
      <c r="AB33" s="70"/>
      <c r="AC33" s="70"/>
      <c r="AD33" s="70"/>
    </row>
    <row r="34" spans="2:30" ht="13.5" customHeight="1" x14ac:dyDescent="0.2">
      <c r="B34" s="70"/>
      <c r="C34" s="70"/>
      <c r="D34" s="70"/>
      <c r="E34" s="70"/>
      <c r="F34" s="70"/>
      <c r="G34" s="70"/>
      <c r="H34" s="70"/>
      <c r="I34" s="70"/>
      <c r="J34" s="70"/>
      <c r="K34" s="70"/>
      <c r="L34" s="70"/>
      <c r="M34" s="70"/>
      <c r="N34" s="70"/>
      <c r="O34" s="70"/>
      <c r="P34" s="70"/>
      <c r="Q34" s="70"/>
      <c r="R34" s="70"/>
      <c r="S34" s="70"/>
      <c r="T34" s="70"/>
      <c r="U34" s="70"/>
      <c r="V34" s="70"/>
      <c r="W34" s="70"/>
      <c r="X34" s="70"/>
      <c r="Y34" s="70"/>
      <c r="Z34" s="70"/>
      <c r="AA34" s="70"/>
      <c r="AB34" s="70"/>
      <c r="AC34" s="70"/>
      <c r="AD34" s="70"/>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71" t="s">
        <v>3</v>
      </c>
      <c r="E49" s="71"/>
      <c r="F49" s="71"/>
      <c r="G49" s="71"/>
      <c r="H49" s="71"/>
      <c r="I49" s="71"/>
      <c r="J49" s="71"/>
      <c r="K49" s="71"/>
      <c r="L49" s="71"/>
      <c r="M49" s="71"/>
      <c r="N49" s="71"/>
      <c r="O49" s="71"/>
      <c r="P49" s="71"/>
      <c r="Q49" s="71"/>
      <c r="R49" s="71"/>
      <c r="S49" s="71"/>
      <c r="T49" s="71"/>
      <c r="U49" s="71"/>
      <c r="V49" s="71"/>
      <c r="W49" s="71"/>
      <c r="X49" s="71"/>
      <c r="Y49" s="71"/>
      <c r="Z49" s="71"/>
      <c r="AA49" s="71"/>
      <c r="AB49" s="71"/>
    </row>
    <row r="50" spans="4:28" ht="13.5" customHeight="1" x14ac:dyDescent="0.2">
      <c r="D50" s="72" t="s">
        <v>4</v>
      </c>
      <c r="E50" s="72"/>
      <c r="F50" s="72"/>
      <c r="G50" s="72"/>
      <c r="H50" s="72"/>
      <c r="I50" s="72"/>
      <c r="J50" s="72"/>
      <c r="K50" s="72"/>
      <c r="L50" s="72"/>
      <c r="M50" s="72"/>
      <c r="N50" s="72"/>
      <c r="O50" s="72"/>
      <c r="P50" s="72"/>
      <c r="Q50" s="72"/>
      <c r="R50" s="72"/>
      <c r="S50" s="72"/>
      <c r="T50" s="72"/>
      <c r="U50" s="72"/>
      <c r="V50" s="72"/>
      <c r="W50" s="72"/>
      <c r="X50" s="72"/>
      <c r="Y50" s="72"/>
      <c r="Z50" s="72"/>
      <c r="AA50" s="72"/>
      <c r="AB50" s="72"/>
    </row>
    <row r="51" spans="4:28" ht="13.5" customHeight="1" x14ac:dyDescent="0.2">
      <c r="D51" s="72"/>
      <c r="E51" s="72"/>
      <c r="F51" s="72"/>
      <c r="G51" s="72"/>
      <c r="H51" s="72"/>
      <c r="I51" s="72"/>
      <c r="J51" s="72"/>
      <c r="K51" s="72"/>
      <c r="L51" s="72"/>
      <c r="M51" s="72"/>
      <c r="N51" s="72"/>
      <c r="O51" s="72"/>
      <c r="P51" s="72"/>
      <c r="Q51" s="72"/>
      <c r="R51" s="72"/>
      <c r="S51" s="72"/>
      <c r="T51" s="72"/>
      <c r="U51" s="72"/>
      <c r="V51" s="72"/>
      <c r="W51" s="72"/>
      <c r="X51" s="72"/>
      <c r="Y51" s="72"/>
      <c r="Z51" s="72"/>
      <c r="AA51" s="72"/>
      <c r="AB51" s="72"/>
    </row>
    <row r="52" spans="4:28" ht="13.5" customHeight="1" x14ac:dyDescent="0.2">
      <c r="D52" s="72"/>
      <c r="E52" s="72"/>
      <c r="F52" s="72"/>
      <c r="G52" s="72"/>
      <c r="H52" s="72"/>
      <c r="I52" s="72"/>
      <c r="J52" s="72"/>
      <c r="K52" s="72"/>
      <c r="L52" s="72"/>
      <c r="M52" s="72"/>
      <c r="N52" s="72"/>
      <c r="O52" s="72"/>
      <c r="P52" s="72"/>
      <c r="Q52" s="72"/>
      <c r="R52" s="72"/>
      <c r="S52" s="72"/>
      <c r="T52" s="72"/>
      <c r="U52" s="72"/>
      <c r="V52" s="72"/>
      <c r="W52" s="72"/>
      <c r="X52" s="72"/>
      <c r="Y52" s="72"/>
      <c r="Z52" s="72"/>
      <c r="AA52" s="72"/>
      <c r="AB52" s="72"/>
    </row>
    <row r="53" spans="4:28" ht="13.5" customHeight="1" x14ac:dyDescent="0.2">
      <c r="D53" s="72"/>
      <c r="E53" s="72"/>
      <c r="F53" s="72"/>
      <c r="G53" s="72"/>
      <c r="H53" s="72"/>
      <c r="I53" s="72"/>
      <c r="J53" s="72"/>
      <c r="K53" s="72"/>
      <c r="L53" s="72"/>
      <c r="M53" s="72"/>
      <c r="N53" s="72"/>
      <c r="O53" s="72"/>
      <c r="P53" s="72"/>
      <c r="Q53" s="72"/>
      <c r="R53" s="72"/>
      <c r="S53" s="72"/>
      <c r="T53" s="72"/>
      <c r="U53" s="72"/>
      <c r="V53" s="72"/>
      <c r="W53" s="72"/>
      <c r="X53" s="72"/>
      <c r="Y53" s="72"/>
      <c r="Z53" s="72"/>
      <c r="AA53" s="72"/>
      <c r="AB53" s="72"/>
    </row>
    <row r="54" spans="4:28" ht="13.5" customHeight="1" x14ac:dyDescent="0.2">
      <c r="D54" s="72"/>
      <c r="E54" s="72"/>
      <c r="F54" s="72"/>
      <c r="G54" s="72"/>
      <c r="H54" s="72"/>
      <c r="I54" s="72"/>
      <c r="J54" s="72"/>
      <c r="K54" s="72"/>
      <c r="L54" s="72"/>
      <c r="M54" s="72"/>
      <c r="N54" s="72"/>
      <c r="O54" s="72"/>
      <c r="P54" s="72"/>
      <c r="Q54" s="72"/>
      <c r="R54" s="72"/>
      <c r="S54" s="72"/>
      <c r="T54" s="72"/>
      <c r="U54" s="72"/>
      <c r="V54" s="72"/>
      <c r="W54" s="72"/>
      <c r="X54" s="72"/>
      <c r="Y54" s="72"/>
      <c r="Z54" s="72"/>
      <c r="AA54" s="72"/>
      <c r="AB54" s="72"/>
    </row>
    <row r="55" spans="4:28" ht="13.5" customHeight="1" x14ac:dyDescent="0.2">
      <c r="D55" s="72"/>
      <c r="E55" s="72"/>
      <c r="F55" s="72"/>
      <c r="G55" s="72"/>
      <c r="H55" s="72"/>
      <c r="I55" s="72"/>
      <c r="J55" s="72"/>
      <c r="K55" s="72"/>
      <c r="L55" s="72"/>
      <c r="M55" s="72"/>
      <c r="N55" s="72"/>
      <c r="O55" s="72"/>
      <c r="P55" s="72"/>
      <c r="Q55" s="72"/>
      <c r="R55" s="72"/>
      <c r="S55" s="72"/>
      <c r="T55" s="72"/>
      <c r="U55" s="72"/>
      <c r="V55" s="72"/>
      <c r="W55" s="72"/>
      <c r="X55" s="72"/>
      <c r="Y55" s="72"/>
      <c r="Z55" s="72"/>
      <c r="AA55" s="72"/>
      <c r="AB55" s="72"/>
    </row>
    <row r="56" spans="4:28" ht="13.5" customHeight="1" x14ac:dyDescent="0.2">
      <c r="D56" s="72"/>
      <c r="E56" s="72"/>
      <c r="F56" s="72"/>
      <c r="G56" s="72"/>
      <c r="H56" s="72"/>
      <c r="I56" s="72"/>
      <c r="J56" s="72"/>
      <c r="K56" s="72"/>
      <c r="L56" s="72"/>
      <c r="M56" s="72"/>
      <c r="N56" s="72"/>
      <c r="O56" s="72"/>
      <c r="P56" s="72"/>
      <c r="Q56" s="72"/>
      <c r="R56" s="72"/>
      <c r="S56" s="72"/>
      <c r="T56" s="72"/>
      <c r="U56" s="72"/>
      <c r="V56" s="72"/>
      <c r="W56" s="72"/>
      <c r="X56" s="72"/>
      <c r="Y56" s="72"/>
      <c r="Z56" s="72"/>
      <c r="AA56" s="72"/>
      <c r="AB56" s="72"/>
    </row>
    <row r="57" spans="4:28" ht="13.5" customHeight="1" x14ac:dyDescent="0.2">
      <c r="D57" s="72"/>
      <c r="E57" s="72"/>
      <c r="F57" s="72"/>
      <c r="G57" s="72"/>
      <c r="H57" s="72"/>
      <c r="I57" s="72"/>
      <c r="J57" s="72"/>
      <c r="K57" s="72"/>
      <c r="L57" s="72"/>
      <c r="M57" s="72"/>
      <c r="N57" s="72"/>
      <c r="O57" s="72"/>
      <c r="P57" s="72"/>
      <c r="Q57" s="72"/>
      <c r="R57" s="72"/>
      <c r="S57" s="72"/>
      <c r="T57" s="72"/>
      <c r="U57" s="72"/>
      <c r="V57" s="72"/>
      <c r="W57" s="72"/>
      <c r="X57" s="72"/>
      <c r="Y57" s="72"/>
      <c r="Z57" s="72"/>
      <c r="AA57" s="72"/>
      <c r="AB57" s="72"/>
    </row>
    <row r="58" spans="4:28" ht="13.5" customHeight="1" x14ac:dyDescent="0.2">
      <c r="D58" s="72"/>
      <c r="E58" s="72"/>
      <c r="F58" s="72"/>
      <c r="G58" s="72"/>
      <c r="H58" s="72"/>
      <c r="I58" s="72"/>
      <c r="J58" s="72"/>
      <c r="K58" s="72"/>
      <c r="L58" s="72"/>
      <c r="M58" s="72"/>
      <c r="N58" s="72"/>
      <c r="O58" s="72"/>
      <c r="P58" s="72"/>
      <c r="Q58" s="72"/>
      <c r="R58" s="72"/>
      <c r="S58" s="72"/>
      <c r="T58" s="72"/>
      <c r="U58" s="72"/>
      <c r="V58" s="72"/>
      <c r="W58" s="72"/>
      <c r="X58" s="72"/>
      <c r="Y58" s="72"/>
      <c r="Z58" s="72"/>
      <c r="AA58" s="72"/>
      <c r="AB58" s="72"/>
    </row>
    <row r="59" spans="4:28" ht="13.5" customHeight="1" x14ac:dyDescent="0.2">
      <c r="D59" s="72"/>
      <c r="E59" s="72"/>
      <c r="F59" s="72"/>
      <c r="G59" s="72"/>
      <c r="H59" s="72"/>
      <c r="I59" s="72"/>
      <c r="J59" s="72"/>
      <c r="K59" s="72"/>
      <c r="L59" s="72"/>
      <c r="M59" s="72"/>
      <c r="N59" s="72"/>
      <c r="O59" s="72"/>
      <c r="P59" s="72"/>
      <c r="Q59" s="72"/>
      <c r="R59" s="72"/>
      <c r="S59" s="72"/>
      <c r="T59" s="72"/>
      <c r="U59" s="72"/>
      <c r="V59" s="72"/>
      <c r="W59" s="72"/>
      <c r="X59" s="72"/>
      <c r="Y59" s="72"/>
      <c r="Z59" s="72"/>
      <c r="AA59" s="72"/>
      <c r="AB59" s="72"/>
    </row>
    <row r="60" spans="4:28" ht="13.5" customHeight="1" x14ac:dyDescent="0.2">
      <c r="D60" s="72"/>
      <c r="E60" s="72"/>
      <c r="F60" s="72"/>
      <c r="G60" s="72"/>
      <c r="H60" s="72"/>
      <c r="I60" s="72"/>
      <c r="J60" s="72"/>
      <c r="K60" s="72"/>
      <c r="L60" s="72"/>
      <c r="M60" s="72"/>
      <c r="N60" s="72"/>
      <c r="O60" s="72"/>
      <c r="P60" s="72"/>
      <c r="Q60" s="72"/>
      <c r="R60" s="72"/>
      <c r="S60" s="72"/>
      <c r="T60" s="72"/>
      <c r="U60" s="72"/>
      <c r="V60" s="72"/>
      <c r="W60" s="72"/>
      <c r="X60" s="72"/>
      <c r="Y60" s="72"/>
      <c r="Z60" s="72"/>
      <c r="AA60" s="72"/>
      <c r="AB60" s="72"/>
    </row>
    <row r="61" spans="4:28" ht="13.5" customHeight="1" x14ac:dyDescent="0.2">
      <c r="D61" s="72"/>
      <c r="E61" s="72"/>
      <c r="F61" s="72"/>
      <c r="G61" s="72"/>
      <c r="H61" s="72"/>
      <c r="I61" s="72"/>
      <c r="J61" s="72"/>
      <c r="K61" s="72"/>
      <c r="L61" s="72"/>
      <c r="M61" s="72"/>
      <c r="N61" s="72"/>
      <c r="O61" s="72"/>
      <c r="P61" s="72"/>
      <c r="Q61" s="72"/>
      <c r="R61" s="72"/>
      <c r="S61" s="72"/>
      <c r="T61" s="72"/>
      <c r="U61" s="72"/>
      <c r="V61" s="72"/>
      <c r="W61" s="72"/>
      <c r="X61" s="72"/>
      <c r="Y61" s="72"/>
      <c r="Z61" s="72"/>
      <c r="AA61" s="72"/>
      <c r="AB61" s="72"/>
    </row>
    <row r="62" spans="4:28" ht="13.5" customHeight="1" x14ac:dyDescent="0.2">
      <c r="D62" s="72"/>
      <c r="E62" s="72"/>
      <c r="F62" s="72"/>
      <c r="G62" s="72"/>
      <c r="H62" s="72"/>
      <c r="I62" s="72"/>
      <c r="J62" s="72"/>
      <c r="K62" s="72"/>
      <c r="L62" s="72"/>
      <c r="M62" s="72"/>
      <c r="N62" s="72"/>
      <c r="O62" s="72"/>
      <c r="P62" s="72"/>
      <c r="Q62" s="72"/>
      <c r="R62" s="72"/>
      <c r="S62" s="72"/>
      <c r="T62" s="72"/>
      <c r="U62" s="72"/>
      <c r="V62" s="72"/>
      <c r="W62" s="72"/>
      <c r="X62" s="72"/>
      <c r="Y62" s="72"/>
      <c r="Z62" s="72"/>
      <c r="AA62" s="72"/>
      <c r="AB62" s="72"/>
    </row>
    <row r="63" spans="4:28" ht="13.5" customHeight="1" x14ac:dyDescent="0.2">
      <c r="D63" s="72"/>
      <c r="E63" s="72"/>
      <c r="F63" s="72"/>
      <c r="G63" s="72"/>
      <c r="H63" s="72"/>
      <c r="I63" s="72"/>
      <c r="J63" s="72"/>
      <c r="K63" s="72"/>
      <c r="L63" s="72"/>
      <c r="M63" s="72"/>
      <c r="N63" s="72"/>
      <c r="O63" s="72"/>
      <c r="P63" s="72"/>
      <c r="Q63" s="72"/>
      <c r="R63" s="72"/>
      <c r="S63" s="72"/>
      <c r="T63" s="72"/>
      <c r="U63" s="72"/>
      <c r="V63" s="72"/>
      <c r="W63" s="72"/>
      <c r="X63" s="72"/>
      <c r="Y63" s="72"/>
      <c r="Z63" s="72"/>
      <c r="AA63" s="72"/>
      <c r="AB63" s="72"/>
    </row>
    <row r="64" spans="4:28" ht="13.5" customHeight="1" x14ac:dyDescent="0.2">
      <c r="D64" s="72"/>
      <c r="E64" s="72"/>
      <c r="F64" s="72"/>
      <c r="G64" s="72"/>
      <c r="H64" s="72"/>
      <c r="I64" s="72"/>
      <c r="J64" s="72"/>
      <c r="K64" s="72"/>
      <c r="L64" s="72"/>
      <c r="M64" s="72"/>
      <c r="N64" s="72"/>
      <c r="O64" s="72"/>
      <c r="P64" s="72"/>
      <c r="Q64" s="72"/>
      <c r="R64" s="72"/>
      <c r="S64" s="72"/>
      <c r="T64" s="72"/>
      <c r="U64" s="72"/>
      <c r="V64" s="72"/>
      <c r="W64" s="72"/>
      <c r="X64" s="72"/>
      <c r="Y64" s="72"/>
      <c r="Z64" s="72"/>
      <c r="AA64" s="72"/>
      <c r="AB64" s="72"/>
    </row>
    <row r="65" spans="4:28" ht="13.5" customHeight="1" x14ac:dyDescent="0.2">
      <c r="D65" s="72"/>
      <c r="E65" s="72"/>
      <c r="F65" s="72"/>
      <c r="G65" s="72"/>
      <c r="H65" s="72"/>
      <c r="I65" s="72"/>
      <c r="J65" s="72"/>
      <c r="K65" s="72"/>
      <c r="L65" s="72"/>
      <c r="M65" s="72"/>
      <c r="N65" s="72"/>
      <c r="O65" s="72"/>
      <c r="P65" s="72"/>
      <c r="Q65" s="72"/>
      <c r="R65" s="72"/>
      <c r="S65" s="72"/>
      <c r="T65" s="72"/>
      <c r="U65" s="72"/>
      <c r="V65" s="72"/>
      <c r="W65" s="72"/>
      <c r="X65" s="72"/>
      <c r="Y65" s="72"/>
      <c r="Z65" s="72"/>
      <c r="AA65" s="72"/>
      <c r="AB65" s="72"/>
    </row>
    <row r="66" spans="4:28" ht="13.5" customHeight="1" x14ac:dyDescent="0.2">
      <c r="D66" s="72"/>
      <c r="E66" s="72"/>
      <c r="F66" s="72"/>
      <c r="G66" s="72"/>
      <c r="H66" s="72"/>
      <c r="I66" s="72"/>
      <c r="J66" s="72"/>
      <c r="K66" s="72"/>
      <c r="L66" s="72"/>
      <c r="M66" s="72"/>
      <c r="N66" s="72"/>
      <c r="O66" s="72"/>
      <c r="P66" s="72"/>
      <c r="Q66" s="72"/>
      <c r="R66" s="72"/>
      <c r="S66" s="72"/>
      <c r="T66" s="72"/>
      <c r="U66" s="72"/>
      <c r="V66" s="72"/>
      <c r="W66" s="72"/>
      <c r="X66" s="72"/>
      <c r="Y66" s="72"/>
      <c r="Z66" s="72"/>
      <c r="AA66" s="72"/>
      <c r="AB66" s="72"/>
    </row>
    <row r="67" spans="4:28" ht="13.5" customHeight="1" x14ac:dyDescent="0.2">
      <c r="D67" s="72"/>
      <c r="E67" s="72"/>
      <c r="F67" s="72"/>
      <c r="G67" s="72"/>
      <c r="H67" s="72"/>
      <c r="I67" s="72"/>
      <c r="J67" s="72"/>
      <c r="K67" s="72"/>
      <c r="L67" s="72"/>
      <c r="M67" s="72"/>
      <c r="N67" s="72"/>
      <c r="O67" s="72"/>
      <c r="P67" s="72"/>
      <c r="Q67" s="72"/>
      <c r="R67" s="72"/>
      <c r="S67" s="72"/>
      <c r="T67" s="72"/>
      <c r="U67" s="72"/>
      <c r="V67" s="72"/>
      <c r="W67" s="72"/>
      <c r="X67" s="72"/>
      <c r="Y67" s="72"/>
      <c r="Z67" s="72"/>
      <c r="AA67" s="72"/>
      <c r="AB67" s="72"/>
    </row>
    <row r="68" spans="4:28" ht="13.5" customHeight="1" x14ac:dyDescent="0.2">
      <c r="D68" s="72"/>
      <c r="E68" s="72"/>
      <c r="F68" s="72"/>
      <c r="G68" s="72"/>
      <c r="H68" s="72"/>
      <c r="I68" s="72"/>
      <c r="J68" s="72"/>
      <c r="K68" s="72"/>
      <c r="L68" s="72"/>
      <c r="M68" s="72"/>
      <c r="N68" s="72"/>
      <c r="O68" s="72"/>
      <c r="P68" s="72"/>
      <c r="Q68" s="72"/>
      <c r="R68" s="72"/>
      <c r="S68" s="72"/>
      <c r="T68" s="72"/>
      <c r="U68" s="72"/>
      <c r="V68" s="72"/>
      <c r="W68" s="72"/>
      <c r="X68" s="72"/>
      <c r="Y68" s="72"/>
      <c r="Z68" s="72"/>
      <c r="AA68" s="72"/>
      <c r="AB68" s="72"/>
    </row>
    <row r="69" spans="4:28" ht="13.5" customHeight="1" x14ac:dyDescent="0.2">
      <c r="D69" s="72"/>
      <c r="E69" s="72"/>
      <c r="F69" s="72"/>
      <c r="G69" s="72"/>
      <c r="H69" s="72"/>
      <c r="I69" s="72"/>
      <c r="J69" s="72"/>
      <c r="K69" s="72"/>
      <c r="L69" s="72"/>
      <c r="M69" s="72"/>
      <c r="N69" s="72"/>
      <c r="O69" s="72"/>
      <c r="P69" s="72"/>
      <c r="Q69" s="72"/>
      <c r="R69" s="72"/>
      <c r="S69" s="72"/>
      <c r="T69" s="72"/>
      <c r="U69" s="72"/>
      <c r="V69" s="72"/>
      <c r="W69" s="72"/>
      <c r="X69" s="72"/>
      <c r="Y69" s="72"/>
      <c r="Z69" s="72"/>
      <c r="AA69" s="72"/>
      <c r="AB69" s="72"/>
    </row>
    <row r="70" spans="4:28" ht="13.5" customHeight="1" x14ac:dyDescent="0.2">
      <c r="D70" s="72"/>
      <c r="E70" s="72"/>
      <c r="F70" s="72"/>
      <c r="G70" s="72"/>
      <c r="H70" s="72"/>
      <c r="I70" s="72"/>
      <c r="J70" s="72"/>
      <c r="K70" s="72"/>
      <c r="L70" s="72"/>
      <c r="M70" s="72"/>
      <c r="N70" s="72"/>
      <c r="O70" s="72"/>
      <c r="P70" s="72"/>
      <c r="Q70" s="72"/>
      <c r="R70" s="72"/>
      <c r="S70" s="72"/>
      <c r="T70" s="72"/>
      <c r="U70" s="72"/>
      <c r="V70" s="72"/>
      <c r="W70" s="72"/>
      <c r="X70" s="72"/>
      <c r="Y70" s="72"/>
      <c r="Z70" s="72"/>
      <c r="AA70" s="72"/>
      <c r="AB70" s="72"/>
    </row>
    <row r="71" spans="4:28" ht="13.5" customHeight="1" x14ac:dyDescent="0.2">
      <c r="D71" s="72"/>
      <c r="E71" s="72"/>
      <c r="F71" s="72"/>
      <c r="G71" s="72"/>
      <c r="H71" s="72"/>
      <c r="I71" s="72"/>
      <c r="J71" s="72"/>
      <c r="K71" s="72"/>
      <c r="L71" s="72"/>
      <c r="M71" s="72"/>
      <c r="N71" s="72"/>
      <c r="O71" s="72"/>
      <c r="P71" s="72"/>
      <c r="Q71" s="72"/>
      <c r="R71" s="72"/>
      <c r="S71" s="72"/>
      <c r="T71" s="72"/>
      <c r="U71" s="72"/>
      <c r="V71" s="72"/>
      <c r="W71" s="72"/>
      <c r="X71" s="72"/>
      <c r="Y71" s="72"/>
      <c r="Z71" s="72"/>
      <c r="AA71" s="72"/>
      <c r="AB71" s="72"/>
    </row>
    <row r="72" spans="4:28" ht="13.5" customHeight="1" x14ac:dyDescent="0.2">
      <c r="D72" s="72"/>
      <c r="E72" s="72"/>
      <c r="F72" s="72"/>
      <c r="G72" s="72"/>
      <c r="H72" s="72"/>
      <c r="I72" s="72"/>
      <c r="J72" s="72"/>
      <c r="K72" s="72"/>
      <c r="L72" s="72"/>
      <c r="M72" s="72"/>
      <c r="N72" s="72"/>
      <c r="O72" s="72"/>
      <c r="P72" s="72"/>
      <c r="Q72" s="72"/>
      <c r="R72" s="72"/>
      <c r="S72" s="72"/>
      <c r="T72" s="72"/>
      <c r="U72" s="72"/>
      <c r="V72" s="72"/>
      <c r="W72" s="72"/>
      <c r="X72" s="72"/>
      <c r="Y72" s="72"/>
      <c r="Z72" s="72"/>
      <c r="AA72" s="72"/>
      <c r="AB72" s="72"/>
    </row>
    <row r="73" spans="4:28" ht="13.5" customHeight="1" x14ac:dyDescent="0.2">
      <c r="D73" s="72"/>
      <c r="E73" s="72"/>
      <c r="F73" s="72"/>
      <c r="G73" s="72"/>
      <c r="H73" s="72"/>
      <c r="I73" s="72"/>
      <c r="J73" s="72"/>
      <c r="K73" s="72"/>
      <c r="L73" s="72"/>
      <c r="M73" s="72"/>
      <c r="N73" s="72"/>
      <c r="O73" s="72"/>
      <c r="P73" s="72"/>
      <c r="Q73" s="72"/>
      <c r="R73" s="72"/>
      <c r="S73" s="72"/>
      <c r="T73" s="72"/>
      <c r="U73" s="72"/>
      <c r="V73" s="72"/>
      <c r="W73" s="72"/>
      <c r="X73" s="72"/>
      <c r="Y73" s="72"/>
      <c r="Z73" s="72"/>
      <c r="AA73" s="72"/>
      <c r="AB73" s="72"/>
    </row>
    <row r="74" spans="4:28" ht="13.5" customHeight="1" x14ac:dyDescent="0.2">
      <c r="D74" s="72"/>
      <c r="E74" s="72"/>
      <c r="F74" s="72"/>
      <c r="G74" s="72"/>
      <c r="H74" s="72"/>
      <c r="I74" s="72"/>
      <c r="J74" s="72"/>
      <c r="K74" s="72"/>
      <c r="L74" s="72"/>
      <c r="M74" s="72"/>
      <c r="N74" s="72"/>
      <c r="O74" s="72"/>
      <c r="P74" s="72"/>
      <c r="Q74" s="72"/>
      <c r="R74" s="72"/>
      <c r="S74" s="72"/>
      <c r="T74" s="72"/>
      <c r="U74" s="72"/>
      <c r="V74" s="72"/>
      <c r="W74" s="72"/>
      <c r="X74" s="72"/>
      <c r="Y74" s="72"/>
      <c r="Z74" s="72"/>
      <c r="AA74" s="72"/>
      <c r="AB74" s="72"/>
    </row>
    <row r="75" spans="4:28" ht="13.5" customHeight="1" x14ac:dyDescent="0.2">
      <c r="D75" s="72"/>
      <c r="E75" s="72"/>
      <c r="F75" s="72"/>
      <c r="G75" s="72"/>
      <c r="H75" s="72"/>
      <c r="I75" s="72"/>
      <c r="J75" s="72"/>
      <c r="K75" s="72"/>
      <c r="L75" s="72"/>
      <c r="M75" s="72"/>
      <c r="N75" s="72"/>
      <c r="O75" s="72"/>
      <c r="P75" s="72"/>
      <c r="Q75" s="72"/>
      <c r="R75" s="72"/>
      <c r="S75" s="72"/>
      <c r="T75" s="72"/>
      <c r="U75" s="72"/>
      <c r="V75" s="72"/>
      <c r="W75" s="72"/>
      <c r="X75" s="72"/>
      <c r="Y75" s="72"/>
      <c r="Z75" s="72"/>
      <c r="AA75" s="72"/>
      <c r="AB75" s="72"/>
    </row>
    <row r="76" spans="4:28" ht="13.5" customHeight="1" x14ac:dyDescent="0.2">
      <c r="D76" s="72"/>
      <c r="E76" s="72"/>
      <c r="F76" s="72"/>
      <c r="G76" s="72"/>
      <c r="H76" s="72"/>
      <c r="I76" s="72"/>
      <c r="J76" s="72"/>
      <c r="K76" s="72"/>
      <c r="L76" s="72"/>
      <c r="M76" s="72"/>
      <c r="N76" s="72"/>
      <c r="O76" s="72"/>
      <c r="P76" s="72"/>
      <c r="Q76" s="72"/>
      <c r="R76" s="72"/>
      <c r="S76" s="72"/>
      <c r="T76" s="72"/>
      <c r="U76" s="72"/>
      <c r="V76" s="72"/>
      <c r="W76" s="72"/>
      <c r="X76" s="72"/>
      <c r="Y76" s="72"/>
      <c r="Z76" s="72"/>
      <c r="AA76" s="72"/>
      <c r="AB76" s="72"/>
    </row>
    <row r="77" spans="4:28" ht="13.5" customHeight="1" x14ac:dyDescent="0.2">
      <c r="D77" s="72"/>
      <c r="E77" s="72"/>
      <c r="F77" s="72"/>
      <c r="G77" s="72"/>
      <c r="H77" s="72"/>
      <c r="I77" s="72"/>
      <c r="J77" s="72"/>
      <c r="K77" s="72"/>
      <c r="L77" s="72"/>
      <c r="M77" s="72"/>
      <c r="N77" s="72"/>
      <c r="O77" s="72"/>
      <c r="P77" s="72"/>
      <c r="Q77" s="72"/>
      <c r="R77" s="72"/>
      <c r="S77" s="72"/>
      <c r="T77" s="72"/>
      <c r="U77" s="72"/>
      <c r="V77" s="72"/>
      <c r="W77" s="72"/>
      <c r="X77" s="72"/>
      <c r="Y77" s="72"/>
      <c r="Z77" s="72"/>
      <c r="AA77" s="72"/>
      <c r="AB77" s="72"/>
    </row>
    <row r="78" spans="4:28" ht="13.5" customHeight="1" x14ac:dyDescent="0.2">
      <c r="D78" s="72"/>
      <c r="E78" s="72"/>
      <c r="F78" s="72"/>
      <c r="G78" s="72"/>
      <c r="H78" s="72"/>
      <c r="I78" s="72"/>
      <c r="J78" s="72"/>
      <c r="K78" s="72"/>
      <c r="L78" s="72"/>
      <c r="M78" s="72"/>
      <c r="N78" s="72"/>
      <c r="O78" s="72"/>
      <c r="P78" s="72"/>
      <c r="Q78" s="72"/>
      <c r="R78" s="72"/>
      <c r="S78" s="72"/>
      <c r="T78" s="72"/>
      <c r="U78" s="72"/>
      <c r="V78" s="72"/>
      <c r="W78" s="72"/>
      <c r="X78" s="72"/>
      <c r="Y78" s="72"/>
      <c r="Z78" s="72"/>
      <c r="AA78" s="72"/>
      <c r="AB78" s="72"/>
    </row>
    <row r="79" spans="4:28" ht="13.5" customHeight="1" x14ac:dyDescent="0.2">
      <c r="D79" s="72"/>
      <c r="E79" s="72"/>
      <c r="F79" s="72"/>
      <c r="G79" s="72"/>
      <c r="H79" s="72"/>
      <c r="I79" s="72"/>
      <c r="J79" s="72"/>
      <c r="K79" s="72"/>
      <c r="L79" s="72"/>
      <c r="M79" s="72"/>
      <c r="N79" s="72"/>
      <c r="O79" s="72"/>
      <c r="P79" s="72"/>
      <c r="Q79" s="72"/>
      <c r="R79" s="72"/>
      <c r="S79" s="72"/>
      <c r="T79" s="72"/>
      <c r="U79" s="72"/>
      <c r="V79" s="72"/>
      <c r="W79" s="72"/>
      <c r="X79" s="72"/>
      <c r="Y79" s="72"/>
      <c r="Z79" s="72"/>
      <c r="AA79" s="72"/>
      <c r="AB79" s="72"/>
    </row>
    <row r="80" spans="4:28" ht="13.5" customHeight="1" x14ac:dyDescent="0.2">
      <c r="D80" s="72"/>
      <c r="E80" s="72"/>
      <c r="F80" s="72"/>
      <c r="G80" s="72"/>
      <c r="H80" s="72"/>
      <c r="I80" s="72"/>
      <c r="J80" s="72"/>
      <c r="K80" s="72"/>
      <c r="L80" s="72"/>
      <c r="M80" s="72"/>
      <c r="N80" s="72"/>
      <c r="O80" s="72"/>
      <c r="P80" s="72"/>
      <c r="Q80" s="72"/>
      <c r="R80" s="72"/>
      <c r="S80" s="72"/>
      <c r="T80" s="72"/>
      <c r="U80" s="72"/>
      <c r="V80" s="72"/>
      <c r="W80" s="72"/>
      <c r="X80" s="72"/>
      <c r="Y80" s="72"/>
      <c r="Z80" s="72"/>
      <c r="AA80" s="72"/>
      <c r="AB80" s="72"/>
    </row>
    <row r="81" spans="4:28" ht="13.5" customHeight="1" x14ac:dyDescent="0.2">
      <c r="D81" s="72"/>
      <c r="E81" s="72"/>
      <c r="F81" s="72"/>
      <c r="G81" s="72"/>
      <c r="H81" s="72"/>
      <c r="I81" s="72"/>
      <c r="J81" s="72"/>
      <c r="K81" s="72"/>
      <c r="L81" s="72"/>
      <c r="M81" s="72"/>
      <c r="N81" s="72"/>
      <c r="O81" s="72"/>
      <c r="P81" s="72"/>
      <c r="Q81" s="72"/>
      <c r="R81" s="72"/>
      <c r="S81" s="72"/>
      <c r="T81" s="72"/>
      <c r="U81" s="72"/>
      <c r="V81" s="72"/>
      <c r="W81" s="72"/>
      <c r="X81" s="72"/>
      <c r="Y81" s="72"/>
      <c r="Z81" s="72"/>
      <c r="AA81" s="72"/>
      <c r="AB81" s="72"/>
    </row>
    <row r="82" spans="4:28" ht="13.5" customHeight="1" x14ac:dyDescent="0.2">
      <c r="D82" s="72"/>
      <c r="E82" s="72"/>
      <c r="F82" s="72"/>
      <c r="G82" s="72"/>
      <c r="H82" s="72"/>
      <c r="I82" s="72"/>
      <c r="J82" s="72"/>
      <c r="K82" s="72"/>
      <c r="L82" s="72"/>
      <c r="M82" s="72"/>
      <c r="N82" s="72"/>
      <c r="O82" s="72"/>
      <c r="P82" s="72"/>
      <c r="Q82" s="72"/>
      <c r="R82" s="72"/>
      <c r="S82" s="72"/>
      <c r="T82" s="72"/>
      <c r="U82" s="72"/>
      <c r="V82" s="72"/>
      <c r="W82" s="72"/>
      <c r="X82" s="72"/>
      <c r="Y82" s="72"/>
      <c r="Z82" s="72"/>
      <c r="AA82" s="72"/>
      <c r="AB82" s="72"/>
    </row>
    <row r="83" spans="4:28" ht="13.5" customHeight="1" x14ac:dyDescent="0.2">
      <c r="D83" s="72"/>
      <c r="E83" s="72"/>
      <c r="F83" s="72"/>
      <c r="G83" s="72"/>
      <c r="H83" s="72"/>
      <c r="I83" s="72"/>
      <c r="J83" s="72"/>
      <c r="K83" s="72"/>
      <c r="L83" s="72"/>
      <c r="M83" s="72"/>
      <c r="N83" s="72"/>
      <c r="O83" s="72"/>
      <c r="P83" s="72"/>
      <c r="Q83" s="72"/>
      <c r="R83" s="72"/>
      <c r="S83" s="72"/>
      <c r="T83" s="72"/>
      <c r="U83" s="72"/>
      <c r="V83" s="72"/>
      <c r="W83" s="72"/>
      <c r="X83" s="72"/>
      <c r="Y83" s="72"/>
      <c r="Z83" s="72"/>
      <c r="AA83" s="72"/>
      <c r="AB83" s="72"/>
    </row>
    <row r="84" spans="4:28" ht="13.5" customHeight="1" x14ac:dyDescent="0.2">
      <c r="D84" s="72"/>
      <c r="E84" s="72"/>
      <c r="F84" s="72"/>
      <c r="G84" s="72"/>
      <c r="H84" s="72"/>
      <c r="I84" s="72"/>
      <c r="J84" s="72"/>
      <c r="K84" s="72"/>
      <c r="L84" s="72"/>
      <c r="M84" s="72"/>
      <c r="N84" s="72"/>
      <c r="O84" s="72"/>
      <c r="P84" s="72"/>
      <c r="Q84" s="72"/>
      <c r="R84" s="72"/>
      <c r="S84" s="72"/>
      <c r="T84" s="72"/>
      <c r="U84" s="72"/>
      <c r="V84" s="72"/>
      <c r="W84" s="72"/>
      <c r="X84" s="72"/>
      <c r="Y84" s="72"/>
      <c r="Z84" s="72"/>
      <c r="AA84" s="72"/>
      <c r="AB84" s="72"/>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9"/>
  <sheetViews>
    <sheetView tabSelected="1" view="pageBreakPreview" zoomScale="80" zoomScaleNormal="80" zoomScaleSheetLayoutView="80" workbookViewId="0">
      <selection activeCell="Z21" sqref="Z21"/>
    </sheetView>
  </sheetViews>
  <sheetFormatPr baseColWidth="10" defaultColWidth="10" defaultRowHeight="12.75" x14ac:dyDescent="0.2"/>
  <cols>
    <col min="1" max="1" width="3.5" style="1" customWidth="1"/>
    <col min="2" max="2" width="15.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9" t="s">
        <v>0</v>
      </c>
      <c r="C1" s="79"/>
      <c r="D1" s="79"/>
      <c r="E1" s="79"/>
      <c r="F1" s="79"/>
      <c r="G1" s="79"/>
      <c r="H1" s="79"/>
      <c r="I1" s="79"/>
      <c r="J1" s="79"/>
      <c r="K1" s="79"/>
      <c r="L1" s="79"/>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8.5" customHeight="1" thickTop="1" thickBot="1" x14ac:dyDescent="0.25">
      <c r="B4" s="12" t="s">
        <v>7</v>
      </c>
      <c r="C4" s="13" t="s">
        <v>8</v>
      </c>
      <c r="D4" s="80" t="s">
        <v>9</v>
      </c>
      <c r="E4" s="80"/>
      <c r="F4" s="80"/>
      <c r="G4" s="80"/>
      <c r="H4" s="80"/>
      <c r="I4" s="14"/>
      <c r="J4" s="15" t="s">
        <v>10</v>
      </c>
      <c r="K4" s="16" t="s">
        <v>11</v>
      </c>
      <c r="L4" s="81" t="s">
        <v>12</v>
      </c>
      <c r="M4" s="81"/>
      <c r="N4" s="81"/>
      <c r="O4" s="81"/>
      <c r="P4" s="15" t="s">
        <v>13</v>
      </c>
      <c r="Q4" s="81" t="s">
        <v>14</v>
      </c>
      <c r="R4" s="81"/>
      <c r="S4" s="15" t="s">
        <v>15</v>
      </c>
      <c r="T4" s="81"/>
      <c r="U4" s="82"/>
    </row>
    <row r="5" spans="1:34" customFormat="1" ht="15.75" thickTop="1" thickBot="1" x14ac:dyDescent="0.25">
      <c r="B5" s="8" t="s">
        <v>907</v>
      </c>
      <c r="C5" s="9"/>
      <c r="D5" s="9"/>
      <c r="E5" s="9"/>
      <c r="F5" s="9"/>
      <c r="G5" s="9"/>
      <c r="H5" s="10"/>
      <c r="I5" s="10"/>
      <c r="J5" s="10"/>
      <c r="K5" s="10"/>
      <c r="L5" s="10"/>
      <c r="M5" s="10"/>
      <c r="N5" s="10"/>
      <c r="O5" s="10"/>
      <c r="P5" s="10"/>
      <c r="Q5" s="10"/>
      <c r="R5" s="10"/>
      <c r="S5" s="10"/>
      <c r="T5" s="10"/>
      <c r="U5" s="11"/>
    </row>
    <row r="6" spans="1:34" customFormat="1" ht="14.25" thickTop="1" thickBot="1" x14ac:dyDescent="0.25">
      <c r="B6" s="76" t="s">
        <v>908</v>
      </c>
      <c r="C6" s="77"/>
      <c r="D6" s="77"/>
      <c r="E6" s="77"/>
      <c r="F6" s="77"/>
      <c r="G6" s="77"/>
      <c r="H6" s="77"/>
      <c r="I6" s="77"/>
      <c r="J6" s="77"/>
      <c r="K6" s="77"/>
      <c r="L6" s="77"/>
      <c r="M6" s="77"/>
      <c r="N6" s="77"/>
      <c r="O6" s="77"/>
      <c r="P6" s="77"/>
      <c r="Q6" s="77"/>
      <c r="R6" s="77"/>
      <c r="S6" s="77"/>
      <c r="T6" s="77"/>
      <c r="U6" s="78"/>
    </row>
    <row r="7" spans="1:34" customFormat="1" ht="14.25" x14ac:dyDescent="0.2">
      <c r="B7" s="55" t="s">
        <v>909</v>
      </c>
      <c r="C7" s="56"/>
      <c r="D7" s="56"/>
      <c r="E7" s="56"/>
      <c r="F7" s="56"/>
      <c r="G7" s="56"/>
      <c r="H7" s="56"/>
      <c r="I7" s="56"/>
      <c r="J7" s="56"/>
      <c r="K7" s="56"/>
      <c r="L7" s="56"/>
      <c r="M7" s="56"/>
      <c r="N7" s="56"/>
      <c r="O7" s="56"/>
      <c r="P7" s="56"/>
      <c r="Q7" s="56"/>
      <c r="R7" s="56"/>
      <c r="S7" s="56"/>
      <c r="T7" s="56"/>
      <c r="U7" s="57"/>
    </row>
    <row r="8" spans="1:34" customFormat="1" x14ac:dyDescent="0.2">
      <c r="B8" s="58" t="s">
        <v>910</v>
      </c>
      <c r="C8" s="59"/>
      <c r="D8" s="59"/>
      <c r="E8" s="59"/>
      <c r="F8" s="59"/>
      <c r="G8" s="59"/>
      <c r="H8" s="59"/>
      <c r="I8" s="59"/>
      <c r="J8" s="59"/>
      <c r="K8" s="59"/>
      <c r="L8" s="59"/>
      <c r="M8" s="59"/>
      <c r="N8" s="59"/>
      <c r="O8" s="59"/>
      <c r="P8" s="59"/>
      <c r="Q8" s="59"/>
      <c r="R8" s="59"/>
      <c r="S8" s="59"/>
      <c r="T8" s="59"/>
      <c r="U8" s="60"/>
    </row>
    <row r="9" spans="1:34" customFormat="1" ht="14.25" x14ac:dyDescent="0.2">
      <c r="B9" s="61"/>
      <c r="C9" s="62" t="s">
        <v>911</v>
      </c>
      <c r="D9" s="62"/>
      <c r="E9" s="62"/>
      <c r="F9" s="62"/>
      <c r="G9" s="62"/>
      <c r="H9" s="62"/>
      <c r="I9" s="62"/>
      <c r="J9" s="62"/>
      <c r="K9" s="62"/>
      <c r="L9" s="62"/>
      <c r="M9" s="62"/>
      <c r="N9" s="62"/>
      <c r="O9" s="62"/>
      <c r="P9" s="62"/>
      <c r="Q9" s="62"/>
      <c r="R9" s="62"/>
      <c r="S9" s="62"/>
      <c r="T9" s="62"/>
      <c r="U9" s="63"/>
    </row>
    <row r="10" spans="1:34" customFormat="1" x14ac:dyDescent="0.2">
      <c r="B10" s="58"/>
      <c r="C10" s="59" t="s">
        <v>912</v>
      </c>
      <c r="D10" s="59"/>
      <c r="E10" s="59"/>
      <c r="F10" s="59"/>
      <c r="G10" s="59"/>
      <c r="H10" s="59"/>
      <c r="I10" s="59"/>
      <c r="J10" s="59"/>
      <c r="K10" s="59"/>
      <c r="L10" s="59"/>
      <c r="M10" s="59"/>
      <c r="N10" s="59"/>
      <c r="O10" s="59"/>
      <c r="P10" s="59"/>
      <c r="Q10" s="59"/>
      <c r="R10" s="59"/>
      <c r="S10" s="59"/>
      <c r="T10" s="59"/>
      <c r="U10" s="60"/>
    </row>
    <row r="11" spans="1:34" customFormat="1" ht="14.25" x14ac:dyDescent="0.2">
      <c r="B11" s="61"/>
      <c r="C11" s="62"/>
      <c r="D11" s="62" t="s">
        <v>913</v>
      </c>
      <c r="E11" s="62"/>
      <c r="F11" s="62"/>
      <c r="G11" s="62"/>
      <c r="H11" s="62"/>
      <c r="I11" s="62"/>
      <c r="J11" s="62"/>
      <c r="K11" s="62"/>
      <c r="L11" s="62"/>
      <c r="M11" s="62"/>
      <c r="N11" s="62"/>
      <c r="O11" s="62"/>
      <c r="P11" s="62"/>
      <c r="Q11" s="62"/>
      <c r="R11" s="62"/>
      <c r="S11" s="62"/>
      <c r="T11" s="62"/>
      <c r="U11" s="63"/>
    </row>
    <row r="12" spans="1:34" customFormat="1" x14ac:dyDescent="0.2">
      <c r="B12" s="58"/>
      <c r="C12" s="59"/>
      <c r="D12" s="59" t="s">
        <v>914</v>
      </c>
      <c r="E12" s="59"/>
      <c r="F12" s="59"/>
      <c r="G12" s="59"/>
      <c r="H12" s="59"/>
      <c r="I12" s="59"/>
      <c r="J12" s="59"/>
      <c r="K12" s="59"/>
      <c r="L12" s="59"/>
      <c r="M12" s="59"/>
      <c r="N12" s="59"/>
      <c r="O12" s="59"/>
      <c r="P12" s="59"/>
      <c r="Q12" s="59"/>
      <c r="R12" s="59"/>
      <c r="S12" s="59"/>
      <c r="T12" s="59"/>
      <c r="U12" s="60"/>
    </row>
    <row r="13" spans="1:34" customFormat="1"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73" t="s">
        <v>16</v>
      </c>
      <c r="C14" s="74"/>
      <c r="D14" s="74"/>
      <c r="E14" s="74"/>
      <c r="F14" s="74"/>
      <c r="G14" s="74"/>
      <c r="H14" s="74"/>
      <c r="I14" s="74"/>
      <c r="J14" s="74"/>
      <c r="K14" s="74"/>
      <c r="L14" s="74"/>
      <c r="M14" s="74"/>
      <c r="N14" s="74"/>
      <c r="O14" s="74"/>
      <c r="P14" s="74"/>
      <c r="Q14" s="74"/>
      <c r="R14" s="74"/>
      <c r="S14" s="74"/>
      <c r="T14" s="74"/>
      <c r="U14" s="75"/>
    </row>
    <row r="15" spans="1:34" ht="37.5" customHeight="1" thickBot="1" x14ac:dyDescent="0.25">
      <c r="B15" s="17" t="s">
        <v>17</v>
      </c>
      <c r="C15" s="83" t="s">
        <v>18</v>
      </c>
      <c r="D15" s="83"/>
      <c r="E15" s="83"/>
      <c r="F15" s="83"/>
      <c r="G15" s="83"/>
      <c r="H15" s="18"/>
      <c r="I15" s="18"/>
      <c r="J15" s="18" t="s">
        <v>19</v>
      </c>
      <c r="K15" s="83" t="s">
        <v>20</v>
      </c>
      <c r="L15" s="83"/>
      <c r="M15" s="83"/>
      <c r="N15" s="19"/>
      <c r="O15" s="20" t="s">
        <v>21</v>
      </c>
      <c r="P15" s="83" t="s">
        <v>22</v>
      </c>
      <c r="Q15" s="83"/>
      <c r="R15" s="21"/>
      <c r="S15" s="20" t="s">
        <v>23</v>
      </c>
      <c r="T15" s="83" t="s">
        <v>24</v>
      </c>
      <c r="U15" s="84"/>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5" t="s">
        <v>26</v>
      </c>
      <c r="C17" s="88" t="s">
        <v>27</v>
      </c>
      <c r="D17" s="88"/>
      <c r="E17" s="88"/>
      <c r="F17" s="88"/>
      <c r="G17" s="88"/>
      <c r="H17" s="89"/>
      <c r="I17" s="94" t="s">
        <v>28</v>
      </c>
      <c r="J17" s="95"/>
      <c r="K17" s="95"/>
      <c r="L17" s="95"/>
      <c r="M17" s="95"/>
      <c r="N17" s="95"/>
      <c r="O17" s="95"/>
      <c r="P17" s="95"/>
      <c r="Q17" s="95"/>
      <c r="R17" s="95"/>
      <c r="S17" s="96"/>
      <c r="T17" s="97" t="s">
        <v>29</v>
      </c>
      <c r="U17" s="98"/>
    </row>
    <row r="18" spans="1:22" ht="19.5" customHeight="1" x14ac:dyDescent="0.2">
      <c r="B18" s="86"/>
      <c r="C18" s="90"/>
      <c r="D18" s="90"/>
      <c r="E18" s="90"/>
      <c r="F18" s="90"/>
      <c r="G18" s="90"/>
      <c r="H18" s="91"/>
      <c r="I18" s="99" t="s">
        <v>30</v>
      </c>
      <c r="J18" s="100"/>
      <c r="K18" s="100"/>
      <c r="L18" s="100" t="s">
        <v>31</v>
      </c>
      <c r="M18" s="100"/>
      <c r="N18" s="100"/>
      <c r="O18" s="100"/>
      <c r="P18" s="100" t="s">
        <v>32</v>
      </c>
      <c r="Q18" s="100" t="s">
        <v>33</v>
      </c>
      <c r="R18" s="103" t="s">
        <v>34</v>
      </c>
      <c r="S18" s="104"/>
      <c r="T18" s="100" t="s">
        <v>35</v>
      </c>
      <c r="U18" s="105" t="s">
        <v>36</v>
      </c>
    </row>
    <row r="19" spans="1:22" ht="26.25" customHeight="1" thickBot="1" x14ac:dyDescent="0.25">
      <c r="B19" s="87"/>
      <c r="C19" s="92"/>
      <c r="D19" s="92"/>
      <c r="E19" s="92"/>
      <c r="F19" s="92"/>
      <c r="G19" s="92"/>
      <c r="H19" s="93"/>
      <c r="I19" s="101"/>
      <c r="J19" s="102"/>
      <c r="K19" s="102"/>
      <c r="L19" s="102"/>
      <c r="M19" s="102"/>
      <c r="N19" s="102"/>
      <c r="O19" s="102"/>
      <c r="P19" s="102"/>
      <c r="Q19" s="102"/>
      <c r="R19" s="23" t="s">
        <v>37</v>
      </c>
      <c r="S19" s="24" t="s">
        <v>38</v>
      </c>
      <c r="T19" s="102"/>
      <c r="U19" s="106"/>
    </row>
    <row r="20" spans="1:22" ht="101.25" customHeight="1" thickTop="1" thickBot="1" x14ac:dyDescent="0.25">
      <c r="A20" s="25"/>
      <c r="B20" s="26" t="s">
        <v>39</v>
      </c>
      <c r="C20" s="107" t="s">
        <v>40</v>
      </c>
      <c r="D20" s="107"/>
      <c r="E20" s="107"/>
      <c r="F20" s="107"/>
      <c r="G20" s="107"/>
      <c r="H20" s="107"/>
      <c r="I20" s="107" t="s">
        <v>41</v>
      </c>
      <c r="J20" s="107"/>
      <c r="K20" s="107"/>
      <c r="L20" s="107" t="s">
        <v>42</v>
      </c>
      <c r="M20" s="107"/>
      <c r="N20" s="107"/>
      <c r="O20" s="107"/>
      <c r="P20" s="27" t="s">
        <v>43</v>
      </c>
      <c r="Q20" s="27" t="s">
        <v>44</v>
      </c>
      <c r="R20" s="27">
        <v>3.51</v>
      </c>
      <c r="S20" s="27" t="s">
        <v>45</v>
      </c>
      <c r="T20" s="27" t="s">
        <v>45</v>
      </c>
      <c r="U20" s="28" t="str">
        <f t="shared" ref="U20:U27" si="0">IF(ISERR(T20/S20*100),"N/A",T20/S20*100)</f>
        <v>N/A</v>
      </c>
    </row>
    <row r="21" spans="1:22" ht="75" customHeight="1" thickTop="1" thickBot="1" x14ac:dyDescent="0.25">
      <c r="A21" s="25"/>
      <c r="B21" s="26" t="s">
        <v>46</v>
      </c>
      <c r="C21" s="107" t="s">
        <v>47</v>
      </c>
      <c r="D21" s="107"/>
      <c r="E21" s="107"/>
      <c r="F21" s="107"/>
      <c r="G21" s="107"/>
      <c r="H21" s="107"/>
      <c r="I21" s="107" t="s">
        <v>48</v>
      </c>
      <c r="J21" s="107"/>
      <c r="K21" s="107"/>
      <c r="L21" s="107" t="s">
        <v>49</v>
      </c>
      <c r="M21" s="107"/>
      <c r="N21" s="107"/>
      <c r="O21" s="107"/>
      <c r="P21" s="27" t="s">
        <v>50</v>
      </c>
      <c r="Q21" s="27" t="s">
        <v>44</v>
      </c>
      <c r="R21" s="27">
        <v>55.63</v>
      </c>
      <c r="S21" s="27" t="s">
        <v>45</v>
      </c>
      <c r="T21" s="27" t="s">
        <v>45</v>
      </c>
      <c r="U21" s="28" t="str">
        <f t="shared" si="0"/>
        <v>N/A</v>
      </c>
    </row>
    <row r="22" spans="1:22" ht="75" customHeight="1" thickTop="1" x14ac:dyDescent="0.2">
      <c r="A22" s="25"/>
      <c r="B22" s="26" t="s">
        <v>51</v>
      </c>
      <c r="C22" s="107" t="s">
        <v>52</v>
      </c>
      <c r="D22" s="107"/>
      <c r="E22" s="107"/>
      <c r="F22" s="107"/>
      <c r="G22" s="107"/>
      <c r="H22" s="107"/>
      <c r="I22" s="107" t="s">
        <v>53</v>
      </c>
      <c r="J22" s="107"/>
      <c r="K22" s="107"/>
      <c r="L22" s="107" t="s">
        <v>54</v>
      </c>
      <c r="M22" s="107"/>
      <c r="N22" s="107"/>
      <c r="O22" s="107"/>
      <c r="P22" s="27" t="s">
        <v>55</v>
      </c>
      <c r="Q22" s="27" t="s">
        <v>56</v>
      </c>
      <c r="R22" s="27">
        <v>98.34</v>
      </c>
      <c r="S22" s="27">
        <v>98.27</v>
      </c>
      <c r="T22" s="27">
        <v>98.33</v>
      </c>
      <c r="U22" s="28">
        <f t="shared" si="0"/>
        <v>100.0610562735321</v>
      </c>
    </row>
    <row r="23" spans="1:22" ht="75" customHeight="1" thickBot="1" x14ac:dyDescent="0.25">
      <c r="A23" s="25"/>
      <c r="B23" s="29" t="s">
        <v>57</v>
      </c>
      <c r="C23" s="108" t="s">
        <v>58</v>
      </c>
      <c r="D23" s="108"/>
      <c r="E23" s="108"/>
      <c r="F23" s="108"/>
      <c r="G23" s="108"/>
      <c r="H23" s="108"/>
      <c r="I23" s="108" t="s">
        <v>59</v>
      </c>
      <c r="J23" s="108"/>
      <c r="K23" s="108"/>
      <c r="L23" s="108" t="s">
        <v>60</v>
      </c>
      <c r="M23" s="108"/>
      <c r="N23" s="108"/>
      <c r="O23" s="108"/>
      <c r="P23" s="30" t="s">
        <v>61</v>
      </c>
      <c r="Q23" s="30" t="s">
        <v>62</v>
      </c>
      <c r="R23" s="30">
        <v>12.74</v>
      </c>
      <c r="S23" s="30">
        <v>12.74</v>
      </c>
      <c r="T23" s="30">
        <v>12.77</v>
      </c>
      <c r="U23" s="31">
        <f t="shared" si="0"/>
        <v>100.23547880690738</v>
      </c>
    </row>
    <row r="24" spans="1:22" ht="105.75" customHeight="1" thickTop="1" x14ac:dyDescent="0.2">
      <c r="A24" s="25"/>
      <c r="B24" s="26" t="s">
        <v>63</v>
      </c>
      <c r="C24" s="107" t="s">
        <v>64</v>
      </c>
      <c r="D24" s="107"/>
      <c r="E24" s="107"/>
      <c r="F24" s="107"/>
      <c r="G24" s="107"/>
      <c r="H24" s="107"/>
      <c r="I24" s="107" t="s">
        <v>65</v>
      </c>
      <c r="J24" s="107"/>
      <c r="K24" s="107"/>
      <c r="L24" s="107" t="s">
        <v>66</v>
      </c>
      <c r="M24" s="107"/>
      <c r="N24" s="107"/>
      <c r="O24" s="107"/>
      <c r="P24" s="27" t="s">
        <v>67</v>
      </c>
      <c r="Q24" s="27" t="s">
        <v>68</v>
      </c>
      <c r="R24" s="27">
        <v>64.31</v>
      </c>
      <c r="S24" s="27">
        <v>64.31</v>
      </c>
      <c r="T24" s="27">
        <v>65.459999999999994</v>
      </c>
      <c r="U24" s="28">
        <f t="shared" si="0"/>
        <v>101.78821334162649</v>
      </c>
    </row>
    <row r="25" spans="1:22" ht="105.75" customHeight="1" x14ac:dyDescent="0.2">
      <c r="A25" s="25"/>
      <c r="B25" s="29" t="s">
        <v>57</v>
      </c>
      <c r="C25" s="108" t="s">
        <v>69</v>
      </c>
      <c r="D25" s="108"/>
      <c r="E25" s="108"/>
      <c r="F25" s="108"/>
      <c r="G25" s="108"/>
      <c r="H25" s="108"/>
      <c r="I25" s="108" t="s">
        <v>70</v>
      </c>
      <c r="J25" s="108"/>
      <c r="K25" s="108"/>
      <c r="L25" s="108" t="s">
        <v>71</v>
      </c>
      <c r="M25" s="108"/>
      <c r="N25" s="108"/>
      <c r="O25" s="108"/>
      <c r="P25" s="30" t="s">
        <v>72</v>
      </c>
      <c r="Q25" s="30" t="s">
        <v>73</v>
      </c>
      <c r="R25" s="30">
        <v>8.52</v>
      </c>
      <c r="S25" s="30" t="s">
        <v>45</v>
      </c>
      <c r="T25" s="30" t="s">
        <v>45</v>
      </c>
      <c r="U25" s="31" t="str">
        <f t="shared" si="0"/>
        <v>N/A</v>
      </c>
    </row>
    <row r="26" spans="1:22" ht="105.75" customHeight="1" x14ac:dyDescent="0.2">
      <c r="A26" s="25"/>
      <c r="B26" s="29" t="s">
        <v>57</v>
      </c>
      <c r="C26" s="108" t="s">
        <v>74</v>
      </c>
      <c r="D26" s="108"/>
      <c r="E26" s="108"/>
      <c r="F26" s="108"/>
      <c r="G26" s="108"/>
      <c r="H26" s="108"/>
      <c r="I26" s="108" t="s">
        <v>75</v>
      </c>
      <c r="J26" s="108"/>
      <c r="K26" s="108"/>
      <c r="L26" s="108" t="s">
        <v>76</v>
      </c>
      <c r="M26" s="108"/>
      <c r="N26" s="108"/>
      <c r="O26" s="108"/>
      <c r="P26" s="30" t="s">
        <v>77</v>
      </c>
      <c r="Q26" s="30" t="s">
        <v>68</v>
      </c>
      <c r="R26" s="30">
        <v>15.49</v>
      </c>
      <c r="S26" s="30" t="s">
        <v>45</v>
      </c>
      <c r="T26" s="30">
        <v>0</v>
      </c>
      <c r="U26" s="31" t="str">
        <f t="shared" si="0"/>
        <v>N/A</v>
      </c>
    </row>
    <row r="27" spans="1:22" ht="105.75" customHeight="1" thickBot="1" x14ac:dyDescent="0.25">
      <c r="A27" s="25"/>
      <c r="B27" s="29" t="s">
        <v>57</v>
      </c>
      <c r="C27" s="108" t="s">
        <v>78</v>
      </c>
      <c r="D27" s="108"/>
      <c r="E27" s="108"/>
      <c r="F27" s="108"/>
      <c r="G27" s="108"/>
      <c r="H27" s="108"/>
      <c r="I27" s="108" t="s">
        <v>79</v>
      </c>
      <c r="J27" s="108"/>
      <c r="K27" s="108"/>
      <c r="L27" s="108" t="s">
        <v>80</v>
      </c>
      <c r="M27" s="108"/>
      <c r="N27" s="108"/>
      <c r="O27" s="108"/>
      <c r="P27" s="30" t="s">
        <v>81</v>
      </c>
      <c r="Q27" s="30" t="s">
        <v>68</v>
      </c>
      <c r="R27" s="30">
        <v>23.81</v>
      </c>
      <c r="S27" s="30">
        <v>11.49</v>
      </c>
      <c r="T27" s="30">
        <v>11.49</v>
      </c>
      <c r="U27" s="31">
        <f t="shared" si="0"/>
        <v>100</v>
      </c>
    </row>
    <row r="28" spans="1:22" ht="22.5" customHeight="1" thickTop="1" thickBot="1" x14ac:dyDescent="0.25">
      <c r="B28" s="8" t="s">
        <v>82</v>
      </c>
      <c r="C28" s="9"/>
      <c r="D28" s="9"/>
      <c r="E28" s="9"/>
      <c r="F28" s="9"/>
      <c r="G28" s="9"/>
      <c r="H28" s="10"/>
      <c r="I28" s="10"/>
      <c r="J28" s="10"/>
      <c r="K28" s="10"/>
      <c r="L28" s="10"/>
      <c r="M28" s="10"/>
      <c r="N28" s="10"/>
      <c r="O28" s="10"/>
      <c r="P28" s="10"/>
      <c r="Q28" s="10"/>
      <c r="R28" s="10"/>
      <c r="S28" s="10"/>
      <c r="T28" s="10"/>
      <c r="U28" s="11"/>
      <c r="V28" s="32"/>
    </row>
    <row r="29" spans="1:22" ht="26.25" customHeight="1" thickTop="1" x14ac:dyDescent="0.2">
      <c r="B29" s="33"/>
      <c r="C29" s="34"/>
      <c r="D29" s="34"/>
      <c r="E29" s="34"/>
      <c r="F29" s="34"/>
      <c r="G29" s="34"/>
      <c r="H29" s="35"/>
      <c r="I29" s="35"/>
      <c r="J29" s="35"/>
      <c r="K29" s="35"/>
      <c r="L29" s="35"/>
      <c r="M29" s="35"/>
      <c r="N29" s="35"/>
      <c r="O29" s="35"/>
      <c r="P29" s="36"/>
      <c r="Q29" s="37"/>
      <c r="R29" s="38" t="s">
        <v>83</v>
      </c>
      <c r="S29" s="22" t="s">
        <v>84</v>
      </c>
      <c r="T29" s="38" t="s">
        <v>85</v>
      </c>
      <c r="U29" s="22" t="s">
        <v>86</v>
      </c>
    </row>
    <row r="30" spans="1:22" ht="26.25" customHeight="1" thickBot="1" x14ac:dyDescent="0.25">
      <c r="B30" s="39"/>
      <c r="C30" s="40"/>
      <c r="D30" s="40"/>
      <c r="E30" s="40"/>
      <c r="F30" s="40"/>
      <c r="G30" s="40"/>
      <c r="H30" s="41"/>
      <c r="I30" s="41"/>
      <c r="J30" s="41"/>
      <c r="K30" s="41"/>
      <c r="L30" s="41"/>
      <c r="M30" s="41"/>
      <c r="N30" s="41"/>
      <c r="O30" s="41"/>
      <c r="P30" s="42"/>
      <c r="Q30" s="43"/>
      <c r="R30" s="44" t="s">
        <v>87</v>
      </c>
      <c r="S30" s="43" t="s">
        <v>87</v>
      </c>
      <c r="T30" s="43" t="s">
        <v>87</v>
      </c>
      <c r="U30" s="43" t="s">
        <v>88</v>
      </c>
    </row>
    <row r="31" spans="1:22" ht="13.5" customHeight="1" thickBot="1" x14ac:dyDescent="0.25">
      <c r="B31" s="112" t="s">
        <v>89</v>
      </c>
      <c r="C31" s="113"/>
      <c r="D31" s="113"/>
      <c r="E31" s="45"/>
      <c r="F31" s="45"/>
      <c r="G31" s="45"/>
      <c r="H31" s="46"/>
      <c r="I31" s="46"/>
      <c r="J31" s="46"/>
      <c r="K31" s="46"/>
      <c r="L31" s="46"/>
      <c r="M31" s="46"/>
      <c r="N31" s="46"/>
      <c r="O31" s="46"/>
      <c r="P31" s="47"/>
      <c r="Q31" s="47"/>
      <c r="R31" s="48">
        <v>7021.2924700000003</v>
      </c>
      <c r="S31" s="48">
        <v>2094.9455290000001</v>
      </c>
      <c r="T31" s="48">
        <v>2064.92252637</v>
      </c>
      <c r="U31" s="49">
        <f>+IF(ISERR(T31/S31*100),"N/A",T31/S31*100)</f>
        <v>98.566883853809259</v>
      </c>
    </row>
    <row r="32" spans="1:22" ht="13.5" customHeight="1" thickBot="1" x14ac:dyDescent="0.25">
      <c r="B32" s="114" t="s">
        <v>90</v>
      </c>
      <c r="C32" s="115"/>
      <c r="D32" s="115"/>
      <c r="E32" s="50"/>
      <c r="F32" s="50"/>
      <c r="G32" s="50"/>
      <c r="H32" s="51"/>
      <c r="I32" s="51"/>
      <c r="J32" s="51"/>
      <c r="K32" s="51"/>
      <c r="L32" s="51"/>
      <c r="M32" s="51"/>
      <c r="N32" s="51"/>
      <c r="O32" s="51"/>
      <c r="P32" s="52"/>
      <c r="Q32" s="52"/>
      <c r="R32" s="48">
        <v>7022.2939787800042</v>
      </c>
      <c r="S32" s="48">
        <v>2067.2336632100005</v>
      </c>
      <c r="T32" s="48">
        <v>2064.92252637</v>
      </c>
      <c r="U32" s="49">
        <f>+IF(ISERR(T32/S32*100),"N/A",T32/S32*100)</f>
        <v>99.888201470345066</v>
      </c>
    </row>
    <row r="33" spans="2:21" ht="14.85" customHeight="1" thickTop="1" thickBot="1" x14ac:dyDescent="0.25">
      <c r="B33" s="8" t="s">
        <v>91</v>
      </c>
      <c r="C33" s="9"/>
      <c r="D33" s="9"/>
      <c r="E33" s="9"/>
      <c r="F33" s="9"/>
      <c r="G33" s="9"/>
      <c r="H33" s="10"/>
      <c r="I33" s="10"/>
      <c r="J33" s="10"/>
      <c r="K33" s="10"/>
      <c r="L33" s="10"/>
      <c r="M33" s="10"/>
      <c r="N33" s="10"/>
      <c r="O33" s="10"/>
      <c r="P33" s="10"/>
      <c r="Q33" s="10"/>
      <c r="R33" s="10"/>
      <c r="S33" s="10"/>
      <c r="T33" s="10"/>
      <c r="U33" s="11"/>
    </row>
    <row r="34" spans="2:21" ht="44.25" customHeight="1" thickTop="1" x14ac:dyDescent="0.2">
      <c r="B34" s="109" t="s">
        <v>92</v>
      </c>
      <c r="C34" s="110"/>
      <c r="D34" s="110"/>
      <c r="E34" s="110"/>
      <c r="F34" s="110"/>
      <c r="G34" s="110"/>
      <c r="H34" s="110"/>
      <c r="I34" s="110"/>
      <c r="J34" s="110"/>
      <c r="K34" s="110"/>
      <c r="L34" s="110"/>
      <c r="M34" s="110"/>
      <c r="N34" s="110"/>
      <c r="O34" s="110"/>
      <c r="P34" s="110"/>
      <c r="Q34" s="110"/>
      <c r="R34" s="110"/>
      <c r="S34" s="110"/>
      <c r="T34" s="110"/>
      <c r="U34" s="111"/>
    </row>
    <row r="35" spans="2:21" ht="104.85" customHeight="1" x14ac:dyDescent="0.2">
      <c r="B35" s="116" t="s">
        <v>93</v>
      </c>
      <c r="C35" s="117"/>
      <c r="D35" s="117"/>
      <c r="E35" s="117"/>
      <c r="F35" s="117"/>
      <c r="G35" s="117"/>
      <c r="H35" s="117"/>
      <c r="I35" s="117"/>
      <c r="J35" s="117"/>
      <c r="K35" s="117"/>
      <c r="L35" s="117"/>
      <c r="M35" s="117"/>
      <c r="N35" s="117"/>
      <c r="O35" s="117"/>
      <c r="P35" s="117"/>
      <c r="Q35" s="117"/>
      <c r="R35" s="117"/>
      <c r="S35" s="117"/>
      <c r="T35" s="117"/>
      <c r="U35" s="118"/>
    </row>
    <row r="36" spans="2:21" ht="60" customHeight="1" x14ac:dyDescent="0.2">
      <c r="B36" s="116" t="s">
        <v>94</v>
      </c>
      <c r="C36" s="117"/>
      <c r="D36" s="117"/>
      <c r="E36" s="117"/>
      <c r="F36" s="117"/>
      <c r="G36" s="117"/>
      <c r="H36" s="117"/>
      <c r="I36" s="117"/>
      <c r="J36" s="117"/>
      <c r="K36" s="117"/>
      <c r="L36" s="117"/>
      <c r="M36" s="117"/>
      <c r="N36" s="117"/>
      <c r="O36" s="117"/>
      <c r="P36" s="117"/>
      <c r="Q36" s="117"/>
      <c r="R36" s="117"/>
      <c r="S36" s="117"/>
      <c r="T36" s="117"/>
      <c r="U36" s="118"/>
    </row>
    <row r="37" spans="2:21" ht="59.25" customHeight="1" x14ac:dyDescent="0.2">
      <c r="B37" s="116" t="s">
        <v>95</v>
      </c>
      <c r="C37" s="117"/>
      <c r="D37" s="117"/>
      <c r="E37" s="117"/>
      <c r="F37" s="117"/>
      <c r="G37" s="117"/>
      <c r="H37" s="117"/>
      <c r="I37" s="117"/>
      <c r="J37" s="117"/>
      <c r="K37" s="117"/>
      <c r="L37" s="117"/>
      <c r="M37" s="117"/>
      <c r="N37" s="117"/>
      <c r="O37" s="117"/>
      <c r="P37" s="117"/>
      <c r="Q37" s="117"/>
      <c r="R37" s="117"/>
      <c r="S37" s="117"/>
      <c r="T37" s="117"/>
      <c r="U37" s="118"/>
    </row>
    <row r="38" spans="2:21" ht="33.75" customHeight="1" x14ac:dyDescent="0.2">
      <c r="B38" s="116" t="s">
        <v>96</v>
      </c>
      <c r="C38" s="117"/>
      <c r="D38" s="117"/>
      <c r="E38" s="117"/>
      <c r="F38" s="117"/>
      <c r="G38" s="117"/>
      <c r="H38" s="117"/>
      <c r="I38" s="117"/>
      <c r="J38" s="117"/>
      <c r="K38" s="117"/>
      <c r="L38" s="117"/>
      <c r="M38" s="117"/>
      <c r="N38" s="117"/>
      <c r="O38" s="117"/>
      <c r="P38" s="117"/>
      <c r="Q38" s="117"/>
      <c r="R38" s="117"/>
      <c r="S38" s="117"/>
      <c r="T38" s="117"/>
      <c r="U38" s="118"/>
    </row>
    <row r="39" spans="2:21" ht="45.75" customHeight="1" thickBot="1" x14ac:dyDescent="0.25">
      <c r="B39" s="119" t="s">
        <v>97</v>
      </c>
      <c r="C39" s="120"/>
      <c r="D39" s="120"/>
      <c r="E39" s="120"/>
      <c r="F39" s="120"/>
      <c r="G39" s="120"/>
      <c r="H39" s="120"/>
      <c r="I39" s="120"/>
      <c r="J39" s="120"/>
      <c r="K39" s="120"/>
      <c r="L39" s="120"/>
      <c r="M39" s="120"/>
      <c r="N39" s="120"/>
      <c r="O39" s="120"/>
      <c r="P39" s="120"/>
      <c r="Q39" s="120"/>
      <c r="R39" s="120"/>
      <c r="S39" s="120"/>
      <c r="T39" s="120"/>
      <c r="U39" s="121"/>
    </row>
  </sheetData>
  <mergeCells count="54">
    <mergeCell ref="B38:U38"/>
    <mergeCell ref="B39:U39"/>
    <mergeCell ref="B35:U35"/>
    <mergeCell ref="B36:U36"/>
    <mergeCell ref="B37:U37"/>
    <mergeCell ref="B34:U34"/>
    <mergeCell ref="C25:H25"/>
    <mergeCell ref="I25:K25"/>
    <mergeCell ref="L25:O25"/>
    <mergeCell ref="C26:H26"/>
    <mergeCell ref="I26:K26"/>
    <mergeCell ref="L26:O26"/>
    <mergeCell ref="C27:H27"/>
    <mergeCell ref="I27:K27"/>
    <mergeCell ref="L27:O27"/>
    <mergeCell ref="B31:D31"/>
    <mergeCell ref="B32:D32"/>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3"/>
  <sheetViews>
    <sheetView view="pageBreakPreview" zoomScale="80" zoomScaleNormal="80" zoomScaleSheetLayoutView="80" workbookViewId="0">
      <selection activeCell="B6" sqref="B6:U6"/>
    </sheetView>
  </sheetViews>
  <sheetFormatPr baseColWidth="10" defaultColWidth="10" defaultRowHeight="12.75" x14ac:dyDescent="0.2"/>
  <cols>
    <col min="1" max="1" width="3.5" style="1" customWidth="1"/>
    <col min="2" max="2" width="16"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9" t="s">
        <v>0</v>
      </c>
      <c r="C1" s="79"/>
      <c r="D1" s="79"/>
      <c r="E1" s="79"/>
      <c r="F1" s="79"/>
      <c r="G1" s="79"/>
      <c r="H1" s="79"/>
      <c r="I1" s="79"/>
      <c r="J1" s="79"/>
      <c r="K1" s="79"/>
      <c r="L1" s="79"/>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61.5" customHeight="1" thickTop="1" thickBot="1" x14ac:dyDescent="0.25">
      <c r="B4" s="12" t="s">
        <v>7</v>
      </c>
      <c r="C4" s="13" t="s">
        <v>98</v>
      </c>
      <c r="D4" s="80" t="s">
        <v>99</v>
      </c>
      <c r="E4" s="80"/>
      <c r="F4" s="80"/>
      <c r="G4" s="80"/>
      <c r="H4" s="80"/>
      <c r="I4" s="14"/>
      <c r="J4" s="15" t="s">
        <v>10</v>
      </c>
      <c r="K4" s="16" t="s">
        <v>11</v>
      </c>
      <c r="L4" s="81" t="s">
        <v>12</v>
      </c>
      <c r="M4" s="81"/>
      <c r="N4" s="81"/>
      <c r="O4" s="81"/>
      <c r="P4" s="15" t="s">
        <v>13</v>
      </c>
      <c r="Q4" s="81" t="s">
        <v>100</v>
      </c>
      <c r="R4" s="81"/>
      <c r="S4" s="15" t="s">
        <v>15</v>
      </c>
      <c r="T4" s="81"/>
      <c r="U4" s="82"/>
    </row>
    <row r="5" spans="1:34" customFormat="1" ht="15.75" thickTop="1" thickBot="1" x14ac:dyDescent="0.25">
      <c r="B5" s="8" t="s">
        <v>907</v>
      </c>
      <c r="C5" s="9"/>
      <c r="D5" s="9"/>
      <c r="E5" s="9"/>
      <c r="F5" s="9"/>
      <c r="G5" s="9"/>
      <c r="H5" s="10"/>
      <c r="I5" s="10"/>
      <c r="J5" s="10"/>
      <c r="K5" s="10"/>
      <c r="L5" s="10"/>
      <c r="M5" s="10"/>
      <c r="N5" s="10"/>
      <c r="O5" s="10"/>
      <c r="P5" s="10"/>
      <c r="Q5" s="10"/>
      <c r="R5" s="10"/>
      <c r="S5" s="10"/>
      <c r="T5" s="10"/>
      <c r="U5" s="11"/>
    </row>
    <row r="6" spans="1:34" customFormat="1" ht="13.5" customHeight="1" thickTop="1" thickBot="1" x14ac:dyDescent="0.25">
      <c r="B6" s="76" t="s">
        <v>908</v>
      </c>
      <c r="C6" s="77"/>
      <c r="D6" s="77"/>
      <c r="E6" s="77"/>
      <c r="F6" s="77"/>
      <c r="G6" s="77"/>
      <c r="H6" s="77"/>
      <c r="I6" s="77"/>
      <c r="J6" s="77"/>
      <c r="K6" s="77"/>
      <c r="L6" s="77"/>
      <c r="M6" s="77"/>
      <c r="N6" s="77"/>
      <c r="O6" s="77"/>
      <c r="P6" s="77"/>
      <c r="Q6" s="77"/>
      <c r="R6" s="77"/>
      <c r="S6" s="77"/>
      <c r="T6" s="77"/>
      <c r="U6" s="78"/>
    </row>
    <row r="7" spans="1:34" customFormat="1" ht="14.25" x14ac:dyDescent="0.2">
      <c r="B7" s="55" t="s">
        <v>909</v>
      </c>
      <c r="C7" s="56"/>
      <c r="D7" s="56"/>
      <c r="E7" s="56"/>
      <c r="F7" s="56"/>
      <c r="G7" s="56"/>
      <c r="H7" s="56"/>
      <c r="I7" s="56"/>
      <c r="J7" s="56"/>
      <c r="K7" s="56"/>
      <c r="L7" s="56"/>
      <c r="M7" s="56"/>
      <c r="N7" s="56"/>
      <c r="O7" s="56"/>
      <c r="P7" s="56"/>
      <c r="Q7" s="56"/>
      <c r="R7" s="56"/>
      <c r="S7" s="56"/>
      <c r="T7" s="56"/>
      <c r="U7" s="57"/>
    </row>
    <row r="8" spans="1:34" customFormat="1" x14ac:dyDescent="0.2">
      <c r="B8" s="58" t="s">
        <v>910</v>
      </c>
      <c r="C8" s="59"/>
      <c r="D8" s="59"/>
      <c r="E8" s="59"/>
      <c r="F8" s="59"/>
      <c r="G8" s="59"/>
      <c r="H8" s="59"/>
      <c r="I8" s="59"/>
      <c r="J8" s="59"/>
      <c r="K8" s="59"/>
      <c r="L8" s="59"/>
      <c r="M8" s="59"/>
      <c r="N8" s="59"/>
      <c r="O8" s="59"/>
      <c r="P8" s="59"/>
      <c r="Q8" s="59"/>
      <c r="R8" s="59"/>
      <c r="S8" s="59"/>
      <c r="T8" s="59"/>
      <c r="U8" s="60"/>
    </row>
    <row r="9" spans="1:34" customFormat="1" ht="14.25" x14ac:dyDescent="0.2">
      <c r="B9" s="61"/>
      <c r="C9" s="62" t="s">
        <v>911</v>
      </c>
      <c r="D9" s="62"/>
      <c r="E9" s="62"/>
      <c r="F9" s="62"/>
      <c r="G9" s="62"/>
      <c r="H9" s="62"/>
      <c r="I9" s="62"/>
      <c r="J9" s="62"/>
      <c r="K9" s="62"/>
      <c r="L9" s="62"/>
      <c r="M9" s="62"/>
      <c r="N9" s="62"/>
      <c r="O9" s="62"/>
      <c r="P9" s="62"/>
      <c r="Q9" s="62"/>
      <c r="R9" s="62"/>
      <c r="S9" s="62"/>
      <c r="T9" s="62"/>
      <c r="U9" s="63"/>
    </row>
    <row r="10" spans="1:34" customFormat="1" x14ac:dyDescent="0.2">
      <c r="B10" s="58"/>
      <c r="C10" s="59" t="s">
        <v>912</v>
      </c>
      <c r="D10" s="59"/>
      <c r="E10" s="59"/>
      <c r="F10" s="59"/>
      <c r="G10" s="59"/>
      <c r="H10" s="59"/>
      <c r="I10" s="59"/>
      <c r="J10" s="59"/>
      <c r="K10" s="59"/>
      <c r="L10" s="59"/>
      <c r="M10" s="59"/>
      <c r="N10" s="59"/>
      <c r="O10" s="59"/>
      <c r="P10" s="59"/>
      <c r="Q10" s="59"/>
      <c r="R10" s="59"/>
      <c r="S10" s="59"/>
      <c r="T10" s="59"/>
      <c r="U10" s="60"/>
    </row>
    <row r="11" spans="1:34" customFormat="1" ht="14.25" x14ac:dyDescent="0.2">
      <c r="B11" s="61"/>
      <c r="C11" s="62"/>
      <c r="D11" s="62" t="s">
        <v>913</v>
      </c>
      <c r="E11" s="62"/>
      <c r="F11" s="62"/>
      <c r="G11" s="62"/>
      <c r="H11" s="62"/>
      <c r="I11" s="62"/>
      <c r="J11" s="62"/>
      <c r="K11" s="62"/>
      <c r="L11" s="62"/>
      <c r="M11" s="62"/>
      <c r="N11" s="62"/>
      <c r="O11" s="62"/>
      <c r="P11" s="62"/>
      <c r="Q11" s="62"/>
      <c r="R11" s="62"/>
      <c r="S11" s="62"/>
      <c r="T11" s="62"/>
      <c r="U11" s="63"/>
    </row>
    <row r="12" spans="1:34" customFormat="1" x14ac:dyDescent="0.2">
      <c r="B12" s="58"/>
      <c r="C12" s="59"/>
      <c r="D12" s="59" t="s">
        <v>915</v>
      </c>
      <c r="E12" s="59"/>
      <c r="F12" s="59"/>
      <c r="G12" s="59"/>
      <c r="H12" s="59"/>
      <c r="I12" s="59"/>
      <c r="J12" s="59"/>
      <c r="K12" s="59"/>
      <c r="L12" s="59"/>
      <c r="M12" s="59"/>
      <c r="N12" s="59"/>
      <c r="O12" s="59"/>
      <c r="P12" s="59"/>
      <c r="Q12" s="59"/>
      <c r="R12" s="59"/>
      <c r="S12" s="59"/>
      <c r="T12" s="59"/>
      <c r="U12" s="60"/>
    </row>
    <row r="13" spans="1:34" customFormat="1" ht="13.5" thickBot="1" x14ac:dyDescent="0.25">
      <c r="B13" s="64"/>
      <c r="C13" s="65"/>
      <c r="D13" s="65"/>
      <c r="E13" s="65" t="s">
        <v>916</v>
      </c>
      <c r="F13" s="65"/>
      <c r="G13" s="65"/>
      <c r="H13" s="65"/>
      <c r="I13" s="65"/>
      <c r="J13" s="65"/>
      <c r="K13" s="65"/>
      <c r="L13" s="65"/>
      <c r="M13" s="65"/>
      <c r="N13" s="65"/>
      <c r="O13" s="65"/>
      <c r="P13" s="65"/>
      <c r="Q13" s="65"/>
      <c r="R13" s="65"/>
      <c r="S13" s="65"/>
      <c r="T13" s="65"/>
      <c r="U13" s="66"/>
    </row>
    <row r="14" spans="1:34" ht="15.75" customHeight="1" x14ac:dyDescent="0.2">
      <c r="B14" s="73" t="s">
        <v>16</v>
      </c>
      <c r="C14" s="74"/>
      <c r="D14" s="74"/>
      <c r="E14" s="74"/>
      <c r="F14" s="74"/>
      <c r="G14" s="74"/>
      <c r="H14" s="74"/>
      <c r="I14" s="74"/>
      <c r="J14" s="74"/>
      <c r="K14" s="74"/>
      <c r="L14" s="74"/>
      <c r="M14" s="74"/>
      <c r="N14" s="74"/>
      <c r="O14" s="74"/>
      <c r="P14" s="74"/>
      <c r="Q14" s="74"/>
      <c r="R14" s="74"/>
      <c r="S14" s="74"/>
      <c r="T14" s="74"/>
      <c r="U14" s="75"/>
    </row>
    <row r="15" spans="1:34" ht="37.5" customHeight="1" thickBot="1" x14ac:dyDescent="0.25">
      <c r="B15" s="17" t="s">
        <v>17</v>
      </c>
      <c r="C15" s="83" t="s">
        <v>18</v>
      </c>
      <c r="D15" s="83"/>
      <c r="E15" s="83"/>
      <c r="F15" s="83"/>
      <c r="G15" s="83"/>
      <c r="H15" s="18"/>
      <c r="I15" s="18"/>
      <c r="J15" s="18" t="s">
        <v>19</v>
      </c>
      <c r="K15" s="83" t="s">
        <v>20</v>
      </c>
      <c r="L15" s="83"/>
      <c r="M15" s="83"/>
      <c r="N15" s="19"/>
      <c r="O15" s="20" t="s">
        <v>21</v>
      </c>
      <c r="P15" s="83" t="s">
        <v>101</v>
      </c>
      <c r="Q15" s="83"/>
      <c r="R15" s="21"/>
      <c r="S15" s="20" t="s">
        <v>23</v>
      </c>
      <c r="T15" s="83" t="s">
        <v>102</v>
      </c>
      <c r="U15" s="84"/>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85" t="s">
        <v>26</v>
      </c>
      <c r="C17" s="88" t="s">
        <v>27</v>
      </c>
      <c r="D17" s="88"/>
      <c r="E17" s="88"/>
      <c r="F17" s="88"/>
      <c r="G17" s="88"/>
      <c r="H17" s="89"/>
      <c r="I17" s="94" t="s">
        <v>28</v>
      </c>
      <c r="J17" s="95"/>
      <c r="K17" s="95"/>
      <c r="L17" s="95"/>
      <c r="M17" s="95"/>
      <c r="N17" s="95"/>
      <c r="O17" s="95"/>
      <c r="P17" s="95"/>
      <c r="Q17" s="95"/>
      <c r="R17" s="95"/>
      <c r="S17" s="96"/>
      <c r="T17" s="97" t="s">
        <v>29</v>
      </c>
      <c r="U17" s="98"/>
    </row>
    <row r="18" spans="1:21" ht="19.5" customHeight="1" x14ac:dyDescent="0.2">
      <c r="B18" s="86"/>
      <c r="C18" s="90"/>
      <c r="D18" s="90"/>
      <c r="E18" s="90"/>
      <c r="F18" s="90"/>
      <c r="G18" s="90"/>
      <c r="H18" s="91"/>
      <c r="I18" s="99" t="s">
        <v>30</v>
      </c>
      <c r="J18" s="100"/>
      <c r="K18" s="100"/>
      <c r="L18" s="100" t="s">
        <v>31</v>
      </c>
      <c r="M18" s="100"/>
      <c r="N18" s="100"/>
      <c r="O18" s="100"/>
      <c r="P18" s="100" t="s">
        <v>32</v>
      </c>
      <c r="Q18" s="100" t="s">
        <v>33</v>
      </c>
      <c r="R18" s="103" t="s">
        <v>34</v>
      </c>
      <c r="S18" s="104"/>
      <c r="T18" s="100" t="s">
        <v>35</v>
      </c>
      <c r="U18" s="105" t="s">
        <v>36</v>
      </c>
    </row>
    <row r="19" spans="1:21" ht="26.25" customHeight="1" thickBot="1" x14ac:dyDescent="0.25">
      <c r="B19" s="87"/>
      <c r="C19" s="92"/>
      <c r="D19" s="92"/>
      <c r="E19" s="92"/>
      <c r="F19" s="92"/>
      <c r="G19" s="92"/>
      <c r="H19" s="93"/>
      <c r="I19" s="101"/>
      <c r="J19" s="102"/>
      <c r="K19" s="102"/>
      <c r="L19" s="102"/>
      <c r="M19" s="102"/>
      <c r="N19" s="102"/>
      <c r="O19" s="102"/>
      <c r="P19" s="102"/>
      <c r="Q19" s="102"/>
      <c r="R19" s="23" t="s">
        <v>37</v>
      </c>
      <c r="S19" s="24" t="s">
        <v>38</v>
      </c>
      <c r="T19" s="102"/>
      <c r="U19" s="106"/>
    </row>
    <row r="20" spans="1:21" ht="111" customHeight="1" thickTop="1" x14ac:dyDescent="0.2">
      <c r="A20" s="25"/>
      <c r="B20" s="26" t="s">
        <v>39</v>
      </c>
      <c r="C20" s="107" t="s">
        <v>103</v>
      </c>
      <c r="D20" s="107"/>
      <c r="E20" s="107"/>
      <c r="F20" s="107"/>
      <c r="G20" s="107"/>
      <c r="H20" s="107"/>
      <c r="I20" s="107" t="s">
        <v>104</v>
      </c>
      <c r="J20" s="107"/>
      <c r="K20" s="107"/>
      <c r="L20" s="107" t="s">
        <v>105</v>
      </c>
      <c r="M20" s="107"/>
      <c r="N20" s="107"/>
      <c r="O20" s="107"/>
      <c r="P20" s="27" t="s">
        <v>50</v>
      </c>
      <c r="Q20" s="27" t="s">
        <v>44</v>
      </c>
      <c r="R20" s="27">
        <v>4.29</v>
      </c>
      <c r="S20" s="27" t="s">
        <v>45</v>
      </c>
      <c r="T20" s="27" t="s">
        <v>45</v>
      </c>
      <c r="U20" s="28" t="str">
        <f t="shared" ref="U20:U34" si="0">IF(ISERR(T20/S20*100),"N/A",T20/S20*100)</f>
        <v>N/A</v>
      </c>
    </row>
    <row r="21" spans="1:21" ht="75" customHeight="1" thickBot="1" x14ac:dyDescent="0.25">
      <c r="A21" s="25"/>
      <c r="B21" s="29" t="s">
        <v>57</v>
      </c>
      <c r="C21" s="108" t="s">
        <v>57</v>
      </c>
      <c r="D21" s="108"/>
      <c r="E21" s="108"/>
      <c r="F21" s="108"/>
      <c r="G21" s="108"/>
      <c r="H21" s="108"/>
      <c r="I21" s="108" t="s">
        <v>106</v>
      </c>
      <c r="J21" s="108"/>
      <c r="K21" s="108"/>
      <c r="L21" s="108" t="s">
        <v>107</v>
      </c>
      <c r="M21" s="108"/>
      <c r="N21" s="108"/>
      <c r="O21" s="108"/>
      <c r="P21" s="30" t="s">
        <v>50</v>
      </c>
      <c r="Q21" s="30" t="s">
        <v>44</v>
      </c>
      <c r="R21" s="30" t="s">
        <v>45</v>
      </c>
      <c r="S21" s="30" t="s">
        <v>45</v>
      </c>
      <c r="T21" s="30" t="s">
        <v>45</v>
      </c>
      <c r="U21" s="31" t="str">
        <f t="shared" si="0"/>
        <v>N/A</v>
      </c>
    </row>
    <row r="22" spans="1:21" ht="102" customHeight="1" thickTop="1" x14ac:dyDescent="0.2">
      <c r="A22" s="25"/>
      <c r="B22" s="26" t="s">
        <v>46</v>
      </c>
      <c r="C22" s="107" t="s">
        <v>108</v>
      </c>
      <c r="D22" s="107"/>
      <c r="E22" s="107"/>
      <c r="F22" s="107"/>
      <c r="G22" s="107"/>
      <c r="H22" s="107"/>
      <c r="I22" s="107" t="s">
        <v>109</v>
      </c>
      <c r="J22" s="107"/>
      <c r="K22" s="107"/>
      <c r="L22" s="107" t="s">
        <v>110</v>
      </c>
      <c r="M22" s="107"/>
      <c r="N22" s="107"/>
      <c r="O22" s="107"/>
      <c r="P22" s="27" t="s">
        <v>50</v>
      </c>
      <c r="Q22" s="27" t="s">
        <v>44</v>
      </c>
      <c r="R22" s="27">
        <v>2.44</v>
      </c>
      <c r="S22" s="27" t="s">
        <v>45</v>
      </c>
      <c r="T22" s="27" t="s">
        <v>45</v>
      </c>
      <c r="U22" s="28" t="str">
        <f t="shared" si="0"/>
        <v>N/A</v>
      </c>
    </row>
    <row r="23" spans="1:21" ht="102" customHeight="1" thickBot="1" x14ac:dyDescent="0.25">
      <c r="A23" s="25"/>
      <c r="B23" s="29" t="s">
        <v>57</v>
      </c>
      <c r="C23" s="108" t="s">
        <v>57</v>
      </c>
      <c r="D23" s="108"/>
      <c r="E23" s="108"/>
      <c r="F23" s="108"/>
      <c r="G23" s="108"/>
      <c r="H23" s="108"/>
      <c r="I23" s="108" t="s">
        <v>111</v>
      </c>
      <c r="J23" s="108"/>
      <c r="K23" s="108"/>
      <c r="L23" s="108" t="s">
        <v>110</v>
      </c>
      <c r="M23" s="108"/>
      <c r="N23" s="108"/>
      <c r="O23" s="108"/>
      <c r="P23" s="30" t="s">
        <v>50</v>
      </c>
      <c r="Q23" s="30" t="s">
        <v>44</v>
      </c>
      <c r="R23" s="30">
        <v>137.84</v>
      </c>
      <c r="S23" s="30" t="s">
        <v>45</v>
      </c>
      <c r="T23" s="30" t="s">
        <v>45</v>
      </c>
      <c r="U23" s="31" t="str">
        <f t="shared" si="0"/>
        <v>N/A</v>
      </c>
    </row>
    <row r="24" spans="1:21" ht="117.75" customHeight="1" thickTop="1" x14ac:dyDescent="0.2">
      <c r="A24" s="25"/>
      <c r="B24" s="26" t="s">
        <v>51</v>
      </c>
      <c r="C24" s="107" t="s">
        <v>112</v>
      </c>
      <c r="D24" s="107"/>
      <c r="E24" s="107"/>
      <c r="F24" s="107"/>
      <c r="G24" s="107"/>
      <c r="H24" s="107"/>
      <c r="I24" s="107" t="s">
        <v>113</v>
      </c>
      <c r="J24" s="107"/>
      <c r="K24" s="107"/>
      <c r="L24" s="107" t="s">
        <v>114</v>
      </c>
      <c r="M24" s="107"/>
      <c r="N24" s="107"/>
      <c r="O24" s="107"/>
      <c r="P24" s="27" t="s">
        <v>50</v>
      </c>
      <c r="Q24" s="27" t="s">
        <v>115</v>
      </c>
      <c r="R24" s="27">
        <v>71.95</v>
      </c>
      <c r="S24" s="27" t="s">
        <v>45</v>
      </c>
      <c r="T24" s="27" t="s">
        <v>45</v>
      </c>
      <c r="U24" s="28" t="str">
        <f t="shared" si="0"/>
        <v>N/A</v>
      </c>
    </row>
    <row r="25" spans="1:21" ht="75" customHeight="1" x14ac:dyDescent="0.2">
      <c r="A25" s="25"/>
      <c r="B25" s="29" t="s">
        <v>57</v>
      </c>
      <c r="C25" s="108" t="s">
        <v>57</v>
      </c>
      <c r="D25" s="108"/>
      <c r="E25" s="108"/>
      <c r="F25" s="108"/>
      <c r="G25" s="108"/>
      <c r="H25" s="108"/>
      <c r="I25" s="108" t="s">
        <v>116</v>
      </c>
      <c r="J25" s="108"/>
      <c r="K25" s="108"/>
      <c r="L25" s="108" t="s">
        <v>117</v>
      </c>
      <c r="M25" s="108"/>
      <c r="N25" s="108"/>
      <c r="O25" s="108"/>
      <c r="P25" s="30" t="s">
        <v>50</v>
      </c>
      <c r="Q25" s="30" t="s">
        <v>118</v>
      </c>
      <c r="R25" s="30">
        <v>74.69</v>
      </c>
      <c r="S25" s="30" t="s">
        <v>45</v>
      </c>
      <c r="T25" s="30" t="s">
        <v>45</v>
      </c>
      <c r="U25" s="31" t="str">
        <f t="shared" si="0"/>
        <v>N/A</v>
      </c>
    </row>
    <row r="26" spans="1:21" ht="104.25" customHeight="1" x14ac:dyDescent="0.2">
      <c r="A26" s="25"/>
      <c r="B26" s="29" t="s">
        <v>57</v>
      </c>
      <c r="C26" s="108" t="s">
        <v>57</v>
      </c>
      <c r="D26" s="108"/>
      <c r="E26" s="108"/>
      <c r="F26" s="108"/>
      <c r="G26" s="108"/>
      <c r="H26" s="108"/>
      <c r="I26" s="108" t="s">
        <v>119</v>
      </c>
      <c r="J26" s="108"/>
      <c r="K26" s="108"/>
      <c r="L26" s="108" t="s">
        <v>120</v>
      </c>
      <c r="M26" s="108"/>
      <c r="N26" s="108"/>
      <c r="O26" s="108"/>
      <c r="P26" s="30" t="s">
        <v>121</v>
      </c>
      <c r="Q26" s="30" t="s">
        <v>44</v>
      </c>
      <c r="R26" s="30">
        <v>1.1399999999999999</v>
      </c>
      <c r="S26" s="30" t="s">
        <v>45</v>
      </c>
      <c r="T26" s="30" t="s">
        <v>45</v>
      </c>
      <c r="U26" s="31" t="str">
        <f t="shared" si="0"/>
        <v>N/A</v>
      </c>
    </row>
    <row r="27" spans="1:21" ht="104.25" customHeight="1" x14ac:dyDescent="0.2">
      <c r="A27" s="25"/>
      <c r="B27" s="29" t="s">
        <v>57</v>
      </c>
      <c r="C27" s="108" t="s">
        <v>57</v>
      </c>
      <c r="D27" s="108"/>
      <c r="E27" s="108"/>
      <c r="F27" s="108"/>
      <c r="G27" s="108"/>
      <c r="H27" s="108"/>
      <c r="I27" s="108" t="s">
        <v>122</v>
      </c>
      <c r="J27" s="108"/>
      <c r="K27" s="108"/>
      <c r="L27" s="108" t="s">
        <v>123</v>
      </c>
      <c r="M27" s="108"/>
      <c r="N27" s="108"/>
      <c r="O27" s="108"/>
      <c r="P27" s="30" t="s">
        <v>50</v>
      </c>
      <c r="Q27" s="30" t="s">
        <v>56</v>
      </c>
      <c r="R27" s="30">
        <v>87.92</v>
      </c>
      <c r="S27" s="30" t="s">
        <v>45</v>
      </c>
      <c r="T27" s="30">
        <v>73.97</v>
      </c>
      <c r="U27" s="31" t="str">
        <f t="shared" si="0"/>
        <v>N/A</v>
      </c>
    </row>
    <row r="28" spans="1:21" ht="75" customHeight="1" x14ac:dyDescent="0.2">
      <c r="A28" s="25"/>
      <c r="B28" s="29" t="s">
        <v>57</v>
      </c>
      <c r="C28" s="108" t="s">
        <v>57</v>
      </c>
      <c r="D28" s="108"/>
      <c r="E28" s="108"/>
      <c r="F28" s="108"/>
      <c r="G28" s="108"/>
      <c r="H28" s="108"/>
      <c r="I28" s="108" t="s">
        <v>124</v>
      </c>
      <c r="J28" s="108"/>
      <c r="K28" s="108"/>
      <c r="L28" s="108" t="s">
        <v>125</v>
      </c>
      <c r="M28" s="108"/>
      <c r="N28" s="108"/>
      <c r="O28" s="108"/>
      <c r="P28" s="30" t="s">
        <v>50</v>
      </c>
      <c r="Q28" s="30" t="s">
        <v>73</v>
      </c>
      <c r="R28" s="30">
        <v>75.94</v>
      </c>
      <c r="S28" s="30" t="s">
        <v>45</v>
      </c>
      <c r="T28" s="30" t="s">
        <v>45</v>
      </c>
      <c r="U28" s="31" t="str">
        <f t="shared" si="0"/>
        <v>N/A</v>
      </c>
    </row>
    <row r="29" spans="1:21" ht="75" customHeight="1" x14ac:dyDescent="0.2">
      <c r="A29" s="25"/>
      <c r="B29" s="29" t="s">
        <v>57</v>
      </c>
      <c r="C29" s="108" t="s">
        <v>57</v>
      </c>
      <c r="D29" s="108"/>
      <c r="E29" s="108"/>
      <c r="F29" s="108"/>
      <c r="G29" s="108"/>
      <c r="H29" s="108"/>
      <c r="I29" s="108" t="s">
        <v>126</v>
      </c>
      <c r="J29" s="108"/>
      <c r="K29" s="108"/>
      <c r="L29" s="108" t="s">
        <v>127</v>
      </c>
      <c r="M29" s="108"/>
      <c r="N29" s="108"/>
      <c r="O29" s="108"/>
      <c r="P29" s="30" t="s">
        <v>121</v>
      </c>
      <c r="Q29" s="30" t="s">
        <v>44</v>
      </c>
      <c r="R29" s="30">
        <v>102</v>
      </c>
      <c r="S29" s="30" t="s">
        <v>45</v>
      </c>
      <c r="T29" s="30" t="s">
        <v>45</v>
      </c>
      <c r="U29" s="31" t="str">
        <f t="shared" si="0"/>
        <v>N/A</v>
      </c>
    </row>
    <row r="30" spans="1:21" ht="75" customHeight="1" thickBot="1" x14ac:dyDescent="0.25">
      <c r="A30" s="25"/>
      <c r="B30" s="29" t="s">
        <v>57</v>
      </c>
      <c r="C30" s="108" t="s">
        <v>57</v>
      </c>
      <c r="D30" s="108"/>
      <c r="E30" s="108"/>
      <c r="F30" s="108"/>
      <c r="G30" s="108"/>
      <c r="H30" s="108"/>
      <c r="I30" s="108" t="s">
        <v>128</v>
      </c>
      <c r="J30" s="108"/>
      <c r="K30" s="108"/>
      <c r="L30" s="108" t="s">
        <v>129</v>
      </c>
      <c r="M30" s="108"/>
      <c r="N30" s="108"/>
      <c r="O30" s="108"/>
      <c r="P30" s="30" t="s">
        <v>50</v>
      </c>
      <c r="Q30" s="30" t="s">
        <v>56</v>
      </c>
      <c r="R30" s="30">
        <v>41.67</v>
      </c>
      <c r="S30" s="30" t="s">
        <v>45</v>
      </c>
      <c r="T30" s="30">
        <v>0</v>
      </c>
      <c r="U30" s="31" t="str">
        <f t="shared" si="0"/>
        <v>N/A</v>
      </c>
    </row>
    <row r="31" spans="1:21" ht="98.25" customHeight="1" thickTop="1" x14ac:dyDescent="0.2">
      <c r="A31" s="25"/>
      <c r="B31" s="26" t="s">
        <v>63</v>
      </c>
      <c r="C31" s="107" t="s">
        <v>130</v>
      </c>
      <c r="D31" s="107"/>
      <c r="E31" s="107"/>
      <c r="F31" s="107"/>
      <c r="G31" s="107"/>
      <c r="H31" s="107"/>
      <c r="I31" s="107" t="s">
        <v>131</v>
      </c>
      <c r="J31" s="107"/>
      <c r="K31" s="107"/>
      <c r="L31" s="107" t="s">
        <v>132</v>
      </c>
      <c r="M31" s="107"/>
      <c r="N31" s="107"/>
      <c r="O31" s="107"/>
      <c r="P31" s="27" t="s">
        <v>50</v>
      </c>
      <c r="Q31" s="27" t="s">
        <v>73</v>
      </c>
      <c r="R31" s="27">
        <v>62.82</v>
      </c>
      <c r="S31" s="27" t="s">
        <v>45</v>
      </c>
      <c r="T31" s="27" t="s">
        <v>45</v>
      </c>
      <c r="U31" s="28" t="str">
        <f t="shared" si="0"/>
        <v>N/A</v>
      </c>
    </row>
    <row r="32" spans="1:21" ht="75" customHeight="1" x14ac:dyDescent="0.2">
      <c r="A32" s="25"/>
      <c r="B32" s="29" t="s">
        <v>57</v>
      </c>
      <c r="C32" s="108" t="s">
        <v>57</v>
      </c>
      <c r="D32" s="108"/>
      <c r="E32" s="108"/>
      <c r="F32" s="108"/>
      <c r="G32" s="108"/>
      <c r="H32" s="108"/>
      <c r="I32" s="108" t="s">
        <v>133</v>
      </c>
      <c r="J32" s="108"/>
      <c r="K32" s="108"/>
      <c r="L32" s="108" t="s">
        <v>134</v>
      </c>
      <c r="M32" s="108"/>
      <c r="N32" s="108"/>
      <c r="O32" s="108"/>
      <c r="P32" s="30" t="s">
        <v>61</v>
      </c>
      <c r="Q32" s="30" t="s">
        <v>73</v>
      </c>
      <c r="R32" s="53">
        <v>153</v>
      </c>
      <c r="S32" s="53" t="s">
        <v>45</v>
      </c>
      <c r="T32" s="53" t="s">
        <v>45</v>
      </c>
      <c r="U32" s="31" t="str">
        <f t="shared" si="0"/>
        <v>N/A</v>
      </c>
    </row>
    <row r="33" spans="1:22" ht="87" customHeight="1" x14ac:dyDescent="0.2">
      <c r="A33" s="25"/>
      <c r="B33" s="29" t="s">
        <v>57</v>
      </c>
      <c r="C33" s="108" t="s">
        <v>57</v>
      </c>
      <c r="D33" s="108"/>
      <c r="E33" s="108"/>
      <c r="F33" s="108"/>
      <c r="G33" s="108"/>
      <c r="H33" s="108"/>
      <c r="I33" s="108" t="s">
        <v>135</v>
      </c>
      <c r="J33" s="108"/>
      <c r="K33" s="108"/>
      <c r="L33" s="108" t="s">
        <v>136</v>
      </c>
      <c r="M33" s="108"/>
      <c r="N33" s="108"/>
      <c r="O33" s="108"/>
      <c r="P33" s="30" t="s">
        <v>50</v>
      </c>
      <c r="Q33" s="30" t="s">
        <v>73</v>
      </c>
      <c r="R33" s="30">
        <v>100</v>
      </c>
      <c r="S33" s="30" t="s">
        <v>45</v>
      </c>
      <c r="T33" s="30" t="s">
        <v>45</v>
      </c>
      <c r="U33" s="31" t="str">
        <f t="shared" si="0"/>
        <v>N/A</v>
      </c>
    </row>
    <row r="34" spans="1:22" ht="75" customHeight="1" thickBot="1" x14ac:dyDescent="0.25">
      <c r="A34" s="25"/>
      <c r="B34" s="29" t="s">
        <v>57</v>
      </c>
      <c r="C34" s="108" t="s">
        <v>57</v>
      </c>
      <c r="D34" s="108"/>
      <c r="E34" s="108"/>
      <c r="F34" s="108"/>
      <c r="G34" s="108"/>
      <c r="H34" s="108"/>
      <c r="I34" s="108" t="s">
        <v>137</v>
      </c>
      <c r="J34" s="108"/>
      <c r="K34" s="108"/>
      <c r="L34" s="108" t="s">
        <v>138</v>
      </c>
      <c r="M34" s="108"/>
      <c r="N34" s="108"/>
      <c r="O34" s="108"/>
      <c r="P34" s="30" t="s">
        <v>139</v>
      </c>
      <c r="Q34" s="30" t="s">
        <v>73</v>
      </c>
      <c r="R34" s="30">
        <v>100</v>
      </c>
      <c r="S34" s="30" t="s">
        <v>45</v>
      </c>
      <c r="T34" s="30" t="s">
        <v>45</v>
      </c>
      <c r="U34" s="31" t="str">
        <f t="shared" si="0"/>
        <v>N/A</v>
      </c>
    </row>
    <row r="35" spans="1:22" ht="22.5" customHeight="1" thickTop="1" thickBot="1" x14ac:dyDescent="0.25">
      <c r="B35" s="8" t="s">
        <v>82</v>
      </c>
      <c r="C35" s="9"/>
      <c r="D35" s="9"/>
      <c r="E35" s="9"/>
      <c r="F35" s="9"/>
      <c r="G35" s="9"/>
      <c r="H35" s="10"/>
      <c r="I35" s="10"/>
      <c r="J35" s="10"/>
      <c r="K35" s="10"/>
      <c r="L35" s="10"/>
      <c r="M35" s="10"/>
      <c r="N35" s="10"/>
      <c r="O35" s="10"/>
      <c r="P35" s="10"/>
      <c r="Q35" s="10"/>
      <c r="R35" s="10"/>
      <c r="S35" s="10"/>
      <c r="T35" s="10"/>
      <c r="U35" s="11"/>
      <c r="V35" s="32"/>
    </row>
    <row r="36" spans="1:22" ht="26.25" customHeight="1" thickTop="1" x14ac:dyDescent="0.2">
      <c r="B36" s="33"/>
      <c r="C36" s="34"/>
      <c r="D36" s="34"/>
      <c r="E36" s="34"/>
      <c r="F36" s="34"/>
      <c r="G36" s="34"/>
      <c r="H36" s="35"/>
      <c r="I36" s="35"/>
      <c r="J36" s="35"/>
      <c r="K36" s="35"/>
      <c r="L36" s="35"/>
      <c r="M36" s="35"/>
      <c r="N36" s="35"/>
      <c r="O36" s="35"/>
      <c r="P36" s="36"/>
      <c r="Q36" s="37"/>
      <c r="R36" s="38" t="s">
        <v>83</v>
      </c>
      <c r="S36" s="22" t="s">
        <v>84</v>
      </c>
      <c r="T36" s="38" t="s">
        <v>85</v>
      </c>
      <c r="U36" s="22" t="s">
        <v>86</v>
      </c>
    </row>
    <row r="37" spans="1:22" ht="26.25" customHeight="1" thickBot="1" x14ac:dyDescent="0.25">
      <c r="B37" s="39"/>
      <c r="C37" s="40"/>
      <c r="D37" s="40"/>
      <c r="E37" s="40"/>
      <c r="F37" s="40"/>
      <c r="G37" s="40"/>
      <c r="H37" s="41"/>
      <c r="I37" s="41"/>
      <c r="J37" s="41"/>
      <c r="K37" s="41"/>
      <c r="L37" s="41"/>
      <c r="M37" s="41"/>
      <c r="N37" s="41"/>
      <c r="O37" s="41"/>
      <c r="P37" s="42"/>
      <c r="Q37" s="43"/>
      <c r="R37" s="44" t="s">
        <v>87</v>
      </c>
      <c r="S37" s="43" t="s">
        <v>87</v>
      </c>
      <c r="T37" s="43" t="s">
        <v>87</v>
      </c>
      <c r="U37" s="43" t="s">
        <v>88</v>
      </c>
    </row>
    <row r="38" spans="1:22" ht="13.5" customHeight="1" thickBot="1" x14ac:dyDescent="0.25">
      <c r="B38" s="112" t="s">
        <v>89</v>
      </c>
      <c r="C38" s="113"/>
      <c r="D38" s="113"/>
      <c r="E38" s="45"/>
      <c r="F38" s="45"/>
      <c r="G38" s="45"/>
      <c r="H38" s="46"/>
      <c r="I38" s="46"/>
      <c r="J38" s="46"/>
      <c r="K38" s="46"/>
      <c r="L38" s="46"/>
      <c r="M38" s="46"/>
      <c r="N38" s="46"/>
      <c r="O38" s="46"/>
      <c r="P38" s="47"/>
      <c r="Q38" s="47"/>
      <c r="R38" s="48">
        <v>43777.372561999997</v>
      </c>
      <c r="S38" s="48">
        <v>12610.987684</v>
      </c>
      <c r="T38" s="48">
        <v>13244.454373420003</v>
      </c>
      <c r="U38" s="49">
        <f>+IF(ISERR(T38/S38*100),"N/A",T38/S38*100)</f>
        <v>105.02313304312956</v>
      </c>
    </row>
    <row r="39" spans="1:22" ht="13.5" customHeight="1" thickBot="1" x14ac:dyDescent="0.25">
      <c r="B39" s="114" t="s">
        <v>90</v>
      </c>
      <c r="C39" s="115"/>
      <c r="D39" s="115"/>
      <c r="E39" s="50"/>
      <c r="F39" s="50"/>
      <c r="G39" s="50"/>
      <c r="H39" s="51"/>
      <c r="I39" s="51"/>
      <c r="J39" s="51"/>
      <c r="K39" s="51"/>
      <c r="L39" s="51"/>
      <c r="M39" s="51"/>
      <c r="N39" s="51"/>
      <c r="O39" s="51"/>
      <c r="P39" s="52"/>
      <c r="Q39" s="52"/>
      <c r="R39" s="48">
        <v>43589.898003640003</v>
      </c>
      <c r="S39" s="48">
        <v>13244.767928690004</v>
      </c>
      <c r="T39" s="48">
        <v>13244.454373420003</v>
      </c>
      <c r="U39" s="49">
        <f>+IF(ISERR(T39/S39*100),"N/A",T39/S39*100)</f>
        <v>99.997632610313076</v>
      </c>
    </row>
    <row r="40" spans="1:22" ht="14.85" customHeight="1" thickTop="1" thickBot="1" x14ac:dyDescent="0.25">
      <c r="B40" s="8" t="s">
        <v>91</v>
      </c>
      <c r="C40" s="9"/>
      <c r="D40" s="9"/>
      <c r="E40" s="9"/>
      <c r="F40" s="9"/>
      <c r="G40" s="9"/>
      <c r="H40" s="10"/>
      <c r="I40" s="10"/>
      <c r="J40" s="10"/>
      <c r="K40" s="10"/>
      <c r="L40" s="10"/>
      <c r="M40" s="10"/>
      <c r="N40" s="10"/>
      <c r="O40" s="10"/>
      <c r="P40" s="10"/>
      <c r="Q40" s="10"/>
      <c r="R40" s="10"/>
      <c r="S40" s="10"/>
      <c r="T40" s="10"/>
      <c r="U40" s="11"/>
    </row>
    <row r="41" spans="1:22" ht="44.25" customHeight="1" thickTop="1" x14ac:dyDescent="0.2">
      <c r="B41" s="109" t="s">
        <v>92</v>
      </c>
      <c r="C41" s="110"/>
      <c r="D41" s="110"/>
      <c r="E41" s="110"/>
      <c r="F41" s="110"/>
      <c r="G41" s="110"/>
      <c r="H41" s="110"/>
      <c r="I41" s="110"/>
      <c r="J41" s="110"/>
      <c r="K41" s="110"/>
      <c r="L41" s="110"/>
      <c r="M41" s="110"/>
      <c r="N41" s="110"/>
      <c r="O41" s="110"/>
      <c r="P41" s="110"/>
      <c r="Q41" s="110"/>
      <c r="R41" s="110"/>
      <c r="S41" s="110"/>
      <c r="T41" s="110"/>
      <c r="U41" s="111"/>
    </row>
    <row r="42" spans="1:22" ht="136.5" customHeight="1" x14ac:dyDescent="0.2">
      <c r="B42" s="116" t="s">
        <v>140</v>
      </c>
      <c r="C42" s="117"/>
      <c r="D42" s="117"/>
      <c r="E42" s="117"/>
      <c r="F42" s="117"/>
      <c r="G42" s="117"/>
      <c r="H42" s="117"/>
      <c r="I42" s="117"/>
      <c r="J42" s="117"/>
      <c r="K42" s="117"/>
      <c r="L42" s="117"/>
      <c r="M42" s="117"/>
      <c r="N42" s="117"/>
      <c r="O42" s="117"/>
      <c r="P42" s="117"/>
      <c r="Q42" s="117"/>
      <c r="R42" s="117"/>
      <c r="S42" s="117"/>
      <c r="T42" s="117"/>
      <c r="U42" s="118"/>
    </row>
    <row r="43" spans="1:22" ht="83.1" customHeight="1" x14ac:dyDescent="0.2">
      <c r="B43" s="116" t="s">
        <v>141</v>
      </c>
      <c r="C43" s="117"/>
      <c r="D43" s="117"/>
      <c r="E43" s="117"/>
      <c r="F43" s="117"/>
      <c r="G43" s="117"/>
      <c r="H43" s="117"/>
      <c r="I43" s="117"/>
      <c r="J43" s="117"/>
      <c r="K43" s="117"/>
      <c r="L43" s="117"/>
      <c r="M43" s="117"/>
      <c r="N43" s="117"/>
      <c r="O43" s="117"/>
      <c r="P43" s="117"/>
      <c r="Q43" s="117"/>
      <c r="R43" s="117"/>
      <c r="S43" s="117"/>
      <c r="T43" s="117"/>
      <c r="U43" s="118"/>
    </row>
  </sheetData>
  <mergeCells count="72">
    <mergeCell ref="B38:D38"/>
    <mergeCell ref="B39:D39"/>
    <mergeCell ref="B41:U41"/>
    <mergeCell ref="B42:U42"/>
    <mergeCell ref="B43:U43"/>
    <mergeCell ref="C33:H33"/>
    <mergeCell ref="I33:K33"/>
    <mergeCell ref="L33:O33"/>
    <mergeCell ref="C34:H34"/>
    <mergeCell ref="I34:K34"/>
    <mergeCell ref="L34:O34"/>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0"/>
  <sheetViews>
    <sheetView view="pageBreakPreview" zoomScale="80" zoomScaleNormal="80" zoomScaleSheetLayoutView="80" workbookViewId="0">
      <selection activeCell="T4" sqref="T4:U4"/>
    </sheetView>
  </sheetViews>
  <sheetFormatPr baseColWidth="10" defaultColWidth="10" defaultRowHeight="12.75" x14ac:dyDescent="0.2"/>
  <cols>
    <col min="1" max="1" width="3.5" style="1" customWidth="1"/>
    <col min="2" max="2" width="15.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9" t="s">
        <v>0</v>
      </c>
      <c r="C1" s="79"/>
      <c r="D1" s="79"/>
      <c r="E1" s="79"/>
      <c r="F1" s="79"/>
      <c r="G1" s="79"/>
      <c r="H1" s="79"/>
      <c r="I1" s="79"/>
      <c r="J1" s="79"/>
      <c r="K1" s="79"/>
      <c r="L1" s="79"/>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142</v>
      </c>
      <c r="D4" s="80" t="s">
        <v>143</v>
      </c>
      <c r="E4" s="80"/>
      <c r="F4" s="80"/>
      <c r="G4" s="80"/>
      <c r="H4" s="80"/>
      <c r="I4" s="14"/>
      <c r="J4" s="15" t="s">
        <v>10</v>
      </c>
      <c r="K4" s="16" t="s">
        <v>11</v>
      </c>
      <c r="L4" s="81" t="s">
        <v>12</v>
      </c>
      <c r="M4" s="81"/>
      <c r="N4" s="81"/>
      <c r="O4" s="81"/>
      <c r="P4" s="15" t="s">
        <v>13</v>
      </c>
      <c r="Q4" s="81" t="s">
        <v>144</v>
      </c>
      <c r="R4" s="81"/>
      <c r="S4" s="15" t="s">
        <v>15</v>
      </c>
      <c r="T4" s="81"/>
      <c r="U4" s="82"/>
    </row>
    <row r="5" spans="1:34" customFormat="1" ht="15.75" thickTop="1" thickBot="1" x14ac:dyDescent="0.25">
      <c r="B5" s="8" t="s">
        <v>907</v>
      </c>
      <c r="C5" s="9"/>
      <c r="D5" s="9"/>
      <c r="E5" s="9"/>
      <c r="F5" s="9"/>
      <c r="G5" s="9"/>
      <c r="H5" s="10"/>
      <c r="I5" s="10"/>
      <c r="J5" s="10"/>
      <c r="K5" s="10"/>
      <c r="L5" s="10"/>
      <c r="M5" s="10"/>
      <c r="N5" s="10"/>
      <c r="O5" s="10"/>
      <c r="P5" s="10"/>
      <c r="Q5" s="10"/>
      <c r="R5" s="10"/>
      <c r="S5" s="10"/>
      <c r="T5" s="10"/>
      <c r="U5" s="11"/>
    </row>
    <row r="6" spans="1:34" customFormat="1" ht="14.25" thickTop="1" thickBot="1" x14ac:dyDescent="0.25">
      <c r="B6" s="76" t="s">
        <v>908</v>
      </c>
      <c r="C6" s="77"/>
      <c r="D6" s="77"/>
      <c r="E6" s="77"/>
      <c r="F6" s="77"/>
      <c r="G6" s="77"/>
      <c r="H6" s="77"/>
      <c r="I6" s="77"/>
      <c r="J6" s="77"/>
      <c r="K6" s="77"/>
      <c r="L6" s="77"/>
      <c r="M6" s="77"/>
      <c r="N6" s="77"/>
      <c r="O6" s="77"/>
      <c r="P6" s="77"/>
      <c r="Q6" s="77"/>
      <c r="R6" s="77"/>
      <c r="S6" s="77"/>
      <c r="T6" s="77"/>
      <c r="U6" s="78"/>
    </row>
    <row r="7" spans="1:34" customFormat="1" ht="14.25" x14ac:dyDescent="0.2">
      <c r="B7" s="55" t="s">
        <v>909</v>
      </c>
      <c r="C7" s="56"/>
      <c r="D7" s="56"/>
      <c r="E7" s="56"/>
      <c r="F7" s="56"/>
      <c r="G7" s="56"/>
      <c r="H7" s="56"/>
      <c r="I7" s="56"/>
      <c r="J7" s="56"/>
      <c r="K7" s="56"/>
      <c r="L7" s="56"/>
      <c r="M7" s="56"/>
      <c r="N7" s="56"/>
      <c r="O7" s="56"/>
      <c r="P7" s="56"/>
      <c r="Q7" s="56"/>
      <c r="R7" s="56"/>
      <c r="S7" s="56"/>
      <c r="T7" s="56"/>
      <c r="U7" s="57"/>
    </row>
    <row r="8" spans="1:34" customFormat="1" x14ac:dyDescent="0.2">
      <c r="B8" s="58" t="s">
        <v>910</v>
      </c>
      <c r="C8" s="59"/>
      <c r="D8" s="59"/>
      <c r="E8" s="59"/>
      <c r="F8" s="59"/>
      <c r="G8" s="59"/>
      <c r="H8" s="59"/>
      <c r="I8" s="59"/>
      <c r="J8" s="59"/>
      <c r="K8" s="59"/>
      <c r="L8" s="59"/>
      <c r="M8" s="59"/>
      <c r="N8" s="59"/>
      <c r="O8" s="59"/>
      <c r="P8" s="59"/>
      <c r="Q8" s="59"/>
      <c r="R8" s="59"/>
      <c r="S8" s="59"/>
      <c r="T8" s="59"/>
      <c r="U8" s="60"/>
    </row>
    <row r="9" spans="1:34" customFormat="1" ht="14.25" x14ac:dyDescent="0.2">
      <c r="B9" s="61"/>
      <c r="C9" s="62" t="s">
        <v>911</v>
      </c>
      <c r="D9" s="62"/>
      <c r="E9" s="62"/>
      <c r="F9" s="62"/>
      <c r="G9" s="62"/>
      <c r="H9" s="62"/>
      <c r="I9" s="62"/>
      <c r="J9" s="62"/>
      <c r="K9" s="62"/>
      <c r="L9" s="62"/>
      <c r="M9" s="62"/>
      <c r="N9" s="62"/>
      <c r="O9" s="62"/>
      <c r="P9" s="62"/>
      <c r="Q9" s="62"/>
      <c r="R9" s="62"/>
      <c r="S9" s="62"/>
      <c r="T9" s="62"/>
      <c r="U9" s="63"/>
    </row>
    <row r="10" spans="1:34" customFormat="1" x14ac:dyDescent="0.2">
      <c r="B10" s="58"/>
      <c r="C10" s="59" t="s">
        <v>917</v>
      </c>
      <c r="D10" s="59"/>
      <c r="E10" s="59"/>
      <c r="F10" s="59"/>
      <c r="G10" s="59"/>
      <c r="H10" s="59"/>
      <c r="I10" s="59"/>
      <c r="J10" s="59"/>
      <c r="K10" s="59"/>
      <c r="L10" s="59"/>
      <c r="M10" s="59"/>
      <c r="N10" s="59"/>
      <c r="O10" s="59"/>
      <c r="P10" s="59"/>
      <c r="Q10" s="59"/>
      <c r="R10" s="59"/>
      <c r="S10" s="59"/>
      <c r="T10" s="59"/>
      <c r="U10" s="60"/>
    </row>
    <row r="11" spans="1:34" customFormat="1" ht="14.25" x14ac:dyDescent="0.2">
      <c r="B11" s="61"/>
      <c r="C11" s="62"/>
      <c r="D11" s="62" t="s">
        <v>913</v>
      </c>
      <c r="E11" s="62"/>
      <c r="F11" s="62"/>
      <c r="G11" s="62"/>
      <c r="H11" s="62"/>
      <c r="I11" s="62"/>
      <c r="J11" s="62"/>
      <c r="K11" s="62"/>
      <c r="L11" s="62"/>
      <c r="M11" s="62"/>
      <c r="N11" s="62"/>
      <c r="O11" s="62"/>
      <c r="P11" s="62"/>
      <c r="Q11" s="62"/>
      <c r="R11" s="62"/>
      <c r="S11" s="62"/>
      <c r="T11" s="62"/>
      <c r="U11" s="63"/>
    </row>
    <row r="12" spans="1:34" customFormat="1" x14ac:dyDescent="0.2">
      <c r="B12" s="58"/>
      <c r="C12" s="59"/>
      <c r="D12" s="59" t="s">
        <v>918</v>
      </c>
      <c r="E12" s="59"/>
      <c r="F12" s="59"/>
      <c r="G12" s="59"/>
      <c r="H12" s="59"/>
      <c r="I12" s="59"/>
      <c r="J12" s="59"/>
      <c r="K12" s="59"/>
      <c r="L12" s="59"/>
      <c r="M12" s="59"/>
      <c r="N12" s="59"/>
      <c r="O12" s="59"/>
      <c r="P12" s="59"/>
      <c r="Q12" s="59"/>
      <c r="R12" s="59"/>
      <c r="S12" s="59"/>
      <c r="T12" s="59"/>
      <c r="U12" s="60"/>
    </row>
    <row r="13" spans="1:34" customFormat="1"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73" t="s">
        <v>16</v>
      </c>
      <c r="C14" s="74"/>
      <c r="D14" s="74"/>
      <c r="E14" s="74"/>
      <c r="F14" s="74"/>
      <c r="G14" s="74"/>
      <c r="H14" s="74"/>
      <c r="I14" s="74"/>
      <c r="J14" s="74"/>
      <c r="K14" s="74"/>
      <c r="L14" s="74"/>
      <c r="M14" s="74"/>
      <c r="N14" s="74"/>
      <c r="O14" s="74"/>
      <c r="P14" s="74"/>
      <c r="Q14" s="74"/>
      <c r="R14" s="74"/>
      <c r="S14" s="74"/>
      <c r="T14" s="74"/>
      <c r="U14" s="75"/>
    </row>
    <row r="15" spans="1:34" ht="45" customHeight="1" thickBot="1" x14ac:dyDescent="0.25">
      <c r="B15" s="17" t="s">
        <v>17</v>
      </c>
      <c r="C15" s="83" t="s">
        <v>18</v>
      </c>
      <c r="D15" s="83"/>
      <c r="E15" s="83"/>
      <c r="F15" s="83"/>
      <c r="G15" s="83"/>
      <c r="H15" s="18"/>
      <c r="I15" s="18"/>
      <c r="J15" s="18" t="s">
        <v>19</v>
      </c>
      <c r="K15" s="83" t="s">
        <v>145</v>
      </c>
      <c r="L15" s="83"/>
      <c r="M15" s="83"/>
      <c r="N15" s="19"/>
      <c r="O15" s="20" t="s">
        <v>21</v>
      </c>
      <c r="P15" s="83" t="s">
        <v>146</v>
      </c>
      <c r="Q15" s="83"/>
      <c r="R15" s="21"/>
      <c r="S15" s="20" t="s">
        <v>23</v>
      </c>
      <c r="T15" s="83" t="s">
        <v>147</v>
      </c>
      <c r="U15" s="84"/>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5" t="s">
        <v>26</v>
      </c>
      <c r="C17" s="88" t="s">
        <v>27</v>
      </c>
      <c r="D17" s="88"/>
      <c r="E17" s="88"/>
      <c r="F17" s="88"/>
      <c r="G17" s="88"/>
      <c r="H17" s="89"/>
      <c r="I17" s="94" t="s">
        <v>28</v>
      </c>
      <c r="J17" s="95"/>
      <c r="K17" s="95"/>
      <c r="L17" s="95"/>
      <c r="M17" s="95"/>
      <c r="N17" s="95"/>
      <c r="O17" s="95"/>
      <c r="P17" s="95"/>
      <c r="Q17" s="95"/>
      <c r="R17" s="95"/>
      <c r="S17" s="96"/>
      <c r="T17" s="97" t="s">
        <v>29</v>
      </c>
      <c r="U17" s="98"/>
    </row>
    <row r="18" spans="1:22" ht="19.5" customHeight="1" x14ac:dyDescent="0.2">
      <c r="B18" s="86"/>
      <c r="C18" s="90"/>
      <c r="D18" s="90"/>
      <c r="E18" s="90"/>
      <c r="F18" s="90"/>
      <c r="G18" s="90"/>
      <c r="H18" s="91"/>
      <c r="I18" s="99" t="s">
        <v>30</v>
      </c>
      <c r="J18" s="100"/>
      <c r="K18" s="100"/>
      <c r="L18" s="100" t="s">
        <v>31</v>
      </c>
      <c r="M18" s="100"/>
      <c r="N18" s="100"/>
      <c r="O18" s="100"/>
      <c r="P18" s="100" t="s">
        <v>32</v>
      </c>
      <c r="Q18" s="100" t="s">
        <v>33</v>
      </c>
      <c r="R18" s="103" t="s">
        <v>34</v>
      </c>
      <c r="S18" s="104"/>
      <c r="T18" s="100" t="s">
        <v>35</v>
      </c>
      <c r="U18" s="105" t="s">
        <v>36</v>
      </c>
    </row>
    <row r="19" spans="1:22" ht="26.25" customHeight="1" thickBot="1" x14ac:dyDescent="0.25">
      <c r="B19" s="87"/>
      <c r="C19" s="92"/>
      <c r="D19" s="92"/>
      <c r="E19" s="92"/>
      <c r="F19" s="92"/>
      <c r="G19" s="92"/>
      <c r="H19" s="93"/>
      <c r="I19" s="101"/>
      <c r="J19" s="102"/>
      <c r="K19" s="102"/>
      <c r="L19" s="102"/>
      <c r="M19" s="102"/>
      <c r="N19" s="102"/>
      <c r="O19" s="102"/>
      <c r="P19" s="102"/>
      <c r="Q19" s="102"/>
      <c r="R19" s="23" t="s">
        <v>37</v>
      </c>
      <c r="S19" s="24" t="s">
        <v>38</v>
      </c>
      <c r="T19" s="102"/>
      <c r="U19" s="106"/>
    </row>
    <row r="20" spans="1:22" ht="98.25" customHeight="1" thickTop="1" thickBot="1" x14ac:dyDescent="0.25">
      <c r="A20" s="25"/>
      <c r="B20" s="26" t="s">
        <v>39</v>
      </c>
      <c r="C20" s="107" t="s">
        <v>148</v>
      </c>
      <c r="D20" s="107"/>
      <c r="E20" s="107"/>
      <c r="F20" s="107"/>
      <c r="G20" s="107"/>
      <c r="H20" s="107"/>
      <c r="I20" s="107" t="s">
        <v>149</v>
      </c>
      <c r="J20" s="107"/>
      <c r="K20" s="107"/>
      <c r="L20" s="107" t="s">
        <v>150</v>
      </c>
      <c r="M20" s="107"/>
      <c r="N20" s="107"/>
      <c r="O20" s="107"/>
      <c r="P20" s="27" t="s">
        <v>50</v>
      </c>
      <c r="Q20" s="27" t="s">
        <v>44</v>
      </c>
      <c r="R20" s="27">
        <v>40.549999999999997</v>
      </c>
      <c r="S20" s="27" t="s">
        <v>45</v>
      </c>
      <c r="T20" s="27" t="s">
        <v>45</v>
      </c>
      <c r="U20" s="28" t="str">
        <f t="shared" ref="U20:U28" si="0">IF(ISERR(T20/S20*100),"N/A",T20/S20*100)</f>
        <v>N/A</v>
      </c>
    </row>
    <row r="21" spans="1:22" ht="98.25" customHeight="1" thickTop="1" thickBot="1" x14ac:dyDescent="0.25">
      <c r="A21" s="25"/>
      <c r="B21" s="26" t="s">
        <v>46</v>
      </c>
      <c r="C21" s="107" t="s">
        <v>151</v>
      </c>
      <c r="D21" s="107"/>
      <c r="E21" s="107"/>
      <c r="F21" s="107"/>
      <c r="G21" s="107"/>
      <c r="H21" s="107"/>
      <c r="I21" s="107" t="s">
        <v>152</v>
      </c>
      <c r="J21" s="107"/>
      <c r="K21" s="107"/>
      <c r="L21" s="107" t="s">
        <v>153</v>
      </c>
      <c r="M21" s="107"/>
      <c r="N21" s="107"/>
      <c r="O21" s="107"/>
      <c r="P21" s="27" t="s">
        <v>154</v>
      </c>
      <c r="Q21" s="27" t="s">
        <v>56</v>
      </c>
      <c r="R21" s="27">
        <v>9.2799999999999994</v>
      </c>
      <c r="S21" s="27">
        <v>85.53</v>
      </c>
      <c r="T21" s="27">
        <v>85.47</v>
      </c>
      <c r="U21" s="28">
        <f t="shared" si="0"/>
        <v>99.92984917572781</v>
      </c>
    </row>
    <row r="22" spans="1:22" ht="75" customHeight="1" thickTop="1" x14ac:dyDescent="0.2">
      <c r="A22" s="25"/>
      <c r="B22" s="26" t="s">
        <v>51</v>
      </c>
      <c r="C22" s="107" t="s">
        <v>155</v>
      </c>
      <c r="D22" s="107"/>
      <c r="E22" s="107"/>
      <c r="F22" s="107"/>
      <c r="G22" s="107"/>
      <c r="H22" s="107"/>
      <c r="I22" s="107" t="s">
        <v>156</v>
      </c>
      <c r="J22" s="107"/>
      <c r="K22" s="107"/>
      <c r="L22" s="107" t="s">
        <v>157</v>
      </c>
      <c r="M22" s="107"/>
      <c r="N22" s="107"/>
      <c r="O22" s="107"/>
      <c r="P22" s="27" t="s">
        <v>121</v>
      </c>
      <c r="Q22" s="27" t="s">
        <v>44</v>
      </c>
      <c r="R22" s="27">
        <v>14.86</v>
      </c>
      <c r="S22" s="27" t="s">
        <v>45</v>
      </c>
      <c r="T22" s="27" t="s">
        <v>45</v>
      </c>
      <c r="U22" s="28" t="str">
        <f t="shared" si="0"/>
        <v>N/A</v>
      </c>
    </row>
    <row r="23" spans="1:22" ht="99.75" customHeight="1" x14ac:dyDescent="0.2">
      <c r="A23" s="25"/>
      <c r="B23" s="29" t="s">
        <v>57</v>
      </c>
      <c r="C23" s="108" t="s">
        <v>158</v>
      </c>
      <c r="D23" s="108"/>
      <c r="E23" s="108"/>
      <c r="F23" s="108"/>
      <c r="G23" s="108"/>
      <c r="H23" s="108"/>
      <c r="I23" s="108" t="s">
        <v>159</v>
      </c>
      <c r="J23" s="108"/>
      <c r="K23" s="108"/>
      <c r="L23" s="108" t="s">
        <v>160</v>
      </c>
      <c r="M23" s="108"/>
      <c r="N23" s="108"/>
      <c r="O23" s="108"/>
      <c r="P23" s="30" t="s">
        <v>121</v>
      </c>
      <c r="Q23" s="30" t="s">
        <v>44</v>
      </c>
      <c r="R23" s="30">
        <v>0.33</v>
      </c>
      <c r="S23" s="30" t="s">
        <v>45</v>
      </c>
      <c r="T23" s="30" t="s">
        <v>45</v>
      </c>
      <c r="U23" s="31" t="str">
        <f t="shared" si="0"/>
        <v>N/A</v>
      </c>
    </row>
    <row r="24" spans="1:22" ht="99.75" customHeight="1" thickBot="1" x14ac:dyDescent="0.25">
      <c r="A24" s="25"/>
      <c r="B24" s="29" t="s">
        <v>57</v>
      </c>
      <c r="C24" s="108" t="s">
        <v>161</v>
      </c>
      <c r="D24" s="108"/>
      <c r="E24" s="108"/>
      <c r="F24" s="108"/>
      <c r="G24" s="108"/>
      <c r="H24" s="108"/>
      <c r="I24" s="108" t="s">
        <v>162</v>
      </c>
      <c r="J24" s="108"/>
      <c r="K24" s="108"/>
      <c r="L24" s="108" t="s">
        <v>163</v>
      </c>
      <c r="M24" s="108"/>
      <c r="N24" s="108"/>
      <c r="O24" s="108"/>
      <c r="P24" s="30" t="s">
        <v>50</v>
      </c>
      <c r="Q24" s="30" t="s">
        <v>56</v>
      </c>
      <c r="R24" s="30">
        <v>97.13</v>
      </c>
      <c r="S24" s="30">
        <v>4</v>
      </c>
      <c r="T24" s="30">
        <v>4.2699999999999996</v>
      </c>
      <c r="U24" s="31">
        <f t="shared" si="0"/>
        <v>106.74999999999999</v>
      </c>
    </row>
    <row r="25" spans="1:22" ht="75" customHeight="1" thickTop="1" x14ac:dyDescent="0.2">
      <c r="A25" s="25"/>
      <c r="B25" s="26" t="s">
        <v>63</v>
      </c>
      <c r="C25" s="107" t="s">
        <v>164</v>
      </c>
      <c r="D25" s="107"/>
      <c r="E25" s="107"/>
      <c r="F25" s="107"/>
      <c r="G25" s="107"/>
      <c r="H25" s="107"/>
      <c r="I25" s="107" t="s">
        <v>165</v>
      </c>
      <c r="J25" s="107"/>
      <c r="K25" s="107"/>
      <c r="L25" s="107" t="s">
        <v>166</v>
      </c>
      <c r="M25" s="107"/>
      <c r="N25" s="107"/>
      <c r="O25" s="107"/>
      <c r="P25" s="27" t="s">
        <v>121</v>
      </c>
      <c r="Q25" s="27" t="s">
        <v>68</v>
      </c>
      <c r="R25" s="27">
        <v>2.95</v>
      </c>
      <c r="S25" s="27">
        <v>80.17</v>
      </c>
      <c r="T25" s="27">
        <v>81.760000000000005</v>
      </c>
      <c r="U25" s="28">
        <f t="shared" si="0"/>
        <v>101.98328551827368</v>
      </c>
    </row>
    <row r="26" spans="1:22" ht="75" customHeight="1" x14ac:dyDescent="0.2">
      <c r="A26" s="25"/>
      <c r="B26" s="29" t="s">
        <v>57</v>
      </c>
      <c r="C26" s="108" t="s">
        <v>167</v>
      </c>
      <c r="D26" s="108"/>
      <c r="E26" s="108"/>
      <c r="F26" s="108"/>
      <c r="G26" s="108"/>
      <c r="H26" s="108"/>
      <c r="I26" s="108" t="s">
        <v>168</v>
      </c>
      <c r="J26" s="108"/>
      <c r="K26" s="108"/>
      <c r="L26" s="108" t="s">
        <v>169</v>
      </c>
      <c r="M26" s="108"/>
      <c r="N26" s="108"/>
      <c r="O26" s="108"/>
      <c r="P26" s="30" t="s">
        <v>50</v>
      </c>
      <c r="Q26" s="30" t="s">
        <v>68</v>
      </c>
      <c r="R26" s="30">
        <v>100</v>
      </c>
      <c r="S26" s="30">
        <v>1.27</v>
      </c>
      <c r="T26" s="30">
        <v>4.8</v>
      </c>
      <c r="U26" s="31">
        <f t="shared" si="0"/>
        <v>377.95275590551182</v>
      </c>
    </row>
    <row r="27" spans="1:22" ht="75" customHeight="1" x14ac:dyDescent="0.2">
      <c r="A27" s="25"/>
      <c r="B27" s="29" t="s">
        <v>57</v>
      </c>
      <c r="C27" s="108" t="s">
        <v>170</v>
      </c>
      <c r="D27" s="108"/>
      <c r="E27" s="108"/>
      <c r="F27" s="108"/>
      <c r="G27" s="108"/>
      <c r="H27" s="108"/>
      <c r="I27" s="108" t="s">
        <v>171</v>
      </c>
      <c r="J27" s="108"/>
      <c r="K27" s="108"/>
      <c r="L27" s="108" t="s">
        <v>172</v>
      </c>
      <c r="M27" s="108"/>
      <c r="N27" s="108"/>
      <c r="O27" s="108"/>
      <c r="P27" s="30" t="s">
        <v>50</v>
      </c>
      <c r="Q27" s="30" t="s">
        <v>73</v>
      </c>
      <c r="R27" s="30">
        <v>2.67</v>
      </c>
      <c r="S27" s="30" t="s">
        <v>45</v>
      </c>
      <c r="T27" s="30" t="s">
        <v>45</v>
      </c>
      <c r="U27" s="31" t="str">
        <f t="shared" si="0"/>
        <v>N/A</v>
      </c>
    </row>
    <row r="28" spans="1:22" ht="75" customHeight="1" thickBot="1" x14ac:dyDescent="0.25">
      <c r="A28" s="25"/>
      <c r="B28" s="29" t="s">
        <v>57</v>
      </c>
      <c r="C28" s="108" t="s">
        <v>173</v>
      </c>
      <c r="D28" s="108"/>
      <c r="E28" s="108"/>
      <c r="F28" s="108"/>
      <c r="G28" s="108"/>
      <c r="H28" s="108"/>
      <c r="I28" s="108" t="s">
        <v>174</v>
      </c>
      <c r="J28" s="108"/>
      <c r="K28" s="108"/>
      <c r="L28" s="108" t="s">
        <v>175</v>
      </c>
      <c r="M28" s="108"/>
      <c r="N28" s="108"/>
      <c r="O28" s="108"/>
      <c r="P28" s="30" t="s">
        <v>50</v>
      </c>
      <c r="Q28" s="30" t="s">
        <v>68</v>
      </c>
      <c r="R28" s="30">
        <v>101.59</v>
      </c>
      <c r="S28" s="30">
        <v>3.35</v>
      </c>
      <c r="T28" s="30">
        <v>3.48</v>
      </c>
      <c r="U28" s="31">
        <f t="shared" si="0"/>
        <v>103.88059701492539</v>
      </c>
    </row>
    <row r="29" spans="1:22" ht="22.5" customHeight="1" thickTop="1" thickBot="1" x14ac:dyDescent="0.25">
      <c r="B29" s="8" t="s">
        <v>82</v>
      </c>
      <c r="C29" s="9"/>
      <c r="D29" s="9"/>
      <c r="E29" s="9"/>
      <c r="F29" s="9"/>
      <c r="G29" s="9"/>
      <c r="H29" s="10"/>
      <c r="I29" s="10"/>
      <c r="J29" s="10"/>
      <c r="K29" s="10"/>
      <c r="L29" s="10"/>
      <c r="M29" s="10"/>
      <c r="N29" s="10"/>
      <c r="O29" s="10"/>
      <c r="P29" s="10"/>
      <c r="Q29" s="10"/>
      <c r="R29" s="10"/>
      <c r="S29" s="10"/>
      <c r="T29" s="10"/>
      <c r="U29" s="11"/>
      <c r="V29" s="32"/>
    </row>
    <row r="30" spans="1:22" ht="26.25" customHeight="1" thickTop="1" x14ac:dyDescent="0.2">
      <c r="B30" s="33"/>
      <c r="C30" s="34"/>
      <c r="D30" s="34"/>
      <c r="E30" s="34"/>
      <c r="F30" s="34"/>
      <c r="G30" s="34"/>
      <c r="H30" s="35"/>
      <c r="I30" s="35"/>
      <c r="J30" s="35"/>
      <c r="K30" s="35"/>
      <c r="L30" s="35"/>
      <c r="M30" s="35"/>
      <c r="N30" s="35"/>
      <c r="O30" s="35"/>
      <c r="P30" s="36"/>
      <c r="Q30" s="37"/>
      <c r="R30" s="38" t="s">
        <v>83</v>
      </c>
      <c r="S30" s="22" t="s">
        <v>84</v>
      </c>
      <c r="T30" s="38" t="s">
        <v>85</v>
      </c>
      <c r="U30" s="22" t="s">
        <v>86</v>
      </c>
    </row>
    <row r="31" spans="1:22" ht="26.25" customHeight="1" thickBot="1" x14ac:dyDescent="0.25">
      <c r="B31" s="39"/>
      <c r="C31" s="40"/>
      <c r="D31" s="40"/>
      <c r="E31" s="40"/>
      <c r="F31" s="40"/>
      <c r="G31" s="40"/>
      <c r="H31" s="41"/>
      <c r="I31" s="41"/>
      <c r="J31" s="41"/>
      <c r="K31" s="41"/>
      <c r="L31" s="41"/>
      <c r="M31" s="41"/>
      <c r="N31" s="41"/>
      <c r="O31" s="41"/>
      <c r="P31" s="42"/>
      <c r="Q31" s="43"/>
      <c r="R31" s="44" t="s">
        <v>87</v>
      </c>
      <c r="S31" s="43" t="s">
        <v>87</v>
      </c>
      <c r="T31" s="43" t="s">
        <v>87</v>
      </c>
      <c r="U31" s="43" t="s">
        <v>88</v>
      </c>
    </row>
    <row r="32" spans="1:22" ht="13.5" customHeight="1" thickBot="1" x14ac:dyDescent="0.25">
      <c r="B32" s="112" t="s">
        <v>89</v>
      </c>
      <c r="C32" s="113"/>
      <c r="D32" s="113"/>
      <c r="E32" s="45"/>
      <c r="F32" s="45"/>
      <c r="G32" s="45"/>
      <c r="H32" s="46"/>
      <c r="I32" s="46"/>
      <c r="J32" s="46"/>
      <c r="K32" s="46"/>
      <c r="L32" s="46"/>
      <c r="M32" s="46"/>
      <c r="N32" s="46"/>
      <c r="O32" s="46"/>
      <c r="P32" s="47"/>
      <c r="Q32" s="47"/>
      <c r="R32" s="48">
        <v>5881.3512229999997</v>
      </c>
      <c r="S32" s="48">
        <v>1067.641946</v>
      </c>
      <c r="T32" s="48">
        <v>793.94590104000008</v>
      </c>
      <c r="U32" s="49">
        <f>+IF(ISERR(T32/S32*100),"N/A",T32/S32*100)</f>
        <v>74.36443500694007</v>
      </c>
    </row>
    <row r="33" spans="2:21" ht="13.5" customHeight="1" thickBot="1" x14ac:dyDescent="0.25">
      <c r="B33" s="114" t="s">
        <v>90</v>
      </c>
      <c r="C33" s="115"/>
      <c r="D33" s="115"/>
      <c r="E33" s="50"/>
      <c r="F33" s="50"/>
      <c r="G33" s="50"/>
      <c r="H33" s="51"/>
      <c r="I33" s="51"/>
      <c r="J33" s="51"/>
      <c r="K33" s="51"/>
      <c r="L33" s="51"/>
      <c r="M33" s="51"/>
      <c r="N33" s="51"/>
      <c r="O33" s="51"/>
      <c r="P33" s="52"/>
      <c r="Q33" s="52"/>
      <c r="R33" s="48">
        <v>5614.8834468999994</v>
      </c>
      <c r="S33" s="48">
        <v>797.59119579999992</v>
      </c>
      <c r="T33" s="48">
        <v>793.94590104000008</v>
      </c>
      <c r="U33" s="49">
        <f>+IF(ISERR(T33/S33*100),"N/A",T33/S33*100)</f>
        <v>99.542962011216346</v>
      </c>
    </row>
    <row r="34" spans="2:21" ht="14.85" customHeight="1" thickTop="1" thickBot="1" x14ac:dyDescent="0.25">
      <c r="B34" s="8" t="s">
        <v>91</v>
      </c>
      <c r="C34" s="9"/>
      <c r="D34" s="9"/>
      <c r="E34" s="9"/>
      <c r="F34" s="9"/>
      <c r="G34" s="9"/>
      <c r="H34" s="10"/>
      <c r="I34" s="10"/>
      <c r="J34" s="10"/>
      <c r="K34" s="10"/>
      <c r="L34" s="10"/>
      <c r="M34" s="10"/>
      <c r="N34" s="10"/>
      <c r="O34" s="10"/>
      <c r="P34" s="10"/>
      <c r="Q34" s="10"/>
      <c r="R34" s="10"/>
      <c r="S34" s="10"/>
      <c r="T34" s="10"/>
      <c r="U34" s="11"/>
    </row>
    <row r="35" spans="2:21" ht="44.25" customHeight="1" thickTop="1" x14ac:dyDescent="0.2">
      <c r="B35" s="109" t="s">
        <v>92</v>
      </c>
      <c r="C35" s="110"/>
      <c r="D35" s="110"/>
      <c r="E35" s="110"/>
      <c r="F35" s="110"/>
      <c r="G35" s="110"/>
      <c r="H35" s="110"/>
      <c r="I35" s="110"/>
      <c r="J35" s="110"/>
      <c r="K35" s="110"/>
      <c r="L35" s="110"/>
      <c r="M35" s="110"/>
      <c r="N35" s="110"/>
      <c r="O35" s="110"/>
      <c r="P35" s="110"/>
      <c r="Q35" s="110"/>
      <c r="R35" s="110"/>
      <c r="S35" s="110"/>
      <c r="T35" s="110"/>
      <c r="U35" s="111"/>
    </row>
    <row r="36" spans="2:21" ht="159" customHeight="1" x14ac:dyDescent="0.2">
      <c r="B36" s="116" t="s">
        <v>176</v>
      </c>
      <c r="C36" s="117"/>
      <c r="D36" s="117"/>
      <c r="E36" s="117"/>
      <c r="F36" s="117"/>
      <c r="G36" s="117"/>
      <c r="H36" s="117"/>
      <c r="I36" s="117"/>
      <c r="J36" s="117"/>
      <c r="K36" s="117"/>
      <c r="L36" s="117"/>
      <c r="M36" s="117"/>
      <c r="N36" s="117"/>
      <c r="O36" s="117"/>
      <c r="P36" s="117"/>
      <c r="Q36" s="117"/>
      <c r="R36" s="117"/>
      <c r="S36" s="117"/>
      <c r="T36" s="117"/>
      <c r="U36" s="118"/>
    </row>
    <row r="37" spans="2:21" ht="64.5" customHeight="1" x14ac:dyDescent="0.2">
      <c r="B37" s="116" t="s">
        <v>177</v>
      </c>
      <c r="C37" s="117"/>
      <c r="D37" s="117"/>
      <c r="E37" s="117"/>
      <c r="F37" s="117"/>
      <c r="G37" s="117"/>
      <c r="H37" s="117"/>
      <c r="I37" s="117"/>
      <c r="J37" s="117"/>
      <c r="K37" s="117"/>
      <c r="L37" s="117"/>
      <c r="M37" s="117"/>
      <c r="N37" s="117"/>
      <c r="O37" s="117"/>
      <c r="P37" s="117"/>
      <c r="Q37" s="117"/>
      <c r="R37" s="117"/>
      <c r="S37" s="117"/>
      <c r="T37" s="117"/>
      <c r="U37" s="118"/>
    </row>
    <row r="38" spans="2:21" ht="73.349999999999994" customHeight="1" x14ac:dyDescent="0.2">
      <c r="B38" s="116" t="s">
        <v>178</v>
      </c>
      <c r="C38" s="117"/>
      <c r="D38" s="117"/>
      <c r="E38" s="117"/>
      <c r="F38" s="117"/>
      <c r="G38" s="117"/>
      <c r="H38" s="117"/>
      <c r="I38" s="117"/>
      <c r="J38" s="117"/>
      <c r="K38" s="117"/>
      <c r="L38" s="117"/>
      <c r="M38" s="117"/>
      <c r="N38" s="117"/>
      <c r="O38" s="117"/>
      <c r="P38" s="117"/>
      <c r="Q38" s="117"/>
      <c r="R38" s="117"/>
      <c r="S38" s="117"/>
      <c r="T38" s="117"/>
      <c r="U38" s="118"/>
    </row>
    <row r="39" spans="2:21" ht="59.25" customHeight="1" x14ac:dyDescent="0.2">
      <c r="B39" s="116" t="s">
        <v>179</v>
      </c>
      <c r="C39" s="117"/>
      <c r="D39" s="117"/>
      <c r="E39" s="117"/>
      <c r="F39" s="117"/>
      <c r="G39" s="117"/>
      <c r="H39" s="117"/>
      <c r="I39" s="117"/>
      <c r="J39" s="117"/>
      <c r="K39" s="117"/>
      <c r="L39" s="117"/>
      <c r="M39" s="117"/>
      <c r="N39" s="117"/>
      <c r="O39" s="117"/>
      <c r="P39" s="117"/>
      <c r="Q39" s="117"/>
      <c r="R39" s="117"/>
      <c r="S39" s="117"/>
      <c r="T39" s="117"/>
      <c r="U39" s="118"/>
    </row>
    <row r="40" spans="2:21" ht="57" customHeight="1" thickBot="1" x14ac:dyDescent="0.25">
      <c r="B40" s="119" t="s">
        <v>180</v>
      </c>
      <c r="C40" s="120"/>
      <c r="D40" s="120"/>
      <c r="E40" s="120"/>
      <c r="F40" s="120"/>
      <c r="G40" s="120"/>
      <c r="H40" s="120"/>
      <c r="I40" s="120"/>
      <c r="J40" s="120"/>
      <c r="K40" s="120"/>
      <c r="L40" s="120"/>
      <c r="M40" s="120"/>
      <c r="N40" s="120"/>
      <c r="O40" s="120"/>
      <c r="P40" s="120"/>
      <c r="Q40" s="120"/>
      <c r="R40" s="120"/>
      <c r="S40" s="120"/>
      <c r="T40" s="120"/>
      <c r="U40" s="121"/>
    </row>
  </sheetData>
  <mergeCells count="57">
    <mergeCell ref="B40:U40"/>
    <mergeCell ref="B32:D32"/>
    <mergeCell ref="B33:D33"/>
    <mergeCell ref="B35:U35"/>
    <mergeCell ref="B36:U36"/>
    <mergeCell ref="B37:U37"/>
    <mergeCell ref="B38:U38"/>
    <mergeCell ref="B39:U39"/>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2"/>
  <sheetViews>
    <sheetView view="pageBreakPreview" zoomScale="80" zoomScaleNormal="80" zoomScaleSheetLayoutView="80" workbookViewId="0">
      <selection activeCell="T4" sqref="T4:U4"/>
    </sheetView>
  </sheetViews>
  <sheetFormatPr baseColWidth="10" defaultColWidth="10" defaultRowHeight="12.75" x14ac:dyDescent="0.2"/>
  <cols>
    <col min="1" max="1" width="3.5" style="1" customWidth="1"/>
    <col min="2" max="2" width="15.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9" t="s">
        <v>0</v>
      </c>
      <c r="C1" s="79"/>
      <c r="D1" s="79"/>
      <c r="E1" s="79"/>
      <c r="F1" s="79"/>
      <c r="G1" s="79"/>
      <c r="H1" s="79"/>
      <c r="I1" s="79"/>
      <c r="J1" s="79"/>
      <c r="K1" s="79"/>
      <c r="L1" s="79"/>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92.25" customHeight="1" thickTop="1" thickBot="1" x14ac:dyDescent="0.25">
      <c r="B4" s="12" t="s">
        <v>7</v>
      </c>
      <c r="C4" s="13" t="s">
        <v>181</v>
      </c>
      <c r="D4" s="80" t="s">
        <v>182</v>
      </c>
      <c r="E4" s="80"/>
      <c r="F4" s="80"/>
      <c r="G4" s="80"/>
      <c r="H4" s="80"/>
      <c r="I4" s="14"/>
      <c r="J4" s="15" t="s">
        <v>10</v>
      </c>
      <c r="K4" s="16" t="s">
        <v>11</v>
      </c>
      <c r="L4" s="81" t="s">
        <v>12</v>
      </c>
      <c r="M4" s="81"/>
      <c r="N4" s="81"/>
      <c r="O4" s="81"/>
      <c r="P4" s="15" t="s">
        <v>13</v>
      </c>
      <c r="Q4" s="81" t="s">
        <v>183</v>
      </c>
      <c r="R4" s="81"/>
      <c r="S4" s="15" t="s">
        <v>15</v>
      </c>
      <c r="T4" s="81"/>
      <c r="U4" s="82"/>
    </row>
    <row r="5" spans="1:34" customFormat="1" ht="15.75" thickTop="1" thickBot="1" x14ac:dyDescent="0.25">
      <c r="B5" s="8" t="s">
        <v>907</v>
      </c>
      <c r="C5" s="9"/>
      <c r="D5" s="9"/>
      <c r="E5" s="9"/>
      <c r="F5" s="9"/>
      <c r="G5" s="9"/>
      <c r="H5" s="10"/>
      <c r="I5" s="10"/>
      <c r="J5" s="10"/>
      <c r="K5" s="10"/>
      <c r="L5" s="10"/>
      <c r="M5" s="10"/>
      <c r="N5" s="10"/>
      <c r="O5" s="10"/>
      <c r="P5" s="10"/>
      <c r="Q5" s="10"/>
      <c r="R5" s="10"/>
      <c r="S5" s="10"/>
      <c r="T5" s="10"/>
      <c r="U5" s="11"/>
    </row>
    <row r="6" spans="1:34" customFormat="1" ht="14.25" thickTop="1" thickBot="1" x14ac:dyDescent="0.25">
      <c r="B6" s="76" t="s">
        <v>908</v>
      </c>
      <c r="C6" s="77"/>
      <c r="D6" s="77"/>
      <c r="E6" s="77"/>
      <c r="F6" s="77"/>
      <c r="G6" s="77"/>
      <c r="H6" s="77"/>
      <c r="I6" s="77"/>
      <c r="J6" s="77"/>
      <c r="K6" s="77"/>
      <c r="L6" s="77"/>
      <c r="M6" s="77"/>
      <c r="N6" s="77"/>
      <c r="O6" s="77"/>
      <c r="P6" s="77"/>
      <c r="Q6" s="77"/>
      <c r="R6" s="77"/>
      <c r="S6" s="77"/>
      <c r="T6" s="77"/>
      <c r="U6" s="78"/>
    </row>
    <row r="7" spans="1:34" customFormat="1" ht="14.25" x14ac:dyDescent="0.2">
      <c r="B7" s="55" t="s">
        <v>909</v>
      </c>
      <c r="C7" s="56"/>
      <c r="D7" s="56"/>
      <c r="E7" s="56"/>
      <c r="F7" s="56"/>
      <c r="G7" s="56"/>
      <c r="H7" s="56"/>
      <c r="I7" s="56"/>
      <c r="J7" s="56"/>
      <c r="K7" s="56"/>
      <c r="L7" s="56"/>
      <c r="M7" s="56"/>
      <c r="N7" s="56"/>
      <c r="O7" s="56"/>
      <c r="P7" s="56"/>
      <c r="Q7" s="56"/>
      <c r="R7" s="56"/>
      <c r="S7" s="56"/>
      <c r="T7" s="56"/>
      <c r="U7" s="57"/>
    </row>
    <row r="8" spans="1:34" customFormat="1" x14ac:dyDescent="0.2">
      <c r="B8" s="58" t="s">
        <v>910</v>
      </c>
      <c r="C8" s="59"/>
      <c r="D8" s="59"/>
      <c r="E8" s="59"/>
      <c r="F8" s="59"/>
      <c r="G8" s="59"/>
      <c r="H8" s="59"/>
      <c r="I8" s="59"/>
      <c r="J8" s="59"/>
      <c r="K8" s="59"/>
      <c r="L8" s="59"/>
      <c r="M8" s="59"/>
      <c r="N8" s="59"/>
      <c r="O8" s="59"/>
      <c r="P8" s="59"/>
      <c r="Q8" s="59"/>
      <c r="R8" s="59"/>
      <c r="S8" s="59"/>
      <c r="T8" s="59"/>
      <c r="U8" s="60"/>
    </row>
    <row r="9" spans="1:34" customFormat="1" ht="14.25" x14ac:dyDescent="0.2">
      <c r="B9" s="61"/>
      <c r="C9" s="62" t="s">
        <v>911</v>
      </c>
      <c r="D9" s="62"/>
      <c r="E9" s="62"/>
      <c r="F9" s="62"/>
      <c r="G9" s="62"/>
      <c r="H9" s="62"/>
      <c r="I9" s="62"/>
      <c r="J9" s="62"/>
      <c r="K9" s="62"/>
      <c r="L9" s="62"/>
      <c r="M9" s="62"/>
      <c r="N9" s="62"/>
      <c r="O9" s="62"/>
      <c r="P9" s="62"/>
      <c r="Q9" s="62"/>
      <c r="R9" s="62"/>
      <c r="S9" s="62"/>
      <c r="T9" s="62"/>
      <c r="U9" s="63"/>
    </row>
    <row r="10" spans="1:34" customFormat="1" x14ac:dyDescent="0.2">
      <c r="B10" s="58"/>
      <c r="C10" s="59" t="s">
        <v>917</v>
      </c>
      <c r="D10" s="59"/>
      <c r="E10" s="59"/>
      <c r="F10" s="59"/>
      <c r="G10" s="59"/>
      <c r="H10" s="59"/>
      <c r="I10" s="59"/>
      <c r="J10" s="59"/>
      <c r="K10" s="59"/>
      <c r="L10" s="59"/>
      <c r="M10" s="59"/>
      <c r="N10" s="59"/>
      <c r="O10" s="59"/>
      <c r="P10" s="59"/>
      <c r="Q10" s="59"/>
      <c r="R10" s="59"/>
      <c r="S10" s="59"/>
      <c r="T10" s="59"/>
      <c r="U10" s="60"/>
    </row>
    <row r="11" spans="1:34" customFormat="1" ht="14.25" x14ac:dyDescent="0.2">
      <c r="B11" s="61"/>
      <c r="C11" s="62"/>
      <c r="D11" s="62" t="s">
        <v>913</v>
      </c>
      <c r="E11" s="62"/>
      <c r="F11" s="62"/>
      <c r="G11" s="62"/>
      <c r="H11" s="62"/>
      <c r="I11" s="62"/>
      <c r="J11" s="62"/>
      <c r="K11" s="62"/>
      <c r="L11" s="62"/>
      <c r="M11" s="62"/>
      <c r="N11" s="62"/>
      <c r="O11" s="62"/>
      <c r="P11" s="62"/>
      <c r="Q11" s="62"/>
      <c r="R11" s="62"/>
      <c r="S11" s="62"/>
      <c r="T11" s="62"/>
      <c r="U11" s="63"/>
    </row>
    <row r="12" spans="1:34" customFormat="1" x14ac:dyDescent="0.2">
      <c r="B12" s="58"/>
      <c r="C12" s="59"/>
      <c r="D12" s="59" t="s">
        <v>919</v>
      </c>
      <c r="E12" s="59"/>
      <c r="F12" s="59"/>
      <c r="G12" s="59"/>
      <c r="H12" s="59"/>
      <c r="I12" s="59"/>
      <c r="J12" s="59"/>
      <c r="K12" s="59"/>
      <c r="L12" s="59"/>
      <c r="M12" s="59"/>
      <c r="N12" s="59"/>
      <c r="O12" s="59"/>
      <c r="P12" s="59"/>
      <c r="Q12" s="59"/>
      <c r="R12" s="59"/>
      <c r="S12" s="59"/>
      <c r="T12" s="59"/>
      <c r="U12" s="60"/>
    </row>
    <row r="13" spans="1:34" customFormat="1"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73" t="s">
        <v>16</v>
      </c>
      <c r="C14" s="74"/>
      <c r="D14" s="74"/>
      <c r="E14" s="74"/>
      <c r="F14" s="74"/>
      <c r="G14" s="74"/>
      <c r="H14" s="74"/>
      <c r="I14" s="74"/>
      <c r="J14" s="74"/>
      <c r="K14" s="74"/>
      <c r="L14" s="74"/>
      <c r="M14" s="74"/>
      <c r="N14" s="74"/>
      <c r="O14" s="74"/>
      <c r="P14" s="74"/>
      <c r="Q14" s="74"/>
      <c r="R14" s="74"/>
      <c r="S14" s="74"/>
      <c r="T14" s="74"/>
      <c r="U14" s="75"/>
    </row>
    <row r="15" spans="1:34" ht="40.5" customHeight="1" thickBot="1" x14ac:dyDescent="0.25">
      <c r="B15" s="17" t="s">
        <v>17</v>
      </c>
      <c r="C15" s="83" t="s">
        <v>18</v>
      </c>
      <c r="D15" s="83"/>
      <c r="E15" s="83"/>
      <c r="F15" s="83"/>
      <c r="G15" s="83"/>
      <c r="H15" s="18"/>
      <c r="I15" s="18"/>
      <c r="J15" s="18" t="s">
        <v>19</v>
      </c>
      <c r="K15" s="83" t="s">
        <v>145</v>
      </c>
      <c r="L15" s="83"/>
      <c r="M15" s="83"/>
      <c r="N15" s="19"/>
      <c r="O15" s="20" t="s">
        <v>21</v>
      </c>
      <c r="P15" s="83" t="s">
        <v>146</v>
      </c>
      <c r="Q15" s="83"/>
      <c r="R15" s="21"/>
      <c r="S15" s="20" t="s">
        <v>23</v>
      </c>
      <c r="T15" s="83" t="s">
        <v>147</v>
      </c>
      <c r="U15" s="84"/>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5" t="s">
        <v>26</v>
      </c>
      <c r="C17" s="88" t="s">
        <v>27</v>
      </c>
      <c r="D17" s="88"/>
      <c r="E17" s="88"/>
      <c r="F17" s="88"/>
      <c r="G17" s="88"/>
      <c r="H17" s="89"/>
      <c r="I17" s="94" t="s">
        <v>28</v>
      </c>
      <c r="J17" s="95"/>
      <c r="K17" s="95"/>
      <c r="L17" s="95"/>
      <c r="M17" s="95"/>
      <c r="N17" s="95"/>
      <c r="O17" s="95"/>
      <c r="P17" s="95"/>
      <c r="Q17" s="95"/>
      <c r="R17" s="95"/>
      <c r="S17" s="96"/>
      <c r="T17" s="97" t="s">
        <v>29</v>
      </c>
      <c r="U17" s="98"/>
    </row>
    <row r="18" spans="1:22" ht="19.5" customHeight="1" x14ac:dyDescent="0.2">
      <c r="B18" s="86"/>
      <c r="C18" s="90"/>
      <c r="D18" s="90"/>
      <c r="E18" s="90"/>
      <c r="F18" s="90"/>
      <c r="G18" s="90"/>
      <c r="H18" s="91"/>
      <c r="I18" s="99" t="s">
        <v>30</v>
      </c>
      <c r="J18" s="100"/>
      <c r="K18" s="100"/>
      <c r="L18" s="100" t="s">
        <v>31</v>
      </c>
      <c r="M18" s="100"/>
      <c r="N18" s="100"/>
      <c r="O18" s="100"/>
      <c r="P18" s="100" t="s">
        <v>32</v>
      </c>
      <c r="Q18" s="100" t="s">
        <v>33</v>
      </c>
      <c r="R18" s="103" t="s">
        <v>34</v>
      </c>
      <c r="S18" s="104"/>
      <c r="T18" s="100" t="s">
        <v>35</v>
      </c>
      <c r="U18" s="105" t="s">
        <v>36</v>
      </c>
    </row>
    <row r="19" spans="1:22" ht="26.25" customHeight="1" thickBot="1" x14ac:dyDescent="0.25">
      <c r="B19" s="87"/>
      <c r="C19" s="92"/>
      <c r="D19" s="92"/>
      <c r="E19" s="92"/>
      <c r="F19" s="92"/>
      <c r="G19" s="92"/>
      <c r="H19" s="93"/>
      <c r="I19" s="101"/>
      <c r="J19" s="102"/>
      <c r="K19" s="102"/>
      <c r="L19" s="102"/>
      <c r="M19" s="102"/>
      <c r="N19" s="102"/>
      <c r="O19" s="102"/>
      <c r="P19" s="102"/>
      <c r="Q19" s="102"/>
      <c r="R19" s="23" t="s">
        <v>37</v>
      </c>
      <c r="S19" s="24" t="s">
        <v>38</v>
      </c>
      <c r="T19" s="102"/>
      <c r="U19" s="106"/>
    </row>
    <row r="20" spans="1:22" ht="126" customHeight="1" thickTop="1" thickBot="1" x14ac:dyDescent="0.25">
      <c r="A20" s="25"/>
      <c r="B20" s="26" t="s">
        <v>39</v>
      </c>
      <c r="C20" s="107" t="s">
        <v>184</v>
      </c>
      <c r="D20" s="107"/>
      <c r="E20" s="107"/>
      <c r="F20" s="107"/>
      <c r="G20" s="107"/>
      <c r="H20" s="107"/>
      <c r="I20" s="107" t="s">
        <v>185</v>
      </c>
      <c r="J20" s="107"/>
      <c r="K20" s="107"/>
      <c r="L20" s="107" t="s">
        <v>186</v>
      </c>
      <c r="M20" s="107"/>
      <c r="N20" s="107"/>
      <c r="O20" s="107"/>
      <c r="P20" s="27" t="s">
        <v>50</v>
      </c>
      <c r="Q20" s="27" t="s">
        <v>44</v>
      </c>
      <c r="R20" s="27">
        <v>40.549999999999997</v>
      </c>
      <c r="S20" s="27" t="s">
        <v>45</v>
      </c>
      <c r="T20" s="27" t="s">
        <v>45</v>
      </c>
      <c r="U20" s="28" t="str">
        <f t="shared" ref="U20:U31" si="0">IF(ISERR(T20/S20*100),"N/A",T20/S20*100)</f>
        <v>N/A</v>
      </c>
    </row>
    <row r="21" spans="1:22" ht="126" customHeight="1" thickTop="1" x14ac:dyDescent="0.2">
      <c r="A21" s="25"/>
      <c r="B21" s="26" t="s">
        <v>46</v>
      </c>
      <c r="C21" s="107" t="s">
        <v>187</v>
      </c>
      <c r="D21" s="107"/>
      <c r="E21" s="107"/>
      <c r="F21" s="107"/>
      <c r="G21" s="107"/>
      <c r="H21" s="107"/>
      <c r="I21" s="107" t="s">
        <v>188</v>
      </c>
      <c r="J21" s="107"/>
      <c r="K21" s="107"/>
      <c r="L21" s="107" t="s">
        <v>189</v>
      </c>
      <c r="M21" s="107"/>
      <c r="N21" s="107"/>
      <c r="O21" s="107"/>
      <c r="P21" s="27" t="s">
        <v>50</v>
      </c>
      <c r="Q21" s="27" t="s">
        <v>56</v>
      </c>
      <c r="R21" s="27">
        <v>100</v>
      </c>
      <c r="S21" s="27">
        <v>7.37</v>
      </c>
      <c r="T21" s="27">
        <v>7.08</v>
      </c>
      <c r="U21" s="28">
        <f t="shared" si="0"/>
        <v>96.065128900949787</v>
      </c>
    </row>
    <row r="22" spans="1:22" ht="75" customHeight="1" thickBot="1" x14ac:dyDescent="0.25">
      <c r="A22" s="25"/>
      <c r="B22" s="29" t="s">
        <v>57</v>
      </c>
      <c r="C22" s="108" t="s">
        <v>57</v>
      </c>
      <c r="D22" s="108"/>
      <c r="E22" s="108"/>
      <c r="F22" s="108"/>
      <c r="G22" s="108"/>
      <c r="H22" s="108"/>
      <c r="I22" s="108" t="s">
        <v>190</v>
      </c>
      <c r="J22" s="108"/>
      <c r="K22" s="108"/>
      <c r="L22" s="108" t="s">
        <v>191</v>
      </c>
      <c r="M22" s="108"/>
      <c r="N22" s="108"/>
      <c r="O22" s="108"/>
      <c r="P22" s="30" t="s">
        <v>50</v>
      </c>
      <c r="Q22" s="30" t="s">
        <v>56</v>
      </c>
      <c r="R22" s="30">
        <v>100</v>
      </c>
      <c r="S22" s="30">
        <v>100</v>
      </c>
      <c r="T22" s="30">
        <v>100</v>
      </c>
      <c r="U22" s="31">
        <f t="shared" si="0"/>
        <v>100</v>
      </c>
    </row>
    <row r="23" spans="1:22" ht="75" customHeight="1" thickTop="1" x14ac:dyDescent="0.2">
      <c r="A23" s="25"/>
      <c r="B23" s="26" t="s">
        <v>51</v>
      </c>
      <c r="C23" s="107" t="s">
        <v>192</v>
      </c>
      <c r="D23" s="107"/>
      <c r="E23" s="107"/>
      <c r="F23" s="107"/>
      <c r="G23" s="107"/>
      <c r="H23" s="107"/>
      <c r="I23" s="107" t="s">
        <v>193</v>
      </c>
      <c r="J23" s="107"/>
      <c r="K23" s="107"/>
      <c r="L23" s="107" t="s">
        <v>194</v>
      </c>
      <c r="M23" s="107"/>
      <c r="N23" s="107"/>
      <c r="O23" s="107"/>
      <c r="P23" s="27" t="s">
        <v>50</v>
      </c>
      <c r="Q23" s="27" t="s">
        <v>56</v>
      </c>
      <c r="R23" s="27">
        <v>1.94</v>
      </c>
      <c r="S23" s="27">
        <v>0.5</v>
      </c>
      <c r="T23" s="27">
        <v>0.83</v>
      </c>
      <c r="U23" s="28">
        <f t="shared" si="0"/>
        <v>166</v>
      </c>
    </row>
    <row r="24" spans="1:22" ht="75" customHeight="1" x14ac:dyDescent="0.2">
      <c r="A24" s="25"/>
      <c r="B24" s="29" t="s">
        <v>57</v>
      </c>
      <c r="C24" s="108" t="s">
        <v>57</v>
      </c>
      <c r="D24" s="108"/>
      <c r="E24" s="108"/>
      <c r="F24" s="108"/>
      <c r="G24" s="108"/>
      <c r="H24" s="108"/>
      <c r="I24" s="108" t="s">
        <v>195</v>
      </c>
      <c r="J24" s="108"/>
      <c r="K24" s="108"/>
      <c r="L24" s="108" t="s">
        <v>196</v>
      </c>
      <c r="M24" s="108"/>
      <c r="N24" s="108"/>
      <c r="O24" s="108"/>
      <c r="P24" s="30" t="s">
        <v>197</v>
      </c>
      <c r="Q24" s="30" t="s">
        <v>198</v>
      </c>
      <c r="R24" s="30">
        <v>100</v>
      </c>
      <c r="S24" s="30">
        <v>25.53</v>
      </c>
      <c r="T24" s="30">
        <v>42.72</v>
      </c>
      <c r="U24" s="31">
        <f t="shared" si="0"/>
        <v>167.33254994124559</v>
      </c>
    </row>
    <row r="25" spans="1:22" ht="75" customHeight="1" x14ac:dyDescent="0.2">
      <c r="A25" s="25"/>
      <c r="B25" s="29" t="s">
        <v>57</v>
      </c>
      <c r="C25" s="108" t="s">
        <v>57</v>
      </c>
      <c r="D25" s="108"/>
      <c r="E25" s="108"/>
      <c r="F25" s="108"/>
      <c r="G25" s="108"/>
      <c r="H25" s="108"/>
      <c r="I25" s="108" t="s">
        <v>199</v>
      </c>
      <c r="J25" s="108"/>
      <c r="K25" s="108"/>
      <c r="L25" s="108" t="s">
        <v>200</v>
      </c>
      <c r="M25" s="108"/>
      <c r="N25" s="108"/>
      <c r="O25" s="108"/>
      <c r="P25" s="30" t="s">
        <v>201</v>
      </c>
      <c r="Q25" s="30" t="s">
        <v>198</v>
      </c>
      <c r="R25" s="30">
        <v>100</v>
      </c>
      <c r="S25" s="30">
        <v>14.06</v>
      </c>
      <c r="T25" s="30">
        <v>15.78</v>
      </c>
      <c r="U25" s="31">
        <f t="shared" si="0"/>
        <v>112.23328591749645</v>
      </c>
    </row>
    <row r="26" spans="1:22" ht="113.25" customHeight="1" x14ac:dyDescent="0.2">
      <c r="A26" s="25"/>
      <c r="B26" s="29" t="s">
        <v>57</v>
      </c>
      <c r="C26" s="108" t="s">
        <v>57</v>
      </c>
      <c r="D26" s="108"/>
      <c r="E26" s="108"/>
      <c r="F26" s="108"/>
      <c r="G26" s="108"/>
      <c r="H26" s="108"/>
      <c r="I26" s="108" t="s">
        <v>202</v>
      </c>
      <c r="J26" s="108"/>
      <c r="K26" s="108"/>
      <c r="L26" s="108" t="s">
        <v>203</v>
      </c>
      <c r="M26" s="108"/>
      <c r="N26" s="108"/>
      <c r="O26" s="108"/>
      <c r="P26" s="30" t="s">
        <v>204</v>
      </c>
      <c r="Q26" s="30" t="s">
        <v>68</v>
      </c>
      <c r="R26" s="30">
        <v>100</v>
      </c>
      <c r="S26" s="30" t="s">
        <v>45</v>
      </c>
      <c r="T26" s="30" t="s">
        <v>45</v>
      </c>
      <c r="U26" s="31" t="str">
        <f t="shared" si="0"/>
        <v>N/A</v>
      </c>
    </row>
    <row r="27" spans="1:22" ht="113.25" customHeight="1" x14ac:dyDescent="0.2">
      <c r="A27" s="25"/>
      <c r="B27" s="29" t="s">
        <v>57</v>
      </c>
      <c r="C27" s="108" t="s">
        <v>205</v>
      </c>
      <c r="D27" s="108"/>
      <c r="E27" s="108"/>
      <c r="F27" s="108"/>
      <c r="G27" s="108"/>
      <c r="H27" s="108"/>
      <c r="I27" s="108" t="s">
        <v>206</v>
      </c>
      <c r="J27" s="108"/>
      <c r="K27" s="108"/>
      <c r="L27" s="108" t="s">
        <v>207</v>
      </c>
      <c r="M27" s="108"/>
      <c r="N27" s="108"/>
      <c r="O27" s="108"/>
      <c r="P27" s="30" t="s">
        <v>50</v>
      </c>
      <c r="Q27" s="30" t="s">
        <v>56</v>
      </c>
      <c r="R27" s="30">
        <v>91.53</v>
      </c>
      <c r="S27" s="30">
        <v>22.46</v>
      </c>
      <c r="T27" s="30">
        <v>21.76</v>
      </c>
      <c r="U27" s="31">
        <f t="shared" si="0"/>
        <v>96.8833481745325</v>
      </c>
    </row>
    <row r="28" spans="1:22" ht="128.25" customHeight="1" thickBot="1" x14ac:dyDescent="0.25">
      <c r="A28" s="25"/>
      <c r="B28" s="29" t="s">
        <v>57</v>
      </c>
      <c r="C28" s="108" t="s">
        <v>57</v>
      </c>
      <c r="D28" s="108"/>
      <c r="E28" s="108"/>
      <c r="F28" s="108"/>
      <c r="G28" s="108"/>
      <c r="H28" s="108"/>
      <c r="I28" s="108" t="s">
        <v>208</v>
      </c>
      <c r="J28" s="108"/>
      <c r="K28" s="108"/>
      <c r="L28" s="108" t="s">
        <v>209</v>
      </c>
      <c r="M28" s="108"/>
      <c r="N28" s="108"/>
      <c r="O28" s="108"/>
      <c r="P28" s="30" t="s">
        <v>210</v>
      </c>
      <c r="Q28" s="30" t="s">
        <v>68</v>
      </c>
      <c r="R28" s="30">
        <v>100</v>
      </c>
      <c r="S28" s="30">
        <v>17.8</v>
      </c>
      <c r="T28" s="30">
        <v>14.07</v>
      </c>
      <c r="U28" s="31">
        <f t="shared" si="0"/>
        <v>79.044943820224717</v>
      </c>
    </row>
    <row r="29" spans="1:22" ht="75" customHeight="1" thickTop="1" x14ac:dyDescent="0.2">
      <c r="A29" s="25"/>
      <c r="B29" s="26" t="s">
        <v>63</v>
      </c>
      <c r="C29" s="107" t="s">
        <v>211</v>
      </c>
      <c r="D29" s="107"/>
      <c r="E29" s="107"/>
      <c r="F29" s="107"/>
      <c r="G29" s="107"/>
      <c r="H29" s="107"/>
      <c r="I29" s="107" t="s">
        <v>212</v>
      </c>
      <c r="J29" s="107"/>
      <c r="K29" s="107"/>
      <c r="L29" s="107" t="s">
        <v>213</v>
      </c>
      <c r="M29" s="107"/>
      <c r="N29" s="107"/>
      <c r="O29" s="107"/>
      <c r="P29" s="27" t="s">
        <v>50</v>
      </c>
      <c r="Q29" s="27" t="s">
        <v>68</v>
      </c>
      <c r="R29" s="27">
        <v>23.14</v>
      </c>
      <c r="S29" s="27">
        <v>3.25</v>
      </c>
      <c r="T29" s="27">
        <v>3.65</v>
      </c>
      <c r="U29" s="28">
        <f t="shared" si="0"/>
        <v>112.30769230769231</v>
      </c>
    </row>
    <row r="30" spans="1:22" ht="97.5" customHeight="1" x14ac:dyDescent="0.2">
      <c r="A30" s="25"/>
      <c r="B30" s="29" t="s">
        <v>57</v>
      </c>
      <c r="C30" s="108" t="s">
        <v>214</v>
      </c>
      <c r="D30" s="108"/>
      <c r="E30" s="108"/>
      <c r="F30" s="108"/>
      <c r="G30" s="108"/>
      <c r="H30" s="108"/>
      <c r="I30" s="108" t="s">
        <v>215</v>
      </c>
      <c r="J30" s="108"/>
      <c r="K30" s="108"/>
      <c r="L30" s="108" t="s">
        <v>216</v>
      </c>
      <c r="M30" s="108"/>
      <c r="N30" s="108"/>
      <c r="O30" s="108"/>
      <c r="P30" s="30" t="s">
        <v>50</v>
      </c>
      <c r="Q30" s="30" t="s">
        <v>198</v>
      </c>
      <c r="R30" s="30">
        <v>100</v>
      </c>
      <c r="S30" s="30">
        <v>4.6500000000000004</v>
      </c>
      <c r="T30" s="30">
        <v>4.1399999999999997</v>
      </c>
      <c r="U30" s="31">
        <f t="shared" si="0"/>
        <v>89.032258064516114</v>
      </c>
    </row>
    <row r="31" spans="1:22" ht="75" customHeight="1" thickBot="1" x14ac:dyDescent="0.25">
      <c r="A31" s="25"/>
      <c r="B31" s="29" t="s">
        <v>57</v>
      </c>
      <c r="C31" s="108" t="s">
        <v>57</v>
      </c>
      <c r="D31" s="108"/>
      <c r="E31" s="108"/>
      <c r="F31" s="108"/>
      <c r="G31" s="108"/>
      <c r="H31" s="108"/>
      <c r="I31" s="108" t="s">
        <v>217</v>
      </c>
      <c r="J31" s="108"/>
      <c r="K31" s="108"/>
      <c r="L31" s="108" t="s">
        <v>218</v>
      </c>
      <c r="M31" s="108"/>
      <c r="N31" s="108"/>
      <c r="O31" s="108"/>
      <c r="P31" s="30" t="s">
        <v>50</v>
      </c>
      <c r="Q31" s="30" t="s">
        <v>198</v>
      </c>
      <c r="R31" s="30">
        <v>100</v>
      </c>
      <c r="S31" s="30">
        <v>12.5</v>
      </c>
      <c r="T31" s="30">
        <v>25</v>
      </c>
      <c r="U31" s="31">
        <f t="shared" si="0"/>
        <v>200</v>
      </c>
    </row>
    <row r="32" spans="1:22" ht="22.5" customHeight="1" thickTop="1" thickBot="1" x14ac:dyDescent="0.25">
      <c r="B32" s="8" t="s">
        <v>82</v>
      </c>
      <c r="C32" s="9"/>
      <c r="D32" s="9"/>
      <c r="E32" s="9"/>
      <c r="F32" s="9"/>
      <c r="G32" s="9"/>
      <c r="H32" s="10"/>
      <c r="I32" s="10"/>
      <c r="J32" s="10"/>
      <c r="K32" s="10"/>
      <c r="L32" s="10"/>
      <c r="M32" s="10"/>
      <c r="N32" s="10"/>
      <c r="O32" s="10"/>
      <c r="P32" s="10"/>
      <c r="Q32" s="10"/>
      <c r="R32" s="10"/>
      <c r="S32" s="10"/>
      <c r="T32" s="10"/>
      <c r="U32" s="11"/>
      <c r="V32" s="32"/>
    </row>
    <row r="33" spans="2:21" ht="26.25" customHeight="1" thickTop="1" x14ac:dyDescent="0.2">
      <c r="B33" s="33"/>
      <c r="C33" s="34"/>
      <c r="D33" s="34"/>
      <c r="E33" s="34"/>
      <c r="F33" s="34"/>
      <c r="G33" s="34"/>
      <c r="H33" s="35"/>
      <c r="I33" s="35"/>
      <c r="J33" s="35"/>
      <c r="K33" s="35"/>
      <c r="L33" s="35"/>
      <c r="M33" s="35"/>
      <c r="N33" s="35"/>
      <c r="O33" s="35"/>
      <c r="P33" s="36"/>
      <c r="Q33" s="37"/>
      <c r="R33" s="38" t="s">
        <v>83</v>
      </c>
      <c r="S33" s="22" t="s">
        <v>84</v>
      </c>
      <c r="T33" s="38" t="s">
        <v>85</v>
      </c>
      <c r="U33" s="22" t="s">
        <v>86</v>
      </c>
    </row>
    <row r="34" spans="2:21" ht="26.25" customHeight="1" thickBot="1" x14ac:dyDescent="0.25">
      <c r="B34" s="39"/>
      <c r="C34" s="40"/>
      <c r="D34" s="40"/>
      <c r="E34" s="40"/>
      <c r="F34" s="40"/>
      <c r="G34" s="40"/>
      <c r="H34" s="41"/>
      <c r="I34" s="41"/>
      <c r="J34" s="41"/>
      <c r="K34" s="41"/>
      <c r="L34" s="41"/>
      <c r="M34" s="41"/>
      <c r="N34" s="41"/>
      <c r="O34" s="41"/>
      <c r="P34" s="42"/>
      <c r="Q34" s="43"/>
      <c r="R34" s="44" t="s">
        <v>87</v>
      </c>
      <c r="S34" s="43" t="s">
        <v>87</v>
      </c>
      <c r="T34" s="43" t="s">
        <v>87</v>
      </c>
      <c r="U34" s="43" t="s">
        <v>88</v>
      </c>
    </row>
    <row r="35" spans="2:21" ht="13.5" customHeight="1" thickBot="1" x14ac:dyDescent="0.25">
      <c r="B35" s="112" t="s">
        <v>89</v>
      </c>
      <c r="C35" s="113"/>
      <c r="D35" s="113"/>
      <c r="E35" s="45"/>
      <c r="F35" s="45"/>
      <c r="G35" s="45"/>
      <c r="H35" s="46"/>
      <c r="I35" s="46"/>
      <c r="J35" s="46"/>
      <c r="K35" s="46"/>
      <c r="L35" s="46"/>
      <c r="M35" s="46"/>
      <c r="N35" s="46"/>
      <c r="O35" s="46"/>
      <c r="P35" s="47"/>
      <c r="Q35" s="47"/>
      <c r="R35" s="48">
        <v>2067.0852839999998</v>
      </c>
      <c r="S35" s="48">
        <v>474.28984100000002</v>
      </c>
      <c r="T35" s="48">
        <v>515.49626202000002</v>
      </c>
      <c r="U35" s="49">
        <f>+IF(ISERR(T35/S35*100),"N/A",T35/S35*100)</f>
        <v>108.68802522379981</v>
      </c>
    </row>
    <row r="36" spans="2:21" ht="13.5" customHeight="1" thickBot="1" x14ac:dyDescent="0.25">
      <c r="B36" s="114" t="s">
        <v>90</v>
      </c>
      <c r="C36" s="115"/>
      <c r="D36" s="115"/>
      <c r="E36" s="50"/>
      <c r="F36" s="50"/>
      <c r="G36" s="50"/>
      <c r="H36" s="51"/>
      <c r="I36" s="51"/>
      <c r="J36" s="51"/>
      <c r="K36" s="51"/>
      <c r="L36" s="51"/>
      <c r="M36" s="51"/>
      <c r="N36" s="51"/>
      <c r="O36" s="51"/>
      <c r="P36" s="52"/>
      <c r="Q36" s="52"/>
      <c r="R36" s="48">
        <v>2127.4329008500004</v>
      </c>
      <c r="S36" s="48">
        <v>530.0295146200001</v>
      </c>
      <c r="T36" s="48">
        <v>515.49626202000002</v>
      </c>
      <c r="U36" s="49">
        <f>+IF(ISERR(T36/S36*100),"N/A",T36/S36*100)</f>
        <v>97.258029562670757</v>
      </c>
    </row>
    <row r="37" spans="2:21" ht="14.85" customHeight="1" thickTop="1" thickBot="1" x14ac:dyDescent="0.25">
      <c r="B37" s="8" t="s">
        <v>91</v>
      </c>
      <c r="C37" s="9"/>
      <c r="D37" s="9"/>
      <c r="E37" s="9"/>
      <c r="F37" s="9"/>
      <c r="G37" s="9"/>
      <c r="H37" s="10"/>
      <c r="I37" s="10"/>
      <c r="J37" s="10"/>
      <c r="K37" s="10"/>
      <c r="L37" s="10"/>
      <c r="M37" s="10"/>
      <c r="N37" s="10"/>
      <c r="O37" s="10"/>
      <c r="P37" s="10"/>
      <c r="Q37" s="10"/>
      <c r="R37" s="10"/>
      <c r="S37" s="10"/>
      <c r="T37" s="10"/>
      <c r="U37" s="11"/>
    </row>
    <row r="38" spans="2:21" ht="44.25" customHeight="1" thickTop="1" x14ac:dyDescent="0.2">
      <c r="B38" s="109" t="s">
        <v>92</v>
      </c>
      <c r="C38" s="110"/>
      <c r="D38" s="110"/>
      <c r="E38" s="110"/>
      <c r="F38" s="110"/>
      <c r="G38" s="110"/>
      <c r="H38" s="110"/>
      <c r="I38" s="110"/>
      <c r="J38" s="110"/>
      <c r="K38" s="110"/>
      <c r="L38" s="110"/>
      <c r="M38" s="110"/>
      <c r="N38" s="110"/>
      <c r="O38" s="110"/>
      <c r="P38" s="110"/>
      <c r="Q38" s="110"/>
      <c r="R38" s="110"/>
      <c r="S38" s="110"/>
      <c r="T38" s="110"/>
      <c r="U38" s="111"/>
    </row>
    <row r="39" spans="2:21" ht="54.75" customHeight="1" x14ac:dyDescent="0.2">
      <c r="B39" s="116" t="s">
        <v>219</v>
      </c>
      <c r="C39" s="117"/>
      <c r="D39" s="117"/>
      <c r="E39" s="117"/>
      <c r="F39" s="117"/>
      <c r="G39" s="117"/>
      <c r="H39" s="117"/>
      <c r="I39" s="117"/>
      <c r="J39" s="117"/>
      <c r="K39" s="117"/>
      <c r="L39" s="117"/>
      <c r="M39" s="117"/>
      <c r="N39" s="117"/>
      <c r="O39" s="117"/>
      <c r="P39" s="117"/>
      <c r="Q39" s="117"/>
      <c r="R39" s="117"/>
      <c r="S39" s="117"/>
      <c r="T39" s="117"/>
      <c r="U39" s="118"/>
    </row>
    <row r="40" spans="2:21" ht="54.75" customHeight="1" x14ac:dyDescent="0.2">
      <c r="B40" s="116" t="s">
        <v>220</v>
      </c>
      <c r="C40" s="117"/>
      <c r="D40" s="117"/>
      <c r="E40" s="117"/>
      <c r="F40" s="117"/>
      <c r="G40" s="117"/>
      <c r="H40" s="117"/>
      <c r="I40" s="117"/>
      <c r="J40" s="117"/>
      <c r="K40" s="117"/>
      <c r="L40" s="117"/>
      <c r="M40" s="117"/>
      <c r="N40" s="117"/>
      <c r="O40" s="117"/>
      <c r="P40" s="117"/>
      <c r="Q40" s="117"/>
      <c r="R40" s="117"/>
      <c r="S40" s="117"/>
      <c r="T40" s="117"/>
      <c r="U40" s="118"/>
    </row>
    <row r="41" spans="2:21" ht="54.75" customHeight="1" x14ac:dyDescent="0.2">
      <c r="B41" s="116" t="s">
        <v>221</v>
      </c>
      <c r="C41" s="117"/>
      <c r="D41" s="117"/>
      <c r="E41" s="117"/>
      <c r="F41" s="117"/>
      <c r="G41" s="117"/>
      <c r="H41" s="117"/>
      <c r="I41" s="117"/>
      <c r="J41" s="117"/>
      <c r="K41" s="117"/>
      <c r="L41" s="117"/>
      <c r="M41" s="117"/>
      <c r="N41" s="117"/>
      <c r="O41" s="117"/>
      <c r="P41" s="117"/>
      <c r="Q41" s="117"/>
      <c r="R41" s="117"/>
      <c r="S41" s="117"/>
      <c r="T41" s="117"/>
      <c r="U41" s="118"/>
    </row>
    <row r="42" spans="2:21" ht="54.75" customHeight="1" x14ac:dyDescent="0.2">
      <c r="B42" s="116" t="s">
        <v>222</v>
      </c>
      <c r="C42" s="117"/>
      <c r="D42" s="117"/>
      <c r="E42" s="117"/>
      <c r="F42" s="117"/>
      <c r="G42" s="117"/>
      <c r="H42" s="117"/>
      <c r="I42" s="117"/>
      <c r="J42" s="117"/>
      <c r="K42" s="117"/>
      <c r="L42" s="117"/>
      <c r="M42" s="117"/>
      <c r="N42" s="117"/>
      <c r="O42" s="117"/>
      <c r="P42" s="117"/>
      <c r="Q42" s="117"/>
      <c r="R42" s="117"/>
      <c r="S42" s="117"/>
      <c r="T42" s="117"/>
      <c r="U42" s="118"/>
    </row>
  </sheetData>
  <mergeCells count="65">
    <mergeCell ref="B39:U39"/>
    <mergeCell ref="B40:U40"/>
    <mergeCell ref="B41:U41"/>
    <mergeCell ref="B42:U42"/>
    <mergeCell ref="B38:U38"/>
    <mergeCell ref="C29:H29"/>
    <mergeCell ref="I29:K29"/>
    <mergeCell ref="L29:O29"/>
    <mergeCell ref="C30:H30"/>
    <mergeCell ref="I30:K30"/>
    <mergeCell ref="L30:O30"/>
    <mergeCell ref="C31:H31"/>
    <mergeCell ref="I31:K31"/>
    <mergeCell ref="L31:O31"/>
    <mergeCell ref="B35:D35"/>
    <mergeCell ref="B36:D36"/>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9"/>
  <sheetViews>
    <sheetView view="pageBreakPreview" zoomScale="80" zoomScaleNormal="80" zoomScaleSheetLayoutView="80" workbookViewId="0">
      <selection activeCell="T5" sqref="T5"/>
    </sheetView>
  </sheetViews>
  <sheetFormatPr baseColWidth="10" defaultColWidth="10" defaultRowHeight="12.75" x14ac:dyDescent="0.2"/>
  <cols>
    <col min="1" max="1" width="3.5" style="1" customWidth="1"/>
    <col min="2" max="2" width="15.1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9" t="s">
        <v>0</v>
      </c>
      <c r="C1" s="79"/>
      <c r="D1" s="79"/>
      <c r="E1" s="79"/>
      <c r="F1" s="79"/>
      <c r="G1" s="79"/>
      <c r="H1" s="79"/>
      <c r="I1" s="79"/>
      <c r="J1" s="79"/>
      <c r="K1" s="79"/>
      <c r="L1" s="79"/>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223</v>
      </c>
      <c r="D4" s="80" t="s">
        <v>224</v>
      </c>
      <c r="E4" s="80"/>
      <c r="F4" s="80"/>
      <c r="G4" s="80"/>
      <c r="H4" s="80"/>
      <c r="I4" s="14"/>
      <c r="J4" s="15" t="s">
        <v>10</v>
      </c>
      <c r="K4" s="16" t="s">
        <v>11</v>
      </c>
      <c r="L4" s="81" t="s">
        <v>12</v>
      </c>
      <c r="M4" s="81"/>
      <c r="N4" s="81"/>
      <c r="O4" s="81"/>
      <c r="P4" s="15" t="s">
        <v>13</v>
      </c>
      <c r="Q4" s="81" t="s">
        <v>100</v>
      </c>
      <c r="R4" s="81"/>
      <c r="S4" s="15" t="s">
        <v>15</v>
      </c>
      <c r="T4" s="81"/>
      <c r="U4" s="82"/>
    </row>
    <row r="5" spans="1:34" customFormat="1" ht="15.75" thickTop="1" thickBot="1" x14ac:dyDescent="0.25">
      <c r="B5" s="8" t="s">
        <v>907</v>
      </c>
      <c r="C5" s="9"/>
      <c r="D5" s="9"/>
      <c r="E5" s="9"/>
      <c r="F5" s="9"/>
      <c r="G5" s="9"/>
      <c r="H5" s="10"/>
      <c r="I5" s="10"/>
      <c r="J5" s="10"/>
      <c r="K5" s="10"/>
      <c r="L5" s="10"/>
      <c r="M5" s="10"/>
      <c r="N5" s="10"/>
      <c r="O5" s="10"/>
      <c r="P5" s="10"/>
      <c r="Q5" s="10"/>
      <c r="R5" s="10"/>
      <c r="S5" s="10"/>
      <c r="T5" s="10"/>
      <c r="U5" s="11"/>
    </row>
    <row r="6" spans="1:34" customFormat="1" ht="14.25" thickTop="1" thickBot="1" x14ac:dyDescent="0.25">
      <c r="B6" s="76" t="s">
        <v>908</v>
      </c>
      <c r="C6" s="77"/>
      <c r="D6" s="77"/>
      <c r="E6" s="77"/>
      <c r="F6" s="77"/>
      <c r="G6" s="77"/>
      <c r="H6" s="77"/>
      <c r="I6" s="77"/>
      <c r="J6" s="77"/>
      <c r="K6" s="77"/>
      <c r="L6" s="77"/>
      <c r="M6" s="77"/>
      <c r="N6" s="77"/>
      <c r="O6" s="77"/>
      <c r="P6" s="77"/>
      <c r="Q6" s="77"/>
      <c r="R6" s="77"/>
      <c r="S6" s="77"/>
      <c r="T6" s="77"/>
      <c r="U6" s="78"/>
    </row>
    <row r="7" spans="1:34" customFormat="1" ht="14.25" x14ac:dyDescent="0.2">
      <c r="B7" s="55" t="s">
        <v>909</v>
      </c>
      <c r="C7" s="56"/>
      <c r="D7" s="56"/>
      <c r="E7" s="56"/>
      <c r="F7" s="56"/>
      <c r="G7" s="56"/>
      <c r="H7" s="56"/>
      <c r="I7" s="56"/>
      <c r="J7" s="56"/>
      <c r="K7" s="56"/>
      <c r="L7" s="56"/>
      <c r="M7" s="56"/>
      <c r="N7" s="56"/>
      <c r="O7" s="56"/>
      <c r="P7" s="56"/>
      <c r="Q7" s="56"/>
      <c r="R7" s="56"/>
      <c r="S7" s="56"/>
      <c r="T7" s="56"/>
      <c r="U7" s="57"/>
    </row>
    <row r="8" spans="1:34" customFormat="1" x14ac:dyDescent="0.2">
      <c r="B8" s="58" t="s">
        <v>910</v>
      </c>
      <c r="C8" s="59"/>
      <c r="D8" s="59"/>
      <c r="E8" s="59"/>
      <c r="F8" s="59"/>
      <c r="G8" s="59"/>
      <c r="H8" s="59"/>
      <c r="I8" s="59"/>
      <c r="J8" s="59"/>
      <c r="K8" s="59"/>
      <c r="L8" s="59"/>
      <c r="M8" s="59"/>
      <c r="N8" s="59"/>
      <c r="O8" s="59"/>
      <c r="P8" s="59"/>
      <c r="Q8" s="59"/>
      <c r="R8" s="59"/>
      <c r="S8" s="59"/>
      <c r="T8" s="59"/>
      <c r="U8" s="60"/>
    </row>
    <row r="9" spans="1:34" customFormat="1" ht="14.25" x14ac:dyDescent="0.2">
      <c r="B9" s="61"/>
      <c r="C9" s="62" t="s">
        <v>911</v>
      </c>
      <c r="D9" s="62"/>
      <c r="E9" s="62"/>
      <c r="F9" s="62"/>
      <c r="G9" s="62"/>
      <c r="H9" s="62"/>
      <c r="I9" s="62"/>
      <c r="J9" s="62"/>
      <c r="K9" s="62"/>
      <c r="L9" s="62"/>
      <c r="M9" s="62"/>
      <c r="N9" s="62"/>
      <c r="O9" s="62"/>
      <c r="P9" s="62"/>
      <c r="Q9" s="62"/>
      <c r="R9" s="62"/>
      <c r="S9" s="62"/>
      <c r="T9" s="62"/>
      <c r="U9" s="63"/>
    </row>
    <row r="10" spans="1:34" customFormat="1" x14ac:dyDescent="0.2">
      <c r="B10" s="58"/>
      <c r="C10" s="59" t="s">
        <v>920</v>
      </c>
      <c r="D10" s="59"/>
      <c r="E10" s="59"/>
      <c r="F10" s="59"/>
      <c r="G10" s="59"/>
      <c r="H10" s="59"/>
      <c r="I10" s="59"/>
      <c r="J10" s="59"/>
      <c r="K10" s="59"/>
      <c r="L10" s="59"/>
      <c r="M10" s="59"/>
      <c r="N10" s="59"/>
      <c r="O10" s="59"/>
      <c r="P10" s="59"/>
      <c r="Q10" s="59"/>
      <c r="R10" s="59"/>
      <c r="S10" s="59"/>
      <c r="T10" s="59"/>
      <c r="U10" s="60"/>
    </row>
    <row r="11" spans="1:34" customFormat="1" ht="14.25" x14ac:dyDescent="0.2">
      <c r="B11" s="61"/>
      <c r="C11" s="62"/>
      <c r="D11" s="62" t="s">
        <v>913</v>
      </c>
      <c r="E11" s="62"/>
      <c r="F11" s="62"/>
      <c r="G11" s="62"/>
      <c r="H11" s="62"/>
      <c r="I11" s="62"/>
      <c r="J11" s="62"/>
      <c r="K11" s="62"/>
      <c r="L11" s="62"/>
      <c r="M11" s="62"/>
      <c r="N11" s="62"/>
      <c r="O11" s="62"/>
      <c r="P11" s="62"/>
      <c r="Q11" s="62"/>
      <c r="R11" s="62"/>
      <c r="S11" s="62"/>
      <c r="T11" s="62"/>
      <c r="U11" s="63"/>
    </row>
    <row r="12" spans="1:34" customFormat="1" x14ac:dyDescent="0.2">
      <c r="B12" s="58"/>
      <c r="C12" s="59"/>
      <c r="D12" s="59" t="s">
        <v>921</v>
      </c>
      <c r="E12" s="59"/>
      <c r="F12" s="59"/>
      <c r="G12" s="59"/>
      <c r="H12" s="59"/>
      <c r="I12" s="59"/>
      <c r="J12" s="59"/>
      <c r="K12" s="59"/>
      <c r="L12" s="59"/>
      <c r="M12" s="59"/>
      <c r="N12" s="59"/>
      <c r="O12" s="59"/>
      <c r="P12" s="59"/>
      <c r="Q12" s="59"/>
      <c r="R12" s="59"/>
      <c r="S12" s="59"/>
      <c r="T12" s="59"/>
      <c r="U12" s="60"/>
    </row>
    <row r="13" spans="1:34" customFormat="1"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73" t="s">
        <v>16</v>
      </c>
      <c r="C14" s="74"/>
      <c r="D14" s="74"/>
      <c r="E14" s="74"/>
      <c r="F14" s="74"/>
      <c r="G14" s="74"/>
      <c r="H14" s="74"/>
      <c r="I14" s="74"/>
      <c r="J14" s="74"/>
      <c r="K14" s="74"/>
      <c r="L14" s="74"/>
      <c r="M14" s="74"/>
      <c r="N14" s="74"/>
      <c r="O14" s="74"/>
      <c r="P14" s="74"/>
      <c r="Q14" s="74"/>
      <c r="R14" s="74"/>
      <c r="S14" s="74"/>
      <c r="T14" s="74"/>
      <c r="U14" s="75"/>
    </row>
    <row r="15" spans="1:34" ht="55.5" customHeight="1" thickBot="1" x14ac:dyDescent="0.25">
      <c r="B15" s="17" t="s">
        <v>17</v>
      </c>
      <c r="C15" s="83" t="s">
        <v>225</v>
      </c>
      <c r="D15" s="83"/>
      <c r="E15" s="83"/>
      <c r="F15" s="83"/>
      <c r="G15" s="83"/>
      <c r="H15" s="18"/>
      <c r="I15" s="18"/>
      <c r="J15" s="18" t="s">
        <v>19</v>
      </c>
      <c r="K15" s="83" t="s">
        <v>226</v>
      </c>
      <c r="L15" s="83"/>
      <c r="M15" s="83"/>
      <c r="N15" s="19"/>
      <c r="O15" s="20" t="s">
        <v>21</v>
      </c>
      <c r="P15" s="83" t="s">
        <v>227</v>
      </c>
      <c r="Q15" s="83"/>
      <c r="R15" s="21"/>
      <c r="S15" s="20" t="s">
        <v>23</v>
      </c>
      <c r="T15" s="83" t="s">
        <v>228</v>
      </c>
      <c r="U15" s="84"/>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5" t="s">
        <v>26</v>
      </c>
      <c r="C17" s="88" t="s">
        <v>27</v>
      </c>
      <c r="D17" s="88"/>
      <c r="E17" s="88"/>
      <c r="F17" s="88"/>
      <c r="G17" s="88"/>
      <c r="H17" s="89"/>
      <c r="I17" s="94" t="s">
        <v>28</v>
      </c>
      <c r="J17" s="95"/>
      <c r="K17" s="95"/>
      <c r="L17" s="95"/>
      <c r="M17" s="95"/>
      <c r="N17" s="95"/>
      <c r="O17" s="95"/>
      <c r="P17" s="95"/>
      <c r="Q17" s="95"/>
      <c r="R17" s="95"/>
      <c r="S17" s="96"/>
      <c r="T17" s="97" t="s">
        <v>29</v>
      </c>
      <c r="U17" s="98"/>
    </row>
    <row r="18" spans="1:22" ht="19.5" customHeight="1" x14ac:dyDescent="0.2">
      <c r="B18" s="86"/>
      <c r="C18" s="90"/>
      <c r="D18" s="90"/>
      <c r="E18" s="90"/>
      <c r="F18" s="90"/>
      <c r="G18" s="90"/>
      <c r="H18" s="91"/>
      <c r="I18" s="99" t="s">
        <v>30</v>
      </c>
      <c r="J18" s="100"/>
      <c r="K18" s="100"/>
      <c r="L18" s="100" t="s">
        <v>31</v>
      </c>
      <c r="M18" s="100"/>
      <c r="N18" s="100"/>
      <c r="O18" s="100"/>
      <c r="P18" s="100" t="s">
        <v>32</v>
      </c>
      <c r="Q18" s="100" t="s">
        <v>33</v>
      </c>
      <c r="R18" s="103" t="s">
        <v>34</v>
      </c>
      <c r="S18" s="104"/>
      <c r="T18" s="100" t="s">
        <v>35</v>
      </c>
      <c r="U18" s="105" t="s">
        <v>36</v>
      </c>
    </row>
    <row r="19" spans="1:22" ht="26.25" customHeight="1" thickBot="1" x14ac:dyDescent="0.25">
      <c r="B19" s="87"/>
      <c r="C19" s="92"/>
      <c r="D19" s="92"/>
      <c r="E19" s="92"/>
      <c r="F19" s="92"/>
      <c r="G19" s="92"/>
      <c r="H19" s="93"/>
      <c r="I19" s="101"/>
      <c r="J19" s="102"/>
      <c r="K19" s="102"/>
      <c r="L19" s="102"/>
      <c r="M19" s="102"/>
      <c r="N19" s="102"/>
      <c r="O19" s="102"/>
      <c r="P19" s="102"/>
      <c r="Q19" s="102"/>
      <c r="R19" s="23" t="s">
        <v>37</v>
      </c>
      <c r="S19" s="24" t="s">
        <v>38</v>
      </c>
      <c r="T19" s="102"/>
      <c r="U19" s="106"/>
    </row>
    <row r="20" spans="1:22" ht="110.25" customHeight="1" thickTop="1" thickBot="1" x14ac:dyDescent="0.25">
      <c r="A20" s="25"/>
      <c r="B20" s="26" t="s">
        <v>39</v>
      </c>
      <c r="C20" s="107" t="s">
        <v>229</v>
      </c>
      <c r="D20" s="107"/>
      <c r="E20" s="107"/>
      <c r="F20" s="107"/>
      <c r="G20" s="107"/>
      <c r="H20" s="107"/>
      <c r="I20" s="107" t="s">
        <v>230</v>
      </c>
      <c r="J20" s="107"/>
      <c r="K20" s="107"/>
      <c r="L20" s="107" t="s">
        <v>231</v>
      </c>
      <c r="M20" s="107"/>
      <c r="N20" s="107"/>
      <c r="O20" s="107"/>
      <c r="P20" s="27" t="s">
        <v>50</v>
      </c>
      <c r="Q20" s="27" t="s">
        <v>232</v>
      </c>
      <c r="R20" s="27">
        <v>0.25</v>
      </c>
      <c r="S20" s="27" t="s">
        <v>45</v>
      </c>
      <c r="T20" s="27" t="s">
        <v>45</v>
      </c>
      <c r="U20" s="28" t="str">
        <f t="shared" ref="U20:U28" si="0">IF(ISERR(T20/S20*100),"N/A",T20/S20*100)</f>
        <v>N/A</v>
      </c>
    </row>
    <row r="21" spans="1:22" ht="75" customHeight="1" thickTop="1" thickBot="1" x14ac:dyDescent="0.25">
      <c r="A21" s="25"/>
      <c r="B21" s="26" t="s">
        <v>46</v>
      </c>
      <c r="C21" s="107" t="s">
        <v>233</v>
      </c>
      <c r="D21" s="107"/>
      <c r="E21" s="107"/>
      <c r="F21" s="107"/>
      <c r="G21" s="107"/>
      <c r="H21" s="107"/>
      <c r="I21" s="107" t="s">
        <v>234</v>
      </c>
      <c r="J21" s="107"/>
      <c r="K21" s="107"/>
      <c r="L21" s="107" t="s">
        <v>235</v>
      </c>
      <c r="M21" s="107"/>
      <c r="N21" s="107"/>
      <c r="O21" s="107"/>
      <c r="P21" s="27" t="s">
        <v>236</v>
      </c>
      <c r="Q21" s="27" t="s">
        <v>115</v>
      </c>
      <c r="R21" s="27">
        <v>1.27</v>
      </c>
      <c r="S21" s="27" t="s">
        <v>45</v>
      </c>
      <c r="T21" s="27" t="s">
        <v>45</v>
      </c>
      <c r="U21" s="28" t="str">
        <f t="shared" si="0"/>
        <v>N/A</v>
      </c>
    </row>
    <row r="22" spans="1:22" ht="75" customHeight="1" thickTop="1" x14ac:dyDescent="0.2">
      <c r="A22" s="25"/>
      <c r="B22" s="26" t="s">
        <v>51</v>
      </c>
      <c r="C22" s="107" t="s">
        <v>237</v>
      </c>
      <c r="D22" s="107"/>
      <c r="E22" s="107"/>
      <c r="F22" s="107"/>
      <c r="G22" s="107"/>
      <c r="H22" s="107"/>
      <c r="I22" s="107" t="s">
        <v>238</v>
      </c>
      <c r="J22" s="107"/>
      <c r="K22" s="107"/>
      <c r="L22" s="107" t="s">
        <v>239</v>
      </c>
      <c r="M22" s="107"/>
      <c r="N22" s="107"/>
      <c r="O22" s="107"/>
      <c r="P22" s="27" t="s">
        <v>121</v>
      </c>
      <c r="Q22" s="27" t="s">
        <v>44</v>
      </c>
      <c r="R22" s="27">
        <v>5.12</v>
      </c>
      <c r="S22" s="27" t="s">
        <v>45</v>
      </c>
      <c r="T22" s="27" t="s">
        <v>45</v>
      </c>
      <c r="U22" s="28" t="str">
        <f t="shared" si="0"/>
        <v>N/A</v>
      </c>
    </row>
    <row r="23" spans="1:22" ht="75" customHeight="1" thickBot="1" x14ac:dyDescent="0.25">
      <c r="A23" s="25"/>
      <c r="B23" s="29" t="s">
        <v>57</v>
      </c>
      <c r="C23" s="108" t="s">
        <v>57</v>
      </c>
      <c r="D23" s="108"/>
      <c r="E23" s="108"/>
      <c r="F23" s="108"/>
      <c r="G23" s="108"/>
      <c r="H23" s="108"/>
      <c r="I23" s="108" t="s">
        <v>240</v>
      </c>
      <c r="J23" s="108"/>
      <c r="K23" s="108"/>
      <c r="L23" s="108" t="s">
        <v>241</v>
      </c>
      <c r="M23" s="108"/>
      <c r="N23" s="108"/>
      <c r="O23" s="108"/>
      <c r="P23" s="30" t="s">
        <v>242</v>
      </c>
      <c r="Q23" s="30" t="s">
        <v>198</v>
      </c>
      <c r="R23" s="53">
        <v>12299</v>
      </c>
      <c r="S23" s="53">
        <v>8679</v>
      </c>
      <c r="T23" s="53">
        <v>8688</v>
      </c>
      <c r="U23" s="31">
        <f t="shared" si="0"/>
        <v>100.10369858278602</v>
      </c>
    </row>
    <row r="24" spans="1:22" ht="75" customHeight="1" thickTop="1" x14ac:dyDescent="0.2">
      <c r="A24" s="25"/>
      <c r="B24" s="26" t="s">
        <v>63</v>
      </c>
      <c r="C24" s="107" t="s">
        <v>243</v>
      </c>
      <c r="D24" s="107"/>
      <c r="E24" s="107"/>
      <c r="F24" s="107"/>
      <c r="G24" s="107"/>
      <c r="H24" s="107"/>
      <c r="I24" s="107" t="s">
        <v>244</v>
      </c>
      <c r="J24" s="107"/>
      <c r="K24" s="107"/>
      <c r="L24" s="107" t="s">
        <v>245</v>
      </c>
      <c r="M24" s="107"/>
      <c r="N24" s="107"/>
      <c r="O24" s="107"/>
      <c r="P24" s="27" t="s">
        <v>121</v>
      </c>
      <c r="Q24" s="27" t="s">
        <v>73</v>
      </c>
      <c r="R24" s="27">
        <v>0.64</v>
      </c>
      <c r="S24" s="27" t="s">
        <v>45</v>
      </c>
      <c r="T24" s="27" t="s">
        <v>45</v>
      </c>
      <c r="U24" s="28" t="str">
        <f t="shared" si="0"/>
        <v>N/A</v>
      </c>
    </row>
    <row r="25" spans="1:22" ht="75" customHeight="1" x14ac:dyDescent="0.2">
      <c r="A25" s="25"/>
      <c r="B25" s="29" t="s">
        <v>57</v>
      </c>
      <c r="C25" s="108" t="s">
        <v>246</v>
      </c>
      <c r="D25" s="108"/>
      <c r="E25" s="108"/>
      <c r="F25" s="108"/>
      <c r="G25" s="108"/>
      <c r="H25" s="108"/>
      <c r="I25" s="108" t="s">
        <v>247</v>
      </c>
      <c r="J25" s="108"/>
      <c r="K25" s="108"/>
      <c r="L25" s="108" t="s">
        <v>248</v>
      </c>
      <c r="M25" s="108"/>
      <c r="N25" s="108"/>
      <c r="O25" s="108"/>
      <c r="P25" s="30" t="s">
        <v>50</v>
      </c>
      <c r="Q25" s="30" t="s">
        <v>249</v>
      </c>
      <c r="R25" s="30">
        <v>98.06</v>
      </c>
      <c r="S25" s="30" t="s">
        <v>45</v>
      </c>
      <c r="T25" s="30" t="s">
        <v>45</v>
      </c>
      <c r="U25" s="31" t="str">
        <f t="shared" si="0"/>
        <v>N/A</v>
      </c>
    </row>
    <row r="26" spans="1:22" ht="90.75" customHeight="1" x14ac:dyDescent="0.2">
      <c r="A26" s="25"/>
      <c r="B26" s="29" t="s">
        <v>57</v>
      </c>
      <c r="C26" s="108" t="s">
        <v>250</v>
      </c>
      <c r="D26" s="108"/>
      <c r="E26" s="108"/>
      <c r="F26" s="108"/>
      <c r="G26" s="108"/>
      <c r="H26" s="108"/>
      <c r="I26" s="108" t="s">
        <v>251</v>
      </c>
      <c r="J26" s="108"/>
      <c r="K26" s="108"/>
      <c r="L26" s="108" t="s">
        <v>252</v>
      </c>
      <c r="M26" s="108"/>
      <c r="N26" s="108"/>
      <c r="O26" s="108"/>
      <c r="P26" s="30" t="s">
        <v>50</v>
      </c>
      <c r="Q26" s="30" t="s">
        <v>68</v>
      </c>
      <c r="R26" s="30">
        <v>40</v>
      </c>
      <c r="S26" s="30" t="s">
        <v>45</v>
      </c>
      <c r="T26" s="30">
        <v>0</v>
      </c>
      <c r="U26" s="31" t="str">
        <f t="shared" si="0"/>
        <v>N/A</v>
      </c>
    </row>
    <row r="27" spans="1:22" ht="75" customHeight="1" x14ac:dyDescent="0.2">
      <c r="A27" s="25"/>
      <c r="B27" s="29" t="s">
        <v>57</v>
      </c>
      <c r="C27" s="108" t="s">
        <v>253</v>
      </c>
      <c r="D27" s="108"/>
      <c r="E27" s="108"/>
      <c r="F27" s="108"/>
      <c r="G27" s="108"/>
      <c r="H27" s="108"/>
      <c r="I27" s="108" t="s">
        <v>254</v>
      </c>
      <c r="J27" s="108"/>
      <c r="K27" s="108"/>
      <c r="L27" s="108" t="s">
        <v>255</v>
      </c>
      <c r="M27" s="108"/>
      <c r="N27" s="108"/>
      <c r="O27" s="108"/>
      <c r="P27" s="30" t="s">
        <v>50</v>
      </c>
      <c r="Q27" s="30" t="s">
        <v>68</v>
      </c>
      <c r="R27" s="30">
        <v>33.1</v>
      </c>
      <c r="S27" s="30" t="s">
        <v>45</v>
      </c>
      <c r="T27" s="30">
        <v>0</v>
      </c>
      <c r="U27" s="31" t="str">
        <f t="shared" si="0"/>
        <v>N/A</v>
      </c>
    </row>
    <row r="28" spans="1:22" ht="75" customHeight="1" thickBot="1" x14ac:dyDescent="0.25">
      <c r="A28" s="25"/>
      <c r="B28" s="29" t="s">
        <v>57</v>
      </c>
      <c r="C28" s="108" t="s">
        <v>256</v>
      </c>
      <c r="D28" s="108"/>
      <c r="E28" s="108"/>
      <c r="F28" s="108"/>
      <c r="G28" s="108"/>
      <c r="H28" s="108"/>
      <c r="I28" s="108" t="s">
        <v>257</v>
      </c>
      <c r="J28" s="108"/>
      <c r="K28" s="108"/>
      <c r="L28" s="108" t="s">
        <v>258</v>
      </c>
      <c r="M28" s="108"/>
      <c r="N28" s="108"/>
      <c r="O28" s="108"/>
      <c r="P28" s="30" t="s">
        <v>50</v>
      </c>
      <c r="Q28" s="30" t="s">
        <v>68</v>
      </c>
      <c r="R28" s="30">
        <v>75.680000000000007</v>
      </c>
      <c r="S28" s="30" t="s">
        <v>45</v>
      </c>
      <c r="T28" s="30">
        <v>0</v>
      </c>
      <c r="U28" s="31" t="str">
        <f t="shared" si="0"/>
        <v>N/A</v>
      </c>
    </row>
    <row r="29" spans="1:22" ht="22.5" customHeight="1" thickTop="1" thickBot="1" x14ac:dyDescent="0.25">
      <c r="B29" s="8" t="s">
        <v>82</v>
      </c>
      <c r="C29" s="9"/>
      <c r="D29" s="9"/>
      <c r="E29" s="9"/>
      <c r="F29" s="9"/>
      <c r="G29" s="9"/>
      <c r="H29" s="10"/>
      <c r="I29" s="10"/>
      <c r="J29" s="10"/>
      <c r="K29" s="10"/>
      <c r="L29" s="10"/>
      <c r="M29" s="10"/>
      <c r="N29" s="10"/>
      <c r="O29" s="10"/>
      <c r="P29" s="10"/>
      <c r="Q29" s="10"/>
      <c r="R29" s="10"/>
      <c r="S29" s="10"/>
      <c r="T29" s="10"/>
      <c r="U29" s="11"/>
      <c r="V29" s="32"/>
    </row>
    <row r="30" spans="1:22" ht="26.25" customHeight="1" thickTop="1" x14ac:dyDescent="0.2">
      <c r="B30" s="33"/>
      <c r="C30" s="34"/>
      <c r="D30" s="34"/>
      <c r="E30" s="34"/>
      <c r="F30" s="34"/>
      <c r="G30" s="34"/>
      <c r="H30" s="35"/>
      <c r="I30" s="35"/>
      <c r="J30" s="35"/>
      <c r="K30" s="35"/>
      <c r="L30" s="35"/>
      <c r="M30" s="35"/>
      <c r="N30" s="35"/>
      <c r="O30" s="35"/>
      <c r="P30" s="36"/>
      <c r="Q30" s="37"/>
      <c r="R30" s="38" t="s">
        <v>83</v>
      </c>
      <c r="S30" s="22" t="s">
        <v>84</v>
      </c>
      <c r="T30" s="38" t="s">
        <v>85</v>
      </c>
      <c r="U30" s="22" t="s">
        <v>86</v>
      </c>
    </row>
    <row r="31" spans="1:22" ht="26.25" customHeight="1" thickBot="1" x14ac:dyDescent="0.25">
      <c r="B31" s="39"/>
      <c r="C31" s="40"/>
      <c r="D31" s="40"/>
      <c r="E31" s="40"/>
      <c r="F31" s="40"/>
      <c r="G31" s="40"/>
      <c r="H31" s="41"/>
      <c r="I31" s="41"/>
      <c r="J31" s="41"/>
      <c r="K31" s="41"/>
      <c r="L31" s="41"/>
      <c r="M31" s="41"/>
      <c r="N31" s="41"/>
      <c r="O31" s="41"/>
      <c r="P31" s="42"/>
      <c r="Q31" s="43"/>
      <c r="R31" s="44" t="s">
        <v>87</v>
      </c>
      <c r="S31" s="43" t="s">
        <v>87</v>
      </c>
      <c r="T31" s="43" t="s">
        <v>87</v>
      </c>
      <c r="U31" s="43" t="s">
        <v>88</v>
      </c>
    </row>
    <row r="32" spans="1:22" ht="13.5" customHeight="1" thickBot="1" x14ac:dyDescent="0.25">
      <c r="B32" s="112" t="s">
        <v>89</v>
      </c>
      <c r="C32" s="113"/>
      <c r="D32" s="113"/>
      <c r="E32" s="45"/>
      <c r="F32" s="45"/>
      <c r="G32" s="45"/>
      <c r="H32" s="46"/>
      <c r="I32" s="46"/>
      <c r="J32" s="46"/>
      <c r="K32" s="46"/>
      <c r="L32" s="46"/>
      <c r="M32" s="46"/>
      <c r="N32" s="46"/>
      <c r="O32" s="46"/>
      <c r="P32" s="47"/>
      <c r="Q32" s="47"/>
      <c r="R32" s="48">
        <v>10423.223855</v>
      </c>
      <c r="S32" s="48">
        <v>3016.924771</v>
      </c>
      <c r="T32" s="48">
        <v>2916.7279675299988</v>
      </c>
      <c r="U32" s="49">
        <f>+IF(ISERR(T32/S32*100),"N/A",T32/S32*100)</f>
        <v>96.678843157339003</v>
      </c>
    </row>
    <row r="33" spans="2:21" ht="13.5" customHeight="1" thickBot="1" x14ac:dyDescent="0.25">
      <c r="B33" s="114" t="s">
        <v>90</v>
      </c>
      <c r="C33" s="115"/>
      <c r="D33" s="115"/>
      <c r="E33" s="50"/>
      <c r="F33" s="50"/>
      <c r="G33" s="50"/>
      <c r="H33" s="51"/>
      <c r="I33" s="51"/>
      <c r="J33" s="51"/>
      <c r="K33" s="51"/>
      <c r="L33" s="51"/>
      <c r="M33" s="51"/>
      <c r="N33" s="51"/>
      <c r="O33" s="51"/>
      <c r="P33" s="52"/>
      <c r="Q33" s="52"/>
      <c r="R33" s="48">
        <v>10456.757180659988</v>
      </c>
      <c r="S33" s="48">
        <v>2923.3449185799986</v>
      </c>
      <c r="T33" s="48">
        <v>2916.7279675299988</v>
      </c>
      <c r="U33" s="49">
        <f>+IF(ISERR(T33/S33*100),"N/A",T33/S33*100)</f>
        <v>99.773651374220535</v>
      </c>
    </row>
    <row r="34" spans="2:21" ht="14.85" customHeight="1" thickTop="1" thickBot="1" x14ac:dyDescent="0.25">
      <c r="B34" s="8" t="s">
        <v>91</v>
      </c>
      <c r="C34" s="9"/>
      <c r="D34" s="9"/>
      <c r="E34" s="9"/>
      <c r="F34" s="9"/>
      <c r="G34" s="9"/>
      <c r="H34" s="10"/>
      <c r="I34" s="10"/>
      <c r="J34" s="10"/>
      <c r="K34" s="10"/>
      <c r="L34" s="10"/>
      <c r="M34" s="10"/>
      <c r="N34" s="10"/>
      <c r="O34" s="10"/>
      <c r="P34" s="10"/>
      <c r="Q34" s="10"/>
      <c r="R34" s="10"/>
      <c r="S34" s="10"/>
      <c r="T34" s="10"/>
      <c r="U34" s="11"/>
    </row>
    <row r="35" spans="2:21" ht="44.25" customHeight="1" thickTop="1" x14ac:dyDescent="0.2">
      <c r="B35" s="109" t="s">
        <v>92</v>
      </c>
      <c r="C35" s="110"/>
      <c r="D35" s="110"/>
      <c r="E35" s="110"/>
      <c r="F35" s="110"/>
      <c r="G35" s="110"/>
      <c r="H35" s="110"/>
      <c r="I35" s="110"/>
      <c r="J35" s="110"/>
      <c r="K35" s="110"/>
      <c r="L35" s="110"/>
      <c r="M35" s="110"/>
      <c r="N35" s="110"/>
      <c r="O35" s="110"/>
      <c r="P35" s="110"/>
      <c r="Q35" s="110"/>
      <c r="R35" s="110"/>
      <c r="S35" s="110"/>
      <c r="T35" s="110"/>
      <c r="U35" s="111"/>
    </row>
    <row r="36" spans="2:21" ht="73.5" customHeight="1" x14ac:dyDescent="0.2">
      <c r="B36" s="116" t="s">
        <v>259</v>
      </c>
      <c r="C36" s="117"/>
      <c r="D36" s="117"/>
      <c r="E36" s="117"/>
      <c r="F36" s="117"/>
      <c r="G36" s="117"/>
      <c r="H36" s="117"/>
      <c r="I36" s="117"/>
      <c r="J36" s="117"/>
      <c r="K36" s="117"/>
      <c r="L36" s="117"/>
      <c r="M36" s="117"/>
      <c r="N36" s="117"/>
      <c r="O36" s="117"/>
      <c r="P36" s="117"/>
      <c r="Q36" s="117"/>
      <c r="R36" s="117"/>
      <c r="S36" s="117"/>
      <c r="T36" s="117"/>
      <c r="U36" s="118"/>
    </row>
    <row r="37" spans="2:21" ht="34.5" customHeight="1" x14ac:dyDescent="0.2">
      <c r="B37" s="116" t="s">
        <v>260</v>
      </c>
      <c r="C37" s="117"/>
      <c r="D37" s="117"/>
      <c r="E37" s="117"/>
      <c r="F37" s="117"/>
      <c r="G37" s="117"/>
      <c r="H37" s="117"/>
      <c r="I37" s="117"/>
      <c r="J37" s="117"/>
      <c r="K37" s="117"/>
      <c r="L37" s="117"/>
      <c r="M37" s="117"/>
      <c r="N37" s="117"/>
      <c r="O37" s="117"/>
      <c r="P37" s="117"/>
      <c r="Q37" s="117"/>
      <c r="R37" s="117"/>
      <c r="S37" s="117"/>
      <c r="T37" s="117"/>
      <c r="U37" s="118"/>
    </row>
    <row r="38" spans="2:21" ht="34.5" customHeight="1" x14ac:dyDescent="0.2">
      <c r="B38" s="116" t="s">
        <v>261</v>
      </c>
      <c r="C38" s="117"/>
      <c r="D38" s="117"/>
      <c r="E38" s="117"/>
      <c r="F38" s="117"/>
      <c r="G38" s="117"/>
      <c r="H38" s="117"/>
      <c r="I38" s="117"/>
      <c r="J38" s="117"/>
      <c r="K38" s="117"/>
      <c r="L38" s="117"/>
      <c r="M38" s="117"/>
      <c r="N38" s="117"/>
      <c r="O38" s="117"/>
      <c r="P38" s="117"/>
      <c r="Q38" s="117"/>
      <c r="R38" s="117"/>
      <c r="S38" s="117"/>
      <c r="T38" s="117"/>
      <c r="U38" s="118"/>
    </row>
    <row r="39" spans="2:21" ht="34.5" customHeight="1" thickBot="1" x14ac:dyDescent="0.25">
      <c r="B39" s="119" t="s">
        <v>262</v>
      </c>
      <c r="C39" s="120"/>
      <c r="D39" s="120"/>
      <c r="E39" s="120"/>
      <c r="F39" s="120"/>
      <c r="G39" s="120"/>
      <c r="H39" s="120"/>
      <c r="I39" s="120"/>
      <c r="J39" s="120"/>
      <c r="K39" s="120"/>
      <c r="L39" s="120"/>
      <c r="M39" s="120"/>
      <c r="N39" s="120"/>
      <c r="O39" s="120"/>
      <c r="P39" s="120"/>
      <c r="Q39" s="120"/>
      <c r="R39" s="120"/>
      <c r="S39" s="120"/>
      <c r="T39" s="120"/>
      <c r="U39" s="121"/>
    </row>
  </sheetData>
  <mergeCells count="56">
    <mergeCell ref="B39:U39"/>
    <mergeCell ref="B32:D32"/>
    <mergeCell ref="B33:D33"/>
    <mergeCell ref="B35:U35"/>
    <mergeCell ref="B36:U36"/>
    <mergeCell ref="B37:U37"/>
    <mergeCell ref="B38:U38"/>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5"/>
  <sheetViews>
    <sheetView view="pageBreakPreview" zoomScale="80" zoomScaleNormal="80" zoomScaleSheetLayoutView="80" workbookViewId="0">
      <selection activeCell="T4" sqref="T4:U4"/>
    </sheetView>
  </sheetViews>
  <sheetFormatPr baseColWidth="10" defaultColWidth="10" defaultRowHeight="12.75" x14ac:dyDescent="0.2"/>
  <cols>
    <col min="1" max="1" width="3.5" style="1" customWidth="1"/>
    <col min="2" max="2" width="15.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9" t="s">
        <v>0</v>
      </c>
      <c r="C1" s="79"/>
      <c r="D1" s="79"/>
      <c r="E1" s="79"/>
      <c r="F1" s="79"/>
      <c r="G1" s="79"/>
      <c r="H1" s="79"/>
      <c r="I1" s="79"/>
      <c r="J1" s="79"/>
      <c r="K1" s="79"/>
      <c r="L1" s="79"/>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263</v>
      </c>
      <c r="D4" s="80" t="s">
        <v>264</v>
      </c>
      <c r="E4" s="80"/>
      <c r="F4" s="80"/>
      <c r="G4" s="80"/>
      <c r="H4" s="80"/>
      <c r="I4" s="14"/>
      <c r="J4" s="15" t="s">
        <v>10</v>
      </c>
      <c r="K4" s="16" t="s">
        <v>11</v>
      </c>
      <c r="L4" s="81" t="s">
        <v>12</v>
      </c>
      <c r="M4" s="81"/>
      <c r="N4" s="81"/>
      <c r="O4" s="81"/>
      <c r="P4" s="15" t="s">
        <v>13</v>
      </c>
      <c r="Q4" s="81" t="s">
        <v>265</v>
      </c>
      <c r="R4" s="81"/>
      <c r="S4" s="15" t="s">
        <v>15</v>
      </c>
      <c r="T4" s="81" t="s">
        <v>266</v>
      </c>
      <c r="U4" s="82"/>
    </row>
    <row r="5" spans="1:34" customFormat="1" ht="15.75" thickTop="1" thickBot="1" x14ac:dyDescent="0.25">
      <c r="B5" s="8" t="s">
        <v>907</v>
      </c>
      <c r="C5" s="9"/>
      <c r="D5" s="9"/>
      <c r="E5" s="9"/>
      <c r="F5" s="9"/>
      <c r="G5" s="9"/>
      <c r="H5" s="10"/>
      <c r="I5" s="10"/>
      <c r="J5" s="10"/>
      <c r="K5" s="10"/>
      <c r="L5" s="10"/>
      <c r="M5" s="10"/>
      <c r="N5" s="10"/>
      <c r="O5" s="10"/>
      <c r="P5" s="10"/>
      <c r="Q5" s="10"/>
      <c r="R5" s="10"/>
      <c r="S5" s="10"/>
      <c r="T5" s="10"/>
      <c r="U5" s="11"/>
    </row>
    <row r="6" spans="1:34" customFormat="1" ht="14.25" thickTop="1" thickBot="1" x14ac:dyDescent="0.25">
      <c r="B6" s="76" t="s">
        <v>908</v>
      </c>
      <c r="C6" s="77"/>
      <c r="D6" s="77"/>
      <c r="E6" s="77"/>
      <c r="F6" s="77"/>
      <c r="G6" s="77"/>
      <c r="H6" s="77"/>
      <c r="I6" s="77"/>
      <c r="J6" s="77"/>
      <c r="K6" s="77"/>
      <c r="L6" s="77"/>
      <c r="M6" s="77"/>
      <c r="N6" s="77"/>
      <c r="O6" s="77"/>
      <c r="P6" s="77"/>
      <c r="Q6" s="77"/>
      <c r="R6" s="77"/>
      <c r="S6" s="77"/>
      <c r="T6" s="77"/>
      <c r="U6" s="78"/>
    </row>
    <row r="7" spans="1:34" customFormat="1" ht="14.25" x14ac:dyDescent="0.2">
      <c r="B7" s="55" t="s">
        <v>909</v>
      </c>
      <c r="C7" s="56"/>
      <c r="D7" s="56"/>
      <c r="E7" s="56"/>
      <c r="F7" s="56"/>
      <c r="G7" s="56"/>
      <c r="H7" s="56"/>
      <c r="I7" s="56"/>
      <c r="J7" s="56"/>
      <c r="K7" s="56"/>
      <c r="L7" s="56"/>
      <c r="M7" s="56"/>
      <c r="N7" s="56"/>
      <c r="O7" s="56"/>
      <c r="P7" s="56"/>
      <c r="Q7" s="56"/>
      <c r="R7" s="56"/>
      <c r="S7" s="56"/>
      <c r="T7" s="56"/>
      <c r="U7" s="57"/>
    </row>
    <row r="8" spans="1:34" customFormat="1" x14ac:dyDescent="0.2">
      <c r="B8" s="58" t="s">
        <v>910</v>
      </c>
      <c r="C8" s="59"/>
      <c r="D8" s="59"/>
      <c r="E8" s="59"/>
      <c r="F8" s="59"/>
      <c r="G8" s="59"/>
      <c r="H8" s="59"/>
      <c r="I8" s="59"/>
      <c r="J8" s="59"/>
      <c r="K8" s="59"/>
      <c r="L8" s="59"/>
      <c r="M8" s="59"/>
      <c r="N8" s="59"/>
      <c r="O8" s="59"/>
      <c r="P8" s="59"/>
      <c r="Q8" s="59"/>
      <c r="R8" s="59"/>
      <c r="S8" s="59"/>
      <c r="T8" s="59"/>
      <c r="U8" s="60"/>
    </row>
    <row r="9" spans="1:34" customFormat="1" ht="14.25" x14ac:dyDescent="0.2">
      <c r="B9" s="61"/>
      <c r="C9" s="62" t="s">
        <v>911</v>
      </c>
      <c r="D9" s="62"/>
      <c r="E9" s="62"/>
      <c r="F9" s="62"/>
      <c r="G9" s="62"/>
      <c r="H9" s="62"/>
      <c r="I9" s="62"/>
      <c r="J9" s="62"/>
      <c r="K9" s="62"/>
      <c r="L9" s="62"/>
      <c r="M9" s="62"/>
      <c r="N9" s="62"/>
      <c r="O9" s="62"/>
      <c r="P9" s="62"/>
      <c r="Q9" s="62"/>
      <c r="R9" s="62"/>
      <c r="S9" s="62"/>
      <c r="T9" s="62"/>
      <c r="U9" s="63"/>
    </row>
    <row r="10" spans="1:34" customFormat="1" x14ac:dyDescent="0.2">
      <c r="B10" s="58"/>
      <c r="C10" s="59" t="s">
        <v>922</v>
      </c>
      <c r="D10" s="59"/>
      <c r="E10" s="59"/>
      <c r="F10" s="59"/>
      <c r="G10" s="59"/>
      <c r="H10" s="59"/>
      <c r="I10" s="59"/>
      <c r="J10" s="59"/>
      <c r="K10" s="59"/>
      <c r="L10" s="59"/>
      <c r="M10" s="59"/>
      <c r="N10" s="59"/>
      <c r="O10" s="59"/>
      <c r="P10" s="59"/>
      <c r="Q10" s="59"/>
      <c r="R10" s="59"/>
      <c r="S10" s="59"/>
      <c r="T10" s="59"/>
      <c r="U10" s="60"/>
    </row>
    <row r="11" spans="1:34" customFormat="1" ht="14.25" x14ac:dyDescent="0.2">
      <c r="B11" s="61"/>
      <c r="C11" s="62"/>
      <c r="D11" s="62" t="s">
        <v>913</v>
      </c>
      <c r="E11" s="62"/>
      <c r="F11" s="62"/>
      <c r="G11" s="62"/>
      <c r="H11" s="62"/>
      <c r="I11" s="62"/>
      <c r="J11" s="62"/>
      <c r="K11" s="62"/>
      <c r="L11" s="62"/>
      <c r="M11" s="62"/>
      <c r="N11" s="62"/>
      <c r="O11" s="62"/>
      <c r="P11" s="62"/>
      <c r="Q11" s="62"/>
      <c r="R11" s="62"/>
      <c r="S11" s="62"/>
      <c r="T11" s="62"/>
      <c r="U11" s="63"/>
    </row>
    <row r="12" spans="1:34" customFormat="1" x14ac:dyDescent="0.2">
      <c r="B12" s="58"/>
      <c r="C12" s="59"/>
      <c r="D12" s="59" t="s">
        <v>923</v>
      </c>
      <c r="E12" s="59"/>
      <c r="F12" s="59"/>
      <c r="G12" s="59"/>
      <c r="H12" s="59"/>
      <c r="I12" s="59"/>
      <c r="J12" s="59"/>
      <c r="K12" s="59"/>
      <c r="L12" s="59"/>
      <c r="M12" s="59"/>
      <c r="N12" s="59"/>
      <c r="O12" s="59"/>
      <c r="P12" s="59"/>
      <c r="Q12" s="59"/>
      <c r="R12" s="59"/>
      <c r="S12" s="59"/>
      <c r="T12" s="59"/>
      <c r="U12" s="60"/>
    </row>
    <row r="13" spans="1:34" customFormat="1"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73" t="s">
        <v>16</v>
      </c>
      <c r="C14" s="74"/>
      <c r="D14" s="74"/>
      <c r="E14" s="74"/>
      <c r="F14" s="74"/>
      <c r="G14" s="74"/>
      <c r="H14" s="74"/>
      <c r="I14" s="74"/>
      <c r="J14" s="74"/>
      <c r="K14" s="74"/>
      <c r="L14" s="74"/>
      <c r="M14" s="74"/>
      <c r="N14" s="74"/>
      <c r="O14" s="74"/>
      <c r="P14" s="74"/>
      <c r="Q14" s="74"/>
      <c r="R14" s="74"/>
      <c r="S14" s="74"/>
      <c r="T14" s="74"/>
      <c r="U14" s="75"/>
    </row>
    <row r="15" spans="1:34" ht="37.5" customHeight="1" thickBot="1" x14ac:dyDescent="0.25">
      <c r="B15" s="17" t="s">
        <v>17</v>
      </c>
      <c r="C15" s="83" t="s">
        <v>18</v>
      </c>
      <c r="D15" s="83"/>
      <c r="E15" s="83"/>
      <c r="F15" s="83"/>
      <c r="G15" s="83"/>
      <c r="H15" s="18"/>
      <c r="I15" s="18"/>
      <c r="J15" s="18" t="s">
        <v>19</v>
      </c>
      <c r="K15" s="83" t="s">
        <v>20</v>
      </c>
      <c r="L15" s="83"/>
      <c r="M15" s="83"/>
      <c r="N15" s="19"/>
      <c r="O15" s="20" t="s">
        <v>21</v>
      </c>
      <c r="P15" s="83" t="s">
        <v>267</v>
      </c>
      <c r="Q15" s="83"/>
      <c r="R15" s="21"/>
      <c r="S15" s="20" t="s">
        <v>23</v>
      </c>
      <c r="T15" s="83" t="s">
        <v>268</v>
      </c>
      <c r="U15" s="84"/>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85" t="s">
        <v>26</v>
      </c>
      <c r="C17" s="88" t="s">
        <v>27</v>
      </c>
      <c r="D17" s="88"/>
      <c r="E17" s="88"/>
      <c r="F17" s="88"/>
      <c r="G17" s="88"/>
      <c r="H17" s="89"/>
      <c r="I17" s="94" t="s">
        <v>28</v>
      </c>
      <c r="J17" s="95"/>
      <c r="K17" s="95"/>
      <c r="L17" s="95"/>
      <c r="M17" s="95"/>
      <c r="N17" s="95"/>
      <c r="O17" s="95"/>
      <c r="P17" s="95"/>
      <c r="Q17" s="95"/>
      <c r="R17" s="95"/>
      <c r="S17" s="96"/>
      <c r="T17" s="97" t="s">
        <v>29</v>
      </c>
      <c r="U17" s="98"/>
    </row>
    <row r="18" spans="1:21" ht="19.5" customHeight="1" x14ac:dyDescent="0.2">
      <c r="B18" s="86"/>
      <c r="C18" s="90"/>
      <c r="D18" s="90"/>
      <c r="E18" s="90"/>
      <c r="F18" s="90"/>
      <c r="G18" s="90"/>
      <c r="H18" s="91"/>
      <c r="I18" s="99" t="s">
        <v>30</v>
      </c>
      <c r="J18" s="100"/>
      <c r="K18" s="100"/>
      <c r="L18" s="100" t="s">
        <v>31</v>
      </c>
      <c r="M18" s="100"/>
      <c r="N18" s="100"/>
      <c r="O18" s="100"/>
      <c r="P18" s="100" t="s">
        <v>32</v>
      </c>
      <c r="Q18" s="100" t="s">
        <v>33</v>
      </c>
      <c r="R18" s="103" t="s">
        <v>34</v>
      </c>
      <c r="S18" s="104"/>
      <c r="T18" s="100" t="s">
        <v>35</v>
      </c>
      <c r="U18" s="105" t="s">
        <v>36</v>
      </c>
    </row>
    <row r="19" spans="1:21" ht="26.25" customHeight="1" thickBot="1" x14ac:dyDescent="0.25">
      <c r="B19" s="87"/>
      <c r="C19" s="92"/>
      <c r="D19" s="92"/>
      <c r="E19" s="92"/>
      <c r="F19" s="92"/>
      <c r="G19" s="92"/>
      <c r="H19" s="93"/>
      <c r="I19" s="101"/>
      <c r="J19" s="102"/>
      <c r="K19" s="102"/>
      <c r="L19" s="102"/>
      <c r="M19" s="102"/>
      <c r="N19" s="102"/>
      <c r="O19" s="102"/>
      <c r="P19" s="102"/>
      <c r="Q19" s="102"/>
      <c r="R19" s="23" t="s">
        <v>37</v>
      </c>
      <c r="S19" s="24" t="s">
        <v>38</v>
      </c>
      <c r="T19" s="102"/>
      <c r="U19" s="106"/>
    </row>
    <row r="20" spans="1:21" ht="90.75" customHeight="1" thickTop="1" thickBot="1" x14ac:dyDescent="0.25">
      <c r="A20" s="25"/>
      <c r="B20" s="26" t="s">
        <v>39</v>
      </c>
      <c r="C20" s="107" t="s">
        <v>269</v>
      </c>
      <c r="D20" s="107"/>
      <c r="E20" s="107"/>
      <c r="F20" s="107"/>
      <c r="G20" s="107"/>
      <c r="H20" s="107"/>
      <c r="I20" s="107" t="s">
        <v>270</v>
      </c>
      <c r="J20" s="107"/>
      <c r="K20" s="107"/>
      <c r="L20" s="107" t="s">
        <v>271</v>
      </c>
      <c r="M20" s="107"/>
      <c r="N20" s="107"/>
      <c r="O20" s="107"/>
      <c r="P20" s="27" t="s">
        <v>272</v>
      </c>
      <c r="Q20" s="27" t="s">
        <v>44</v>
      </c>
      <c r="R20" s="27">
        <v>36.619999999999997</v>
      </c>
      <c r="S20" s="27" t="s">
        <v>45</v>
      </c>
      <c r="T20" s="27" t="s">
        <v>45</v>
      </c>
      <c r="U20" s="28" t="str">
        <f t="shared" ref="U20:U33" si="0">IF(ISERR(T20/S20*100),"N/A",T20/S20*100)</f>
        <v>N/A</v>
      </c>
    </row>
    <row r="21" spans="1:21" ht="75" customHeight="1" thickTop="1" x14ac:dyDescent="0.2">
      <c r="A21" s="25"/>
      <c r="B21" s="26" t="s">
        <v>46</v>
      </c>
      <c r="C21" s="107" t="s">
        <v>273</v>
      </c>
      <c r="D21" s="107"/>
      <c r="E21" s="107"/>
      <c r="F21" s="107"/>
      <c r="G21" s="107"/>
      <c r="H21" s="107"/>
      <c r="I21" s="107" t="s">
        <v>274</v>
      </c>
      <c r="J21" s="107"/>
      <c r="K21" s="107"/>
      <c r="L21" s="107" t="s">
        <v>275</v>
      </c>
      <c r="M21" s="107"/>
      <c r="N21" s="107"/>
      <c r="O21" s="107"/>
      <c r="P21" s="27" t="s">
        <v>276</v>
      </c>
      <c r="Q21" s="27" t="s">
        <v>44</v>
      </c>
      <c r="R21" s="27">
        <v>84.77</v>
      </c>
      <c r="S21" s="27" t="s">
        <v>45</v>
      </c>
      <c r="T21" s="27" t="s">
        <v>45</v>
      </c>
      <c r="U21" s="28" t="str">
        <f t="shared" si="0"/>
        <v>N/A</v>
      </c>
    </row>
    <row r="22" spans="1:21" ht="75" customHeight="1" x14ac:dyDescent="0.2">
      <c r="A22" s="25"/>
      <c r="B22" s="29" t="s">
        <v>57</v>
      </c>
      <c r="C22" s="108" t="s">
        <v>57</v>
      </c>
      <c r="D22" s="108"/>
      <c r="E22" s="108"/>
      <c r="F22" s="108"/>
      <c r="G22" s="108"/>
      <c r="H22" s="108"/>
      <c r="I22" s="108" t="s">
        <v>277</v>
      </c>
      <c r="J22" s="108"/>
      <c r="K22" s="108"/>
      <c r="L22" s="108" t="s">
        <v>278</v>
      </c>
      <c r="M22" s="108"/>
      <c r="N22" s="108"/>
      <c r="O22" s="108"/>
      <c r="P22" s="30" t="s">
        <v>50</v>
      </c>
      <c r="Q22" s="30" t="s">
        <v>44</v>
      </c>
      <c r="R22" s="30">
        <v>1.81</v>
      </c>
      <c r="S22" s="30" t="s">
        <v>45</v>
      </c>
      <c r="T22" s="30" t="s">
        <v>45</v>
      </c>
      <c r="U22" s="31" t="str">
        <f t="shared" si="0"/>
        <v>N/A</v>
      </c>
    </row>
    <row r="23" spans="1:21" ht="75" customHeight="1" thickBot="1" x14ac:dyDescent="0.25">
      <c r="A23" s="25"/>
      <c r="B23" s="29" t="s">
        <v>57</v>
      </c>
      <c r="C23" s="108" t="s">
        <v>57</v>
      </c>
      <c r="D23" s="108"/>
      <c r="E23" s="108"/>
      <c r="F23" s="108"/>
      <c r="G23" s="108"/>
      <c r="H23" s="108"/>
      <c r="I23" s="108" t="s">
        <v>279</v>
      </c>
      <c r="J23" s="108"/>
      <c r="K23" s="108"/>
      <c r="L23" s="108" t="s">
        <v>280</v>
      </c>
      <c r="M23" s="108"/>
      <c r="N23" s="108"/>
      <c r="O23" s="108"/>
      <c r="P23" s="30" t="s">
        <v>272</v>
      </c>
      <c r="Q23" s="30" t="s">
        <v>44</v>
      </c>
      <c r="R23" s="30">
        <v>5.52</v>
      </c>
      <c r="S23" s="30" t="s">
        <v>45</v>
      </c>
      <c r="T23" s="30" t="s">
        <v>45</v>
      </c>
      <c r="U23" s="31" t="str">
        <f t="shared" si="0"/>
        <v>N/A</v>
      </c>
    </row>
    <row r="24" spans="1:21" ht="75" customHeight="1" thickTop="1" x14ac:dyDescent="0.2">
      <c r="A24" s="25"/>
      <c r="B24" s="26" t="s">
        <v>51</v>
      </c>
      <c r="C24" s="107" t="s">
        <v>281</v>
      </c>
      <c r="D24" s="107"/>
      <c r="E24" s="107"/>
      <c r="F24" s="107"/>
      <c r="G24" s="107"/>
      <c r="H24" s="107"/>
      <c r="I24" s="107" t="s">
        <v>282</v>
      </c>
      <c r="J24" s="107"/>
      <c r="K24" s="107"/>
      <c r="L24" s="107" t="s">
        <v>283</v>
      </c>
      <c r="M24" s="107"/>
      <c r="N24" s="107"/>
      <c r="O24" s="107"/>
      <c r="P24" s="27" t="s">
        <v>284</v>
      </c>
      <c r="Q24" s="27" t="s">
        <v>62</v>
      </c>
      <c r="R24" s="27">
        <v>45.28</v>
      </c>
      <c r="S24" s="27">
        <v>9.51</v>
      </c>
      <c r="T24" s="27">
        <v>6.19</v>
      </c>
      <c r="U24" s="28">
        <f t="shared" si="0"/>
        <v>65.089379600420614</v>
      </c>
    </row>
    <row r="25" spans="1:21" ht="75" customHeight="1" x14ac:dyDescent="0.2">
      <c r="A25" s="25"/>
      <c r="B25" s="29" t="s">
        <v>57</v>
      </c>
      <c r="C25" s="108" t="s">
        <v>57</v>
      </c>
      <c r="D25" s="108"/>
      <c r="E25" s="108"/>
      <c r="F25" s="108"/>
      <c r="G25" s="108"/>
      <c r="H25" s="108"/>
      <c r="I25" s="108" t="s">
        <v>285</v>
      </c>
      <c r="J25" s="108"/>
      <c r="K25" s="108"/>
      <c r="L25" s="108" t="s">
        <v>286</v>
      </c>
      <c r="M25" s="108"/>
      <c r="N25" s="108"/>
      <c r="O25" s="108"/>
      <c r="P25" s="30" t="s">
        <v>287</v>
      </c>
      <c r="Q25" s="30" t="s">
        <v>68</v>
      </c>
      <c r="R25" s="30">
        <v>76.25</v>
      </c>
      <c r="S25" s="30">
        <v>13.31</v>
      </c>
      <c r="T25" s="30">
        <v>10.38</v>
      </c>
      <c r="U25" s="31">
        <f t="shared" si="0"/>
        <v>77.986476333583781</v>
      </c>
    </row>
    <row r="26" spans="1:21" ht="75" customHeight="1" x14ac:dyDescent="0.2">
      <c r="A26" s="25"/>
      <c r="B26" s="29" t="s">
        <v>57</v>
      </c>
      <c r="C26" s="108" t="s">
        <v>57</v>
      </c>
      <c r="D26" s="108"/>
      <c r="E26" s="108"/>
      <c r="F26" s="108"/>
      <c r="G26" s="108"/>
      <c r="H26" s="108"/>
      <c r="I26" s="108" t="s">
        <v>288</v>
      </c>
      <c r="J26" s="108"/>
      <c r="K26" s="108"/>
      <c r="L26" s="108" t="s">
        <v>289</v>
      </c>
      <c r="M26" s="108"/>
      <c r="N26" s="108"/>
      <c r="O26" s="108"/>
      <c r="P26" s="30" t="s">
        <v>290</v>
      </c>
      <c r="Q26" s="30" t="s">
        <v>73</v>
      </c>
      <c r="R26" s="30">
        <v>90</v>
      </c>
      <c r="S26" s="30" t="s">
        <v>45</v>
      </c>
      <c r="T26" s="30" t="s">
        <v>45</v>
      </c>
      <c r="U26" s="31" t="str">
        <f t="shared" si="0"/>
        <v>N/A</v>
      </c>
    </row>
    <row r="27" spans="1:21" ht="75" customHeight="1" x14ac:dyDescent="0.2">
      <c r="A27" s="25"/>
      <c r="B27" s="29" t="s">
        <v>57</v>
      </c>
      <c r="C27" s="108" t="s">
        <v>57</v>
      </c>
      <c r="D27" s="108"/>
      <c r="E27" s="108"/>
      <c r="F27" s="108"/>
      <c r="G27" s="108"/>
      <c r="H27" s="108"/>
      <c r="I27" s="108" t="s">
        <v>291</v>
      </c>
      <c r="J27" s="108"/>
      <c r="K27" s="108"/>
      <c r="L27" s="108" t="s">
        <v>292</v>
      </c>
      <c r="M27" s="108"/>
      <c r="N27" s="108"/>
      <c r="O27" s="108"/>
      <c r="P27" s="30" t="s">
        <v>293</v>
      </c>
      <c r="Q27" s="30" t="s">
        <v>294</v>
      </c>
      <c r="R27" s="30">
        <v>12</v>
      </c>
      <c r="S27" s="30" t="s">
        <v>45</v>
      </c>
      <c r="T27" s="30" t="s">
        <v>45</v>
      </c>
      <c r="U27" s="31" t="str">
        <f t="shared" si="0"/>
        <v>N/A</v>
      </c>
    </row>
    <row r="28" spans="1:21" ht="75" customHeight="1" x14ac:dyDescent="0.2">
      <c r="A28" s="25"/>
      <c r="B28" s="29" t="s">
        <v>57</v>
      </c>
      <c r="C28" s="108" t="s">
        <v>57</v>
      </c>
      <c r="D28" s="108"/>
      <c r="E28" s="108"/>
      <c r="F28" s="108"/>
      <c r="G28" s="108"/>
      <c r="H28" s="108"/>
      <c r="I28" s="108" t="s">
        <v>295</v>
      </c>
      <c r="J28" s="108"/>
      <c r="K28" s="108"/>
      <c r="L28" s="108" t="s">
        <v>296</v>
      </c>
      <c r="M28" s="108"/>
      <c r="N28" s="108"/>
      <c r="O28" s="108"/>
      <c r="P28" s="30" t="s">
        <v>297</v>
      </c>
      <c r="Q28" s="30" t="s">
        <v>56</v>
      </c>
      <c r="R28" s="30">
        <v>70.59</v>
      </c>
      <c r="S28" s="30">
        <v>21.18</v>
      </c>
      <c r="T28" s="30">
        <v>6.62</v>
      </c>
      <c r="U28" s="31">
        <f t="shared" si="0"/>
        <v>31.255901794145419</v>
      </c>
    </row>
    <row r="29" spans="1:21" ht="75" customHeight="1" thickBot="1" x14ac:dyDescent="0.25">
      <c r="A29" s="25"/>
      <c r="B29" s="29" t="s">
        <v>57</v>
      </c>
      <c r="C29" s="108" t="s">
        <v>57</v>
      </c>
      <c r="D29" s="108"/>
      <c r="E29" s="108"/>
      <c r="F29" s="108"/>
      <c r="G29" s="108"/>
      <c r="H29" s="108"/>
      <c r="I29" s="108" t="s">
        <v>298</v>
      </c>
      <c r="J29" s="108"/>
      <c r="K29" s="108"/>
      <c r="L29" s="108" t="s">
        <v>299</v>
      </c>
      <c r="M29" s="108"/>
      <c r="N29" s="108"/>
      <c r="O29" s="108"/>
      <c r="P29" s="30" t="s">
        <v>300</v>
      </c>
      <c r="Q29" s="30" t="s">
        <v>56</v>
      </c>
      <c r="R29" s="30">
        <v>2.58</v>
      </c>
      <c r="S29" s="30">
        <v>0.69</v>
      </c>
      <c r="T29" s="30">
        <v>0.48</v>
      </c>
      <c r="U29" s="31">
        <f t="shared" si="0"/>
        <v>69.565217391304344</v>
      </c>
    </row>
    <row r="30" spans="1:21" ht="75" customHeight="1" thickTop="1" x14ac:dyDescent="0.2">
      <c r="A30" s="25"/>
      <c r="B30" s="26" t="s">
        <v>63</v>
      </c>
      <c r="C30" s="107" t="s">
        <v>301</v>
      </c>
      <c r="D30" s="107"/>
      <c r="E30" s="107"/>
      <c r="F30" s="107"/>
      <c r="G30" s="107"/>
      <c r="H30" s="107"/>
      <c r="I30" s="107" t="s">
        <v>302</v>
      </c>
      <c r="J30" s="107"/>
      <c r="K30" s="107"/>
      <c r="L30" s="107" t="s">
        <v>303</v>
      </c>
      <c r="M30" s="107"/>
      <c r="N30" s="107"/>
      <c r="O30" s="107"/>
      <c r="P30" s="27" t="s">
        <v>304</v>
      </c>
      <c r="Q30" s="27" t="s">
        <v>73</v>
      </c>
      <c r="R30" s="27">
        <v>90</v>
      </c>
      <c r="S30" s="27" t="s">
        <v>45</v>
      </c>
      <c r="T30" s="27" t="s">
        <v>45</v>
      </c>
      <c r="U30" s="28" t="str">
        <f t="shared" si="0"/>
        <v>N/A</v>
      </c>
    </row>
    <row r="31" spans="1:21" ht="75" customHeight="1" x14ac:dyDescent="0.2">
      <c r="A31" s="25"/>
      <c r="B31" s="29" t="s">
        <v>57</v>
      </c>
      <c r="C31" s="108" t="s">
        <v>57</v>
      </c>
      <c r="D31" s="108"/>
      <c r="E31" s="108"/>
      <c r="F31" s="108"/>
      <c r="G31" s="108"/>
      <c r="H31" s="108"/>
      <c r="I31" s="108" t="s">
        <v>305</v>
      </c>
      <c r="J31" s="108"/>
      <c r="K31" s="108"/>
      <c r="L31" s="108" t="s">
        <v>306</v>
      </c>
      <c r="M31" s="108"/>
      <c r="N31" s="108"/>
      <c r="O31" s="108"/>
      <c r="P31" s="30" t="s">
        <v>307</v>
      </c>
      <c r="Q31" s="30" t="s">
        <v>68</v>
      </c>
      <c r="R31" s="30">
        <v>35</v>
      </c>
      <c r="S31" s="30" t="s">
        <v>45</v>
      </c>
      <c r="T31" s="30" t="s">
        <v>45</v>
      </c>
      <c r="U31" s="31" t="str">
        <f t="shared" si="0"/>
        <v>N/A</v>
      </c>
    </row>
    <row r="32" spans="1:21" ht="75" customHeight="1" x14ac:dyDescent="0.2">
      <c r="A32" s="25"/>
      <c r="B32" s="29" t="s">
        <v>57</v>
      </c>
      <c r="C32" s="108" t="s">
        <v>57</v>
      </c>
      <c r="D32" s="108"/>
      <c r="E32" s="108"/>
      <c r="F32" s="108"/>
      <c r="G32" s="108"/>
      <c r="H32" s="108"/>
      <c r="I32" s="108" t="s">
        <v>308</v>
      </c>
      <c r="J32" s="108"/>
      <c r="K32" s="108"/>
      <c r="L32" s="108" t="s">
        <v>309</v>
      </c>
      <c r="M32" s="108"/>
      <c r="N32" s="108"/>
      <c r="O32" s="108"/>
      <c r="P32" s="30" t="s">
        <v>310</v>
      </c>
      <c r="Q32" s="30" t="s">
        <v>73</v>
      </c>
      <c r="R32" s="30">
        <v>60.6</v>
      </c>
      <c r="S32" s="30" t="s">
        <v>45</v>
      </c>
      <c r="T32" s="30" t="s">
        <v>45</v>
      </c>
      <c r="U32" s="31" t="str">
        <f t="shared" si="0"/>
        <v>N/A</v>
      </c>
    </row>
    <row r="33" spans="1:22" ht="75" customHeight="1" thickBot="1" x14ac:dyDescent="0.25">
      <c r="A33" s="25"/>
      <c r="B33" s="29" t="s">
        <v>57</v>
      </c>
      <c r="C33" s="108" t="s">
        <v>57</v>
      </c>
      <c r="D33" s="108"/>
      <c r="E33" s="108"/>
      <c r="F33" s="108"/>
      <c r="G33" s="108"/>
      <c r="H33" s="108"/>
      <c r="I33" s="108" t="s">
        <v>311</v>
      </c>
      <c r="J33" s="108"/>
      <c r="K33" s="108"/>
      <c r="L33" s="108" t="s">
        <v>312</v>
      </c>
      <c r="M33" s="108"/>
      <c r="N33" s="108"/>
      <c r="O33" s="108"/>
      <c r="P33" s="30" t="s">
        <v>313</v>
      </c>
      <c r="Q33" s="30" t="s">
        <v>68</v>
      </c>
      <c r="R33" s="30">
        <v>26.43</v>
      </c>
      <c r="S33" s="30">
        <v>5.5</v>
      </c>
      <c r="T33" s="30">
        <v>3.95</v>
      </c>
      <c r="U33" s="31">
        <f t="shared" si="0"/>
        <v>71.818181818181827</v>
      </c>
    </row>
    <row r="34" spans="1:22" ht="22.5" customHeight="1" thickTop="1" thickBot="1" x14ac:dyDescent="0.25">
      <c r="B34" s="8" t="s">
        <v>82</v>
      </c>
      <c r="C34" s="9"/>
      <c r="D34" s="9"/>
      <c r="E34" s="9"/>
      <c r="F34" s="9"/>
      <c r="G34" s="9"/>
      <c r="H34" s="10"/>
      <c r="I34" s="10"/>
      <c r="J34" s="10"/>
      <c r="K34" s="10"/>
      <c r="L34" s="10"/>
      <c r="M34" s="10"/>
      <c r="N34" s="10"/>
      <c r="O34" s="10"/>
      <c r="P34" s="10"/>
      <c r="Q34" s="10"/>
      <c r="R34" s="10"/>
      <c r="S34" s="10"/>
      <c r="T34" s="10"/>
      <c r="U34" s="11"/>
      <c r="V34" s="32"/>
    </row>
    <row r="35" spans="1:22" ht="26.25" customHeight="1" thickTop="1" x14ac:dyDescent="0.2">
      <c r="B35" s="33"/>
      <c r="C35" s="34"/>
      <c r="D35" s="34"/>
      <c r="E35" s="34"/>
      <c r="F35" s="34"/>
      <c r="G35" s="34"/>
      <c r="H35" s="35"/>
      <c r="I35" s="35"/>
      <c r="J35" s="35"/>
      <c r="K35" s="35"/>
      <c r="L35" s="35"/>
      <c r="M35" s="35"/>
      <c r="N35" s="35"/>
      <c r="O35" s="35"/>
      <c r="P35" s="36"/>
      <c r="Q35" s="37"/>
      <c r="R35" s="38" t="s">
        <v>83</v>
      </c>
      <c r="S35" s="22" t="s">
        <v>84</v>
      </c>
      <c r="T35" s="38" t="s">
        <v>85</v>
      </c>
      <c r="U35" s="22" t="s">
        <v>86</v>
      </c>
    </row>
    <row r="36" spans="1:22" ht="26.25" customHeight="1" thickBot="1" x14ac:dyDescent="0.25">
      <c r="B36" s="39"/>
      <c r="C36" s="40"/>
      <c r="D36" s="40"/>
      <c r="E36" s="40"/>
      <c r="F36" s="40"/>
      <c r="G36" s="40"/>
      <c r="H36" s="41"/>
      <c r="I36" s="41"/>
      <c r="J36" s="41"/>
      <c r="K36" s="41"/>
      <c r="L36" s="41"/>
      <c r="M36" s="41"/>
      <c r="N36" s="41"/>
      <c r="O36" s="41"/>
      <c r="P36" s="42"/>
      <c r="Q36" s="43"/>
      <c r="R36" s="44" t="s">
        <v>87</v>
      </c>
      <c r="S36" s="43" t="s">
        <v>87</v>
      </c>
      <c r="T36" s="43" t="s">
        <v>87</v>
      </c>
      <c r="U36" s="43" t="s">
        <v>88</v>
      </c>
    </row>
    <row r="37" spans="1:22" ht="13.5" customHeight="1" thickBot="1" x14ac:dyDescent="0.25">
      <c r="B37" s="112" t="s">
        <v>89</v>
      </c>
      <c r="C37" s="113"/>
      <c r="D37" s="113"/>
      <c r="E37" s="45"/>
      <c r="F37" s="45"/>
      <c r="G37" s="45"/>
      <c r="H37" s="46"/>
      <c r="I37" s="46"/>
      <c r="J37" s="46"/>
      <c r="K37" s="46"/>
      <c r="L37" s="46"/>
      <c r="M37" s="46"/>
      <c r="N37" s="46"/>
      <c r="O37" s="46"/>
      <c r="P37" s="47"/>
      <c r="Q37" s="47"/>
      <c r="R37" s="48">
        <v>2170.1757539999999</v>
      </c>
      <c r="S37" s="48">
        <v>429.55947200000003</v>
      </c>
      <c r="T37" s="48">
        <v>298.57662550999999</v>
      </c>
      <c r="U37" s="49">
        <f>+IF(ISERR(T37/S37*100),"N/A",T37/S37*100)</f>
        <v>69.507633976698799</v>
      </c>
    </row>
    <row r="38" spans="1:22" ht="13.5" customHeight="1" thickBot="1" x14ac:dyDescent="0.25">
      <c r="B38" s="114" t="s">
        <v>90</v>
      </c>
      <c r="C38" s="115"/>
      <c r="D38" s="115"/>
      <c r="E38" s="50"/>
      <c r="F38" s="50"/>
      <c r="G38" s="50"/>
      <c r="H38" s="51"/>
      <c r="I38" s="51"/>
      <c r="J38" s="51"/>
      <c r="K38" s="51"/>
      <c r="L38" s="51"/>
      <c r="M38" s="51"/>
      <c r="N38" s="51"/>
      <c r="O38" s="51"/>
      <c r="P38" s="52"/>
      <c r="Q38" s="52"/>
      <c r="R38" s="48">
        <v>2664.3733390000002</v>
      </c>
      <c r="S38" s="48">
        <v>298.57662550999999</v>
      </c>
      <c r="T38" s="48">
        <v>298.57662550999999</v>
      </c>
      <c r="U38" s="49">
        <f>+IF(ISERR(T38/S38*100),"N/A",T38/S38*100)</f>
        <v>100</v>
      </c>
    </row>
    <row r="39" spans="1:22" ht="14.85" customHeight="1" thickTop="1" thickBot="1" x14ac:dyDescent="0.25">
      <c r="B39" s="8" t="s">
        <v>91</v>
      </c>
      <c r="C39" s="9"/>
      <c r="D39" s="9"/>
      <c r="E39" s="9"/>
      <c r="F39" s="9"/>
      <c r="G39" s="9"/>
      <c r="H39" s="10"/>
      <c r="I39" s="10"/>
      <c r="J39" s="10"/>
      <c r="K39" s="10"/>
      <c r="L39" s="10"/>
      <c r="M39" s="10"/>
      <c r="N39" s="10"/>
      <c r="O39" s="10"/>
      <c r="P39" s="10"/>
      <c r="Q39" s="10"/>
      <c r="R39" s="10"/>
      <c r="S39" s="10"/>
      <c r="T39" s="10"/>
      <c r="U39" s="11"/>
    </row>
    <row r="40" spans="1:22" ht="44.25" customHeight="1" thickTop="1" x14ac:dyDescent="0.2">
      <c r="B40" s="109" t="s">
        <v>92</v>
      </c>
      <c r="C40" s="110"/>
      <c r="D40" s="110"/>
      <c r="E40" s="110"/>
      <c r="F40" s="110"/>
      <c r="G40" s="110"/>
      <c r="H40" s="110"/>
      <c r="I40" s="110"/>
      <c r="J40" s="110"/>
      <c r="K40" s="110"/>
      <c r="L40" s="110"/>
      <c r="M40" s="110"/>
      <c r="N40" s="110"/>
      <c r="O40" s="110"/>
      <c r="P40" s="110"/>
      <c r="Q40" s="110"/>
      <c r="R40" s="110"/>
      <c r="S40" s="110"/>
      <c r="T40" s="110"/>
      <c r="U40" s="111"/>
    </row>
    <row r="41" spans="1:22" ht="63" customHeight="1" x14ac:dyDescent="0.2">
      <c r="B41" s="116" t="s">
        <v>314</v>
      </c>
      <c r="C41" s="117"/>
      <c r="D41" s="117"/>
      <c r="E41" s="117"/>
      <c r="F41" s="117"/>
      <c r="G41" s="117"/>
      <c r="H41" s="117"/>
      <c r="I41" s="117"/>
      <c r="J41" s="117"/>
      <c r="K41" s="117"/>
      <c r="L41" s="117"/>
      <c r="M41" s="117"/>
      <c r="N41" s="117"/>
      <c r="O41" s="117"/>
      <c r="P41" s="117"/>
      <c r="Q41" s="117"/>
      <c r="R41" s="117"/>
      <c r="S41" s="117"/>
      <c r="T41" s="117"/>
      <c r="U41" s="118"/>
    </row>
    <row r="42" spans="1:22" ht="51.75" customHeight="1" x14ac:dyDescent="0.2">
      <c r="B42" s="116" t="s">
        <v>315</v>
      </c>
      <c r="C42" s="117"/>
      <c r="D42" s="117"/>
      <c r="E42" s="117"/>
      <c r="F42" s="117"/>
      <c r="G42" s="117"/>
      <c r="H42" s="117"/>
      <c r="I42" s="117"/>
      <c r="J42" s="117"/>
      <c r="K42" s="117"/>
      <c r="L42" s="117"/>
      <c r="M42" s="117"/>
      <c r="N42" s="117"/>
      <c r="O42" s="117"/>
      <c r="P42" s="117"/>
      <c r="Q42" s="117"/>
      <c r="R42" s="117"/>
      <c r="S42" s="117"/>
      <c r="T42" s="117"/>
      <c r="U42" s="118"/>
    </row>
    <row r="43" spans="1:22" ht="75.75" customHeight="1" x14ac:dyDescent="0.2">
      <c r="B43" s="116" t="s">
        <v>316</v>
      </c>
      <c r="C43" s="117"/>
      <c r="D43" s="117"/>
      <c r="E43" s="117"/>
      <c r="F43" s="117"/>
      <c r="G43" s="117"/>
      <c r="H43" s="117"/>
      <c r="I43" s="117"/>
      <c r="J43" s="117"/>
      <c r="K43" s="117"/>
      <c r="L43" s="117"/>
      <c r="M43" s="117"/>
      <c r="N43" s="117"/>
      <c r="O43" s="117"/>
      <c r="P43" s="117"/>
      <c r="Q43" s="117"/>
      <c r="R43" s="117"/>
      <c r="S43" s="117"/>
      <c r="T43" s="117"/>
      <c r="U43" s="118"/>
    </row>
    <row r="44" spans="1:22" ht="60" customHeight="1" x14ac:dyDescent="0.2">
      <c r="B44" s="116" t="s">
        <v>317</v>
      </c>
      <c r="C44" s="117"/>
      <c r="D44" s="117"/>
      <c r="E44" s="117"/>
      <c r="F44" s="117"/>
      <c r="G44" s="117"/>
      <c r="H44" s="117"/>
      <c r="I44" s="117"/>
      <c r="J44" s="117"/>
      <c r="K44" s="117"/>
      <c r="L44" s="117"/>
      <c r="M44" s="117"/>
      <c r="N44" s="117"/>
      <c r="O44" s="117"/>
      <c r="P44" s="117"/>
      <c r="Q44" s="117"/>
      <c r="R44" s="117"/>
      <c r="S44" s="117"/>
      <c r="T44" s="117"/>
      <c r="U44" s="118"/>
    </row>
    <row r="45" spans="1:22" ht="69" customHeight="1" thickBot="1" x14ac:dyDescent="0.25">
      <c r="B45" s="119" t="s">
        <v>318</v>
      </c>
      <c r="C45" s="120"/>
      <c r="D45" s="120"/>
      <c r="E45" s="120"/>
      <c r="F45" s="120"/>
      <c r="G45" s="120"/>
      <c r="H45" s="120"/>
      <c r="I45" s="120"/>
      <c r="J45" s="120"/>
      <c r="K45" s="120"/>
      <c r="L45" s="120"/>
      <c r="M45" s="120"/>
      <c r="N45" s="120"/>
      <c r="O45" s="120"/>
      <c r="P45" s="120"/>
      <c r="Q45" s="120"/>
      <c r="R45" s="120"/>
      <c r="S45" s="120"/>
      <c r="T45" s="120"/>
      <c r="U45" s="121"/>
    </row>
  </sheetData>
  <mergeCells count="72">
    <mergeCell ref="B45:U45"/>
    <mergeCell ref="B43:U43"/>
    <mergeCell ref="B44:U44"/>
    <mergeCell ref="B42:U42"/>
    <mergeCell ref="C33:H33"/>
    <mergeCell ref="I33:K33"/>
    <mergeCell ref="L33:O33"/>
    <mergeCell ref="B37:D37"/>
    <mergeCell ref="B38:D38"/>
    <mergeCell ref="B40:U40"/>
    <mergeCell ref="B41:U41"/>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3"/>
  <sheetViews>
    <sheetView view="pageBreakPreview" zoomScale="80" zoomScaleNormal="80" zoomScaleSheetLayoutView="80" workbookViewId="0">
      <selection activeCell="T4" sqref="T4:U4"/>
    </sheetView>
  </sheetViews>
  <sheetFormatPr baseColWidth="10" defaultColWidth="10" defaultRowHeight="12.75" x14ac:dyDescent="0.2"/>
  <cols>
    <col min="1" max="1" width="3.5" style="1" customWidth="1"/>
    <col min="2" max="2" width="15.1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9" t="s">
        <v>0</v>
      </c>
      <c r="C1" s="79"/>
      <c r="D1" s="79"/>
      <c r="E1" s="79"/>
      <c r="F1" s="79"/>
      <c r="G1" s="79"/>
      <c r="H1" s="79"/>
      <c r="I1" s="79"/>
      <c r="J1" s="79"/>
      <c r="K1" s="79"/>
      <c r="L1" s="79"/>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62.25" customHeight="1" thickTop="1" thickBot="1" x14ac:dyDescent="0.25">
      <c r="B4" s="12" t="s">
        <v>7</v>
      </c>
      <c r="C4" s="13" t="s">
        <v>319</v>
      </c>
      <c r="D4" s="80" t="s">
        <v>320</v>
      </c>
      <c r="E4" s="80"/>
      <c r="F4" s="80"/>
      <c r="G4" s="80"/>
      <c r="H4" s="80"/>
      <c r="I4" s="14"/>
      <c r="J4" s="15" t="s">
        <v>10</v>
      </c>
      <c r="K4" s="16" t="s">
        <v>11</v>
      </c>
      <c r="L4" s="81" t="s">
        <v>12</v>
      </c>
      <c r="M4" s="81"/>
      <c r="N4" s="81"/>
      <c r="O4" s="81"/>
      <c r="P4" s="15" t="s">
        <v>13</v>
      </c>
      <c r="Q4" s="81" t="s">
        <v>321</v>
      </c>
      <c r="R4" s="81"/>
      <c r="S4" s="15" t="s">
        <v>15</v>
      </c>
      <c r="T4" s="81"/>
      <c r="U4" s="82"/>
    </row>
    <row r="5" spans="1:34" customFormat="1" ht="15.75" thickTop="1" thickBot="1" x14ac:dyDescent="0.25">
      <c r="B5" s="8" t="s">
        <v>907</v>
      </c>
      <c r="C5" s="9"/>
      <c r="D5" s="9"/>
      <c r="E5" s="9"/>
      <c r="F5" s="9"/>
      <c r="G5" s="9"/>
      <c r="H5" s="10"/>
      <c r="I5" s="10"/>
      <c r="J5" s="10"/>
      <c r="K5" s="10"/>
      <c r="L5" s="10"/>
      <c r="M5" s="10"/>
      <c r="N5" s="10"/>
      <c r="O5" s="10"/>
      <c r="P5" s="10"/>
      <c r="Q5" s="10"/>
      <c r="R5" s="10"/>
      <c r="S5" s="10"/>
      <c r="T5" s="10"/>
      <c r="U5" s="11"/>
    </row>
    <row r="6" spans="1:34" customFormat="1" ht="14.25" thickTop="1" thickBot="1" x14ac:dyDescent="0.25">
      <c r="B6" s="76" t="s">
        <v>908</v>
      </c>
      <c r="C6" s="77"/>
      <c r="D6" s="77"/>
      <c r="E6" s="77"/>
      <c r="F6" s="77"/>
      <c r="G6" s="77"/>
      <c r="H6" s="77"/>
      <c r="I6" s="77"/>
      <c r="J6" s="77"/>
      <c r="K6" s="77"/>
      <c r="L6" s="77"/>
      <c r="M6" s="77"/>
      <c r="N6" s="77"/>
      <c r="O6" s="77"/>
      <c r="P6" s="77"/>
      <c r="Q6" s="77"/>
      <c r="R6" s="77"/>
      <c r="S6" s="77"/>
      <c r="T6" s="77"/>
      <c r="U6" s="78"/>
    </row>
    <row r="7" spans="1:34" customFormat="1" ht="14.25" x14ac:dyDescent="0.2">
      <c r="B7" s="55" t="s">
        <v>909</v>
      </c>
      <c r="C7" s="56"/>
      <c r="D7" s="56"/>
      <c r="E7" s="56"/>
      <c r="F7" s="56"/>
      <c r="G7" s="56"/>
      <c r="H7" s="56"/>
      <c r="I7" s="56"/>
      <c r="J7" s="56"/>
      <c r="K7" s="56"/>
      <c r="L7" s="56"/>
      <c r="M7" s="56"/>
      <c r="N7" s="56"/>
      <c r="O7" s="56"/>
      <c r="P7" s="56"/>
      <c r="Q7" s="56"/>
      <c r="R7" s="56"/>
      <c r="S7" s="56"/>
      <c r="T7" s="56"/>
      <c r="U7" s="57"/>
    </row>
    <row r="8" spans="1:34" customFormat="1" x14ac:dyDescent="0.2">
      <c r="B8" s="58" t="s">
        <v>910</v>
      </c>
      <c r="C8" s="59"/>
      <c r="D8" s="59"/>
      <c r="E8" s="59"/>
      <c r="F8" s="59"/>
      <c r="G8" s="59"/>
      <c r="H8" s="59"/>
      <c r="I8" s="59"/>
      <c r="J8" s="59"/>
      <c r="K8" s="59"/>
      <c r="L8" s="59"/>
      <c r="M8" s="59"/>
      <c r="N8" s="59"/>
      <c r="O8" s="59"/>
      <c r="P8" s="59"/>
      <c r="Q8" s="59"/>
      <c r="R8" s="59"/>
      <c r="S8" s="59"/>
      <c r="T8" s="59"/>
      <c r="U8" s="60"/>
    </row>
    <row r="9" spans="1:34" customFormat="1" ht="14.25" x14ac:dyDescent="0.2">
      <c r="B9" s="61"/>
      <c r="C9" s="62" t="s">
        <v>911</v>
      </c>
      <c r="D9" s="62"/>
      <c r="E9" s="62"/>
      <c r="F9" s="62"/>
      <c r="G9" s="62"/>
      <c r="H9" s="62"/>
      <c r="I9" s="62"/>
      <c r="J9" s="62"/>
      <c r="K9" s="62"/>
      <c r="L9" s="62"/>
      <c r="M9" s="62"/>
      <c r="N9" s="62"/>
      <c r="O9" s="62"/>
      <c r="P9" s="62"/>
      <c r="Q9" s="62"/>
      <c r="R9" s="62"/>
      <c r="S9" s="62"/>
      <c r="T9" s="62"/>
      <c r="U9" s="63"/>
    </row>
    <row r="10" spans="1:34" customFormat="1" x14ac:dyDescent="0.2">
      <c r="B10" s="58"/>
      <c r="C10" s="59" t="s">
        <v>922</v>
      </c>
      <c r="D10" s="59"/>
      <c r="E10" s="59"/>
      <c r="F10" s="59"/>
      <c r="G10" s="59"/>
      <c r="H10" s="59"/>
      <c r="I10" s="59"/>
      <c r="J10" s="59"/>
      <c r="K10" s="59"/>
      <c r="L10" s="59"/>
      <c r="M10" s="59"/>
      <c r="N10" s="59"/>
      <c r="O10" s="59"/>
      <c r="P10" s="59"/>
      <c r="Q10" s="59"/>
      <c r="R10" s="59"/>
      <c r="S10" s="59"/>
      <c r="T10" s="59"/>
      <c r="U10" s="60"/>
    </row>
    <row r="11" spans="1:34" customFormat="1" ht="14.25" x14ac:dyDescent="0.2">
      <c r="B11" s="61"/>
      <c r="C11" s="62"/>
      <c r="D11" s="62" t="s">
        <v>913</v>
      </c>
      <c r="E11" s="62"/>
      <c r="F11" s="62"/>
      <c r="G11" s="62"/>
      <c r="H11" s="62"/>
      <c r="I11" s="62"/>
      <c r="J11" s="62"/>
      <c r="K11" s="62"/>
      <c r="L11" s="62"/>
      <c r="M11" s="62"/>
      <c r="N11" s="62"/>
      <c r="O11" s="62"/>
      <c r="P11" s="62"/>
      <c r="Q11" s="62"/>
      <c r="R11" s="62"/>
      <c r="S11" s="62"/>
      <c r="T11" s="62"/>
      <c r="U11" s="63"/>
    </row>
    <row r="12" spans="1:34" customFormat="1" x14ac:dyDescent="0.2">
      <c r="B12" s="58"/>
      <c r="C12" s="59"/>
      <c r="D12" s="59" t="s">
        <v>923</v>
      </c>
      <c r="E12" s="59"/>
      <c r="F12" s="59"/>
      <c r="G12" s="59"/>
      <c r="H12" s="59"/>
      <c r="I12" s="59"/>
      <c r="J12" s="59"/>
      <c r="K12" s="59"/>
      <c r="L12" s="59"/>
      <c r="M12" s="59"/>
      <c r="N12" s="59"/>
      <c r="O12" s="59"/>
      <c r="P12" s="59"/>
      <c r="Q12" s="59"/>
      <c r="R12" s="59"/>
      <c r="S12" s="59"/>
      <c r="T12" s="59"/>
      <c r="U12" s="60"/>
    </row>
    <row r="13" spans="1:34" customFormat="1"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73" t="s">
        <v>16</v>
      </c>
      <c r="C14" s="74"/>
      <c r="D14" s="74"/>
      <c r="E14" s="74"/>
      <c r="F14" s="74"/>
      <c r="G14" s="74"/>
      <c r="H14" s="74"/>
      <c r="I14" s="74"/>
      <c r="J14" s="74"/>
      <c r="K14" s="74"/>
      <c r="L14" s="74"/>
      <c r="M14" s="74"/>
      <c r="N14" s="74"/>
      <c r="O14" s="74"/>
      <c r="P14" s="74"/>
      <c r="Q14" s="74"/>
      <c r="R14" s="74"/>
      <c r="S14" s="74"/>
      <c r="T14" s="74"/>
      <c r="U14" s="75"/>
    </row>
    <row r="15" spans="1:34" ht="37.5" customHeight="1" thickBot="1" x14ac:dyDescent="0.25">
      <c r="B15" s="17" t="s">
        <v>17</v>
      </c>
      <c r="C15" s="83" t="s">
        <v>18</v>
      </c>
      <c r="D15" s="83"/>
      <c r="E15" s="83"/>
      <c r="F15" s="83"/>
      <c r="G15" s="83"/>
      <c r="H15" s="18"/>
      <c r="I15" s="18"/>
      <c r="J15" s="18" t="s">
        <v>19</v>
      </c>
      <c r="K15" s="83" t="s">
        <v>20</v>
      </c>
      <c r="L15" s="83"/>
      <c r="M15" s="83"/>
      <c r="N15" s="19"/>
      <c r="O15" s="20" t="s">
        <v>21</v>
      </c>
      <c r="P15" s="83" t="s">
        <v>322</v>
      </c>
      <c r="Q15" s="83"/>
      <c r="R15" s="21"/>
      <c r="S15" s="20" t="s">
        <v>23</v>
      </c>
      <c r="T15" s="83" t="s">
        <v>323</v>
      </c>
      <c r="U15" s="84"/>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85" t="s">
        <v>26</v>
      </c>
      <c r="C17" s="88" t="s">
        <v>27</v>
      </c>
      <c r="D17" s="88"/>
      <c r="E17" s="88"/>
      <c r="F17" s="88"/>
      <c r="G17" s="88"/>
      <c r="H17" s="89"/>
      <c r="I17" s="94" t="s">
        <v>28</v>
      </c>
      <c r="J17" s="95"/>
      <c r="K17" s="95"/>
      <c r="L17" s="95"/>
      <c r="M17" s="95"/>
      <c r="N17" s="95"/>
      <c r="O17" s="95"/>
      <c r="P17" s="95"/>
      <c r="Q17" s="95"/>
      <c r="R17" s="95"/>
      <c r="S17" s="96"/>
      <c r="T17" s="97" t="s">
        <v>29</v>
      </c>
      <c r="U17" s="98"/>
    </row>
    <row r="18" spans="1:21" ht="19.5" customHeight="1" x14ac:dyDescent="0.2">
      <c r="B18" s="86"/>
      <c r="C18" s="90"/>
      <c r="D18" s="90"/>
      <c r="E18" s="90"/>
      <c r="F18" s="90"/>
      <c r="G18" s="90"/>
      <c r="H18" s="91"/>
      <c r="I18" s="99" t="s">
        <v>30</v>
      </c>
      <c r="J18" s="100"/>
      <c r="K18" s="100"/>
      <c r="L18" s="100" t="s">
        <v>31</v>
      </c>
      <c r="M18" s="100"/>
      <c r="N18" s="100"/>
      <c r="O18" s="100"/>
      <c r="P18" s="100" t="s">
        <v>32</v>
      </c>
      <c r="Q18" s="100" t="s">
        <v>33</v>
      </c>
      <c r="R18" s="103" t="s">
        <v>34</v>
      </c>
      <c r="S18" s="104"/>
      <c r="T18" s="100" t="s">
        <v>35</v>
      </c>
      <c r="U18" s="105" t="s">
        <v>36</v>
      </c>
    </row>
    <row r="19" spans="1:21" ht="26.25" customHeight="1" thickBot="1" x14ac:dyDescent="0.25">
      <c r="B19" s="87"/>
      <c r="C19" s="92"/>
      <c r="D19" s="92"/>
      <c r="E19" s="92"/>
      <c r="F19" s="92"/>
      <c r="G19" s="92"/>
      <c r="H19" s="93"/>
      <c r="I19" s="101"/>
      <c r="J19" s="102"/>
      <c r="K19" s="102"/>
      <c r="L19" s="102"/>
      <c r="M19" s="102"/>
      <c r="N19" s="102"/>
      <c r="O19" s="102"/>
      <c r="P19" s="102"/>
      <c r="Q19" s="102"/>
      <c r="R19" s="23" t="s">
        <v>37</v>
      </c>
      <c r="S19" s="24" t="s">
        <v>38</v>
      </c>
      <c r="T19" s="102"/>
      <c r="U19" s="106"/>
    </row>
    <row r="20" spans="1:21" ht="113.25" customHeight="1" thickTop="1" x14ac:dyDescent="0.2">
      <c r="A20" s="25"/>
      <c r="B20" s="26" t="s">
        <v>39</v>
      </c>
      <c r="C20" s="107" t="s">
        <v>324</v>
      </c>
      <c r="D20" s="107"/>
      <c r="E20" s="107"/>
      <c r="F20" s="107"/>
      <c r="G20" s="107"/>
      <c r="H20" s="107"/>
      <c r="I20" s="107" t="s">
        <v>325</v>
      </c>
      <c r="J20" s="107"/>
      <c r="K20" s="107"/>
      <c r="L20" s="107" t="s">
        <v>326</v>
      </c>
      <c r="M20" s="107"/>
      <c r="N20" s="107"/>
      <c r="O20" s="107"/>
      <c r="P20" s="27" t="s">
        <v>327</v>
      </c>
      <c r="Q20" s="27" t="s">
        <v>44</v>
      </c>
      <c r="R20" s="27">
        <v>0.67</v>
      </c>
      <c r="S20" s="27" t="s">
        <v>45</v>
      </c>
      <c r="T20" s="27" t="s">
        <v>45</v>
      </c>
      <c r="U20" s="28" t="str">
        <f>IF(ISERR((S20-T20)*100/S20+100),"N/A",(S20-T20)*100/S20+100)</f>
        <v>N/A</v>
      </c>
    </row>
    <row r="21" spans="1:21" ht="97.5" customHeight="1" thickBot="1" x14ac:dyDescent="0.25">
      <c r="A21" s="25"/>
      <c r="B21" s="29" t="s">
        <v>57</v>
      </c>
      <c r="C21" s="108" t="s">
        <v>57</v>
      </c>
      <c r="D21" s="108"/>
      <c r="E21" s="108"/>
      <c r="F21" s="108"/>
      <c r="G21" s="108"/>
      <c r="H21" s="108"/>
      <c r="I21" s="108" t="s">
        <v>328</v>
      </c>
      <c r="J21" s="108"/>
      <c r="K21" s="108"/>
      <c r="L21" s="108" t="s">
        <v>326</v>
      </c>
      <c r="M21" s="108"/>
      <c r="N21" s="108"/>
      <c r="O21" s="108"/>
      <c r="P21" s="30" t="s">
        <v>327</v>
      </c>
      <c r="Q21" s="30" t="s">
        <v>44</v>
      </c>
      <c r="R21" s="30">
        <v>4.6399999999999997</v>
      </c>
      <c r="S21" s="30" t="s">
        <v>45</v>
      </c>
      <c r="T21" s="30" t="s">
        <v>45</v>
      </c>
      <c r="U21" s="31" t="str">
        <f>IF(ISERR((S21-T21)*100/S21+100),"N/A",(S21-T21)*100/S21+100)</f>
        <v>N/A</v>
      </c>
    </row>
    <row r="22" spans="1:21" ht="124.5" customHeight="1" thickTop="1" x14ac:dyDescent="0.2">
      <c r="A22" s="25"/>
      <c r="B22" s="26" t="s">
        <v>46</v>
      </c>
      <c r="C22" s="107" t="s">
        <v>329</v>
      </c>
      <c r="D22" s="107"/>
      <c r="E22" s="107"/>
      <c r="F22" s="107"/>
      <c r="G22" s="107"/>
      <c r="H22" s="107"/>
      <c r="I22" s="107" t="s">
        <v>330</v>
      </c>
      <c r="J22" s="107"/>
      <c r="K22" s="107"/>
      <c r="L22" s="107" t="s">
        <v>331</v>
      </c>
      <c r="M22" s="107"/>
      <c r="N22" s="107"/>
      <c r="O22" s="107"/>
      <c r="P22" s="27" t="s">
        <v>50</v>
      </c>
      <c r="Q22" s="27" t="s">
        <v>44</v>
      </c>
      <c r="R22" s="27">
        <v>84.21</v>
      </c>
      <c r="S22" s="27" t="s">
        <v>45</v>
      </c>
      <c r="T22" s="27" t="s">
        <v>45</v>
      </c>
      <c r="U22" s="28" t="str">
        <f t="shared" ref="U22:U44" si="0">IF(ISERR(T22/S22*100),"N/A",T22/S22*100)</f>
        <v>N/A</v>
      </c>
    </row>
    <row r="23" spans="1:21" ht="124.5" customHeight="1" thickBot="1" x14ac:dyDescent="0.25">
      <c r="A23" s="25"/>
      <c r="B23" s="29" t="s">
        <v>57</v>
      </c>
      <c r="C23" s="108" t="s">
        <v>57</v>
      </c>
      <c r="D23" s="108"/>
      <c r="E23" s="108"/>
      <c r="F23" s="108"/>
      <c r="G23" s="108"/>
      <c r="H23" s="108"/>
      <c r="I23" s="108" t="s">
        <v>332</v>
      </c>
      <c r="J23" s="108"/>
      <c r="K23" s="108"/>
      <c r="L23" s="108" t="s">
        <v>333</v>
      </c>
      <c r="M23" s="108"/>
      <c r="N23" s="108"/>
      <c r="O23" s="108"/>
      <c r="P23" s="30" t="s">
        <v>50</v>
      </c>
      <c r="Q23" s="30" t="s">
        <v>44</v>
      </c>
      <c r="R23" s="30">
        <v>12.97</v>
      </c>
      <c r="S23" s="30" t="s">
        <v>45</v>
      </c>
      <c r="T23" s="30" t="s">
        <v>45</v>
      </c>
      <c r="U23" s="31" t="str">
        <f t="shared" si="0"/>
        <v>N/A</v>
      </c>
    </row>
    <row r="24" spans="1:21" ht="75" customHeight="1" thickTop="1" x14ac:dyDescent="0.2">
      <c r="A24" s="25"/>
      <c r="B24" s="26" t="s">
        <v>51</v>
      </c>
      <c r="C24" s="107" t="s">
        <v>334</v>
      </c>
      <c r="D24" s="107"/>
      <c r="E24" s="107"/>
      <c r="F24" s="107"/>
      <c r="G24" s="107"/>
      <c r="H24" s="107"/>
      <c r="I24" s="107" t="s">
        <v>335</v>
      </c>
      <c r="J24" s="107"/>
      <c r="K24" s="107"/>
      <c r="L24" s="107" t="s">
        <v>336</v>
      </c>
      <c r="M24" s="107"/>
      <c r="N24" s="107"/>
      <c r="O24" s="107"/>
      <c r="P24" s="27" t="s">
        <v>337</v>
      </c>
      <c r="Q24" s="27" t="s">
        <v>73</v>
      </c>
      <c r="R24" s="27">
        <v>100</v>
      </c>
      <c r="S24" s="27" t="s">
        <v>45</v>
      </c>
      <c r="T24" s="27" t="s">
        <v>45</v>
      </c>
      <c r="U24" s="28" t="str">
        <f t="shared" si="0"/>
        <v>N/A</v>
      </c>
    </row>
    <row r="25" spans="1:21" ht="75" customHeight="1" x14ac:dyDescent="0.2">
      <c r="A25" s="25"/>
      <c r="B25" s="29" t="s">
        <v>57</v>
      </c>
      <c r="C25" s="108" t="s">
        <v>338</v>
      </c>
      <c r="D25" s="108"/>
      <c r="E25" s="108"/>
      <c r="F25" s="108"/>
      <c r="G25" s="108"/>
      <c r="H25" s="108"/>
      <c r="I25" s="108" t="s">
        <v>339</v>
      </c>
      <c r="J25" s="108"/>
      <c r="K25" s="108"/>
      <c r="L25" s="108" t="s">
        <v>340</v>
      </c>
      <c r="M25" s="108"/>
      <c r="N25" s="108"/>
      <c r="O25" s="108"/>
      <c r="P25" s="30" t="s">
        <v>341</v>
      </c>
      <c r="Q25" s="30" t="s">
        <v>68</v>
      </c>
      <c r="R25" s="30">
        <v>100</v>
      </c>
      <c r="S25" s="30">
        <v>100</v>
      </c>
      <c r="T25" s="30">
        <v>94.85</v>
      </c>
      <c r="U25" s="31">
        <f t="shared" si="0"/>
        <v>94.85</v>
      </c>
    </row>
    <row r="26" spans="1:21" ht="75" customHeight="1" thickBot="1" x14ac:dyDescent="0.25">
      <c r="A26" s="25"/>
      <c r="B26" s="29" t="s">
        <v>57</v>
      </c>
      <c r="C26" s="108" t="s">
        <v>342</v>
      </c>
      <c r="D26" s="108"/>
      <c r="E26" s="108"/>
      <c r="F26" s="108"/>
      <c r="G26" s="108"/>
      <c r="H26" s="108"/>
      <c r="I26" s="108" t="s">
        <v>343</v>
      </c>
      <c r="J26" s="108"/>
      <c r="K26" s="108"/>
      <c r="L26" s="108" t="s">
        <v>344</v>
      </c>
      <c r="M26" s="108"/>
      <c r="N26" s="108"/>
      <c r="O26" s="108"/>
      <c r="P26" s="30" t="s">
        <v>345</v>
      </c>
      <c r="Q26" s="30" t="s">
        <v>73</v>
      </c>
      <c r="R26" s="30">
        <v>100</v>
      </c>
      <c r="S26" s="30" t="s">
        <v>45</v>
      </c>
      <c r="T26" s="30" t="s">
        <v>45</v>
      </c>
      <c r="U26" s="31" t="str">
        <f t="shared" si="0"/>
        <v>N/A</v>
      </c>
    </row>
    <row r="27" spans="1:21" ht="75" customHeight="1" thickTop="1" x14ac:dyDescent="0.2">
      <c r="A27" s="25"/>
      <c r="B27" s="26" t="s">
        <v>63</v>
      </c>
      <c r="C27" s="107" t="s">
        <v>346</v>
      </c>
      <c r="D27" s="107"/>
      <c r="E27" s="107"/>
      <c r="F27" s="107"/>
      <c r="G27" s="107"/>
      <c r="H27" s="107"/>
      <c r="I27" s="107" t="s">
        <v>347</v>
      </c>
      <c r="J27" s="107"/>
      <c r="K27" s="107"/>
      <c r="L27" s="107" t="s">
        <v>348</v>
      </c>
      <c r="M27" s="107"/>
      <c r="N27" s="107"/>
      <c r="O27" s="107"/>
      <c r="P27" s="27" t="s">
        <v>349</v>
      </c>
      <c r="Q27" s="27" t="s">
        <v>73</v>
      </c>
      <c r="R27" s="27">
        <v>100</v>
      </c>
      <c r="S27" s="27" t="s">
        <v>45</v>
      </c>
      <c r="T27" s="27" t="s">
        <v>45</v>
      </c>
      <c r="U27" s="28" t="str">
        <f t="shared" si="0"/>
        <v>N/A</v>
      </c>
    </row>
    <row r="28" spans="1:21" ht="75" customHeight="1" x14ac:dyDescent="0.2">
      <c r="A28" s="25"/>
      <c r="B28" s="29" t="s">
        <v>57</v>
      </c>
      <c r="C28" s="108" t="s">
        <v>350</v>
      </c>
      <c r="D28" s="108"/>
      <c r="E28" s="108"/>
      <c r="F28" s="108"/>
      <c r="G28" s="108"/>
      <c r="H28" s="108"/>
      <c r="I28" s="108" t="s">
        <v>351</v>
      </c>
      <c r="J28" s="108"/>
      <c r="K28" s="108"/>
      <c r="L28" s="108" t="s">
        <v>352</v>
      </c>
      <c r="M28" s="108"/>
      <c r="N28" s="108"/>
      <c r="O28" s="108"/>
      <c r="P28" s="30" t="s">
        <v>353</v>
      </c>
      <c r="Q28" s="30" t="s">
        <v>73</v>
      </c>
      <c r="R28" s="30">
        <v>100</v>
      </c>
      <c r="S28" s="30" t="s">
        <v>45</v>
      </c>
      <c r="T28" s="30" t="s">
        <v>45</v>
      </c>
      <c r="U28" s="31" t="str">
        <f t="shared" si="0"/>
        <v>N/A</v>
      </c>
    </row>
    <row r="29" spans="1:21" ht="75" customHeight="1" x14ac:dyDescent="0.2">
      <c r="A29" s="25"/>
      <c r="B29" s="29" t="s">
        <v>57</v>
      </c>
      <c r="C29" s="108" t="s">
        <v>354</v>
      </c>
      <c r="D29" s="108"/>
      <c r="E29" s="108"/>
      <c r="F29" s="108"/>
      <c r="G29" s="108"/>
      <c r="H29" s="108"/>
      <c r="I29" s="108" t="s">
        <v>355</v>
      </c>
      <c r="J29" s="108"/>
      <c r="K29" s="108"/>
      <c r="L29" s="108" t="s">
        <v>356</v>
      </c>
      <c r="M29" s="108"/>
      <c r="N29" s="108"/>
      <c r="O29" s="108"/>
      <c r="P29" s="30" t="s">
        <v>357</v>
      </c>
      <c r="Q29" s="30" t="s">
        <v>68</v>
      </c>
      <c r="R29" s="30">
        <v>100</v>
      </c>
      <c r="S29" s="30">
        <v>100</v>
      </c>
      <c r="T29" s="30">
        <v>93.8</v>
      </c>
      <c r="U29" s="31">
        <f t="shared" si="0"/>
        <v>93.8</v>
      </c>
    </row>
    <row r="30" spans="1:21" ht="75" customHeight="1" x14ac:dyDescent="0.2">
      <c r="A30" s="25"/>
      <c r="B30" s="29" t="s">
        <v>57</v>
      </c>
      <c r="C30" s="108" t="s">
        <v>358</v>
      </c>
      <c r="D30" s="108"/>
      <c r="E30" s="108"/>
      <c r="F30" s="108"/>
      <c r="G30" s="108"/>
      <c r="H30" s="108"/>
      <c r="I30" s="108" t="s">
        <v>359</v>
      </c>
      <c r="J30" s="108"/>
      <c r="K30" s="108"/>
      <c r="L30" s="108" t="s">
        <v>360</v>
      </c>
      <c r="M30" s="108"/>
      <c r="N30" s="108"/>
      <c r="O30" s="108"/>
      <c r="P30" s="30" t="s">
        <v>361</v>
      </c>
      <c r="Q30" s="30" t="s">
        <v>73</v>
      </c>
      <c r="R30" s="30">
        <v>100</v>
      </c>
      <c r="S30" s="30" t="s">
        <v>45</v>
      </c>
      <c r="T30" s="30" t="s">
        <v>45</v>
      </c>
      <c r="U30" s="31" t="str">
        <f t="shared" si="0"/>
        <v>N/A</v>
      </c>
    </row>
    <row r="31" spans="1:21" ht="75" customHeight="1" x14ac:dyDescent="0.2">
      <c r="A31" s="25"/>
      <c r="B31" s="29" t="s">
        <v>57</v>
      </c>
      <c r="C31" s="108" t="s">
        <v>362</v>
      </c>
      <c r="D31" s="108"/>
      <c r="E31" s="108"/>
      <c r="F31" s="108"/>
      <c r="G31" s="108"/>
      <c r="H31" s="108"/>
      <c r="I31" s="108" t="s">
        <v>363</v>
      </c>
      <c r="J31" s="108"/>
      <c r="K31" s="108"/>
      <c r="L31" s="108" t="s">
        <v>364</v>
      </c>
      <c r="M31" s="108"/>
      <c r="N31" s="108"/>
      <c r="O31" s="108"/>
      <c r="P31" s="30" t="s">
        <v>365</v>
      </c>
      <c r="Q31" s="30" t="s">
        <v>73</v>
      </c>
      <c r="R31" s="30">
        <v>100</v>
      </c>
      <c r="S31" s="30" t="s">
        <v>45</v>
      </c>
      <c r="T31" s="30" t="s">
        <v>45</v>
      </c>
      <c r="U31" s="31" t="str">
        <f t="shared" si="0"/>
        <v>N/A</v>
      </c>
    </row>
    <row r="32" spans="1:21" ht="75" customHeight="1" x14ac:dyDescent="0.2">
      <c r="A32" s="25"/>
      <c r="B32" s="29" t="s">
        <v>57</v>
      </c>
      <c r="C32" s="108" t="s">
        <v>366</v>
      </c>
      <c r="D32" s="108"/>
      <c r="E32" s="108"/>
      <c r="F32" s="108"/>
      <c r="G32" s="108"/>
      <c r="H32" s="108"/>
      <c r="I32" s="108" t="s">
        <v>367</v>
      </c>
      <c r="J32" s="108"/>
      <c r="K32" s="108"/>
      <c r="L32" s="108" t="s">
        <v>368</v>
      </c>
      <c r="M32" s="108"/>
      <c r="N32" s="108"/>
      <c r="O32" s="108"/>
      <c r="P32" s="30" t="s">
        <v>369</v>
      </c>
      <c r="Q32" s="30" t="s">
        <v>73</v>
      </c>
      <c r="R32" s="30">
        <v>100</v>
      </c>
      <c r="S32" s="30" t="s">
        <v>45</v>
      </c>
      <c r="T32" s="30" t="s">
        <v>45</v>
      </c>
      <c r="U32" s="31" t="str">
        <f t="shared" si="0"/>
        <v>N/A</v>
      </c>
    </row>
    <row r="33" spans="1:22" ht="75" customHeight="1" x14ac:dyDescent="0.2">
      <c r="A33" s="25"/>
      <c r="B33" s="29" t="s">
        <v>57</v>
      </c>
      <c r="C33" s="108" t="s">
        <v>370</v>
      </c>
      <c r="D33" s="108"/>
      <c r="E33" s="108"/>
      <c r="F33" s="108"/>
      <c r="G33" s="108"/>
      <c r="H33" s="108"/>
      <c r="I33" s="108" t="s">
        <v>371</v>
      </c>
      <c r="J33" s="108"/>
      <c r="K33" s="108"/>
      <c r="L33" s="108" t="s">
        <v>372</v>
      </c>
      <c r="M33" s="108"/>
      <c r="N33" s="108"/>
      <c r="O33" s="108"/>
      <c r="P33" s="30" t="s">
        <v>373</v>
      </c>
      <c r="Q33" s="30" t="s">
        <v>73</v>
      </c>
      <c r="R33" s="30">
        <v>100</v>
      </c>
      <c r="S33" s="30" t="s">
        <v>45</v>
      </c>
      <c r="T33" s="30" t="s">
        <v>45</v>
      </c>
      <c r="U33" s="31" t="str">
        <f t="shared" si="0"/>
        <v>N/A</v>
      </c>
    </row>
    <row r="34" spans="1:22" ht="75" customHeight="1" x14ac:dyDescent="0.2">
      <c r="A34" s="25"/>
      <c r="B34" s="29" t="s">
        <v>57</v>
      </c>
      <c r="C34" s="108" t="s">
        <v>374</v>
      </c>
      <c r="D34" s="108"/>
      <c r="E34" s="108"/>
      <c r="F34" s="108"/>
      <c r="G34" s="108"/>
      <c r="H34" s="108"/>
      <c r="I34" s="108" t="s">
        <v>375</v>
      </c>
      <c r="J34" s="108"/>
      <c r="K34" s="108"/>
      <c r="L34" s="108" t="s">
        <v>376</v>
      </c>
      <c r="M34" s="108"/>
      <c r="N34" s="108"/>
      <c r="O34" s="108"/>
      <c r="P34" s="30" t="s">
        <v>377</v>
      </c>
      <c r="Q34" s="30" t="s">
        <v>73</v>
      </c>
      <c r="R34" s="30">
        <v>100</v>
      </c>
      <c r="S34" s="30" t="s">
        <v>45</v>
      </c>
      <c r="T34" s="30" t="s">
        <v>45</v>
      </c>
      <c r="U34" s="31" t="str">
        <f t="shared" si="0"/>
        <v>N/A</v>
      </c>
    </row>
    <row r="35" spans="1:22" ht="75" customHeight="1" x14ac:dyDescent="0.2">
      <c r="A35" s="25"/>
      <c r="B35" s="29" t="s">
        <v>57</v>
      </c>
      <c r="C35" s="108" t="s">
        <v>378</v>
      </c>
      <c r="D35" s="108"/>
      <c r="E35" s="108"/>
      <c r="F35" s="108"/>
      <c r="G35" s="108"/>
      <c r="H35" s="108"/>
      <c r="I35" s="108" t="s">
        <v>379</v>
      </c>
      <c r="J35" s="108"/>
      <c r="K35" s="108"/>
      <c r="L35" s="108" t="s">
        <v>380</v>
      </c>
      <c r="M35" s="108"/>
      <c r="N35" s="108"/>
      <c r="O35" s="108"/>
      <c r="P35" s="30" t="s">
        <v>381</v>
      </c>
      <c r="Q35" s="30" t="s">
        <v>73</v>
      </c>
      <c r="R35" s="30">
        <v>100</v>
      </c>
      <c r="S35" s="30" t="s">
        <v>45</v>
      </c>
      <c r="T35" s="30" t="s">
        <v>45</v>
      </c>
      <c r="U35" s="31" t="str">
        <f t="shared" si="0"/>
        <v>N/A</v>
      </c>
    </row>
    <row r="36" spans="1:22" ht="108" customHeight="1" x14ac:dyDescent="0.2">
      <c r="A36" s="25"/>
      <c r="B36" s="29" t="s">
        <v>57</v>
      </c>
      <c r="C36" s="108" t="s">
        <v>382</v>
      </c>
      <c r="D36" s="108"/>
      <c r="E36" s="108"/>
      <c r="F36" s="108"/>
      <c r="G36" s="108"/>
      <c r="H36" s="108"/>
      <c r="I36" s="108" t="s">
        <v>383</v>
      </c>
      <c r="J36" s="108"/>
      <c r="K36" s="108"/>
      <c r="L36" s="108" t="s">
        <v>384</v>
      </c>
      <c r="M36" s="108"/>
      <c r="N36" s="108"/>
      <c r="O36" s="108"/>
      <c r="P36" s="30" t="s">
        <v>385</v>
      </c>
      <c r="Q36" s="30" t="s">
        <v>73</v>
      </c>
      <c r="R36" s="30">
        <v>100</v>
      </c>
      <c r="S36" s="30" t="s">
        <v>45</v>
      </c>
      <c r="T36" s="30" t="s">
        <v>45</v>
      </c>
      <c r="U36" s="31" t="str">
        <f t="shared" si="0"/>
        <v>N/A</v>
      </c>
    </row>
    <row r="37" spans="1:22" ht="114" customHeight="1" x14ac:dyDescent="0.2">
      <c r="A37" s="25"/>
      <c r="B37" s="29" t="s">
        <v>57</v>
      </c>
      <c r="C37" s="108" t="s">
        <v>386</v>
      </c>
      <c r="D37" s="108"/>
      <c r="E37" s="108"/>
      <c r="F37" s="108"/>
      <c r="G37" s="108"/>
      <c r="H37" s="108"/>
      <c r="I37" s="108" t="s">
        <v>387</v>
      </c>
      <c r="J37" s="108"/>
      <c r="K37" s="108"/>
      <c r="L37" s="108" t="s">
        <v>388</v>
      </c>
      <c r="M37" s="108"/>
      <c r="N37" s="108"/>
      <c r="O37" s="108"/>
      <c r="P37" s="30" t="s">
        <v>389</v>
      </c>
      <c r="Q37" s="30" t="s">
        <v>73</v>
      </c>
      <c r="R37" s="30">
        <v>100</v>
      </c>
      <c r="S37" s="30" t="s">
        <v>45</v>
      </c>
      <c r="T37" s="30" t="s">
        <v>45</v>
      </c>
      <c r="U37" s="31" t="str">
        <f t="shared" si="0"/>
        <v>N/A</v>
      </c>
    </row>
    <row r="38" spans="1:22" ht="114" customHeight="1" x14ac:dyDescent="0.2">
      <c r="A38" s="25"/>
      <c r="B38" s="29" t="s">
        <v>57</v>
      </c>
      <c r="C38" s="108" t="s">
        <v>390</v>
      </c>
      <c r="D38" s="108"/>
      <c r="E38" s="108"/>
      <c r="F38" s="108"/>
      <c r="G38" s="108"/>
      <c r="H38" s="108"/>
      <c r="I38" s="108" t="s">
        <v>391</v>
      </c>
      <c r="J38" s="108"/>
      <c r="K38" s="108"/>
      <c r="L38" s="108" t="s">
        <v>392</v>
      </c>
      <c r="M38" s="108"/>
      <c r="N38" s="108"/>
      <c r="O38" s="108"/>
      <c r="P38" s="30" t="s">
        <v>393</v>
      </c>
      <c r="Q38" s="30" t="s">
        <v>68</v>
      </c>
      <c r="R38" s="30">
        <v>100</v>
      </c>
      <c r="S38" s="30" t="s">
        <v>45</v>
      </c>
      <c r="T38" s="30" t="s">
        <v>45</v>
      </c>
      <c r="U38" s="31" t="str">
        <f t="shared" si="0"/>
        <v>N/A</v>
      </c>
    </row>
    <row r="39" spans="1:22" ht="75" customHeight="1" x14ac:dyDescent="0.2">
      <c r="A39" s="25"/>
      <c r="B39" s="29" t="s">
        <v>57</v>
      </c>
      <c r="C39" s="108" t="s">
        <v>394</v>
      </c>
      <c r="D39" s="108"/>
      <c r="E39" s="108"/>
      <c r="F39" s="108"/>
      <c r="G39" s="108"/>
      <c r="H39" s="108"/>
      <c r="I39" s="108" t="s">
        <v>379</v>
      </c>
      <c r="J39" s="108"/>
      <c r="K39" s="108"/>
      <c r="L39" s="108" t="s">
        <v>395</v>
      </c>
      <c r="M39" s="108"/>
      <c r="N39" s="108"/>
      <c r="O39" s="108"/>
      <c r="P39" s="30" t="s">
        <v>396</v>
      </c>
      <c r="Q39" s="30" t="s">
        <v>73</v>
      </c>
      <c r="R39" s="30">
        <v>100</v>
      </c>
      <c r="S39" s="30" t="s">
        <v>45</v>
      </c>
      <c r="T39" s="30" t="s">
        <v>45</v>
      </c>
      <c r="U39" s="31" t="str">
        <f t="shared" si="0"/>
        <v>N/A</v>
      </c>
    </row>
    <row r="40" spans="1:22" ht="75" customHeight="1" x14ac:dyDescent="0.2">
      <c r="A40" s="25"/>
      <c r="B40" s="29" t="s">
        <v>57</v>
      </c>
      <c r="C40" s="108" t="s">
        <v>397</v>
      </c>
      <c r="D40" s="108"/>
      <c r="E40" s="108"/>
      <c r="F40" s="108"/>
      <c r="G40" s="108"/>
      <c r="H40" s="108"/>
      <c r="I40" s="108" t="s">
        <v>398</v>
      </c>
      <c r="J40" s="108"/>
      <c r="K40" s="108"/>
      <c r="L40" s="108" t="s">
        <v>399</v>
      </c>
      <c r="M40" s="108"/>
      <c r="N40" s="108"/>
      <c r="O40" s="108"/>
      <c r="P40" s="30" t="s">
        <v>400</v>
      </c>
      <c r="Q40" s="30" t="s">
        <v>73</v>
      </c>
      <c r="R40" s="30">
        <v>100</v>
      </c>
      <c r="S40" s="30" t="s">
        <v>45</v>
      </c>
      <c r="T40" s="30" t="s">
        <v>45</v>
      </c>
      <c r="U40" s="31" t="str">
        <f t="shared" si="0"/>
        <v>N/A</v>
      </c>
    </row>
    <row r="41" spans="1:22" ht="75" customHeight="1" x14ac:dyDescent="0.2">
      <c r="A41" s="25"/>
      <c r="B41" s="29" t="s">
        <v>57</v>
      </c>
      <c r="C41" s="108" t="s">
        <v>401</v>
      </c>
      <c r="D41" s="108"/>
      <c r="E41" s="108"/>
      <c r="F41" s="108"/>
      <c r="G41" s="108"/>
      <c r="H41" s="108"/>
      <c r="I41" s="108" t="s">
        <v>402</v>
      </c>
      <c r="J41" s="108"/>
      <c r="K41" s="108"/>
      <c r="L41" s="108" t="s">
        <v>403</v>
      </c>
      <c r="M41" s="108"/>
      <c r="N41" s="108"/>
      <c r="O41" s="108"/>
      <c r="P41" s="30" t="s">
        <v>404</v>
      </c>
      <c r="Q41" s="30" t="s">
        <v>73</v>
      </c>
      <c r="R41" s="30">
        <v>100</v>
      </c>
      <c r="S41" s="30" t="s">
        <v>45</v>
      </c>
      <c r="T41" s="30" t="s">
        <v>45</v>
      </c>
      <c r="U41" s="31" t="str">
        <f t="shared" si="0"/>
        <v>N/A</v>
      </c>
    </row>
    <row r="42" spans="1:22" ht="117.75" customHeight="1" x14ac:dyDescent="0.2">
      <c r="A42" s="25"/>
      <c r="B42" s="29" t="s">
        <v>57</v>
      </c>
      <c r="C42" s="108" t="s">
        <v>405</v>
      </c>
      <c r="D42" s="108"/>
      <c r="E42" s="108"/>
      <c r="F42" s="108"/>
      <c r="G42" s="108"/>
      <c r="H42" s="108"/>
      <c r="I42" s="108" t="s">
        <v>406</v>
      </c>
      <c r="J42" s="108"/>
      <c r="K42" s="108"/>
      <c r="L42" s="108" t="s">
        <v>407</v>
      </c>
      <c r="M42" s="108"/>
      <c r="N42" s="108"/>
      <c r="O42" s="108"/>
      <c r="P42" s="30" t="s">
        <v>408</v>
      </c>
      <c r="Q42" s="30" t="s">
        <v>73</v>
      </c>
      <c r="R42" s="30">
        <v>100</v>
      </c>
      <c r="S42" s="30" t="s">
        <v>45</v>
      </c>
      <c r="T42" s="30" t="s">
        <v>45</v>
      </c>
      <c r="U42" s="31" t="str">
        <f t="shared" si="0"/>
        <v>N/A</v>
      </c>
    </row>
    <row r="43" spans="1:22" ht="98.25" customHeight="1" x14ac:dyDescent="0.2">
      <c r="A43" s="25"/>
      <c r="B43" s="29" t="s">
        <v>57</v>
      </c>
      <c r="C43" s="108" t="s">
        <v>409</v>
      </c>
      <c r="D43" s="108"/>
      <c r="E43" s="108"/>
      <c r="F43" s="108"/>
      <c r="G43" s="108"/>
      <c r="H43" s="108"/>
      <c r="I43" s="108" t="s">
        <v>410</v>
      </c>
      <c r="J43" s="108"/>
      <c r="K43" s="108"/>
      <c r="L43" s="108" t="s">
        <v>411</v>
      </c>
      <c r="M43" s="108"/>
      <c r="N43" s="108"/>
      <c r="O43" s="108"/>
      <c r="P43" s="30" t="s">
        <v>412</v>
      </c>
      <c r="Q43" s="30" t="s">
        <v>73</v>
      </c>
      <c r="R43" s="30">
        <v>100</v>
      </c>
      <c r="S43" s="30" t="s">
        <v>45</v>
      </c>
      <c r="T43" s="30" t="s">
        <v>45</v>
      </c>
      <c r="U43" s="31" t="str">
        <f t="shared" si="0"/>
        <v>N/A</v>
      </c>
    </row>
    <row r="44" spans="1:22" ht="75" customHeight="1" thickBot="1" x14ac:dyDescent="0.25">
      <c r="A44" s="25"/>
      <c r="B44" s="29" t="s">
        <v>57</v>
      </c>
      <c r="C44" s="108" t="s">
        <v>413</v>
      </c>
      <c r="D44" s="108"/>
      <c r="E44" s="108"/>
      <c r="F44" s="108"/>
      <c r="G44" s="108"/>
      <c r="H44" s="108"/>
      <c r="I44" s="108" t="s">
        <v>414</v>
      </c>
      <c r="J44" s="108"/>
      <c r="K44" s="108"/>
      <c r="L44" s="108" t="s">
        <v>415</v>
      </c>
      <c r="M44" s="108"/>
      <c r="N44" s="108"/>
      <c r="O44" s="108"/>
      <c r="P44" s="30" t="s">
        <v>416</v>
      </c>
      <c r="Q44" s="30" t="s">
        <v>73</v>
      </c>
      <c r="R44" s="30">
        <v>100</v>
      </c>
      <c r="S44" s="30" t="s">
        <v>45</v>
      </c>
      <c r="T44" s="30" t="s">
        <v>45</v>
      </c>
      <c r="U44" s="31" t="str">
        <f t="shared" si="0"/>
        <v>N/A</v>
      </c>
    </row>
    <row r="45" spans="1:22" ht="22.5" customHeight="1" thickTop="1" thickBot="1" x14ac:dyDescent="0.25">
      <c r="B45" s="8" t="s">
        <v>82</v>
      </c>
      <c r="C45" s="9"/>
      <c r="D45" s="9"/>
      <c r="E45" s="9"/>
      <c r="F45" s="9"/>
      <c r="G45" s="9"/>
      <c r="H45" s="10"/>
      <c r="I45" s="10"/>
      <c r="J45" s="10"/>
      <c r="K45" s="10"/>
      <c r="L45" s="10"/>
      <c r="M45" s="10"/>
      <c r="N45" s="10"/>
      <c r="O45" s="10"/>
      <c r="P45" s="10"/>
      <c r="Q45" s="10"/>
      <c r="R45" s="10"/>
      <c r="S45" s="10"/>
      <c r="T45" s="10"/>
      <c r="U45" s="11"/>
      <c r="V45" s="32"/>
    </row>
    <row r="46" spans="1:22" ht="26.25" customHeight="1" thickTop="1" x14ac:dyDescent="0.2">
      <c r="B46" s="33"/>
      <c r="C46" s="34"/>
      <c r="D46" s="34"/>
      <c r="E46" s="34"/>
      <c r="F46" s="34"/>
      <c r="G46" s="34"/>
      <c r="H46" s="35"/>
      <c r="I46" s="35"/>
      <c r="J46" s="35"/>
      <c r="K46" s="35"/>
      <c r="L46" s="35"/>
      <c r="M46" s="35"/>
      <c r="N46" s="35"/>
      <c r="O46" s="35"/>
      <c r="P46" s="36"/>
      <c r="Q46" s="37"/>
      <c r="R46" s="38" t="s">
        <v>83</v>
      </c>
      <c r="S46" s="22" t="s">
        <v>84</v>
      </c>
      <c r="T46" s="38" t="s">
        <v>85</v>
      </c>
      <c r="U46" s="22" t="s">
        <v>86</v>
      </c>
    </row>
    <row r="47" spans="1:22" ht="26.25" customHeight="1" thickBot="1" x14ac:dyDescent="0.25">
      <c r="B47" s="39"/>
      <c r="C47" s="40"/>
      <c r="D47" s="40"/>
      <c r="E47" s="40"/>
      <c r="F47" s="40"/>
      <c r="G47" s="40"/>
      <c r="H47" s="41"/>
      <c r="I47" s="41"/>
      <c r="J47" s="41"/>
      <c r="K47" s="41"/>
      <c r="L47" s="41"/>
      <c r="M47" s="41"/>
      <c r="N47" s="41"/>
      <c r="O47" s="41"/>
      <c r="P47" s="42"/>
      <c r="Q47" s="43"/>
      <c r="R47" s="44" t="s">
        <v>87</v>
      </c>
      <c r="S47" s="43" t="s">
        <v>87</v>
      </c>
      <c r="T47" s="43" t="s">
        <v>87</v>
      </c>
      <c r="U47" s="43" t="s">
        <v>88</v>
      </c>
    </row>
    <row r="48" spans="1:22" ht="13.5" customHeight="1" thickBot="1" x14ac:dyDescent="0.25">
      <c r="B48" s="112" t="s">
        <v>89</v>
      </c>
      <c r="C48" s="113"/>
      <c r="D48" s="113"/>
      <c r="E48" s="45"/>
      <c r="F48" s="45"/>
      <c r="G48" s="45"/>
      <c r="H48" s="46"/>
      <c r="I48" s="46"/>
      <c r="J48" s="46"/>
      <c r="K48" s="46"/>
      <c r="L48" s="46"/>
      <c r="M48" s="46"/>
      <c r="N48" s="46"/>
      <c r="O48" s="46"/>
      <c r="P48" s="47"/>
      <c r="Q48" s="47"/>
      <c r="R48" s="48">
        <v>4650.916209</v>
      </c>
      <c r="S48" s="48">
        <v>1355.702362</v>
      </c>
      <c r="T48" s="48">
        <v>1306.9821602899999</v>
      </c>
      <c r="U48" s="49">
        <f>+IF(ISERR(T48/S48*100),"N/A",T48/S48*100)</f>
        <v>96.406275958822874</v>
      </c>
    </row>
    <row r="49" spans="2:21" ht="13.5" customHeight="1" thickBot="1" x14ac:dyDescent="0.25">
      <c r="B49" s="114" t="s">
        <v>90</v>
      </c>
      <c r="C49" s="115"/>
      <c r="D49" s="115"/>
      <c r="E49" s="50"/>
      <c r="F49" s="50"/>
      <c r="G49" s="50"/>
      <c r="H49" s="51"/>
      <c r="I49" s="51"/>
      <c r="J49" s="51"/>
      <c r="K49" s="51"/>
      <c r="L49" s="51"/>
      <c r="M49" s="51"/>
      <c r="N49" s="51"/>
      <c r="O49" s="51"/>
      <c r="P49" s="52"/>
      <c r="Q49" s="52"/>
      <c r="R49" s="48">
        <v>4650.916209</v>
      </c>
      <c r="S49" s="48">
        <v>1306.9821602899999</v>
      </c>
      <c r="T49" s="48">
        <v>1306.9821602899999</v>
      </c>
      <c r="U49" s="49">
        <f>+IF(ISERR(T49/S49*100),"N/A",T49/S49*100)</f>
        <v>100</v>
      </c>
    </row>
    <row r="50" spans="2:21" ht="14.85" customHeight="1" thickTop="1" thickBot="1" x14ac:dyDescent="0.25">
      <c r="B50" s="8" t="s">
        <v>91</v>
      </c>
      <c r="C50" s="9"/>
      <c r="D50" s="9"/>
      <c r="E50" s="9"/>
      <c r="F50" s="9"/>
      <c r="G50" s="9"/>
      <c r="H50" s="10"/>
      <c r="I50" s="10"/>
      <c r="J50" s="10"/>
      <c r="K50" s="10"/>
      <c r="L50" s="10"/>
      <c r="M50" s="10"/>
      <c r="N50" s="10"/>
      <c r="O50" s="10"/>
      <c r="P50" s="10"/>
      <c r="Q50" s="10"/>
      <c r="R50" s="10"/>
      <c r="S50" s="10"/>
      <c r="T50" s="10"/>
      <c r="U50" s="11"/>
    </row>
    <row r="51" spans="2:21" ht="44.25" customHeight="1" thickTop="1" x14ac:dyDescent="0.2">
      <c r="B51" s="109" t="s">
        <v>92</v>
      </c>
      <c r="C51" s="110"/>
      <c r="D51" s="110"/>
      <c r="E51" s="110"/>
      <c r="F51" s="110"/>
      <c r="G51" s="110"/>
      <c r="H51" s="110"/>
      <c r="I51" s="110"/>
      <c r="J51" s="110"/>
      <c r="K51" s="110"/>
      <c r="L51" s="110"/>
      <c r="M51" s="110"/>
      <c r="N51" s="110"/>
      <c r="O51" s="110"/>
      <c r="P51" s="110"/>
      <c r="Q51" s="110"/>
      <c r="R51" s="110"/>
      <c r="S51" s="110"/>
      <c r="T51" s="110"/>
      <c r="U51" s="111"/>
    </row>
    <row r="52" spans="2:21" ht="136.5" customHeight="1" x14ac:dyDescent="0.2">
      <c r="B52" s="116" t="s">
        <v>417</v>
      </c>
      <c r="C52" s="117"/>
      <c r="D52" s="117"/>
      <c r="E52" s="117"/>
      <c r="F52" s="117"/>
      <c r="G52" s="117"/>
      <c r="H52" s="117"/>
      <c r="I52" s="117"/>
      <c r="J52" s="117"/>
      <c r="K52" s="117"/>
      <c r="L52" s="117"/>
      <c r="M52" s="117"/>
      <c r="N52" s="117"/>
      <c r="O52" s="117"/>
      <c r="P52" s="117"/>
      <c r="Q52" s="117"/>
      <c r="R52" s="117"/>
      <c r="S52" s="117"/>
      <c r="T52" s="117"/>
      <c r="U52" s="118"/>
    </row>
    <row r="53" spans="2:21" ht="195.75" customHeight="1" x14ac:dyDescent="0.2">
      <c r="B53" s="116" t="s">
        <v>418</v>
      </c>
      <c r="C53" s="117"/>
      <c r="D53" s="117"/>
      <c r="E53" s="117"/>
      <c r="F53" s="117"/>
      <c r="G53" s="117"/>
      <c r="H53" s="117"/>
      <c r="I53" s="117"/>
      <c r="J53" s="117"/>
      <c r="K53" s="117"/>
      <c r="L53" s="117"/>
      <c r="M53" s="117"/>
      <c r="N53" s="117"/>
      <c r="O53" s="117"/>
      <c r="P53" s="117"/>
      <c r="Q53" s="117"/>
      <c r="R53" s="117"/>
      <c r="S53" s="117"/>
      <c r="T53" s="117"/>
      <c r="U53" s="118"/>
    </row>
  </sheetData>
  <mergeCells count="102">
    <mergeCell ref="B53:U53"/>
    <mergeCell ref="B52:U52"/>
    <mergeCell ref="B48:D48"/>
    <mergeCell ref="B49:D49"/>
    <mergeCell ref="B51:U51"/>
    <mergeCell ref="C43:H43"/>
    <mergeCell ref="I43:K43"/>
    <mergeCell ref="L43:O43"/>
    <mergeCell ref="C44:H44"/>
    <mergeCell ref="I44:K44"/>
    <mergeCell ref="L44:O44"/>
    <mergeCell ref="C41:H41"/>
    <mergeCell ref="I41:K41"/>
    <mergeCell ref="L41:O41"/>
    <mergeCell ref="C42:H42"/>
    <mergeCell ref="I42:K42"/>
    <mergeCell ref="L42:O42"/>
    <mergeCell ref="C39:H39"/>
    <mergeCell ref="I39:K39"/>
    <mergeCell ref="L39:O39"/>
    <mergeCell ref="C40:H40"/>
    <mergeCell ref="I40:K40"/>
    <mergeCell ref="L40:O40"/>
    <mergeCell ref="C37:H37"/>
    <mergeCell ref="I37:K37"/>
    <mergeCell ref="L37:O37"/>
    <mergeCell ref="C38:H38"/>
    <mergeCell ref="I38:K38"/>
    <mergeCell ref="L38:O38"/>
    <mergeCell ref="C35:H35"/>
    <mergeCell ref="I35:K35"/>
    <mergeCell ref="L35:O35"/>
    <mergeCell ref="C36:H36"/>
    <mergeCell ref="I36:K36"/>
    <mergeCell ref="L36:O36"/>
    <mergeCell ref="C33:H33"/>
    <mergeCell ref="I33:K33"/>
    <mergeCell ref="L33:O33"/>
    <mergeCell ref="C34:H34"/>
    <mergeCell ref="I34:K34"/>
    <mergeCell ref="L34:O34"/>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6:H26"/>
    <mergeCell ref="I26:K26"/>
    <mergeCell ref="L26:O26"/>
    <mergeCell ref="C23:H23"/>
    <mergeCell ref="I23:K23"/>
    <mergeCell ref="L23:O23"/>
    <mergeCell ref="C24:H24"/>
    <mergeCell ref="I24:K24"/>
    <mergeCell ref="L24:O24"/>
    <mergeCell ref="C22:H22"/>
    <mergeCell ref="I22:K22"/>
    <mergeCell ref="L22:O22"/>
    <mergeCell ref="P18:P19"/>
    <mergeCell ref="Q18:Q19"/>
    <mergeCell ref="R18:S18"/>
    <mergeCell ref="C25:H25"/>
    <mergeCell ref="I25:K25"/>
    <mergeCell ref="L25:O25"/>
    <mergeCell ref="C20:H20"/>
    <mergeCell ref="I20:K20"/>
    <mergeCell ref="L20:O20"/>
    <mergeCell ref="C21:H21"/>
    <mergeCell ref="I21:K21"/>
    <mergeCell ref="L21:O21"/>
    <mergeCell ref="B17:B19"/>
    <mergeCell ref="C17:H19"/>
    <mergeCell ref="I17:S17"/>
    <mergeCell ref="T17:U17"/>
    <mergeCell ref="I18:K19"/>
    <mergeCell ref="L18:O19"/>
    <mergeCell ref="B1:L1"/>
    <mergeCell ref="D4:H4"/>
    <mergeCell ref="L4:O4"/>
    <mergeCell ref="Q4:R4"/>
    <mergeCell ref="T4:U4"/>
    <mergeCell ref="B14:U14"/>
    <mergeCell ref="B6:U6"/>
    <mergeCell ref="T18:T19"/>
    <mergeCell ref="U18:U19"/>
    <mergeCell ref="C15:G15"/>
    <mergeCell ref="K15:M15"/>
    <mergeCell ref="P15:Q15"/>
    <mergeCell ref="T15:U1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5"/>
  <sheetViews>
    <sheetView view="pageBreakPreview" zoomScale="80" zoomScaleNormal="80" zoomScaleSheetLayoutView="80" workbookViewId="0">
      <selection activeCell="T4" sqref="T4:U4"/>
    </sheetView>
  </sheetViews>
  <sheetFormatPr baseColWidth="10" defaultColWidth="10" defaultRowHeight="12.75" x14ac:dyDescent="0.2"/>
  <cols>
    <col min="1" max="1" width="3.5" style="1" customWidth="1"/>
    <col min="2" max="2" width="16.1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9" t="s">
        <v>0</v>
      </c>
      <c r="C1" s="79"/>
      <c r="D1" s="79"/>
      <c r="E1" s="79"/>
      <c r="F1" s="79"/>
      <c r="G1" s="79"/>
      <c r="H1" s="79"/>
      <c r="I1" s="79"/>
      <c r="J1" s="79"/>
      <c r="K1" s="79"/>
      <c r="L1" s="79"/>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419</v>
      </c>
      <c r="D4" s="80" t="s">
        <v>420</v>
      </c>
      <c r="E4" s="80"/>
      <c r="F4" s="80"/>
      <c r="G4" s="80"/>
      <c r="H4" s="80"/>
      <c r="I4" s="14"/>
      <c r="J4" s="15" t="s">
        <v>10</v>
      </c>
      <c r="K4" s="16" t="s">
        <v>11</v>
      </c>
      <c r="L4" s="81" t="s">
        <v>12</v>
      </c>
      <c r="M4" s="81"/>
      <c r="N4" s="81"/>
      <c r="O4" s="81"/>
      <c r="P4" s="15" t="s">
        <v>13</v>
      </c>
      <c r="Q4" s="81" t="s">
        <v>421</v>
      </c>
      <c r="R4" s="81"/>
      <c r="S4" s="15" t="s">
        <v>15</v>
      </c>
      <c r="T4" s="81"/>
      <c r="U4" s="82"/>
    </row>
    <row r="5" spans="1:34" customFormat="1" ht="15.75" thickTop="1" thickBot="1" x14ac:dyDescent="0.25">
      <c r="B5" s="8" t="s">
        <v>907</v>
      </c>
      <c r="C5" s="9"/>
      <c r="D5" s="9"/>
      <c r="E5" s="9"/>
      <c r="F5" s="9"/>
      <c r="G5" s="9"/>
      <c r="H5" s="10"/>
      <c r="I5" s="10"/>
      <c r="J5" s="10"/>
      <c r="K5" s="10"/>
      <c r="L5" s="10"/>
      <c r="M5" s="10"/>
      <c r="N5" s="10"/>
      <c r="O5" s="10"/>
      <c r="P5" s="10"/>
      <c r="Q5" s="10"/>
      <c r="R5" s="10"/>
      <c r="S5" s="10"/>
      <c r="T5" s="10"/>
      <c r="U5" s="11"/>
    </row>
    <row r="6" spans="1:34" customFormat="1" ht="14.25" thickTop="1" thickBot="1" x14ac:dyDescent="0.25">
      <c r="B6" s="76" t="s">
        <v>908</v>
      </c>
      <c r="C6" s="77"/>
      <c r="D6" s="77"/>
      <c r="E6" s="77"/>
      <c r="F6" s="77"/>
      <c r="G6" s="77"/>
      <c r="H6" s="77"/>
      <c r="I6" s="77"/>
      <c r="J6" s="77"/>
      <c r="K6" s="77"/>
      <c r="L6" s="77"/>
      <c r="M6" s="77"/>
      <c r="N6" s="77"/>
      <c r="O6" s="77"/>
      <c r="P6" s="77"/>
      <c r="Q6" s="77"/>
      <c r="R6" s="77"/>
      <c r="S6" s="77"/>
      <c r="T6" s="77"/>
      <c r="U6" s="78"/>
    </row>
    <row r="7" spans="1:34" customFormat="1" ht="14.25" x14ac:dyDescent="0.2">
      <c r="B7" s="55" t="s">
        <v>909</v>
      </c>
      <c r="C7" s="56"/>
      <c r="D7" s="56"/>
      <c r="E7" s="56"/>
      <c r="F7" s="56"/>
      <c r="G7" s="56"/>
      <c r="H7" s="56"/>
      <c r="I7" s="56"/>
      <c r="J7" s="56"/>
      <c r="K7" s="56"/>
      <c r="L7" s="56"/>
      <c r="M7" s="56"/>
      <c r="N7" s="56"/>
      <c r="O7" s="56"/>
      <c r="P7" s="56"/>
      <c r="Q7" s="56"/>
      <c r="R7" s="56"/>
      <c r="S7" s="56"/>
      <c r="T7" s="56"/>
      <c r="U7" s="57"/>
    </row>
    <row r="8" spans="1:34" customFormat="1" x14ac:dyDescent="0.2">
      <c r="B8" s="58" t="s">
        <v>910</v>
      </c>
      <c r="C8" s="59"/>
      <c r="D8" s="59"/>
      <c r="E8" s="59"/>
      <c r="F8" s="59"/>
      <c r="G8" s="59"/>
      <c r="H8" s="59"/>
      <c r="I8" s="59"/>
      <c r="J8" s="59"/>
      <c r="K8" s="59"/>
      <c r="L8" s="59"/>
      <c r="M8" s="59"/>
      <c r="N8" s="59"/>
      <c r="O8" s="59"/>
      <c r="P8" s="59"/>
      <c r="Q8" s="59"/>
      <c r="R8" s="59"/>
      <c r="S8" s="59"/>
      <c r="T8" s="59"/>
      <c r="U8" s="60"/>
    </row>
    <row r="9" spans="1:34" customFormat="1" ht="14.25" x14ac:dyDescent="0.2">
      <c r="B9" s="61"/>
      <c r="C9" s="62" t="s">
        <v>911</v>
      </c>
      <c r="D9" s="62"/>
      <c r="E9" s="62"/>
      <c r="F9" s="62"/>
      <c r="G9" s="62"/>
      <c r="H9" s="62"/>
      <c r="I9" s="62"/>
      <c r="J9" s="62"/>
      <c r="K9" s="62"/>
      <c r="L9" s="62"/>
      <c r="M9" s="62"/>
      <c r="N9" s="62"/>
      <c r="O9" s="62"/>
      <c r="P9" s="62"/>
      <c r="Q9" s="62"/>
      <c r="R9" s="62"/>
      <c r="S9" s="62"/>
      <c r="T9" s="62"/>
      <c r="U9" s="63"/>
    </row>
    <row r="10" spans="1:34" customFormat="1" x14ac:dyDescent="0.2">
      <c r="B10" s="58"/>
      <c r="C10" s="59" t="s">
        <v>922</v>
      </c>
      <c r="D10" s="59"/>
      <c r="E10" s="59"/>
      <c r="F10" s="59"/>
      <c r="G10" s="59"/>
      <c r="H10" s="59"/>
      <c r="I10" s="59"/>
      <c r="J10" s="59"/>
      <c r="K10" s="59"/>
      <c r="L10" s="59"/>
      <c r="M10" s="59"/>
      <c r="N10" s="59"/>
      <c r="O10" s="59"/>
      <c r="P10" s="59"/>
      <c r="Q10" s="59"/>
      <c r="R10" s="59"/>
      <c r="S10" s="59"/>
      <c r="T10" s="59"/>
      <c r="U10" s="60"/>
    </row>
    <row r="11" spans="1:34" customFormat="1" ht="14.25" x14ac:dyDescent="0.2">
      <c r="B11" s="61"/>
      <c r="C11" s="62"/>
      <c r="D11" s="62" t="s">
        <v>913</v>
      </c>
      <c r="E11" s="62"/>
      <c r="F11" s="62"/>
      <c r="G11" s="62"/>
      <c r="H11" s="62"/>
      <c r="I11" s="62"/>
      <c r="J11" s="62"/>
      <c r="K11" s="62"/>
      <c r="L11" s="62"/>
      <c r="M11" s="62"/>
      <c r="N11" s="62"/>
      <c r="O11" s="62"/>
      <c r="P11" s="62"/>
      <c r="Q11" s="62"/>
      <c r="R11" s="62"/>
      <c r="S11" s="62"/>
      <c r="T11" s="62"/>
      <c r="U11" s="63"/>
    </row>
    <row r="12" spans="1:34" customFormat="1" x14ac:dyDescent="0.2">
      <c r="B12" s="58"/>
      <c r="C12" s="59"/>
      <c r="D12" s="59" t="s">
        <v>923</v>
      </c>
      <c r="E12" s="59"/>
      <c r="F12" s="59"/>
      <c r="G12" s="59"/>
      <c r="H12" s="59"/>
      <c r="I12" s="59"/>
      <c r="J12" s="59"/>
      <c r="K12" s="59"/>
      <c r="L12" s="59"/>
      <c r="M12" s="59"/>
      <c r="N12" s="59"/>
      <c r="O12" s="59"/>
      <c r="P12" s="59"/>
      <c r="Q12" s="59"/>
      <c r="R12" s="59"/>
      <c r="S12" s="59"/>
      <c r="T12" s="59"/>
      <c r="U12" s="60"/>
    </row>
    <row r="13" spans="1:34" customFormat="1"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73" t="s">
        <v>16</v>
      </c>
      <c r="C14" s="74"/>
      <c r="D14" s="74"/>
      <c r="E14" s="74"/>
      <c r="F14" s="74"/>
      <c r="G14" s="74"/>
      <c r="H14" s="74"/>
      <c r="I14" s="74"/>
      <c r="J14" s="74"/>
      <c r="K14" s="74"/>
      <c r="L14" s="74"/>
      <c r="M14" s="74"/>
      <c r="N14" s="74"/>
      <c r="O14" s="74"/>
      <c r="P14" s="74"/>
      <c r="Q14" s="74"/>
      <c r="R14" s="74"/>
      <c r="S14" s="74"/>
      <c r="T14" s="74"/>
      <c r="U14" s="75"/>
    </row>
    <row r="15" spans="1:34" ht="37.5" customHeight="1" thickBot="1" x14ac:dyDescent="0.25">
      <c r="B15" s="17" t="s">
        <v>17</v>
      </c>
      <c r="C15" s="83" t="s">
        <v>18</v>
      </c>
      <c r="D15" s="83"/>
      <c r="E15" s="83"/>
      <c r="F15" s="83"/>
      <c r="G15" s="83"/>
      <c r="H15" s="18"/>
      <c r="I15" s="18"/>
      <c r="J15" s="18" t="s">
        <v>19</v>
      </c>
      <c r="K15" s="83" t="s">
        <v>20</v>
      </c>
      <c r="L15" s="83"/>
      <c r="M15" s="83"/>
      <c r="N15" s="19"/>
      <c r="O15" s="20" t="s">
        <v>21</v>
      </c>
      <c r="P15" s="83" t="s">
        <v>322</v>
      </c>
      <c r="Q15" s="83"/>
      <c r="R15" s="21"/>
      <c r="S15" s="20" t="s">
        <v>23</v>
      </c>
      <c r="T15" s="83" t="s">
        <v>323</v>
      </c>
      <c r="U15" s="84"/>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5" t="s">
        <v>26</v>
      </c>
      <c r="C17" s="88" t="s">
        <v>27</v>
      </c>
      <c r="D17" s="88"/>
      <c r="E17" s="88"/>
      <c r="F17" s="88"/>
      <c r="G17" s="88"/>
      <c r="H17" s="89"/>
      <c r="I17" s="94" t="s">
        <v>28</v>
      </c>
      <c r="J17" s="95"/>
      <c r="K17" s="95"/>
      <c r="L17" s="95"/>
      <c r="M17" s="95"/>
      <c r="N17" s="95"/>
      <c r="O17" s="95"/>
      <c r="P17" s="95"/>
      <c r="Q17" s="95"/>
      <c r="R17" s="95"/>
      <c r="S17" s="96"/>
      <c r="T17" s="97" t="s">
        <v>29</v>
      </c>
      <c r="U17" s="98"/>
    </row>
    <row r="18" spans="1:22" ht="19.5" customHeight="1" x14ac:dyDescent="0.2">
      <c r="B18" s="86"/>
      <c r="C18" s="90"/>
      <c r="D18" s="90"/>
      <c r="E18" s="90"/>
      <c r="F18" s="90"/>
      <c r="G18" s="90"/>
      <c r="H18" s="91"/>
      <c r="I18" s="99" t="s">
        <v>30</v>
      </c>
      <c r="J18" s="100"/>
      <c r="K18" s="100"/>
      <c r="L18" s="100" t="s">
        <v>31</v>
      </c>
      <c r="M18" s="100"/>
      <c r="N18" s="100"/>
      <c r="O18" s="100"/>
      <c r="P18" s="100" t="s">
        <v>32</v>
      </c>
      <c r="Q18" s="100" t="s">
        <v>33</v>
      </c>
      <c r="R18" s="103" t="s">
        <v>34</v>
      </c>
      <c r="S18" s="104"/>
      <c r="T18" s="100" t="s">
        <v>35</v>
      </c>
      <c r="U18" s="105" t="s">
        <v>36</v>
      </c>
    </row>
    <row r="19" spans="1:22" ht="26.25" customHeight="1" thickBot="1" x14ac:dyDescent="0.25">
      <c r="B19" s="87"/>
      <c r="C19" s="92"/>
      <c r="D19" s="92"/>
      <c r="E19" s="92"/>
      <c r="F19" s="92"/>
      <c r="G19" s="92"/>
      <c r="H19" s="93"/>
      <c r="I19" s="101"/>
      <c r="J19" s="102"/>
      <c r="K19" s="102"/>
      <c r="L19" s="102"/>
      <c r="M19" s="102"/>
      <c r="N19" s="102"/>
      <c r="O19" s="102"/>
      <c r="P19" s="102"/>
      <c r="Q19" s="102"/>
      <c r="R19" s="23" t="s">
        <v>37</v>
      </c>
      <c r="S19" s="24" t="s">
        <v>38</v>
      </c>
      <c r="T19" s="102"/>
      <c r="U19" s="106"/>
    </row>
    <row r="20" spans="1:22" ht="147" customHeight="1" thickTop="1" thickBot="1" x14ac:dyDescent="0.25">
      <c r="A20" s="25"/>
      <c r="B20" s="26" t="s">
        <v>39</v>
      </c>
      <c r="C20" s="107" t="s">
        <v>422</v>
      </c>
      <c r="D20" s="107"/>
      <c r="E20" s="107"/>
      <c r="F20" s="107"/>
      <c r="G20" s="107"/>
      <c r="H20" s="107"/>
      <c r="I20" s="107" t="s">
        <v>423</v>
      </c>
      <c r="J20" s="107"/>
      <c r="K20" s="107"/>
      <c r="L20" s="107" t="s">
        <v>424</v>
      </c>
      <c r="M20" s="107"/>
      <c r="N20" s="107"/>
      <c r="O20" s="107"/>
      <c r="P20" s="27" t="s">
        <v>425</v>
      </c>
      <c r="Q20" s="27" t="s">
        <v>44</v>
      </c>
      <c r="R20" s="27">
        <v>5</v>
      </c>
      <c r="S20" s="27" t="s">
        <v>45</v>
      </c>
      <c r="T20" s="27" t="s">
        <v>45</v>
      </c>
      <c r="U20" s="28" t="str">
        <f t="shared" ref="U20:U27" si="0">IF(ISERR(T20/S20*100),"N/A",T20/S20*100)</f>
        <v>N/A</v>
      </c>
    </row>
    <row r="21" spans="1:22" ht="75" customHeight="1" thickTop="1" thickBot="1" x14ac:dyDescent="0.25">
      <c r="A21" s="25"/>
      <c r="B21" s="26" t="s">
        <v>46</v>
      </c>
      <c r="C21" s="107" t="s">
        <v>426</v>
      </c>
      <c r="D21" s="107"/>
      <c r="E21" s="107"/>
      <c r="F21" s="107"/>
      <c r="G21" s="107"/>
      <c r="H21" s="107"/>
      <c r="I21" s="107" t="s">
        <v>427</v>
      </c>
      <c r="J21" s="107"/>
      <c r="K21" s="107"/>
      <c r="L21" s="107" t="s">
        <v>428</v>
      </c>
      <c r="M21" s="107"/>
      <c r="N21" s="107"/>
      <c r="O21" s="107"/>
      <c r="P21" s="27" t="s">
        <v>429</v>
      </c>
      <c r="Q21" s="27" t="s">
        <v>44</v>
      </c>
      <c r="R21" s="27">
        <v>45</v>
      </c>
      <c r="S21" s="27" t="s">
        <v>45</v>
      </c>
      <c r="T21" s="27" t="s">
        <v>45</v>
      </c>
      <c r="U21" s="28" t="str">
        <f t="shared" si="0"/>
        <v>N/A</v>
      </c>
    </row>
    <row r="22" spans="1:22" ht="98.25" customHeight="1" thickTop="1" x14ac:dyDescent="0.2">
      <c r="A22" s="25"/>
      <c r="B22" s="26" t="s">
        <v>51</v>
      </c>
      <c r="C22" s="107" t="s">
        <v>430</v>
      </c>
      <c r="D22" s="107"/>
      <c r="E22" s="107"/>
      <c r="F22" s="107"/>
      <c r="G22" s="107"/>
      <c r="H22" s="107"/>
      <c r="I22" s="107" t="s">
        <v>431</v>
      </c>
      <c r="J22" s="107"/>
      <c r="K22" s="107"/>
      <c r="L22" s="107" t="s">
        <v>432</v>
      </c>
      <c r="M22" s="107"/>
      <c r="N22" s="107"/>
      <c r="O22" s="107"/>
      <c r="P22" s="27" t="s">
        <v>433</v>
      </c>
      <c r="Q22" s="27" t="s">
        <v>73</v>
      </c>
      <c r="R22" s="27">
        <v>100</v>
      </c>
      <c r="S22" s="27" t="s">
        <v>45</v>
      </c>
      <c r="T22" s="27" t="s">
        <v>45</v>
      </c>
      <c r="U22" s="28" t="str">
        <f t="shared" si="0"/>
        <v>N/A</v>
      </c>
    </row>
    <row r="23" spans="1:22" ht="98.25" customHeight="1" x14ac:dyDescent="0.2">
      <c r="A23" s="25"/>
      <c r="B23" s="29" t="s">
        <v>57</v>
      </c>
      <c r="C23" s="108" t="s">
        <v>434</v>
      </c>
      <c r="D23" s="108"/>
      <c r="E23" s="108"/>
      <c r="F23" s="108"/>
      <c r="G23" s="108"/>
      <c r="H23" s="108"/>
      <c r="I23" s="108" t="s">
        <v>435</v>
      </c>
      <c r="J23" s="108"/>
      <c r="K23" s="108"/>
      <c r="L23" s="108" t="s">
        <v>436</v>
      </c>
      <c r="M23" s="108"/>
      <c r="N23" s="108"/>
      <c r="O23" s="108"/>
      <c r="P23" s="30" t="s">
        <v>437</v>
      </c>
      <c r="Q23" s="30" t="s">
        <v>73</v>
      </c>
      <c r="R23" s="30">
        <v>100</v>
      </c>
      <c r="S23" s="30" t="s">
        <v>45</v>
      </c>
      <c r="T23" s="30" t="s">
        <v>45</v>
      </c>
      <c r="U23" s="31" t="str">
        <f t="shared" si="0"/>
        <v>N/A</v>
      </c>
    </row>
    <row r="24" spans="1:22" ht="99.75" customHeight="1" thickBot="1" x14ac:dyDescent="0.25">
      <c r="A24" s="25"/>
      <c r="B24" s="29" t="s">
        <v>57</v>
      </c>
      <c r="C24" s="108" t="s">
        <v>438</v>
      </c>
      <c r="D24" s="108"/>
      <c r="E24" s="108"/>
      <c r="F24" s="108"/>
      <c r="G24" s="108"/>
      <c r="H24" s="108"/>
      <c r="I24" s="108" t="s">
        <v>439</v>
      </c>
      <c r="J24" s="108"/>
      <c r="K24" s="108"/>
      <c r="L24" s="108" t="s">
        <v>440</v>
      </c>
      <c r="M24" s="108"/>
      <c r="N24" s="108"/>
      <c r="O24" s="108"/>
      <c r="P24" s="30" t="s">
        <v>441</v>
      </c>
      <c r="Q24" s="30" t="s">
        <v>73</v>
      </c>
      <c r="R24" s="30">
        <v>100</v>
      </c>
      <c r="S24" s="30" t="s">
        <v>45</v>
      </c>
      <c r="T24" s="30" t="s">
        <v>45</v>
      </c>
      <c r="U24" s="31" t="str">
        <f t="shared" si="0"/>
        <v>N/A</v>
      </c>
    </row>
    <row r="25" spans="1:22" ht="99.75" customHeight="1" thickTop="1" x14ac:dyDescent="0.2">
      <c r="A25" s="25"/>
      <c r="B25" s="26" t="s">
        <v>63</v>
      </c>
      <c r="C25" s="122" t="s">
        <v>442</v>
      </c>
      <c r="D25" s="107"/>
      <c r="E25" s="107"/>
      <c r="F25" s="107"/>
      <c r="G25" s="107"/>
      <c r="H25" s="107"/>
      <c r="I25" s="107" t="s">
        <v>443</v>
      </c>
      <c r="J25" s="107"/>
      <c r="K25" s="107"/>
      <c r="L25" s="107" t="s">
        <v>444</v>
      </c>
      <c r="M25" s="107"/>
      <c r="N25" s="107"/>
      <c r="O25" s="107"/>
      <c r="P25" s="27" t="s">
        <v>445</v>
      </c>
      <c r="Q25" s="27" t="s">
        <v>73</v>
      </c>
      <c r="R25" s="27">
        <v>100</v>
      </c>
      <c r="S25" s="27" t="s">
        <v>45</v>
      </c>
      <c r="T25" s="27" t="s">
        <v>45</v>
      </c>
      <c r="U25" s="28" t="str">
        <f t="shared" si="0"/>
        <v>N/A</v>
      </c>
    </row>
    <row r="26" spans="1:22" ht="121.5" customHeight="1" x14ac:dyDescent="0.2">
      <c r="A26" s="25"/>
      <c r="B26" s="29" t="s">
        <v>57</v>
      </c>
      <c r="C26" s="108" t="s">
        <v>446</v>
      </c>
      <c r="D26" s="108"/>
      <c r="E26" s="108"/>
      <c r="F26" s="108"/>
      <c r="G26" s="108"/>
      <c r="H26" s="108"/>
      <c r="I26" s="108" t="s">
        <v>447</v>
      </c>
      <c r="J26" s="108"/>
      <c r="K26" s="108"/>
      <c r="L26" s="108" t="s">
        <v>448</v>
      </c>
      <c r="M26" s="108"/>
      <c r="N26" s="108"/>
      <c r="O26" s="108"/>
      <c r="P26" s="30" t="s">
        <v>449</v>
      </c>
      <c r="Q26" s="30" t="s">
        <v>73</v>
      </c>
      <c r="R26" s="30">
        <v>100</v>
      </c>
      <c r="S26" s="30" t="s">
        <v>45</v>
      </c>
      <c r="T26" s="30" t="s">
        <v>45</v>
      </c>
      <c r="U26" s="31" t="str">
        <f t="shared" si="0"/>
        <v>N/A</v>
      </c>
    </row>
    <row r="27" spans="1:22" ht="75" customHeight="1" x14ac:dyDescent="0.2">
      <c r="A27" s="25"/>
      <c r="B27" s="29" t="s">
        <v>57</v>
      </c>
      <c r="C27" s="108" t="s">
        <v>450</v>
      </c>
      <c r="D27" s="108"/>
      <c r="E27" s="108"/>
      <c r="F27" s="108"/>
      <c r="G27" s="108"/>
      <c r="H27" s="108"/>
      <c r="I27" s="108" t="s">
        <v>451</v>
      </c>
      <c r="J27" s="108"/>
      <c r="K27" s="108"/>
      <c r="L27" s="108" t="s">
        <v>452</v>
      </c>
      <c r="M27" s="108"/>
      <c r="N27" s="108"/>
      <c r="O27" s="108"/>
      <c r="P27" s="30" t="s">
        <v>50</v>
      </c>
      <c r="Q27" s="30" t="s">
        <v>73</v>
      </c>
      <c r="R27" s="30">
        <v>70</v>
      </c>
      <c r="S27" s="30" t="s">
        <v>45</v>
      </c>
      <c r="T27" s="30" t="s">
        <v>45</v>
      </c>
      <c r="U27" s="31" t="str">
        <f t="shared" si="0"/>
        <v>N/A</v>
      </c>
    </row>
    <row r="28" spans="1:22" ht="99.75" customHeight="1" thickBot="1" x14ac:dyDescent="0.25">
      <c r="A28" s="25"/>
      <c r="B28" s="29"/>
      <c r="C28" s="123" t="s">
        <v>932</v>
      </c>
      <c r="D28" s="108"/>
      <c r="E28" s="108"/>
      <c r="F28" s="108"/>
      <c r="G28" s="108"/>
      <c r="H28" s="108"/>
      <c r="I28" s="123" t="s">
        <v>928</v>
      </c>
      <c r="J28" s="108"/>
      <c r="K28" s="108"/>
      <c r="L28" s="123" t="s">
        <v>929</v>
      </c>
      <c r="M28" s="108"/>
      <c r="N28" s="108"/>
      <c r="O28" s="108"/>
      <c r="P28" s="67" t="s">
        <v>930</v>
      </c>
      <c r="Q28" s="67" t="s">
        <v>931</v>
      </c>
      <c r="R28" s="67">
        <v>50</v>
      </c>
      <c r="S28" s="67" t="s">
        <v>45</v>
      </c>
      <c r="T28" s="67" t="s">
        <v>45</v>
      </c>
      <c r="U28" s="68" t="str">
        <f>IF(ISERR(T28/S28*100),"N/A",T28/S28*100)</f>
        <v>N/A</v>
      </c>
    </row>
    <row r="29" spans="1:22" ht="22.5" customHeight="1" thickTop="1" thickBot="1" x14ac:dyDescent="0.25">
      <c r="B29" s="8" t="s">
        <v>82</v>
      </c>
      <c r="C29" s="9"/>
      <c r="D29" s="9"/>
      <c r="E29" s="9"/>
      <c r="F29" s="9"/>
      <c r="G29" s="9"/>
      <c r="H29" s="10"/>
      <c r="I29" s="10"/>
      <c r="J29" s="10"/>
      <c r="K29" s="10"/>
      <c r="L29" s="10"/>
      <c r="M29" s="10"/>
      <c r="N29" s="10"/>
      <c r="O29" s="10"/>
      <c r="P29" s="10"/>
      <c r="Q29" s="10"/>
      <c r="R29" s="10"/>
      <c r="S29" s="10"/>
      <c r="T29" s="10"/>
      <c r="U29" s="11"/>
      <c r="V29" s="32"/>
    </row>
    <row r="30" spans="1:22" ht="26.25" customHeight="1" thickTop="1" x14ac:dyDescent="0.2">
      <c r="B30" s="33"/>
      <c r="C30" s="34"/>
      <c r="D30" s="34"/>
      <c r="E30" s="34"/>
      <c r="F30" s="34"/>
      <c r="G30" s="34"/>
      <c r="H30" s="35"/>
      <c r="I30" s="35"/>
      <c r="J30" s="35"/>
      <c r="K30" s="35"/>
      <c r="L30" s="35"/>
      <c r="M30" s="35"/>
      <c r="N30" s="35"/>
      <c r="O30" s="35"/>
      <c r="P30" s="36"/>
      <c r="Q30" s="37"/>
      <c r="R30" s="38" t="s">
        <v>83</v>
      </c>
      <c r="S30" s="22" t="s">
        <v>84</v>
      </c>
      <c r="T30" s="38" t="s">
        <v>85</v>
      </c>
      <c r="U30" s="22" t="s">
        <v>86</v>
      </c>
    </row>
    <row r="31" spans="1:22" ht="26.25" customHeight="1" thickBot="1" x14ac:dyDescent="0.25">
      <c r="B31" s="39"/>
      <c r="C31" s="40"/>
      <c r="D31" s="40"/>
      <c r="E31" s="40"/>
      <c r="F31" s="40"/>
      <c r="G31" s="40"/>
      <c r="H31" s="41"/>
      <c r="I31" s="41"/>
      <c r="J31" s="41"/>
      <c r="K31" s="41"/>
      <c r="L31" s="41"/>
      <c r="M31" s="41"/>
      <c r="N31" s="41"/>
      <c r="O31" s="41"/>
      <c r="P31" s="42"/>
      <c r="Q31" s="43"/>
      <c r="R31" s="44" t="s">
        <v>87</v>
      </c>
      <c r="S31" s="43" t="s">
        <v>87</v>
      </c>
      <c r="T31" s="43" t="s">
        <v>87</v>
      </c>
      <c r="U31" s="43" t="s">
        <v>88</v>
      </c>
    </row>
    <row r="32" spans="1:22" ht="13.5" customHeight="1" thickBot="1" x14ac:dyDescent="0.25">
      <c r="B32" s="112" t="s">
        <v>89</v>
      </c>
      <c r="C32" s="113"/>
      <c r="D32" s="113"/>
      <c r="E32" s="45"/>
      <c r="F32" s="45"/>
      <c r="G32" s="45"/>
      <c r="H32" s="46"/>
      <c r="I32" s="46"/>
      <c r="J32" s="46"/>
      <c r="K32" s="46"/>
      <c r="L32" s="46"/>
      <c r="M32" s="46"/>
      <c r="N32" s="46"/>
      <c r="O32" s="46"/>
      <c r="P32" s="47"/>
      <c r="Q32" s="47"/>
      <c r="R32" s="48">
        <v>1515.911529</v>
      </c>
      <c r="S32" s="48">
        <v>14.465828999999999</v>
      </c>
      <c r="T32" s="48">
        <v>2.8989207400000003</v>
      </c>
      <c r="U32" s="49">
        <f>+IF(ISERR(T32/S32*100),"N/A",T32/S32*100)</f>
        <v>20.039782994807975</v>
      </c>
    </row>
    <row r="33" spans="2:21" ht="13.5" customHeight="1" thickBot="1" x14ac:dyDescent="0.25">
      <c r="B33" s="114" t="s">
        <v>90</v>
      </c>
      <c r="C33" s="115"/>
      <c r="D33" s="115"/>
      <c r="E33" s="50"/>
      <c r="F33" s="50"/>
      <c r="G33" s="50"/>
      <c r="H33" s="51"/>
      <c r="I33" s="51"/>
      <c r="J33" s="51"/>
      <c r="K33" s="51"/>
      <c r="L33" s="51"/>
      <c r="M33" s="51"/>
      <c r="N33" s="51"/>
      <c r="O33" s="51"/>
      <c r="P33" s="52"/>
      <c r="Q33" s="52"/>
      <c r="R33" s="48">
        <v>1515.5841920099999</v>
      </c>
      <c r="S33" s="48">
        <v>2.8989207400000003</v>
      </c>
      <c r="T33" s="48">
        <v>2.8989207400000003</v>
      </c>
      <c r="U33" s="49">
        <f>+IF(ISERR(T33/S33*100),"N/A",T33/S33*100)</f>
        <v>100</v>
      </c>
    </row>
    <row r="34" spans="2:21" ht="14.85" customHeight="1" thickTop="1" thickBot="1" x14ac:dyDescent="0.25">
      <c r="B34" s="8" t="s">
        <v>91</v>
      </c>
      <c r="C34" s="9"/>
      <c r="D34" s="9"/>
      <c r="E34" s="9"/>
      <c r="F34" s="9"/>
      <c r="G34" s="9"/>
      <c r="H34" s="10"/>
      <c r="I34" s="10"/>
      <c r="J34" s="10"/>
      <c r="K34" s="10"/>
      <c r="L34" s="10"/>
      <c r="M34" s="10"/>
      <c r="N34" s="10"/>
      <c r="O34" s="10"/>
      <c r="P34" s="10"/>
      <c r="Q34" s="10"/>
      <c r="R34" s="10"/>
      <c r="S34" s="10"/>
      <c r="T34" s="10"/>
      <c r="U34" s="11"/>
    </row>
    <row r="35" spans="2:21" ht="44.25" customHeight="1" thickTop="1" x14ac:dyDescent="0.2">
      <c r="B35" s="109" t="s">
        <v>92</v>
      </c>
      <c r="C35" s="110"/>
      <c r="D35" s="110"/>
      <c r="E35" s="110"/>
      <c r="F35" s="110"/>
      <c r="G35" s="110"/>
      <c r="H35" s="110"/>
      <c r="I35" s="110"/>
      <c r="J35" s="110"/>
      <c r="K35" s="110"/>
      <c r="L35" s="110"/>
      <c r="M35" s="110"/>
      <c r="N35" s="110"/>
      <c r="O35" s="110"/>
      <c r="P35" s="110"/>
      <c r="Q35" s="110"/>
      <c r="R35" s="110"/>
      <c r="S35" s="110"/>
      <c r="T35" s="110"/>
      <c r="U35" s="111"/>
    </row>
  </sheetData>
  <mergeCells count="52">
    <mergeCell ref="B35:U35"/>
    <mergeCell ref="C25:H25"/>
    <mergeCell ref="I25:K25"/>
    <mergeCell ref="L25:O25"/>
    <mergeCell ref="C26:H26"/>
    <mergeCell ref="I26:K26"/>
    <mergeCell ref="L26:O26"/>
    <mergeCell ref="C27:H27"/>
    <mergeCell ref="I27:K27"/>
    <mergeCell ref="L27:O27"/>
    <mergeCell ref="B32:D32"/>
    <mergeCell ref="B33:D33"/>
    <mergeCell ref="C28:H28"/>
    <mergeCell ref="I28:K28"/>
    <mergeCell ref="L28:O28"/>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3"/>
  <sheetViews>
    <sheetView view="pageBreakPreview" zoomScale="80" zoomScaleNormal="80" zoomScaleSheetLayoutView="80" workbookViewId="0">
      <selection activeCell="T4" sqref="T4:U4"/>
    </sheetView>
  </sheetViews>
  <sheetFormatPr baseColWidth="10" defaultColWidth="10" defaultRowHeight="12.75" x14ac:dyDescent="0.2"/>
  <cols>
    <col min="1" max="1" width="3.5" style="1" customWidth="1"/>
    <col min="2" max="2" width="15.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9" t="s">
        <v>0</v>
      </c>
      <c r="C1" s="79"/>
      <c r="D1" s="79"/>
      <c r="E1" s="79"/>
      <c r="F1" s="79"/>
      <c r="G1" s="79"/>
      <c r="H1" s="79"/>
      <c r="I1" s="79"/>
      <c r="J1" s="79"/>
      <c r="K1" s="79"/>
      <c r="L1" s="79"/>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453</v>
      </c>
      <c r="D4" s="80" t="s">
        <v>454</v>
      </c>
      <c r="E4" s="80"/>
      <c r="F4" s="80"/>
      <c r="G4" s="80"/>
      <c r="H4" s="80"/>
      <c r="I4" s="14"/>
      <c r="J4" s="15" t="s">
        <v>10</v>
      </c>
      <c r="K4" s="16" t="s">
        <v>11</v>
      </c>
      <c r="L4" s="81" t="s">
        <v>12</v>
      </c>
      <c r="M4" s="81"/>
      <c r="N4" s="81"/>
      <c r="O4" s="81"/>
      <c r="P4" s="15" t="s">
        <v>13</v>
      </c>
      <c r="Q4" s="81" t="s">
        <v>455</v>
      </c>
      <c r="R4" s="81"/>
      <c r="S4" s="15" t="s">
        <v>15</v>
      </c>
      <c r="T4" s="81"/>
      <c r="U4" s="82"/>
    </row>
    <row r="5" spans="1:34" customFormat="1" ht="15.75" thickTop="1" thickBot="1" x14ac:dyDescent="0.25">
      <c r="B5" s="8" t="s">
        <v>907</v>
      </c>
      <c r="C5" s="9"/>
      <c r="D5" s="9"/>
      <c r="E5" s="9"/>
      <c r="F5" s="9"/>
      <c r="G5" s="9"/>
      <c r="H5" s="10"/>
      <c r="I5" s="10"/>
      <c r="J5" s="10"/>
      <c r="K5" s="10"/>
      <c r="L5" s="10"/>
      <c r="M5" s="10"/>
      <c r="N5" s="10"/>
      <c r="O5" s="10"/>
      <c r="P5" s="10"/>
      <c r="Q5" s="10"/>
      <c r="R5" s="10"/>
      <c r="S5" s="10"/>
      <c r="T5" s="10"/>
      <c r="U5" s="11"/>
    </row>
    <row r="6" spans="1:34" customFormat="1" ht="14.25" thickTop="1" thickBot="1" x14ac:dyDescent="0.25">
      <c r="B6" s="76" t="s">
        <v>908</v>
      </c>
      <c r="C6" s="77"/>
      <c r="D6" s="77"/>
      <c r="E6" s="77"/>
      <c r="F6" s="77"/>
      <c r="G6" s="77"/>
      <c r="H6" s="77"/>
      <c r="I6" s="77"/>
      <c r="J6" s="77"/>
      <c r="K6" s="77"/>
      <c r="L6" s="77"/>
      <c r="M6" s="77"/>
      <c r="N6" s="77"/>
      <c r="O6" s="77"/>
      <c r="P6" s="77"/>
      <c r="Q6" s="77"/>
      <c r="R6" s="77"/>
      <c r="S6" s="77"/>
      <c r="T6" s="77"/>
      <c r="U6" s="78"/>
    </row>
    <row r="7" spans="1:34" customFormat="1" ht="14.25" x14ac:dyDescent="0.2">
      <c r="B7" s="55" t="s">
        <v>909</v>
      </c>
      <c r="C7" s="56"/>
      <c r="D7" s="56"/>
      <c r="E7" s="56"/>
      <c r="F7" s="56"/>
      <c r="G7" s="56"/>
      <c r="H7" s="56"/>
      <c r="I7" s="56"/>
      <c r="J7" s="56"/>
      <c r="K7" s="56"/>
      <c r="L7" s="56"/>
      <c r="M7" s="56"/>
      <c r="N7" s="56"/>
      <c r="O7" s="56"/>
      <c r="P7" s="56"/>
      <c r="Q7" s="56"/>
      <c r="R7" s="56"/>
      <c r="S7" s="56"/>
      <c r="T7" s="56"/>
      <c r="U7" s="57"/>
    </row>
    <row r="8" spans="1:34" customFormat="1" x14ac:dyDescent="0.2">
      <c r="B8" s="58" t="s">
        <v>910</v>
      </c>
      <c r="C8" s="59"/>
      <c r="D8" s="59"/>
      <c r="E8" s="59"/>
      <c r="F8" s="59"/>
      <c r="G8" s="59"/>
      <c r="H8" s="59"/>
      <c r="I8" s="59"/>
      <c r="J8" s="59"/>
      <c r="K8" s="59"/>
      <c r="L8" s="59"/>
      <c r="M8" s="59"/>
      <c r="N8" s="59"/>
      <c r="O8" s="59"/>
      <c r="P8" s="59"/>
      <c r="Q8" s="59"/>
      <c r="R8" s="59"/>
      <c r="S8" s="59"/>
      <c r="T8" s="59"/>
      <c r="U8" s="60"/>
    </row>
    <row r="9" spans="1:34" customFormat="1" ht="14.25" x14ac:dyDescent="0.2">
      <c r="B9" s="61"/>
      <c r="C9" s="62" t="s">
        <v>911</v>
      </c>
      <c r="D9" s="62"/>
      <c r="E9" s="62"/>
      <c r="F9" s="62"/>
      <c r="G9" s="62"/>
      <c r="H9" s="62"/>
      <c r="I9" s="62"/>
      <c r="J9" s="62"/>
      <c r="K9" s="62"/>
      <c r="L9" s="62"/>
      <c r="M9" s="62"/>
      <c r="N9" s="62"/>
      <c r="O9" s="62"/>
      <c r="P9" s="62"/>
      <c r="Q9" s="62"/>
      <c r="R9" s="62"/>
      <c r="S9" s="62"/>
      <c r="T9" s="62"/>
      <c r="U9" s="63"/>
    </row>
    <row r="10" spans="1:34" customFormat="1" x14ac:dyDescent="0.2">
      <c r="B10" s="58"/>
      <c r="C10" s="59" t="s">
        <v>924</v>
      </c>
      <c r="D10" s="59"/>
      <c r="E10" s="59"/>
      <c r="F10" s="59"/>
      <c r="G10" s="59"/>
      <c r="H10" s="59"/>
      <c r="I10" s="59"/>
      <c r="J10" s="59"/>
      <c r="K10" s="59"/>
      <c r="L10" s="59"/>
      <c r="M10" s="59"/>
      <c r="N10" s="59"/>
      <c r="O10" s="59"/>
      <c r="P10" s="59"/>
      <c r="Q10" s="59"/>
      <c r="R10" s="59"/>
      <c r="S10" s="59"/>
      <c r="T10" s="59"/>
      <c r="U10" s="60"/>
    </row>
    <row r="11" spans="1:34" customFormat="1" ht="14.25" x14ac:dyDescent="0.2">
      <c r="B11" s="61"/>
      <c r="C11" s="62"/>
      <c r="D11" s="62" t="s">
        <v>913</v>
      </c>
      <c r="E11" s="62"/>
      <c r="F11" s="62"/>
      <c r="G11" s="62"/>
      <c r="H11" s="62"/>
      <c r="I11" s="62"/>
      <c r="J11" s="62"/>
      <c r="K11" s="62"/>
      <c r="L11" s="62"/>
      <c r="M11" s="62"/>
      <c r="N11" s="62"/>
      <c r="O11" s="62"/>
      <c r="P11" s="62"/>
      <c r="Q11" s="62"/>
      <c r="R11" s="62"/>
      <c r="S11" s="62"/>
      <c r="T11" s="62"/>
      <c r="U11" s="63"/>
    </row>
    <row r="12" spans="1:34" customFormat="1" x14ac:dyDescent="0.2">
      <c r="B12" s="58"/>
      <c r="C12" s="59"/>
      <c r="D12" s="59" t="s">
        <v>925</v>
      </c>
      <c r="E12" s="59"/>
      <c r="F12" s="59"/>
      <c r="G12" s="59"/>
      <c r="H12" s="59"/>
      <c r="I12" s="59"/>
      <c r="J12" s="59"/>
      <c r="K12" s="59"/>
      <c r="L12" s="59"/>
      <c r="M12" s="59"/>
      <c r="N12" s="59"/>
      <c r="O12" s="59"/>
      <c r="P12" s="59"/>
      <c r="Q12" s="59"/>
      <c r="R12" s="59"/>
      <c r="S12" s="59"/>
      <c r="T12" s="59"/>
      <c r="U12" s="60"/>
    </row>
    <row r="13" spans="1:34" customFormat="1"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73" t="s">
        <v>16</v>
      </c>
      <c r="C14" s="74"/>
      <c r="D14" s="74"/>
      <c r="E14" s="74"/>
      <c r="F14" s="74"/>
      <c r="G14" s="74"/>
      <c r="H14" s="74"/>
      <c r="I14" s="74"/>
      <c r="J14" s="74"/>
      <c r="K14" s="74"/>
      <c r="L14" s="74"/>
      <c r="M14" s="74"/>
      <c r="N14" s="74"/>
      <c r="O14" s="74"/>
      <c r="P14" s="74"/>
      <c r="Q14" s="74"/>
      <c r="R14" s="74"/>
      <c r="S14" s="74"/>
      <c r="T14" s="74"/>
      <c r="U14" s="75"/>
    </row>
    <row r="15" spans="1:34" ht="54.75" customHeight="1" thickBot="1" x14ac:dyDescent="0.25">
      <c r="B15" s="17" t="s">
        <v>17</v>
      </c>
      <c r="C15" s="83" t="s">
        <v>18</v>
      </c>
      <c r="D15" s="83"/>
      <c r="E15" s="83"/>
      <c r="F15" s="83"/>
      <c r="G15" s="83"/>
      <c r="H15" s="18"/>
      <c r="I15" s="18"/>
      <c r="J15" s="18" t="s">
        <v>19</v>
      </c>
      <c r="K15" s="83" t="s">
        <v>145</v>
      </c>
      <c r="L15" s="83"/>
      <c r="M15" s="83"/>
      <c r="N15" s="19"/>
      <c r="O15" s="20" t="s">
        <v>21</v>
      </c>
      <c r="P15" s="83" t="s">
        <v>456</v>
      </c>
      <c r="Q15" s="83"/>
      <c r="R15" s="21"/>
      <c r="S15" s="20" t="s">
        <v>23</v>
      </c>
      <c r="T15" s="83" t="s">
        <v>457</v>
      </c>
      <c r="U15" s="84"/>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5" t="s">
        <v>26</v>
      </c>
      <c r="C17" s="88" t="s">
        <v>27</v>
      </c>
      <c r="D17" s="88"/>
      <c r="E17" s="88"/>
      <c r="F17" s="88"/>
      <c r="G17" s="88"/>
      <c r="H17" s="89"/>
      <c r="I17" s="94" t="s">
        <v>28</v>
      </c>
      <c r="J17" s="95"/>
      <c r="K17" s="95"/>
      <c r="L17" s="95"/>
      <c r="M17" s="95"/>
      <c r="N17" s="95"/>
      <c r="O17" s="95"/>
      <c r="P17" s="95"/>
      <c r="Q17" s="95"/>
      <c r="R17" s="95"/>
      <c r="S17" s="96"/>
      <c r="T17" s="97" t="s">
        <v>29</v>
      </c>
      <c r="U17" s="98"/>
    </row>
    <row r="18" spans="1:22" ht="19.5" customHeight="1" x14ac:dyDescent="0.2">
      <c r="B18" s="86"/>
      <c r="C18" s="90"/>
      <c r="D18" s="90"/>
      <c r="E18" s="90"/>
      <c r="F18" s="90"/>
      <c r="G18" s="90"/>
      <c r="H18" s="91"/>
      <c r="I18" s="99" t="s">
        <v>30</v>
      </c>
      <c r="J18" s="100"/>
      <c r="K18" s="100"/>
      <c r="L18" s="100" t="s">
        <v>31</v>
      </c>
      <c r="M18" s="100"/>
      <c r="N18" s="100"/>
      <c r="O18" s="100"/>
      <c r="P18" s="100" t="s">
        <v>32</v>
      </c>
      <c r="Q18" s="100" t="s">
        <v>33</v>
      </c>
      <c r="R18" s="103" t="s">
        <v>34</v>
      </c>
      <c r="S18" s="104"/>
      <c r="T18" s="100" t="s">
        <v>35</v>
      </c>
      <c r="U18" s="105" t="s">
        <v>36</v>
      </c>
    </row>
    <row r="19" spans="1:22" ht="26.25" customHeight="1" thickBot="1" x14ac:dyDescent="0.25">
      <c r="B19" s="87"/>
      <c r="C19" s="92"/>
      <c r="D19" s="92"/>
      <c r="E19" s="92"/>
      <c r="F19" s="92"/>
      <c r="G19" s="92"/>
      <c r="H19" s="93"/>
      <c r="I19" s="101"/>
      <c r="J19" s="102"/>
      <c r="K19" s="102"/>
      <c r="L19" s="102"/>
      <c r="M19" s="102"/>
      <c r="N19" s="102"/>
      <c r="O19" s="102"/>
      <c r="P19" s="102"/>
      <c r="Q19" s="102"/>
      <c r="R19" s="23" t="s">
        <v>37</v>
      </c>
      <c r="S19" s="24" t="s">
        <v>38</v>
      </c>
      <c r="T19" s="102"/>
      <c r="U19" s="106"/>
    </row>
    <row r="20" spans="1:22" ht="75" customHeight="1" thickTop="1" thickBot="1" x14ac:dyDescent="0.25">
      <c r="A20" s="25"/>
      <c r="B20" s="26" t="s">
        <v>39</v>
      </c>
      <c r="C20" s="107" t="s">
        <v>458</v>
      </c>
      <c r="D20" s="107"/>
      <c r="E20" s="107"/>
      <c r="F20" s="107"/>
      <c r="G20" s="107"/>
      <c r="H20" s="107"/>
      <c r="I20" s="107" t="s">
        <v>459</v>
      </c>
      <c r="J20" s="107"/>
      <c r="K20" s="107"/>
      <c r="L20" s="107" t="s">
        <v>460</v>
      </c>
      <c r="M20" s="107"/>
      <c r="N20" s="107"/>
      <c r="O20" s="107"/>
      <c r="P20" s="27" t="s">
        <v>50</v>
      </c>
      <c r="Q20" s="27" t="s">
        <v>44</v>
      </c>
      <c r="R20" s="27">
        <v>2</v>
      </c>
      <c r="S20" s="27" t="s">
        <v>45</v>
      </c>
      <c r="T20" s="27" t="s">
        <v>45</v>
      </c>
      <c r="U20" s="28" t="str">
        <f t="shared" ref="U20:U30" si="0">IF(ISERR(T20/S20*100),"N/A",T20/S20*100)</f>
        <v>N/A</v>
      </c>
    </row>
    <row r="21" spans="1:22" ht="105" customHeight="1" thickTop="1" x14ac:dyDescent="0.2">
      <c r="A21" s="25"/>
      <c r="B21" s="26" t="s">
        <v>46</v>
      </c>
      <c r="C21" s="107" t="s">
        <v>461</v>
      </c>
      <c r="D21" s="107"/>
      <c r="E21" s="107"/>
      <c r="F21" s="107"/>
      <c r="G21" s="107"/>
      <c r="H21" s="107"/>
      <c r="I21" s="107" t="s">
        <v>462</v>
      </c>
      <c r="J21" s="107"/>
      <c r="K21" s="107"/>
      <c r="L21" s="107" t="s">
        <v>463</v>
      </c>
      <c r="M21" s="107"/>
      <c r="N21" s="107"/>
      <c r="O21" s="107"/>
      <c r="P21" s="27" t="s">
        <v>50</v>
      </c>
      <c r="Q21" s="27" t="s">
        <v>44</v>
      </c>
      <c r="R21" s="27">
        <v>31.43</v>
      </c>
      <c r="S21" s="27" t="s">
        <v>45</v>
      </c>
      <c r="T21" s="27" t="s">
        <v>45</v>
      </c>
      <c r="U21" s="28" t="str">
        <f t="shared" si="0"/>
        <v>N/A</v>
      </c>
    </row>
    <row r="22" spans="1:22" ht="75" customHeight="1" thickBot="1" x14ac:dyDescent="0.25">
      <c r="A22" s="25"/>
      <c r="B22" s="29" t="s">
        <v>57</v>
      </c>
      <c r="C22" s="108" t="s">
        <v>57</v>
      </c>
      <c r="D22" s="108"/>
      <c r="E22" s="108"/>
      <c r="F22" s="108"/>
      <c r="G22" s="108"/>
      <c r="H22" s="108"/>
      <c r="I22" s="108" t="s">
        <v>464</v>
      </c>
      <c r="J22" s="108"/>
      <c r="K22" s="108"/>
      <c r="L22" s="108" t="s">
        <v>465</v>
      </c>
      <c r="M22" s="108"/>
      <c r="N22" s="108"/>
      <c r="O22" s="108"/>
      <c r="P22" s="30" t="s">
        <v>50</v>
      </c>
      <c r="Q22" s="30" t="s">
        <v>115</v>
      </c>
      <c r="R22" s="30">
        <v>100</v>
      </c>
      <c r="S22" s="30" t="s">
        <v>45</v>
      </c>
      <c r="T22" s="30" t="s">
        <v>45</v>
      </c>
      <c r="U22" s="31" t="str">
        <f t="shared" si="0"/>
        <v>N/A</v>
      </c>
    </row>
    <row r="23" spans="1:22" ht="75" customHeight="1" thickTop="1" x14ac:dyDescent="0.2">
      <c r="A23" s="25"/>
      <c r="B23" s="26" t="s">
        <v>51</v>
      </c>
      <c r="C23" s="107" t="s">
        <v>466</v>
      </c>
      <c r="D23" s="107"/>
      <c r="E23" s="107"/>
      <c r="F23" s="107"/>
      <c r="G23" s="107"/>
      <c r="H23" s="107"/>
      <c r="I23" s="107" t="s">
        <v>467</v>
      </c>
      <c r="J23" s="107"/>
      <c r="K23" s="107"/>
      <c r="L23" s="107" t="s">
        <v>468</v>
      </c>
      <c r="M23" s="107"/>
      <c r="N23" s="107"/>
      <c r="O23" s="107"/>
      <c r="P23" s="27" t="s">
        <v>469</v>
      </c>
      <c r="Q23" s="27" t="s">
        <v>68</v>
      </c>
      <c r="R23" s="27">
        <v>100</v>
      </c>
      <c r="S23" s="27">
        <v>17.61</v>
      </c>
      <c r="T23" s="27">
        <v>17.61</v>
      </c>
      <c r="U23" s="28">
        <f t="shared" si="0"/>
        <v>100</v>
      </c>
    </row>
    <row r="24" spans="1:22" ht="75" customHeight="1" x14ac:dyDescent="0.2">
      <c r="A24" s="25"/>
      <c r="B24" s="29" t="s">
        <v>57</v>
      </c>
      <c r="C24" s="108" t="s">
        <v>470</v>
      </c>
      <c r="D24" s="108"/>
      <c r="E24" s="108"/>
      <c r="F24" s="108"/>
      <c r="G24" s="108"/>
      <c r="H24" s="108"/>
      <c r="I24" s="108" t="s">
        <v>467</v>
      </c>
      <c r="J24" s="108"/>
      <c r="K24" s="108"/>
      <c r="L24" s="108" t="s">
        <v>468</v>
      </c>
      <c r="M24" s="108"/>
      <c r="N24" s="108"/>
      <c r="O24" s="108"/>
      <c r="P24" s="30" t="s">
        <v>50</v>
      </c>
      <c r="Q24" s="30" t="s">
        <v>68</v>
      </c>
      <c r="R24" s="30">
        <v>100</v>
      </c>
      <c r="S24" s="30">
        <v>0</v>
      </c>
      <c r="T24" s="30">
        <v>0</v>
      </c>
      <c r="U24" s="31" t="str">
        <f t="shared" si="0"/>
        <v>N/A</v>
      </c>
    </row>
    <row r="25" spans="1:22" ht="75" customHeight="1" x14ac:dyDescent="0.2">
      <c r="A25" s="25"/>
      <c r="B25" s="29" t="s">
        <v>57</v>
      </c>
      <c r="C25" s="108" t="s">
        <v>471</v>
      </c>
      <c r="D25" s="108"/>
      <c r="E25" s="108"/>
      <c r="F25" s="108"/>
      <c r="G25" s="108"/>
      <c r="H25" s="108"/>
      <c r="I25" s="108" t="s">
        <v>472</v>
      </c>
      <c r="J25" s="108"/>
      <c r="K25" s="108"/>
      <c r="L25" s="108" t="s">
        <v>473</v>
      </c>
      <c r="M25" s="108"/>
      <c r="N25" s="108"/>
      <c r="O25" s="108"/>
      <c r="P25" s="30" t="s">
        <v>50</v>
      </c>
      <c r="Q25" s="30" t="s">
        <v>56</v>
      </c>
      <c r="R25" s="30">
        <v>100</v>
      </c>
      <c r="S25" s="30">
        <v>53.33</v>
      </c>
      <c r="T25" s="30">
        <v>53.33</v>
      </c>
      <c r="U25" s="31">
        <f t="shared" si="0"/>
        <v>100</v>
      </c>
    </row>
    <row r="26" spans="1:22" ht="75" customHeight="1" thickBot="1" x14ac:dyDescent="0.25">
      <c r="A26" s="25"/>
      <c r="B26" s="29" t="s">
        <v>57</v>
      </c>
      <c r="C26" s="108" t="s">
        <v>474</v>
      </c>
      <c r="D26" s="108"/>
      <c r="E26" s="108"/>
      <c r="F26" s="108"/>
      <c r="G26" s="108"/>
      <c r="H26" s="108"/>
      <c r="I26" s="108" t="s">
        <v>475</v>
      </c>
      <c r="J26" s="108"/>
      <c r="K26" s="108"/>
      <c r="L26" s="108" t="s">
        <v>476</v>
      </c>
      <c r="M26" s="108"/>
      <c r="N26" s="108"/>
      <c r="O26" s="108"/>
      <c r="P26" s="30" t="s">
        <v>477</v>
      </c>
      <c r="Q26" s="30" t="s">
        <v>44</v>
      </c>
      <c r="R26" s="30">
        <v>100</v>
      </c>
      <c r="S26" s="30" t="s">
        <v>45</v>
      </c>
      <c r="T26" s="30" t="s">
        <v>45</v>
      </c>
      <c r="U26" s="31" t="str">
        <f t="shared" si="0"/>
        <v>N/A</v>
      </c>
    </row>
    <row r="27" spans="1:22" ht="75" customHeight="1" thickTop="1" x14ac:dyDescent="0.2">
      <c r="A27" s="25"/>
      <c r="B27" s="26" t="s">
        <v>63</v>
      </c>
      <c r="C27" s="107" t="s">
        <v>478</v>
      </c>
      <c r="D27" s="107"/>
      <c r="E27" s="107"/>
      <c r="F27" s="107"/>
      <c r="G27" s="107"/>
      <c r="H27" s="107"/>
      <c r="I27" s="107" t="s">
        <v>479</v>
      </c>
      <c r="J27" s="107"/>
      <c r="K27" s="107"/>
      <c r="L27" s="107" t="s">
        <v>480</v>
      </c>
      <c r="M27" s="107"/>
      <c r="N27" s="107"/>
      <c r="O27" s="107"/>
      <c r="P27" s="27" t="s">
        <v>481</v>
      </c>
      <c r="Q27" s="27" t="s">
        <v>198</v>
      </c>
      <c r="R27" s="27">
        <v>100</v>
      </c>
      <c r="S27" s="27">
        <v>41.95</v>
      </c>
      <c r="T27" s="27">
        <v>17.62</v>
      </c>
      <c r="U27" s="28">
        <f t="shared" si="0"/>
        <v>42.00238379022646</v>
      </c>
    </row>
    <row r="28" spans="1:22" ht="87" customHeight="1" x14ac:dyDescent="0.2">
      <c r="A28" s="25"/>
      <c r="B28" s="29" t="s">
        <v>57</v>
      </c>
      <c r="C28" s="108" t="s">
        <v>482</v>
      </c>
      <c r="D28" s="108"/>
      <c r="E28" s="108"/>
      <c r="F28" s="108"/>
      <c r="G28" s="108"/>
      <c r="H28" s="108"/>
      <c r="I28" s="108" t="s">
        <v>483</v>
      </c>
      <c r="J28" s="108"/>
      <c r="K28" s="108"/>
      <c r="L28" s="108" t="s">
        <v>484</v>
      </c>
      <c r="M28" s="108"/>
      <c r="N28" s="108"/>
      <c r="O28" s="108"/>
      <c r="P28" s="30" t="s">
        <v>50</v>
      </c>
      <c r="Q28" s="30" t="s">
        <v>68</v>
      </c>
      <c r="R28" s="30">
        <v>62</v>
      </c>
      <c r="S28" s="30" t="s">
        <v>45</v>
      </c>
      <c r="T28" s="30">
        <v>0</v>
      </c>
      <c r="U28" s="31" t="str">
        <f t="shared" si="0"/>
        <v>N/A</v>
      </c>
    </row>
    <row r="29" spans="1:22" ht="75" customHeight="1" x14ac:dyDescent="0.2">
      <c r="A29" s="25"/>
      <c r="B29" s="29" t="s">
        <v>57</v>
      </c>
      <c r="C29" s="108" t="s">
        <v>485</v>
      </c>
      <c r="D29" s="108"/>
      <c r="E29" s="108"/>
      <c r="F29" s="108"/>
      <c r="G29" s="108"/>
      <c r="H29" s="108"/>
      <c r="I29" s="108" t="s">
        <v>486</v>
      </c>
      <c r="J29" s="108"/>
      <c r="K29" s="108"/>
      <c r="L29" s="108" t="s">
        <v>487</v>
      </c>
      <c r="M29" s="108"/>
      <c r="N29" s="108"/>
      <c r="O29" s="108"/>
      <c r="P29" s="30" t="s">
        <v>50</v>
      </c>
      <c r="Q29" s="30" t="s">
        <v>68</v>
      </c>
      <c r="R29" s="30">
        <v>100</v>
      </c>
      <c r="S29" s="30">
        <v>53.33</v>
      </c>
      <c r="T29" s="30">
        <v>53.33</v>
      </c>
      <c r="U29" s="31">
        <f t="shared" si="0"/>
        <v>100</v>
      </c>
    </row>
    <row r="30" spans="1:22" ht="75" customHeight="1" thickBot="1" x14ac:dyDescent="0.25">
      <c r="A30" s="25"/>
      <c r="B30" s="29" t="s">
        <v>57</v>
      </c>
      <c r="C30" s="108" t="s">
        <v>488</v>
      </c>
      <c r="D30" s="108"/>
      <c r="E30" s="108"/>
      <c r="F30" s="108"/>
      <c r="G30" s="108"/>
      <c r="H30" s="108"/>
      <c r="I30" s="108" t="s">
        <v>489</v>
      </c>
      <c r="J30" s="108"/>
      <c r="K30" s="108"/>
      <c r="L30" s="108" t="s">
        <v>490</v>
      </c>
      <c r="M30" s="108"/>
      <c r="N30" s="108"/>
      <c r="O30" s="108"/>
      <c r="P30" s="30" t="s">
        <v>50</v>
      </c>
      <c r="Q30" s="30" t="s">
        <v>73</v>
      </c>
      <c r="R30" s="30">
        <v>100</v>
      </c>
      <c r="S30" s="30" t="s">
        <v>45</v>
      </c>
      <c r="T30" s="30" t="s">
        <v>45</v>
      </c>
      <c r="U30" s="31" t="str">
        <f t="shared" si="0"/>
        <v>N/A</v>
      </c>
    </row>
    <row r="31" spans="1:22" ht="22.5" customHeight="1" thickTop="1" thickBot="1" x14ac:dyDescent="0.25">
      <c r="B31" s="8" t="s">
        <v>82</v>
      </c>
      <c r="C31" s="9"/>
      <c r="D31" s="9"/>
      <c r="E31" s="9"/>
      <c r="F31" s="9"/>
      <c r="G31" s="9"/>
      <c r="H31" s="10"/>
      <c r="I31" s="10"/>
      <c r="J31" s="10"/>
      <c r="K31" s="10"/>
      <c r="L31" s="10"/>
      <c r="M31" s="10"/>
      <c r="N31" s="10"/>
      <c r="O31" s="10"/>
      <c r="P31" s="10"/>
      <c r="Q31" s="10"/>
      <c r="R31" s="10"/>
      <c r="S31" s="10"/>
      <c r="T31" s="10"/>
      <c r="U31" s="11"/>
      <c r="V31" s="32"/>
    </row>
    <row r="32" spans="1:22" ht="26.25" customHeight="1" thickTop="1" x14ac:dyDescent="0.2">
      <c r="B32" s="33"/>
      <c r="C32" s="34"/>
      <c r="D32" s="34"/>
      <c r="E32" s="34"/>
      <c r="F32" s="34"/>
      <c r="G32" s="34"/>
      <c r="H32" s="35"/>
      <c r="I32" s="35"/>
      <c r="J32" s="35"/>
      <c r="K32" s="35"/>
      <c r="L32" s="35"/>
      <c r="M32" s="35"/>
      <c r="N32" s="35"/>
      <c r="O32" s="35"/>
      <c r="P32" s="36"/>
      <c r="Q32" s="37"/>
      <c r="R32" s="38" t="s">
        <v>83</v>
      </c>
      <c r="S32" s="22" t="s">
        <v>84</v>
      </c>
      <c r="T32" s="38" t="s">
        <v>85</v>
      </c>
      <c r="U32" s="22" t="s">
        <v>86</v>
      </c>
    </row>
    <row r="33" spans="2:21" ht="26.25" customHeight="1" thickBot="1" x14ac:dyDescent="0.25">
      <c r="B33" s="39"/>
      <c r="C33" s="40"/>
      <c r="D33" s="40"/>
      <c r="E33" s="40"/>
      <c r="F33" s="40"/>
      <c r="G33" s="40"/>
      <c r="H33" s="41"/>
      <c r="I33" s="41"/>
      <c r="J33" s="41"/>
      <c r="K33" s="41"/>
      <c r="L33" s="41"/>
      <c r="M33" s="41"/>
      <c r="N33" s="41"/>
      <c r="O33" s="41"/>
      <c r="P33" s="42"/>
      <c r="Q33" s="43"/>
      <c r="R33" s="44" t="s">
        <v>87</v>
      </c>
      <c r="S33" s="43" t="s">
        <v>87</v>
      </c>
      <c r="T33" s="43" t="s">
        <v>87</v>
      </c>
      <c r="U33" s="43" t="s">
        <v>88</v>
      </c>
    </row>
    <row r="34" spans="2:21" ht="13.5" customHeight="1" thickBot="1" x14ac:dyDescent="0.25">
      <c r="B34" s="112" t="s">
        <v>89</v>
      </c>
      <c r="C34" s="113"/>
      <c r="D34" s="113"/>
      <c r="E34" s="45"/>
      <c r="F34" s="45"/>
      <c r="G34" s="45"/>
      <c r="H34" s="46"/>
      <c r="I34" s="46"/>
      <c r="J34" s="46"/>
      <c r="K34" s="46"/>
      <c r="L34" s="46"/>
      <c r="M34" s="46"/>
      <c r="N34" s="46"/>
      <c r="O34" s="46"/>
      <c r="P34" s="47"/>
      <c r="Q34" s="47"/>
      <c r="R34" s="48">
        <v>735.51150299999995</v>
      </c>
      <c r="S34" s="48">
        <v>144.617358</v>
      </c>
      <c r="T34" s="48">
        <v>0</v>
      </c>
      <c r="U34" s="49">
        <f>+IF(ISERR(T34/S34*100),"N/A",T34/S34*100)</f>
        <v>0</v>
      </c>
    </row>
    <row r="35" spans="2:21" ht="13.5" customHeight="1" thickBot="1" x14ac:dyDescent="0.25">
      <c r="B35" s="114" t="s">
        <v>90</v>
      </c>
      <c r="C35" s="115"/>
      <c r="D35" s="115"/>
      <c r="E35" s="50"/>
      <c r="F35" s="50"/>
      <c r="G35" s="50"/>
      <c r="H35" s="51"/>
      <c r="I35" s="51"/>
      <c r="J35" s="51"/>
      <c r="K35" s="51"/>
      <c r="L35" s="51"/>
      <c r="M35" s="51"/>
      <c r="N35" s="51"/>
      <c r="O35" s="51"/>
      <c r="P35" s="52"/>
      <c r="Q35" s="52"/>
      <c r="R35" s="48">
        <v>655.51150299999995</v>
      </c>
      <c r="S35" s="48">
        <v>0</v>
      </c>
      <c r="T35" s="48">
        <v>0</v>
      </c>
      <c r="U35" s="49" t="str">
        <f>+IF(ISERR(T35/S35*100),"N/A",T35/S35*100)</f>
        <v>N/A</v>
      </c>
    </row>
    <row r="36" spans="2:21" ht="14.85" customHeight="1" thickTop="1" thickBot="1" x14ac:dyDescent="0.25">
      <c r="B36" s="8" t="s">
        <v>91</v>
      </c>
      <c r="C36" s="9"/>
      <c r="D36" s="9"/>
      <c r="E36" s="9"/>
      <c r="F36" s="9"/>
      <c r="G36" s="9"/>
      <c r="H36" s="10"/>
      <c r="I36" s="10"/>
      <c r="J36" s="10"/>
      <c r="K36" s="10"/>
      <c r="L36" s="10"/>
      <c r="M36" s="10"/>
      <c r="N36" s="10"/>
      <c r="O36" s="10"/>
      <c r="P36" s="10"/>
      <c r="Q36" s="10"/>
      <c r="R36" s="10"/>
      <c r="S36" s="10"/>
      <c r="T36" s="10"/>
      <c r="U36" s="11"/>
    </row>
    <row r="37" spans="2:21" ht="44.25" customHeight="1" thickTop="1" x14ac:dyDescent="0.2">
      <c r="B37" s="109" t="s">
        <v>92</v>
      </c>
      <c r="C37" s="110"/>
      <c r="D37" s="110"/>
      <c r="E37" s="110"/>
      <c r="F37" s="110"/>
      <c r="G37" s="110"/>
      <c r="H37" s="110"/>
      <c r="I37" s="110"/>
      <c r="J37" s="110"/>
      <c r="K37" s="110"/>
      <c r="L37" s="110"/>
      <c r="M37" s="110"/>
      <c r="N37" s="110"/>
      <c r="O37" s="110"/>
      <c r="P37" s="110"/>
      <c r="Q37" s="110"/>
      <c r="R37" s="110"/>
      <c r="S37" s="110"/>
      <c r="T37" s="110"/>
      <c r="U37" s="111"/>
    </row>
    <row r="38" spans="2:21" ht="154.5" customHeight="1" x14ac:dyDescent="0.2">
      <c r="B38" s="116" t="s">
        <v>491</v>
      </c>
      <c r="C38" s="117"/>
      <c r="D38" s="117"/>
      <c r="E38" s="117"/>
      <c r="F38" s="117"/>
      <c r="G38" s="117"/>
      <c r="H38" s="117"/>
      <c r="I38" s="117"/>
      <c r="J38" s="117"/>
      <c r="K38" s="117"/>
      <c r="L38" s="117"/>
      <c r="M38" s="117"/>
      <c r="N38" s="117"/>
      <c r="O38" s="117"/>
      <c r="P38" s="117"/>
      <c r="Q38" s="117"/>
      <c r="R38" s="117"/>
      <c r="S38" s="117"/>
      <c r="T38" s="117"/>
      <c r="U38" s="118"/>
    </row>
    <row r="39" spans="2:21" ht="33.75" customHeight="1" x14ac:dyDescent="0.2">
      <c r="B39" s="116" t="s">
        <v>492</v>
      </c>
      <c r="C39" s="117"/>
      <c r="D39" s="117"/>
      <c r="E39" s="117"/>
      <c r="F39" s="117"/>
      <c r="G39" s="117"/>
      <c r="H39" s="117"/>
      <c r="I39" s="117"/>
      <c r="J39" s="117"/>
      <c r="K39" s="117"/>
      <c r="L39" s="117"/>
      <c r="M39" s="117"/>
      <c r="N39" s="117"/>
      <c r="O39" s="117"/>
      <c r="P39" s="117"/>
      <c r="Q39" s="117"/>
      <c r="R39" s="117"/>
      <c r="S39" s="117"/>
      <c r="T39" s="117"/>
      <c r="U39" s="118"/>
    </row>
    <row r="40" spans="2:21" ht="110.85" customHeight="1" x14ac:dyDescent="0.2">
      <c r="B40" s="116" t="s">
        <v>493</v>
      </c>
      <c r="C40" s="117"/>
      <c r="D40" s="117"/>
      <c r="E40" s="117"/>
      <c r="F40" s="117"/>
      <c r="G40" s="117"/>
      <c r="H40" s="117"/>
      <c r="I40" s="117"/>
      <c r="J40" s="117"/>
      <c r="K40" s="117"/>
      <c r="L40" s="117"/>
      <c r="M40" s="117"/>
      <c r="N40" s="117"/>
      <c r="O40" s="117"/>
      <c r="P40" s="117"/>
      <c r="Q40" s="117"/>
      <c r="R40" s="117"/>
      <c r="S40" s="117"/>
      <c r="T40" s="117"/>
      <c r="U40" s="118"/>
    </row>
    <row r="41" spans="2:21" ht="115.5" customHeight="1" x14ac:dyDescent="0.2">
      <c r="B41" s="116" t="s">
        <v>494</v>
      </c>
      <c r="C41" s="117"/>
      <c r="D41" s="117"/>
      <c r="E41" s="117"/>
      <c r="F41" s="117"/>
      <c r="G41" s="117"/>
      <c r="H41" s="117"/>
      <c r="I41" s="117"/>
      <c r="J41" s="117"/>
      <c r="K41" s="117"/>
      <c r="L41" s="117"/>
      <c r="M41" s="117"/>
      <c r="N41" s="117"/>
      <c r="O41" s="117"/>
      <c r="P41" s="117"/>
      <c r="Q41" s="117"/>
      <c r="R41" s="117"/>
      <c r="S41" s="117"/>
      <c r="T41" s="117"/>
      <c r="U41" s="118"/>
    </row>
    <row r="42" spans="2:21" ht="34.5" customHeight="1" x14ac:dyDescent="0.2">
      <c r="B42" s="116" t="s">
        <v>495</v>
      </c>
      <c r="C42" s="117"/>
      <c r="D42" s="117"/>
      <c r="E42" s="117"/>
      <c r="F42" s="117"/>
      <c r="G42" s="117"/>
      <c r="H42" s="117"/>
      <c r="I42" s="117"/>
      <c r="J42" s="117"/>
      <c r="K42" s="117"/>
      <c r="L42" s="117"/>
      <c r="M42" s="117"/>
      <c r="N42" s="117"/>
      <c r="O42" s="117"/>
      <c r="P42" s="117"/>
      <c r="Q42" s="117"/>
      <c r="R42" s="117"/>
      <c r="S42" s="117"/>
      <c r="T42" s="117"/>
      <c r="U42" s="118"/>
    </row>
    <row r="43" spans="2:21" ht="113.85" customHeight="1" x14ac:dyDescent="0.2">
      <c r="B43" s="116" t="s">
        <v>496</v>
      </c>
      <c r="C43" s="117"/>
      <c r="D43" s="117"/>
      <c r="E43" s="117"/>
      <c r="F43" s="117"/>
      <c r="G43" s="117"/>
      <c r="H43" s="117"/>
      <c r="I43" s="117"/>
      <c r="J43" s="117"/>
      <c r="K43" s="117"/>
      <c r="L43" s="117"/>
      <c r="M43" s="117"/>
      <c r="N43" s="117"/>
      <c r="O43" s="117"/>
      <c r="P43" s="117"/>
      <c r="Q43" s="117"/>
      <c r="R43" s="117"/>
      <c r="S43" s="117"/>
      <c r="T43" s="117"/>
      <c r="U43" s="118"/>
    </row>
  </sheetData>
  <mergeCells count="64">
    <mergeCell ref="B34:D34"/>
    <mergeCell ref="B35:D35"/>
    <mergeCell ref="B37:U37"/>
    <mergeCell ref="B43:U43"/>
    <mergeCell ref="B38:U38"/>
    <mergeCell ref="B39:U39"/>
    <mergeCell ref="B40:U40"/>
    <mergeCell ref="B41:U41"/>
    <mergeCell ref="B42:U4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8"/>
  <sheetViews>
    <sheetView view="pageBreakPreview" zoomScale="80" zoomScaleNormal="80" zoomScaleSheetLayoutView="80" workbookViewId="0">
      <selection activeCell="B14" sqref="B14:U14"/>
    </sheetView>
  </sheetViews>
  <sheetFormatPr baseColWidth="10" defaultColWidth="10" defaultRowHeight="12.75" x14ac:dyDescent="0.2"/>
  <cols>
    <col min="1" max="1" width="3.5" style="1" customWidth="1"/>
    <col min="2" max="2" width="15.6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9" t="s">
        <v>0</v>
      </c>
      <c r="C1" s="79"/>
      <c r="D1" s="79"/>
      <c r="E1" s="79"/>
      <c r="F1" s="79"/>
      <c r="G1" s="79"/>
      <c r="H1" s="79"/>
      <c r="I1" s="79"/>
      <c r="J1" s="79"/>
      <c r="K1" s="79"/>
      <c r="L1" s="79"/>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497</v>
      </c>
      <c r="D4" s="80" t="s">
        <v>498</v>
      </c>
      <c r="E4" s="80"/>
      <c r="F4" s="80"/>
      <c r="G4" s="80"/>
      <c r="H4" s="80"/>
      <c r="I4" s="14"/>
      <c r="J4" s="15" t="s">
        <v>10</v>
      </c>
      <c r="K4" s="16" t="s">
        <v>11</v>
      </c>
      <c r="L4" s="81" t="s">
        <v>12</v>
      </c>
      <c r="M4" s="81"/>
      <c r="N4" s="81"/>
      <c r="O4" s="81"/>
      <c r="P4" s="15" t="s">
        <v>13</v>
      </c>
      <c r="Q4" s="81" t="s">
        <v>455</v>
      </c>
      <c r="R4" s="81"/>
      <c r="S4" s="15" t="s">
        <v>15</v>
      </c>
      <c r="T4" s="81" t="s">
        <v>266</v>
      </c>
      <c r="U4" s="82"/>
    </row>
    <row r="5" spans="1:34" customFormat="1" ht="15.75" thickTop="1" thickBot="1" x14ac:dyDescent="0.25">
      <c r="B5" s="8" t="s">
        <v>907</v>
      </c>
      <c r="C5" s="9"/>
      <c r="D5" s="9"/>
      <c r="E5" s="9"/>
      <c r="F5" s="9"/>
      <c r="G5" s="9"/>
      <c r="H5" s="10"/>
      <c r="I5" s="10"/>
      <c r="J5" s="10"/>
      <c r="K5" s="10"/>
      <c r="L5" s="10"/>
      <c r="M5" s="10"/>
      <c r="N5" s="10"/>
      <c r="O5" s="10"/>
      <c r="P5" s="10"/>
      <c r="Q5" s="10"/>
      <c r="R5" s="10"/>
      <c r="S5" s="10"/>
      <c r="T5" s="10"/>
      <c r="U5" s="11"/>
    </row>
    <row r="6" spans="1:34" customFormat="1" ht="14.25" thickTop="1" thickBot="1" x14ac:dyDescent="0.25">
      <c r="B6" s="76" t="s">
        <v>908</v>
      </c>
      <c r="C6" s="77"/>
      <c r="D6" s="77"/>
      <c r="E6" s="77"/>
      <c r="F6" s="77"/>
      <c r="G6" s="77"/>
      <c r="H6" s="77"/>
      <c r="I6" s="77"/>
      <c r="J6" s="77"/>
      <c r="K6" s="77"/>
      <c r="L6" s="77"/>
      <c r="M6" s="77"/>
      <c r="N6" s="77"/>
      <c r="O6" s="77"/>
      <c r="P6" s="77"/>
      <c r="Q6" s="77"/>
      <c r="R6" s="77"/>
      <c r="S6" s="77"/>
      <c r="T6" s="77"/>
      <c r="U6" s="78"/>
    </row>
    <row r="7" spans="1:34" customFormat="1" ht="14.25" x14ac:dyDescent="0.2">
      <c r="B7" s="55" t="s">
        <v>909</v>
      </c>
      <c r="C7" s="56"/>
      <c r="D7" s="56"/>
      <c r="E7" s="56"/>
      <c r="F7" s="56"/>
      <c r="G7" s="56"/>
      <c r="H7" s="56"/>
      <c r="I7" s="56"/>
      <c r="J7" s="56"/>
      <c r="K7" s="56"/>
      <c r="L7" s="56"/>
      <c r="M7" s="56"/>
      <c r="N7" s="56"/>
      <c r="O7" s="56"/>
      <c r="P7" s="56"/>
      <c r="Q7" s="56"/>
      <c r="R7" s="56"/>
      <c r="S7" s="56"/>
      <c r="T7" s="56"/>
      <c r="U7" s="57"/>
    </row>
    <row r="8" spans="1:34" customFormat="1" x14ac:dyDescent="0.2">
      <c r="B8" s="58" t="s">
        <v>910</v>
      </c>
      <c r="C8" s="59"/>
      <c r="D8" s="59"/>
      <c r="E8" s="59"/>
      <c r="F8" s="59"/>
      <c r="G8" s="59"/>
      <c r="H8" s="59"/>
      <c r="I8" s="59"/>
      <c r="J8" s="59"/>
      <c r="K8" s="59"/>
      <c r="L8" s="59"/>
      <c r="M8" s="59"/>
      <c r="N8" s="59"/>
      <c r="O8" s="59"/>
      <c r="P8" s="59"/>
      <c r="Q8" s="59"/>
      <c r="R8" s="59"/>
      <c r="S8" s="59"/>
      <c r="T8" s="59"/>
      <c r="U8" s="60"/>
    </row>
    <row r="9" spans="1:34" customFormat="1" ht="14.25" x14ac:dyDescent="0.2">
      <c r="B9" s="61"/>
      <c r="C9" s="62" t="s">
        <v>911</v>
      </c>
      <c r="D9" s="62"/>
      <c r="E9" s="62"/>
      <c r="F9" s="62"/>
      <c r="G9" s="62"/>
      <c r="H9" s="62"/>
      <c r="I9" s="62"/>
      <c r="J9" s="62"/>
      <c r="K9" s="62"/>
      <c r="L9" s="62"/>
      <c r="M9" s="62"/>
      <c r="N9" s="62"/>
      <c r="O9" s="62"/>
      <c r="P9" s="62"/>
      <c r="Q9" s="62"/>
      <c r="R9" s="62"/>
      <c r="S9" s="62"/>
      <c r="T9" s="62"/>
      <c r="U9" s="63"/>
    </row>
    <row r="10" spans="1:34" customFormat="1" x14ac:dyDescent="0.2">
      <c r="B10" s="58"/>
      <c r="C10" s="59" t="s">
        <v>924</v>
      </c>
      <c r="D10" s="59"/>
      <c r="E10" s="59"/>
      <c r="F10" s="59"/>
      <c r="G10" s="59"/>
      <c r="H10" s="59"/>
      <c r="I10" s="59"/>
      <c r="J10" s="59"/>
      <c r="K10" s="59"/>
      <c r="L10" s="59"/>
      <c r="M10" s="59"/>
      <c r="N10" s="59"/>
      <c r="O10" s="59"/>
      <c r="P10" s="59"/>
      <c r="Q10" s="59"/>
      <c r="R10" s="59"/>
      <c r="S10" s="59"/>
      <c r="T10" s="59"/>
      <c r="U10" s="60"/>
    </row>
    <row r="11" spans="1:34" customFormat="1" ht="14.25" x14ac:dyDescent="0.2">
      <c r="B11" s="61"/>
      <c r="C11" s="62"/>
      <c r="D11" s="62" t="s">
        <v>913</v>
      </c>
      <c r="E11" s="62"/>
      <c r="F11" s="62"/>
      <c r="G11" s="62"/>
      <c r="H11" s="62"/>
      <c r="I11" s="62"/>
      <c r="J11" s="62"/>
      <c r="K11" s="62"/>
      <c r="L11" s="62"/>
      <c r="M11" s="62"/>
      <c r="N11" s="62"/>
      <c r="O11" s="62"/>
      <c r="P11" s="62"/>
      <c r="Q11" s="62"/>
      <c r="R11" s="62"/>
      <c r="S11" s="62"/>
      <c r="T11" s="62"/>
      <c r="U11" s="63"/>
    </row>
    <row r="12" spans="1:34" customFormat="1" x14ac:dyDescent="0.2">
      <c r="B12" s="58"/>
      <c r="C12" s="59"/>
      <c r="D12" s="59" t="s">
        <v>925</v>
      </c>
      <c r="E12" s="59"/>
      <c r="F12" s="59"/>
      <c r="G12" s="59"/>
      <c r="H12" s="59"/>
      <c r="I12" s="59"/>
      <c r="J12" s="59"/>
      <c r="K12" s="59"/>
      <c r="L12" s="59"/>
      <c r="M12" s="59"/>
      <c r="N12" s="59"/>
      <c r="O12" s="59"/>
      <c r="P12" s="59"/>
      <c r="Q12" s="59"/>
      <c r="R12" s="59"/>
      <c r="S12" s="59"/>
      <c r="T12" s="59"/>
      <c r="U12" s="60"/>
    </row>
    <row r="13" spans="1:34" customFormat="1"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73" t="s">
        <v>16</v>
      </c>
      <c r="C14" s="74"/>
      <c r="D14" s="74"/>
      <c r="E14" s="74"/>
      <c r="F14" s="74"/>
      <c r="G14" s="74"/>
      <c r="H14" s="74"/>
      <c r="I14" s="74"/>
      <c r="J14" s="74"/>
      <c r="K14" s="74"/>
      <c r="L14" s="74"/>
      <c r="M14" s="74"/>
      <c r="N14" s="74"/>
      <c r="O14" s="74"/>
      <c r="P14" s="74"/>
      <c r="Q14" s="74"/>
      <c r="R14" s="74"/>
      <c r="S14" s="74"/>
      <c r="T14" s="74"/>
      <c r="U14" s="75"/>
    </row>
    <row r="15" spans="1:34" ht="48" customHeight="1" thickBot="1" x14ac:dyDescent="0.25">
      <c r="B15" s="17" t="s">
        <v>17</v>
      </c>
      <c r="C15" s="83" t="s">
        <v>18</v>
      </c>
      <c r="D15" s="83"/>
      <c r="E15" s="83"/>
      <c r="F15" s="83"/>
      <c r="G15" s="83"/>
      <c r="H15" s="18"/>
      <c r="I15" s="18"/>
      <c r="J15" s="18" t="s">
        <v>19</v>
      </c>
      <c r="K15" s="83" t="s">
        <v>145</v>
      </c>
      <c r="L15" s="83"/>
      <c r="M15" s="83"/>
      <c r="N15" s="19"/>
      <c r="O15" s="20" t="s">
        <v>21</v>
      </c>
      <c r="P15" s="83" t="s">
        <v>456</v>
      </c>
      <c r="Q15" s="83"/>
      <c r="R15" s="21"/>
      <c r="S15" s="20" t="s">
        <v>23</v>
      </c>
      <c r="T15" s="83" t="s">
        <v>457</v>
      </c>
      <c r="U15" s="84"/>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5" t="s">
        <v>26</v>
      </c>
      <c r="C17" s="88" t="s">
        <v>27</v>
      </c>
      <c r="D17" s="88"/>
      <c r="E17" s="88"/>
      <c r="F17" s="88"/>
      <c r="G17" s="88"/>
      <c r="H17" s="89"/>
      <c r="I17" s="94" t="s">
        <v>28</v>
      </c>
      <c r="J17" s="95"/>
      <c r="K17" s="95"/>
      <c r="L17" s="95"/>
      <c r="M17" s="95"/>
      <c r="N17" s="95"/>
      <c r="O17" s="95"/>
      <c r="P17" s="95"/>
      <c r="Q17" s="95"/>
      <c r="R17" s="95"/>
      <c r="S17" s="96"/>
      <c r="T17" s="97" t="s">
        <v>29</v>
      </c>
      <c r="U17" s="98"/>
    </row>
    <row r="18" spans="1:22" ht="19.5" customHeight="1" x14ac:dyDescent="0.2">
      <c r="B18" s="86"/>
      <c r="C18" s="90"/>
      <c r="D18" s="90"/>
      <c r="E18" s="90"/>
      <c r="F18" s="90"/>
      <c r="G18" s="90"/>
      <c r="H18" s="91"/>
      <c r="I18" s="99" t="s">
        <v>30</v>
      </c>
      <c r="J18" s="100"/>
      <c r="K18" s="100"/>
      <c r="L18" s="100" t="s">
        <v>31</v>
      </c>
      <c r="M18" s="100"/>
      <c r="N18" s="100"/>
      <c r="O18" s="100"/>
      <c r="P18" s="100" t="s">
        <v>32</v>
      </c>
      <c r="Q18" s="100" t="s">
        <v>33</v>
      </c>
      <c r="R18" s="103" t="s">
        <v>34</v>
      </c>
      <c r="S18" s="104"/>
      <c r="T18" s="100" t="s">
        <v>35</v>
      </c>
      <c r="U18" s="105" t="s">
        <v>36</v>
      </c>
    </row>
    <row r="19" spans="1:22" ht="26.25" customHeight="1" thickBot="1" x14ac:dyDescent="0.25">
      <c r="B19" s="87"/>
      <c r="C19" s="92"/>
      <c r="D19" s="92"/>
      <c r="E19" s="92"/>
      <c r="F19" s="92"/>
      <c r="G19" s="92"/>
      <c r="H19" s="93"/>
      <c r="I19" s="101"/>
      <c r="J19" s="102"/>
      <c r="K19" s="102"/>
      <c r="L19" s="102"/>
      <c r="M19" s="102"/>
      <c r="N19" s="102"/>
      <c r="O19" s="102"/>
      <c r="P19" s="102"/>
      <c r="Q19" s="102"/>
      <c r="R19" s="23" t="s">
        <v>37</v>
      </c>
      <c r="S19" s="24" t="s">
        <v>38</v>
      </c>
      <c r="T19" s="102"/>
      <c r="U19" s="106"/>
    </row>
    <row r="20" spans="1:22" ht="75" customHeight="1" thickTop="1" thickBot="1" x14ac:dyDescent="0.25">
      <c r="A20" s="25"/>
      <c r="B20" s="26" t="s">
        <v>39</v>
      </c>
      <c r="C20" s="107" t="s">
        <v>458</v>
      </c>
      <c r="D20" s="107"/>
      <c r="E20" s="107"/>
      <c r="F20" s="107"/>
      <c r="G20" s="107"/>
      <c r="H20" s="107"/>
      <c r="I20" s="107" t="s">
        <v>499</v>
      </c>
      <c r="J20" s="107"/>
      <c r="K20" s="107"/>
      <c r="L20" s="107" t="s">
        <v>500</v>
      </c>
      <c r="M20" s="107"/>
      <c r="N20" s="107"/>
      <c r="O20" s="107"/>
      <c r="P20" s="27" t="s">
        <v>50</v>
      </c>
      <c r="Q20" s="27" t="s">
        <v>44</v>
      </c>
      <c r="R20" s="27">
        <v>2</v>
      </c>
      <c r="S20" s="27" t="s">
        <v>45</v>
      </c>
      <c r="T20" s="27" t="s">
        <v>45</v>
      </c>
      <c r="U20" s="28" t="str">
        <f t="shared" ref="U20:U31" si="0">IF(ISERR(T20/S20*100),"N/A",T20/S20*100)</f>
        <v>N/A</v>
      </c>
    </row>
    <row r="21" spans="1:22" ht="75" customHeight="1" thickTop="1" thickBot="1" x14ac:dyDescent="0.25">
      <c r="A21" s="25"/>
      <c r="B21" s="26" t="s">
        <v>46</v>
      </c>
      <c r="C21" s="107" t="s">
        <v>501</v>
      </c>
      <c r="D21" s="107"/>
      <c r="E21" s="107"/>
      <c r="F21" s="107"/>
      <c r="G21" s="107"/>
      <c r="H21" s="107"/>
      <c r="I21" s="107" t="s">
        <v>502</v>
      </c>
      <c r="J21" s="107"/>
      <c r="K21" s="107"/>
      <c r="L21" s="107" t="s">
        <v>503</v>
      </c>
      <c r="M21" s="107"/>
      <c r="N21" s="107"/>
      <c r="O21" s="107"/>
      <c r="P21" s="27" t="s">
        <v>504</v>
      </c>
      <c r="Q21" s="27" t="s">
        <v>44</v>
      </c>
      <c r="R21" s="27">
        <v>97.44</v>
      </c>
      <c r="S21" s="27" t="s">
        <v>45</v>
      </c>
      <c r="T21" s="27" t="s">
        <v>45</v>
      </c>
      <c r="U21" s="28" t="str">
        <f t="shared" si="0"/>
        <v>N/A</v>
      </c>
    </row>
    <row r="22" spans="1:22" ht="85.5" customHeight="1" thickTop="1" x14ac:dyDescent="0.2">
      <c r="A22" s="25"/>
      <c r="B22" s="26" t="s">
        <v>51</v>
      </c>
      <c r="C22" s="107" t="s">
        <v>505</v>
      </c>
      <c r="D22" s="107"/>
      <c r="E22" s="107"/>
      <c r="F22" s="107"/>
      <c r="G22" s="107"/>
      <c r="H22" s="107"/>
      <c r="I22" s="107" t="s">
        <v>506</v>
      </c>
      <c r="J22" s="107"/>
      <c r="K22" s="107"/>
      <c r="L22" s="107" t="s">
        <v>507</v>
      </c>
      <c r="M22" s="107"/>
      <c r="N22" s="107"/>
      <c r="O22" s="107"/>
      <c r="P22" s="27" t="s">
        <v>50</v>
      </c>
      <c r="Q22" s="27" t="s">
        <v>508</v>
      </c>
      <c r="R22" s="27">
        <v>76</v>
      </c>
      <c r="S22" s="27" t="s">
        <v>45</v>
      </c>
      <c r="T22" s="27" t="s">
        <v>45</v>
      </c>
      <c r="U22" s="28" t="str">
        <f t="shared" si="0"/>
        <v>N/A</v>
      </c>
    </row>
    <row r="23" spans="1:22" ht="85.5" customHeight="1" x14ac:dyDescent="0.2">
      <c r="A23" s="25"/>
      <c r="B23" s="29" t="s">
        <v>57</v>
      </c>
      <c r="C23" s="108" t="s">
        <v>509</v>
      </c>
      <c r="D23" s="108"/>
      <c r="E23" s="108"/>
      <c r="F23" s="108"/>
      <c r="G23" s="108"/>
      <c r="H23" s="108"/>
      <c r="I23" s="108" t="s">
        <v>510</v>
      </c>
      <c r="J23" s="108"/>
      <c r="K23" s="108"/>
      <c r="L23" s="108" t="s">
        <v>511</v>
      </c>
      <c r="M23" s="108"/>
      <c r="N23" s="108"/>
      <c r="O23" s="108"/>
      <c r="P23" s="30" t="s">
        <v>512</v>
      </c>
      <c r="Q23" s="30" t="s">
        <v>513</v>
      </c>
      <c r="R23" s="30">
        <v>4.17</v>
      </c>
      <c r="S23" s="30" t="s">
        <v>45</v>
      </c>
      <c r="T23" s="30" t="s">
        <v>45</v>
      </c>
      <c r="U23" s="31" t="str">
        <f t="shared" si="0"/>
        <v>N/A</v>
      </c>
    </row>
    <row r="24" spans="1:22" ht="75" customHeight="1" x14ac:dyDescent="0.2">
      <c r="A24" s="25"/>
      <c r="B24" s="29" t="s">
        <v>57</v>
      </c>
      <c r="C24" s="108" t="s">
        <v>57</v>
      </c>
      <c r="D24" s="108"/>
      <c r="E24" s="108"/>
      <c r="F24" s="108"/>
      <c r="G24" s="108"/>
      <c r="H24" s="108"/>
      <c r="I24" s="108" t="s">
        <v>514</v>
      </c>
      <c r="J24" s="108"/>
      <c r="K24" s="108"/>
      <c r="L24" s="108" t="s">
        <v>515</v>
      </c>
      <c r="M24" s="108"/>
      <c r="N24" s="108"/>
      <c r="O24" s="108"/>
      <c r="P24" s="30" t="s">
        <v>50</v>
      </c>
      <c r="Q24" s="30" t="s">
        <v>513</v>
      </c>
      <c r="R24" s="30">
        <v>100</v>
      </c>
      <c r="S24" s="30" t="s">
        <v>45</v>
      </c>
      <c r="T24" s="30" t="s">
        <v>45</v>
      </c>
      <c r="U24" s="31" t="str">
        <f t="shared" si="0"/>
        <v>N/A</v>
      </c>
    </row>
    <row r="25" spans="1:22" ht="98.25" customHeight="1" x14ac:dyDescent="0.2">
      <c r="A25" s="25"/>
      <c r="B25" s="29" t="s">
        <v>57</v>
      </c>
      <c r="C25" s="108" t="s">
        <v>516</v>
      </c>
      <c r="D25" s="108"/>
      <c r="E25" s="108"/>
      <c r="F25" s="108"/>
      <c r="G25" s="108"/>
      <c r="H25" s="108"/>
      <c r="I25" s="108" t="s">
        <v>517</v>
      </c>
      <c r="J25" s="108"/>
      <c r="K25" s="108"/>
      <c r="L25" s="108" t="s">
        <v>518</v>
      </c>
      <c r="M25" s="108"/>
      <c r="N25" s="108"/>
      <c r="O25" s="108"/>
      <c r="P25" s="30" t="s">
        <v>50</v>
      </c>
      <c r="Q25" s="30" t="s">
        <v>73</v>
      </c>
      <c r="R25" s="30">
        <v>91.43</v>
      </c>
      <c r="S25" s="30" t="s">
        <v>45</v>
      </c>
      <c r="T25" s="30" t="s">
        <v>45</v>
      </c>
      <c r="U25" s="31" t="str">
        <f t="shared" si="0"/>
        <v>N/A</v>
      </c>
    </row>
    <row r="26" spans="1:22" ht="98.25" customHeight="1" thickBot="1" x14ac:dyDescent="0.25">
      <c r="A26" s="25"/>
      <c r="B26" s="29" t="s">
        <v>57</v>
      </c>
      <c r="C26" s="108" t="s">
        <v>57</v>
      </c>
      <c r="D26" s="108"/>
      <c r="E26" s="108"/>
      <c r="F26" s="108"/>
      <c r="G26" s="108"/>
      <c r="H26" s="108"/>
      <c r="I26" s="108" t="s">
        <v>519</v>
      </c>
      <c r="J26" s="108"/>
      <c r="K26" s="108"/>
      <c r="L26" s="108" t="s">
        <v>520</v>
      </c>
      <c r="M26" s="108"/>
      <c r="N26" s="108"/>
      <c r="O26" s="108"/>
      <c r="P26" s="30" t="s">
        <v>521</v>
      </c>
      <c r="Q26" s="30" t="s">
        <v>73</v>
      </c>
      <c r="R26" s="30">
        <v>91.43</v>
      </c>
      <c r="S26" s="30" t="s">
        <v>45</v>
      </c>
      <c r="T26" s="30" t="s">
        <v>45</v>
      </c>
      <c r="U26" s="31" t="str">
        <f t="shared" si="0"/>
        <v>N/A</v>
      </c>
    </row>
    <row r="27" spans="1:22" ht="96.75" customHeight="1" thickTop="1" x14ac:dyDescent="0.2">
      <c r="A27" s="25"/>
      <c r="B27" s="26" t="s">
        <v>63</v>
      </c>
      <c r="C27" s="107" t="s">
        <v>522</v>
      </c>
      <c r="D27" s="107"/>
      <c r="E27" s="107"/>
      <c r="F27" s="107"/>
      <c r="G27" s="107"/>
      <c r="H27" s="107"/>
      <c r="I27" s="107" t="s">
        <v>523</v>
      </c>
      <c r="J27" s="107"/>
      <c r="K27" s="107"/>
      <c r="L27" s="107" t="s">
        <v>524</v>
      </c>
      <c r="M27" s="107"/>
      <c r="N27" s="107"/>
      <c r="O27" s="107"/>
      <c r="P27" s="27" t="s">
        <v>50</v>
      </c>
      <c r="Q27" s="27" t="s">
        <v>73</v>
      </c>
      <c r="R27" s="27">
        <v>100</v>
      </c>
      <c r="S27" s="27" t="s">
        <v>45</v>
      </c>
      <c r="T27" s="27" t="s">
        <v>45</v>
      </c>
      <c r="U27" s="28" t="str">
        <f t="shared" si="0"/>
        <v>N/A</v>
      </c>
    </row>
    <row r="28" spans="1:22" ht="96.75" customHeight="1" x14ac:dyDescent="0.2">
      <c r="A28" s="25"/>
      <c r="B28" s="29" t="s">
        <v>57</v>
      </c>
      <c r="C28" s="108" t="s">
        <v>525</v>
      </c>
      <c r="D28" s="108"/>
      <c r="E28" s="108"/>
      <c r="F28" s="108"/>
      <c r="G28" s="108"/>
      <c r="H28" s="108"/>
      <c r="I28" s="108" t="s">
        <v>526</v>
      </c>
      <c r="J28" s="108"/>
      <c r="K28" s="108"/>
      <c r="L28" s="108" t="s">
        <v>527</v>
      </c>
      <c r="M28" s="108"/>
      <c r="N28" s="108"/>
      <c r="O28" s="108"/>
      <c r="P28" s="30" t="s">
        <v>50</v>
      </c>
      <c r="Q28" s="30" t="s">
        <v>73</v>
      </c>
      <c r="R28" s="30">
        <v>80</v>
      </c>
      <c r="S28" s="30" t="s">
        <v>45</v>
      </c>
      <c r="T28" s="30" t="s">
        <v>45</v>
      </c>
      <c r="U28" s="31" t="str">
        <f t="shared" si="0"/>
        <v>N/A</v>
      </c>
    </row>
    <row r="29" spans="1:22" ht="101.25" customHeight="1" x14ac:dyDescent="0.2">
      <c r="A29" s="25"/>
      <c r="B29" s="29" t="s">
        <v>57</v>
      </c>
      <c r="C29" s="108" t="s">
        <v>528</v>
      </c>
      <c r="D29" s="108"/>
      <c r="E29" s="108"/>
      <c r="F29" s="108"/>
      <c r="G29" s="108"/>
      <c r="H29" s="108"/>
      <c r="I29" s="108" t="s">
        <v>529</v>
      </c>
      <c r="J29" s="108"/>
      <c r="K29" s="108"/>
      <c r="L29" s="108" t="s">
        <v>530</v>
      </c>
      <c r="M29" s="108"/>
      <c r="N29" s="108"/>
      <c r="O29" s="108"/>
      <c r="P29" s="30" t="s">
        <v>50</v>
      </c>
      <c r="Q29" s="30" t="s">
        <v>73</v>
      </c>
      <c r="R29" s="30">
        <v>90.91</v>
      </c>
      <c r="S29" s="30" t="s">
        <v>45</v>
      </c>
      <c r="T29" s="30" t="s">
        <v>45</v>
      </c>
      <c r="U29" s="31" t="str">
        <f t="shared" si="0"/>
        <v>N/A</v>
      </c>
    </row>
    <row r="30" spans="1:22" ht="101.25" customHeight="1" x14ac:dyDescent="0.2">
      <c r="A30" s="25"/>
      <c r="B30" s="29" t="s">
        <v>57</v>
      </c>
      <c r="C30" s="108" t="s">
        <v>531</v>
      </c>
      <c r="D30" s="108"/>
      <c r="E30" s="108"/>
      <c r="F30" s="108"/>
      <c r="G30" s="108"/>
      <c r="H30" s="108"/>
      <c r="I30" s="108" t="s">
        <v>532</v>
      </c>
      <c r="J30" s="108"/>
      <c r="K30" s="108"/>
      <c r="L30" s="108" t="s">
        <v>533</v>
      </c>
      <c r="M30" s="108"/>
      <c r="N30" s="108"/>
      <c r="O30" s="108"/>
      <c r="P30" s="30" t="s">
        <v>50</v>
      </c>
      <c r="Q30" s="30" t="s">
        <v>73</v>
      </c>
      <c r="R30" s="30">
        <v>97.22</v>
      </c>
      <c r="S30" s="30" t="s">
        <v>45</v>
      </c>
      <c r="T30" s="30" t="s">
        <v>45</v>
      </c>
      <c r="U30" s="31" t="str">
        <f t="shared" si="0"/>
        <v>N/A</v>
      </c>
    </row>
    <row r="31" spans="1:22" ht="132" customHeight="1" thickBot="1" x14ac:dyDescent="0.25">
      <c r="A31" s="25"/>
      <c r="B31" s="29" t="s">
        <v>57</v>
      </c>
      <c r="C31" s="108" t="s">
        <v>534</v>
      </c>
      <c r="D31" s="108"/>
      <c r="E31" s="108"/>
      <c r="F31" s="108"/>
      <c r="G31" s="108"/>
      <c r="H31" s="108"/>
      <c r="I31" s="108" t="s">
        <v>535</v>
      </c>
      <c r="J31" s="108"/>
      <c r="K31" s="108"/>
      <c r="L31" s="108" t="s">
        <v>536</v>
      </c>
      <c r="M31" s="108"/>
      <c r="N31" s="108"/>
      <c r="O31" s="108"/>
      <c r="P31" s="30" t="s">
        <v>50</v>
      </c>
      <c r="Q31" s="30" t="s">
        <v>73</v>
      </c>
      <c r="R31" s="30">
        <v>85.71</v>
      </c>
      <c r="S31" s="30" t="s">
        <v>45</v>
      </c>
      <c r="T31" s="30" t="s">
        <v>45</v>
      </c>
      <c r="U31" s="31" t="str">
        <f t="shared" si="0"/>
        <v>N/A</v>
      </c>
    </row>
    <row r="32" spans="1:22" ht="22.5" customHeight="1" thickTop="1" thickBot="1" x14ac:dyDescent="0.25">
      <c r="B32" s="8" t="s">
        <v>82</v>
      </c>
      <c r="C32" s="9"/>
      <c r="D32" s="9"/>
      <c r="E32" s="9"/>
      <c r="F32" s="9"/>
      <c r="G32" s="9"/>
      <c r="H32" s="10"/>
      <c r="I32" s="10"/>
      <c r="J32" s="10"/>
      <c r="K32" s="10"/>
      <c r="L32" s="10"/>
      <c r="M32" s="10"/>
      <c r="N32" s="10"/>
      <c r="O32" s="10"/>
      <c r="P32" s="10"/>
      <c r="Q32" s="10"/>
      <c r="R32" s="10"/>
      <c r="S32" s="10"/>
      <c r="T32" s="10"/>
      <c r="U32" s="11"/>
      <c r="V32" s="32"/>
    </row>
    <row r="33" spans="2:21" ht="26.25" customHeight="1" thickTop="1" x14ac:dyDescent="0.2">
      <c r="B33" s="33"/>
      <c r="C33" s="34"/>
      <c r="D33" s="34"/>
      <c r="E33" s="34"/>
      <c r="F33" s="34"/>
      <c r="G33" s="34"/>
      <c r="H33" s="35"/>
      <c r="I33" s="35"/>
      <c r="J33" s="35"/>
      <c r="K33" s="35"/>
      <c r="L33" s="35"/>
      <c r="M33" s="35"/>
      <c r="N33" s="35"/>
      <c r="O33" s="35"/>
      <c r="P33" s="36"/>
      <c r="Q33" s="37"/>
      <c r="R33" s="38" t="s">
        <v>83</v>
      </c>
      <c r="S33" s="22" t="s">
        <v>84</v>
      </c>
      <c r="T33" s="38" t="s">
        <v>85</v>
      </c>
      <c r="U33" s="22" t="s">
        <v>86</v>
      </c>
    </row>
    <row r="34" spans="2:21" ht="26.25" customHeight="1" thickBot="1" x14ac:dyDescent="0.25">
      <c r="B34" s="39"/>
      <c r="C34" s="40"/>
      <c r="D34" s="40"/>
      <c r="E34" s="40"/>
      <c r="F34" s="40"/>
      <c r="G34" s="40"/>
      <c r="H34" s="41"/>
      <c r="I34" s="41"/>
      <c r="J34" s="41"/>
      <c r="K34" s="41"/>
      <c r="L34" s="41"/>
      <c r="M34" s="41"/>
      <c r="N34" s="41"/>
      <c r="O34" s="41"/>
      <c r="P34" s="42"/>
      <c r="Q34" s="43"/>
      <c r="R34" s="44" t="s">
        <v>87</v>
      </c>
      <c r="S34" s="43" t="s">
        <v>87</v>
      </c>
      <c r="T34" s="43" t="s">
        <v>87</v>
      </c>
      <c r="U34" s="43" t="s">
        <v>88</v>
      </c>
    </row>
    <row r="35" spans="2:21" ht="13.5" customHeight="1" thickBot="1" x14ac:dyDescent="0.25">
      <c r="B35" s="112" t="s">
        <v>89</v>
      </c>
      <c r="C35" s="113"/>
      <c r="D35" s="113"/>
      <c r="E35" s="45"/>
      <c r="F35" s="45"/>
      <c r="G35" s="45"/>
      <c r="H35" s="46"/>
      <c r="I35" s="46"/>
      <c r="J35" s="46"/>
      <c r="K35" s="46"/>
      <c r="L35" s="46"/>
      <c r="M35" s="46"/>
      <c r="N35" s="46"/>
      <c r="O35" s="46"/>
      <c r="P35" s="47"/>
      <c r="Q35" s="47"/>
      <c r="R35" s="48">
        <v>2112.5425059999998</v>
      </c>
      <c r="S35" s="48">
        <v>4.8499999999999996</v>
      </c>
      <c r="T35" s="48">
        <v>0</v>
      </c>
      <c r="U35" s="49">
        <f>+IF(ISERR(T35/S35*100),"N/A",T35/S35*100)</f>
        <v>0</v>
      </c>
    </row>
    <row r="36" spans="2:21" ht="13.5" customHeight="1" thickBot="1" x14ac:dyDescent="0.25">
      <c r="B36" s="114" t="s">
        <v>90</v>
      </c>
      <c r="C36" s="115"/>
      <c r="D36" s="115"/>
      <c r="E36" s="50"/>
      <c r="F36" s="50"/>
      <c r="G36" s="50"/>
      <c r="H36" s="51"/>
      <c r="I36" s="51"/>
      <c r="J36" s="51"/>
      <c r="K36" s="51"/>
      <c r="L36" s="51"/>
      <c r="M36" s="51"/>
      <c r="N36" s="51"/>
      <c r="O36" s="51"/>
      <c r="P36" s="52"/>
      <c r="Q36" s="52"/>
      <c r="R36" s="48">
        <v>1499.8519999999999</v>
      </c>
      <c r="S36" s="48">
        <v>1E-8</v>
      </c>
      <c r="T36" s="48">
        <v>0</v>
      </c>
      <c r="U36" s="49">
        <f>+IF(ISERR(T36/S36*100),"N/A",T36/S36*100)</f>
        <v>0</v>
      </c>
    </row>
    <row r="37" spans="2:21" ht="14.85" customHeight="1" thickTop="1" thickBot="1" x14ac:dyDescent="0.25">
      <c r="B37" s="8" t="s">
        <v>91</v>
      </c>
      <c r="C37" s="9"/>
      <c r="D37" s="9"/>
      <c r="E37" s="9"/>
      <c r="F37" s="9"/>
      <c r="G37" s="9"/>
      <c r="H37" s="10"/>
      <c r="I37" s="10"/>
      <c r="J37" s="10"/>
      <c r="K37" s="10"/>
      <c r="L37" s="10"/>
      <c r="M37" s="10"/>
      <c r="N37" s="10"/>
      <c r="O37" s="10"/>
      <c r="P37" s="10"/>
      <c r="Q37" s="10"/>
      <c r="R37" s="10"/>
      <c r="S37" s="10"/>
      <c r="T37" s="10"/>
      <c r="U37" s="11"/>
    </row>
    <row r="38" spans="2:21" ht="44.25" customHeight="1" thickTop="1" x14ac:dyDescent="0.2">
      <c r="B38" s="109" t="s">
        <v>92</v>
      </c>
      <c r="C38" s="110"/>
      <c r="D38" s="110"/>
      <c r="E38" s="110"/>
      <c r="F38" s="110"/>
      <c r="G38" s="110"/>
      <c r="H38" s="110"/>
      <c r="I38" s="110"/>
      <c r="J38" s="110"/>
      <c r="K38" s="110"/>
      <c r="L38" s="110"/>
      <c r="M38" s="110"/>
      <c r="N38" s="110"/>
      <c r="O38" s="110"/>
      <c r="P38" s="110"/>
      <c r="Q38" s="110"/>
      <c r="R38" s="110"/>
      <c r="S38" s="110"/>
      <c r="T38" s="110"/>
      <c r="U38" s="111"/>
    </row>
  </sheetData>
  <mergeCells count="61">
    <mergeCell ref="B38:U38"/>
    <mergeCell ref="C29:H29"/>
    <mergeCell ref="I29:K29"/>
    <mergeCell ref="L29:O29"/>
    <mergeCell ref="C30:H30"/>
    <mergeCell ref="I30:K30"/>
    <mergeCell ref="L30:O30"/>
    <mergeCell ref="C31:H31"/>
    <mergeCell ref="I31:K31"/>
    <mergeCell ref="L31:O31"/>
    <mergeCell ref="B35:D35"/>
    <mergeCell ref="B36:D36"/>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7"/>
  <sheetViews>
    <sheetView view="pageBreakPreview" zoomScale="80" zoomScaleNormal="80" zoomScaleSheetLayoutView="80" workbookViewId="0">
      <selection activeCell="U7" sqref="U7"/>
    </sheetView>
  </sheetViews>
  <sheetFormatPr baseColWidth="10" defaultColWidth="10" defaultRowHeight="12.75" x14ac:dyDescent="0.2"/>
  <cols>
    <col min="1" max="1" width="3.5" style="1" customWidth="1"/>
    <col min="2" max="2" width="16.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9" t="s">
        <v>0</v>
      </c>
      <c r="C1" s="79"/>
      <c r="D1" s="79"/>
      <c r="E1" s="79"/>
      <c r="F1" s="79"/>
      <c r="G1" s="79"/>
      <c r="H1" s="79"/>
      <c r="I1" s="79"/>
      <c r="J1" s="79"/>
      <c r="K1" s="79"/>
      <c r="L1" s="79"/>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87" customHeight="1" thickTop="1" thickBot="1" x14ac:dyDescent="0.25">
      <c r="B4" s="12" t="s">
        <v>7</v>
      </c>
      <c r="C4" s="13" t="s">
        <v>537</v>
      </c>
      <c r="D4" s="80" t="s">
        <v>538</v>
      </c>
      <c r="E4" s="80"/>
      <c r="F4" s="80"/>
      <c r="G4" s="80"/>
      <c r="H4" s="80"/>
      <c r="I4" s="14"/>
      <c r="J4" s="15" t="s">
        <v>10</v>
      </c>
      <c r="K4" s="16" t="s">
        <v>11</v>
      </c>
      <c r="L4" s="81" t="s">
        <v>12</v>
      </c>
      <c r="M4" s="81"/>
      <c r="N4" s="81"/>
      <c r="O4" s="81"/>
      <c r="P4" s="15" t="s">
        <v>13</v>
      </c>
      <c r="Q4" s="81" t="s">
        <v>144</v>
      </c>
      <c r="R4" s="81"/>
      <c r="S4" s="15" t="s">
        <v>15</v>
      </c>
      <c r="T4" s="81"/>
      <c r="U4" s="82"/>
    </row>
    <row r="5" spans="1:34" customFormat="1" ht="15.75" thickTop="1" thickBot="1" x14ac:dyDescent="0.25">
      <c r="B5" s="8" t="s">
        <v>907</v>
      </c>
      <c r="C5" s="9"/>
      <c r="D5" s="9"/>
      <c r="E5" s="9"/>
      <c r="F5" s="9"/>
      <c r="G5" s="9"/>
      <c r="H5" s="10"/>
      <c r="I5" s="10"/>
      <c r="J5" s="10"/>
      <c r="K5" s="10"/>
      <c r="L5" s="10"/>
      <c r="M5" s="10"/>
      <c r="N5" s="10"/>
      <c r="O5" s="10"/>
      <c r="P5" s="10"/>
      <c r="Q5" s="10"/>
      <c r="R5" s="10"/>
      <c r="S5" s="10"/>
      <c r="T5" s="10"/>
      <c r="U5" s="11"/>
    </row>
    <row r="6" spans="1:34" customFormat="1" ht="14.25" thickTop="1" thickBot="1" x14ac:dyDescent="0.25">
      <c r="B6" s="76" t="s">
        <v>908</v>
      </c>
      <c r="C6" s="77"/>
      <c r="D6" s="77"/>
      <c r="E6" s="77"/>
      <c r="F6" s="77"/>
      <c r="G6" s="77"/>
      <c r="H6" s="77"/>
      <c r="I6" s="77"/>
      <c r="J6" s="77"/>
      <c r="K6" s="77"/>
      <c r="L6" s="77"/>
      <c r="M6" s="77"/>
      <c r="N6" s="77"/>
      <c r="O6" s="77"/>
      <c r="P6" s="77"/>
      <c r="Q6" s="77"/>
      <c r="R6" s="77"/>
      <c r="S6" s="77"/>
      <c r="T6" s="77"/>
      <c r="U6" s="78"/>
    </row>
    <row r="7" spans="1:34" customFormat="1" ht="14.25" x14ac:dyDescent="0.2">
      <c r="B7" s="55" t="s">
        <v>909</v>
      </c>
      <c r="C7" s="56"/>
      <c r="D7" s="56"/>
      <c r="E7" s="56"/>
      <c r="F7" s="56"/>
      <c r="G7" s="56"/>
      <c r="H7" s="56"/>
      <c r="I7" s="56"/>
      <c r="J7" s="56"/>
      <c r="K7" s="56"/>
      <c r="L7" s="56"/>
      <c r="M7" s="56"/>
      <c r="N7" s="56"/>
      <c r="O7" s="56"/>
      <c r="P7" s="56"/>
      <c r="Q7" s="56"/>
      <c r="R7" s="56"/>
      <c r="S7" s="56"/>
      <c r="T7" s="56"/>
      <c r="U7" s="57"/>
    </row>
    <row r="8" spans="1:34" customFormat="1" x14ac:dyDescent="0.2">
      <c r="B8" s="58" t="s">
        <v>910</v>
      </c>
      <c r="C8" s="59"/>
      <c r="D8" s="59"/>
      <c r="E8" s="59"/>
      <c r="F8" s="59"/>
      <c r="G8" s="59"/>
      <c r="H8" s="59"/>
      <c r="I8" s="59"/>
      <c r="J8" s="59"/>
      <c r="K8" s="59"/>
      <c r="L8" s="59"/>
      <c r="M8" s="59"/>
      <c r="N8" s="59"/>
      <c r="O8" s="59"/>
      <c r="P8" s="59"/>
      <c r="Q8" s="59"/>
      <c r="R8" s="59"/>
      <c r="S8" s="59"/>
      <c r="T8" s="59"/>
      <c r="U8" s="60"/>
    </row>
    <row r="9" spans="1:34" customFormat="1" ht="14.25" x14ac:dyDescent="0.2">
      <c r="B9" s="61"/>
      <c r="C9" s="62" t="s">
        <v>911</v>
      </c>
      <c r="D9" s="62"/>
      <c r="E9" s="62"/>
      <c r="F9" s="62"/>
      <c r="G9" s="62"/>
      <c r="H9" s="62"/>
      <c r="I9" s="62"/>
      <c r="J9" s="62"/>
      <c r="K9" s="62"/>
      <c r="L9" s="62"/>
      <c r="M9" s="62"/>
      <c r="N9" s="62"/>
      <c r="O9" s="62"/>
      <c r="P9" s="62"/>
      <c r="Q9" s="62"/>
      <c r="R9" s="62"/>
      <c r="S9" s="62"/>
      <c r="T9" s="62"/>
      <c r="U9" s="63"/>
    </row>
    <row r="10" spans="1:34" customFormat="1" x14ac:dyDescent="0.2">
      <c r="B10" s="58"/>
      <c r="C10" s="59" t="s">
        <v>917</v>
      </c>
      <c r="D10" s="59"/>
      <c r="E10" s="59"/>
      <c r="F10" s="59"/>
      <c r="G10" s="59"/>
      <c r="H10" s="59"/>
      <c r="I10" s="59"/>
      <c r="J10" s="59"/>
      <c r="K10" s="59"/>
      <c r="L10" s="59"/>
      <c r="M10" s="59"/>
      <c r="N10" s="59"/>
      <c r="O10" s="59"/>
      <c r="P10" s="59"/>
      <c r="Q10" s="59"/>
      <c r="R10" s="59"/>
      <c r="S10" s="59"/>
      <c r="T10" s="59"/>
      <c r="U10" s="60"/>
    </row>
    <row r="11" spans="1:34" customFormat="1" ht="14.25" x14ac:dyDescent="0.2">
      <c r="B11" s="61"/>
      <c r="C11" s="62"/>
      <c r="D11" s="62" t="s">
        <v>913</v>
      </c>
      <c r="E11" s="62"/>
      <c r="F11" s="62"/>
      <c r="G11" s="62"/>
      <c r="H11" s="62"/>
      <c r="I11" s="62"/>
      <c r="J11" s="62"/>
      <c r="K11" s="62"/>
      <c r="L11" s="62"/>
      <c r="M11" s="62"/>
      <c r="N11" s="62"/>
      <c r="O11" s="62"/>
      <c r="P11" s="62"/>
      <c r="Q11" s="62"/>
      <c r="R11" s="62"/>
      <c r="S11" s="62"/>
      <c r="T11" s="62"/>
      <c r="U11" s="63"/>
    </row>
    <row r="12" spans="1:34" customFormat="1" x14ac:dyDescent="0.2">
      <c r="B12" s="58"/>
      <c r="C12" s="59"/>
      <c r="D12" s="59" t="s">
        <v>919</v>
      </c>
      <c r="E12" s="59"/>
      <c r="F12" s="59"/>
      <c r="G12" s="59"/>
      <c r="H12" s="59"/>
      <c r="I12" s="59"/>
      <c r="J12" s="59"/>
      <c r="K12" s="59"/>
      <c r="L12" s="59"/>
      <c r="M12" s="59"/>
      <c r="N12" s="59"/>
      <c r="O12" s="59"/>
      <c r="P12" s="59"/>
      <c r="Q12" s="59"/>
      <c r="R12" s="59"/>
      <c r="S12" s="59"/>
      <c r="T12" s="59"/>
      <c r="U12" s="60"/>
    </row>
    <row r="13" spans="1:34" customFormat="1"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73" t="s">
        <v>16</v>
      </c>
      <c r="C14" s="74"/>
      <c r="D14" s="74"/>
      <c r="E14" s="74"/>
      <c r="F14" s="74"/>
      <c r="G14" s="74"/>
      <c r="H14" s="74"/>
      <c r="I14" s="74"/>
      <c r="J14" s="74"/>
      <c r="K14" s="74"/>
      <c r="L14" s="74"/>
      <c r="M14" s="74"/>
      <c r="N14" s="74"/>
      <c r="O14" s="74"/>
      <c r="P14" s="74"/>
      <c r="Q14" s="74"/>
      <c r="R14" s="74"/>
      <c r="S14" s="74"/>
      <c r="T14" s="74"/>
      <c r="U14" s="75"/>
    </row>
    <row r="15" spans="1:34" ht="54.75" customHeight="1" thickBot="1" x14ac:dyDescent="0.25">
      <c r="B15" s="17" t="s">
        <v>17</v>
      </c>
      <c r="C15" s="83" t="s">
        <v>18</v>
      </c>
      <c r="D15" s="83"/>
      <c r="E15" s="83"/>
      <c r="F15" s="83"/>
      <c r="G15" s="83"/>
      <c r="H15" s="18"/>
      <c r="I15" s="18"/>
      <c r="J15" s="18" t="s">
        <v>19</v>
      </c>
      <c r="K15" s="83" t="s">
        <v>145</v>
      </c>
      <c r="L15" s="83"/>
      <c r="M15" s="83"/>
      <c r="N15" s="19"/>
      <c r="O15" s="20" t="s">
        <v>21</v>
      </c>
      <c r="P15" s="83" t="s">
        <v>146</v>
      </c>
      <c r="Q15" s="83"/>
      <c r="R15" s="21"/>
      <c r="S15" s="20" t="s">
        <v>23</v>
      </c>
      <c r="T15" s="83" t="s">
        <v>147</v>
      </c>
      <c r="U15" s="84"/>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5" t="s">
        <v>26</v>
      </c>
      <c r="C17" s="88" t="s">
        <v>27</v>
      </c>
      <c r="D17" s="88"/>
      <c r="E17" s="88"/>
      <c r="F17" s="88"/>
      <c r="G17" s="88"/>
      <c r="H17" s="89"/>
      <c r="I17" s="94" t="s">
        <v>28</v>
      </c>
      <c r="J17" s="95"/>
      <c r="K17" s="95"/>
      <c r="L17" s="95"/>
      <c r="M17" s="95"/>
      <c r="N17" s="95"/>
      <c r="O17" s="95"/>
      <c r="P17" s="95"/>
      <c r="Q17" s="95"/>
      <c r="R17" s="95"/>
      <c r="S17" s="96"/>
      <c r="T17" s="97" t="s">
        <v>29</v>
      </c>
      <c r="U17" s="98"/>
    </row>
    <row r="18" spans="1:22" ht="19.5" customHeight="1" x14ac:dyDescent="0.2">
      <c r="B18" s="86"/>
      <c r="C18" s="90"/>
      <c r="D18" s="90"/>
      <c r="E18" s="90"/>
      <c r="F18" s="90"/>
      <c r="G18" s="90"/>
      <c r="H18" s="91"/>
      <c r="I18" s="99" t="s">
        <v>30</v>
      </c>
      <c r="J18" s="100"/>
      <c r="K18" s="100"/>
      <c r="L18" s="100" t="s">
        <v>31</v>
      </c>
      <c r="M18" s="100"/>
      <c r="N18" s="100"/>
      <c r="O18" s="100"/>
      <c r="P18" s="100" t="s">
        <v>32</v>
      </c>
      <c r="Q18" s="100" t="s">
        <v>33</v>
      </c>
      <c r="R18" s="103" t="s">
        <v>34</v>
      </c>
      <c r="S18" s="104"/>
      <c r="T18" s="100" t="s">
        <v>35</v>
      </c>
      <c r="U18" s="105" t="s">
        <v>36</v>
      </c>
    </row>
    <row r="19" spans="1:22" ht="26.25" customHeight="1" thickBot="1" x14ac:dyDescent="0.25">
      <c r="B19" s="87"/>
      <c r="C19" s="92"/>
      <c r="D19" s="92"/>
      <c r="E19" s="92"/>
      <c r="F19" s="92"/>
      <c r="G19" s="92"/>
      <c r="H19" s="93"/>
      <c r="I19" s="101"/>
      <c r="J19" s="102"/>
      <c r="K19" s="102"/>
      <c r="L19" s="102"/>
      <c r="M19" s="102"/>
      <c r="N19" s="102"/>
      <c r="O19" s="102"/>
      <c r="P19" s="102"/>
      <c r="Q19" s="102"/>
      <c r="R19" s="23" t="s">
        <v>37</v>
      </c>
      <c r="S19" s="24" t="s">
        <v>38</v>
      </c>
      <c r="T19" s="102"/>
      <c r="U19" s="106"/>
    </row>
    <row r="20" spans="1:22" ht="75" customHeight="1" thickTop="1" x14ac:dyDescent="0.2">
      <c r="A20" s="25"/>
      <c r="B20" s="26" t="s">
        <v>39</v>
      </c>
      <c r="C20" s="107" t="s">
        <v>539</v>
      </c>
      <c r="D20" s="107"/>
      <c r="E20" s="107"/>
      <c r="F20" s="107"/>
      <c r="G20" s="107"/>
      <c r="H20" s="107"/>
      <c r="I20" s="107" t="s">
        <v>540</v>
      </c>
      <c r="J20" s="107"/>
      <c r="K20" s="107"/>
      <c r="L20" s="107" t="s">
        <v>541</v>
      </c>
      <c r="M20" s="107"/>
      <c r="N20" s="107"/>
      <c r="O20" s="107"/>
      <c r="P20" s="27" t="s">
        <v>121</v>
      </c>
      <c r="Q20" s="27" t="s">
        <v>44</v>
      </c>
      <c r="R20" s="27">
        <v>3.01</v>
      </c>
      <c r="S20" s="27" t="s">
        <v>45</v>
      </c>
      <c r="T20" s="27" t="s">
        <v>45</v>
      </c>
      <c r="U20" s="28" t="str">
        <f t="shared" ref="U20:U27" si="0">IF(ISERR(T20/S20*100),"N/A",T20/S20*100)</f>
        <v>N/A</v>
      </c>
    </row>
    <row r="21" spans="1:22" ht="75" customHeight="1" thickBot="1" x14ac:dyDescent="0.25">
      <c r="A21" s="25"/>
      <c r="B21" s="29" t="s">
        <v>57</v>
      </c>
      <c r="C21" s="108" t="s">
        <v>57</v>
      </c>
      <c r="D21" s="108"/>
      <c r="E21" s="108"/>
      <c r="F21" s="108"/>
      <c r="G21" s="108"/>
      <c r="H21" s="108"/>
      <c r="I21" s="108" t="s">
        <v>542</v>
      </c>
      <c r="J21" s="108"/>
      <c r="K21" s="108"/>
      <c r="L21" s="108" t="s">
        <v>543</v>
      </c>
      <c r="M21" s="108"/>
      <c r="N21" s="108"/>
      <c r="O21" s="108"/>
      <c r="P21" s="30" t="s">
        <v>544</v>
      </c>
      <c r="Q21" s="30" t="s">
        <v>44</v>
      </c>
      <c r="R21" s="30">
        <v>40.549999999999997</v>
      </c>
      <c r="S21" s="30" t="s">
        <v>45</v>
      </c>
      <c r="T21" s="30" t="s">
        <v>45</v>
      </c>
      <c r="U21" s="31" t="str">
        <f t="shared" si="0"/>
        <v>N/A</v>
      </c>
    </row>
    <row r="22" spans="1:22" ht="75" customHeight="1" thickTop="1" thickBot="1" x14ac:dyDescent="0.25">
      <c r="A22" s="25"/>
      <c r="B22" s="26" t="s">
        <v>46</v>
      </c>
      <c r="C22" s="107" t="s">
        <v>545</v>
      </c>
      <c r="D22" s="107"/>
      <c r="E22" s="107"/>
      <c r="F22" s="107"/>
      <c r="G22" s="107"/>
      <c r="H22" s="107"/>
      <c r="I22" s="107" t="s">
        <v>546</v>
      </c>
      <c r="J22" s="107"/>
      <c r="K22" s="107"/>
      <c r="L22" s="107" t="s">
        <v>547</v>
      </c>
      <c r="M22" s="107"/>
      <c r="N22" s="107"/>
      <c r="O22" s="107"/>
      <c r="P22" s="27" t="s">
        <v>50</v>
      </c>
      <c r="Q22" s="27" t="s">
        <v>44</v>
      </c>
      <c r="R22" s="27">
        <v>27.83</v>
      </c>
      <c r="S22" s="27" t="s">
        <v>45</v>
      </c>
      <c r="T22" s="27" t="s">
        <v>45</v>
      </c>
      <c r="U22" s="28" t="str">
        <f t="shared" si="0"/>
        <v>N/A</v>
      </c>
    </row>
    <row r="23" spans="1:22" ht="75" customHeight="1" thickTop="1" x14ac:dyDescent="0.2">
      <c r="A23" s="25"/>
      <c r="B23" s="26" t="s">
        <v>51</v>
      </c>
      <c r="C23" s="107" t="s">
        <v>548</v>
      </c>
      <c r="D23" s="107"/>
      <c r="E23" s="107"/>
      <c r="F23" s="107"/>
      <c r="G23" s="107"/>
      <c r="H23" s="107"/>
      <c r="I23" s="107" t="s">
        <v>549</v>
      </c>
      <c r="J23" s="107"/>
      <c r="K23" s="107"/>
      <c r="L23" s="107" t="s">
        <v>550</v>
      </c>
      <c r="M23" s="107"/>
      <c r="N23" s="107"/>
      <c r="O23" s="107"/>
      <c r="P23" s="27" t="s">
        <v>551</v>
      </c>
      <c r="Q23" s="27" t="s">
        <v>44</v>
      </c>
      <c r="R23" s="27">
        <v>40.03</v>
      </c>
      <c r="S23" s="27" t="s">
        <v>45</v>
      </c>
      <c r="T23" s="27" t="s">
        <v>45</v>
      </c>
      <c r="U23" s="28" t="str">
        <f t="shared" si="0"/>
        <v>N/A</v>
      </c>
    </row>
    <row r="24" spans="1:22" ht="144" customHeight="1" thickBot="1" x14ac:dyDescent="0.25">
      <c r="A24" s="25"/>
      <c r="B24" s="29" t="s">
        <v>57</v>
      </c>
      <c r="C24" s="108" t="s">
        <v>552</v>
      </c>
      <c r="D24" s="108"/>
      <c r="E24" s="108"/>
      <c r="F24" s="108"/>
      <c r="G24" s="108"/>
      <c r="H24" s="108"/>
      <c r="I24" s="108" t="s">
        <v>553</v>
      </c>
      <c r="J24" s="108"/>
      <c r="K24" s="108"/>
      <c r="L24" s="108" t="s">
        <v>554</v>
      </c>
      <c r="M24" s="108"/>
      <c r="N24" s="108"/>
      <c r="O24" s="108"/>
      <c r="P24" s="30" t="s">
        <v>555</v>
      </c>
      <c r="Q24" s="30" t="s">
        <v>556</v>
      </c>
      <c r="R24" s="30">
        <v>23.08</v>
      </c>
      <c r="S24" s="30" t="s">
        <v>45</v>
      </c>
      <c r="T24" s="30" t="s">
        <v>45</v>
      </c>
      <c r="U24" s="31" t="str">
        <f t="shared" si="0"/>
        <v>N/A</v>
      </c>
    </row>
    <row r="25" spans="1:22" ht="75" customHeight="1" thickTop="1" x14ac:dyDescent="0.2">
      <c r="A25" s="25"/>
      <c r="B25" s="26" t="s">
        <v>63</v>
      </c>
      <c r="C25" s="107" t="s">
        <v>557</v>
      </c>
      <c r="D25" s="107"/>
      <c r="E25" s="107"/>
      <c r="F25" s="107"/>
      <c r="G25" s="107"/>
      <c r="H25" s="107"/>
      <c r="I25" s="107" t="s">
        <v>558</v>
      </c>
      <c r="J25" s="107"/>
      <c r="K25" s="107"/>
      <c r="L25" s="107" t="s">
        <v>559</v>
      </c>
      <c r="M25" s="107"/>
      <c r="N25" s="107"/>
      <c r="O25" s="107"/>
      <c r="P25" s="27" t="s">
        <v>560</v>
      </c>
      <c r="Q25" s="27" t="s">
        <v>73</v>
      </c>
      <c r="R25" s="27">
        <v>42.22</v>
      </c>
      <c r="S25" s="27" t="s">
        <v>45</v>
      </c>
      <c r="T25" s="27" t="s">
        <v>45</v>
      </c>
      <c r="U25" s="28" t="str">
        <f t="shared" si="0"/>
        <v>N/A</v>
      </c>
    </row>
    <row r="26" spans="1:22" ht="75" customHeight="1" x14ac:dyDescent="0.2">
      <c r="A26" s="25"/>
      <c r="B26" s="29" t="s">
        <v>57</v>
      </c>
      <c r="C26" s="108" t="s">
        <v>561</v>
      </c>
      <c r="D26" s="108"/>
      <c r="E26" s="108"/>
      <c r="F26" s="108"/>
      <c r="G26" s="108"/>
      <c r="H26" s="108"/>
      <c r="I26" s="108" t="s">
        <v>562</v>
      </c>
      <c r="J26" s="108"/>
      <c r="K26" s="108"/>
      <c r="L26" s="108" t="s">
        <v>563</v>
      </c>
      <c r="M26" s="108"/>
      <c r="N26" s="108"/>
      <c r="O26" s="108"/>
      <c r="P26" s="30" t="s">
        <v>242</v>
      </c>
      <c r="Q26" s="30" t="s">
        <v>73</v>
      </c>
      <c r="R26" s="30">
        <v>14.71</v>
      </c>
      <c r="S26" s="30" t="s">
        <v>45</v>
      </c>
      <c r="T26" s="30" t="s">
        <v>45</v>
      </c>
      <c r="U26" s="31" t="str">
        <f t="shared" si="0"/>
        <v>N/A</v>
      </c>
    </row>
    <row r="27" spans="1:22" ht="75" customHeight="1" x14ac:dyDescent="0.2">
      <c r="A27" s="25"/>
      <c r="B27" s="29" t="s">
        <v>57</v>
      </c>
      <c r="C27" s="108" t="s">
        <v>564</v>
      </c>
      <c r="D27" s="108"/>
      <c r="E27" s="108"/>
      <c r="F27" s="108"/>
      <c r="G27" s="108"/>
      <c r="H27" s="108"/>
      <c r="I27" s="108" t="s">
        <v>565</v>
      </c>
      <c r="J27" s="108"/>
      <c r="K27" s="108"/>
      <c r="L27" s="108" t="s">
        <v>566</v>
      </c>
      <c r="M27" s="108"/>
      <c r="N27" s="108"/>
      <c r="O27" s="108"/>
      <c r="P27" s="30" t="s">
        <v>50</v>
      </c>
      <c r="Q27" s="30" t="s">
        <v>73</v>
      </c>
      <c r="R27" s="30">
        <v>14</v>
      </c>
      <c r="S27" s="30" t="s">
        <v>45</v>
      </c>
      <c r="T27" s="30" t="s">
        <v>45</v>
      </c>
      <c r="U27" s="31" t="str">
        <f t="shared" si="0"/>
        <v>N/A</v>
      </c>
    </row>
    <row r="28" spans="1:22" ht="75" customHeight="1" x14ac:dyDescent="0.2">
      <c r="A28" s="25"/>
      <c r="B28" s="29" t="s">
        <v>57</v>
      </c>
      <c r="C28" s="108" t="s">
        <v>57</v>
      </c>
      <c r="D28" s="108"/>
      <c r="E28" s="108"/>
      <c r="F28" s="108"/>
      <c r="G28" s="108"/>
      <c r="H28" s="108"/>
      <c r="I28" s="108" t="s">
        <v>567</v>
      </c>
      <c r="J28" s="108"/>
      <c r="K28" s="108"/>
      <c r="L28" s="108" t="s">
        <v>559</v>
      </c>
      <c r="M28" s="108"/>
      <c r="N28" s="108"/>
      <c r="O28" s="108"/>
      <c r="P28" s="30" t="s">
        <v>242</v>
      </c>
      <c r="Q28" s="30" t="s">
        <v>513</v>
      </c>
      <c r="R28" s="30">
        <v>4</v>
      </c>
      <c r="S28" s="30" t="s">
        <v>45</v>
      </c>
      <c r="T28" s="30" t="s">
        <v>45</v>
      </c>
      <c r="U28" s="31" t="str">
        <f>IF(ISERR((S28-T28)*100/S28+100),"N/A",(S28-T28)*100/S28+100)</f>
        <v>N/A</v>
      </c>
    </row>
    <row r="29" spans="1:22" ht="75" customHeight="1" x14ac:dyDescent="0.2">
      <c r="A29" s="25"/>
      <c r="B29" s="29" t="s">
        <v>57</v>
      </c>
      <c r="C29" s="108" t="s">
        <v>568</v>
      </c>
      <c r="D29" s="108"/>
      <c r="E29" s="108"/>
      <c r="F29" s="108"/>
      <c r="G29" s="108"/>
      <c r="H29" s="108"/>
      <c r="I29" s="108" t="s">
        <v>567</v>
      </c>
      <c r="J29" s="108"/>
      <c r="K29" s="108"/>
      <c r="L29" s="108" t="s">
        <v>569</v>
      </c>
      <c r="M29" s="108"/>
      <c r="N29" s="108"/>
      <c r="O29" s="108"/>
      <c r="P29" s="30" t="s">
        <v>570</v>
      </c>
      <c r="Q29" s="30" t="s">
        <v>73</v>
      </c>
      <c r="R29" s="30">
        <v>4</v>
      </c>
      <c r="S29" s="30" t="s">
        <v>45</v>
      </c>
      <c r="T29" s="30" t="s">
        <v>45</v>
      </c>
      <c r="U29" s="31" t="str">
        <f>IF(ISERR(T29/S29*100),"N/A",T29/S29*100)</f>
        <v>N/A</v>
      </c>
    </row>
    <row r="30" spans="1:22" ht="75" customHeight="1" thickBot="1" x14ac:dyDescent="0.25">
      <c r="A30" s="25"/>
      <c r="B30" s="29" t="s">
        <v>57</v>
      </c>
      <c r="C30" s="108" t="s">
        <v>571</v>
      </c>
      <c r="D30" s="108"/>
      <c r="E30" s="108"/>
      <c r="F30" s="108"/>
      <c r="G30" s="108"/>
      <c r="H30" s="108"/>
      <c r="I30" s="108" t="s">
        <v>572</v>
      </c>
      <c r="J30" s="108"/>
      <c r="K30" s="108"/>
      <c r="L30" s="108" t="s">
        <v>573</v>
      </c>
      <c r="M30" s="108"/>
      <c r="N30" s="108"/>
      <c r="O30" s="108"/>
      <c r="P30" s="30" t="s">
        <v>50</v>
      </c>
      <c r="Q30" s="30" t="s">
        <v>73</v>
      </c>
      <c r="R30" s="30">
        <v>12.73</v>
      </c>
      <c r="S30" s="30" t="s">
        <v>45</v>
      </c>
      <c r="T30" s="30" t="s">
        <v>45</v>
      </c>
      <c r="U30" s="31" t="str">
        <f>IF(ISERR(T30/S30*100),"N/A",T30/S30*100)</f>
        <v>N/A</v>
      </c>
    </row>
    <row r="31" spans="1:22" ht="22.5" customHeight="1" thickTop="1" thickBot="1" x14ac:dyDescent="0.25">
      <c r="B31" s="8" t="s">
        <v>82</v>
      </c>
      <c r="C31" s="9"/>
      <c r="D31" s="9"/>
      <c r="E31" s="9"/>
      <c r="F31" s="9"/>
      <c r="G31" s="9"/>
      <c r="H31" s="10"/>
      <c r="I31" s="10"/>
      <c r="J31" s="10"/>
      <c r="K31" s="10"/>
      <c r="L31" s="10"/>
      <c r="M31" s="10"/>
      <c r="N31" s="10"/>
      <c r="O31" s="10"/>
      <c r="P31" s="10"/>
      <c r="Q31" s="10"/>
      <c r="R31" s="10"/>
      <c r="S31" s="10"/>
      <c r="T31" s="10"/>
      <c r="U31" s="11"/>
      <c r="V31" s="32"/>
    </row>
    <row r="32" spans="1:22" ht="26.25" customHeight="1" thickTop="1" x14ac:dyDescent="0.2">
      <c r="B32" s="33"/>
      <c r="C32" s="34"/>
      <c r="D32" s="34"/>
      <c r="E32" s="34"/>
      <c r="F32" s="34"/>
      <c r="G32" s="34"/>
      <c r="H32" s="35"/>
      <c r="I32" s="35"/>
      <c r="J32" s="35"/>
      <c r="K32" s="35"/>
      <c r="L32" s="35"/>
      <c r="M32" s="35"/>
      <c r="N32" s="35"/>
      <c r="O32" s="35"/>
      <c r="P32" s="36"/>
      <c r="Q32" s="37"/>
      <c r="R32" s="38" t="s">
        <v>83</v>
      </c>
      <c r="S32" s="22" t="s">
        <v>84</v>
      </c>
      <c r="T32" s="38" t="s">
        <v>85</v>
      </c>
      <c r="U32" s="22" t="s">
        <v>86</v>
      </c>
    </row>
    <row r="33" spans="2:21" ht="26.25" customHeight="1" thickBot="1" x14ac:dyDescent="0.25">
      <c r="B33" s="39"/>
      <c r="C33" s="40"/>
      <c r="D33" s="40"/>
      <c r="E33" s="40"/>
      <c r="F33" s="40"/>
      <c r="G33" s="40"/>
      <c r="H33" s="41"/>
      <c r="I33" s="41"/>
      <c r="J33" s="41"/>
      <c r="K33" s="41"/>
      <c r="L33" s="41"/>
      <c r="M33" s="41"/>
      <c r="N33" s="41"/>
      <c r="O33" s="41"/>
      <c r="P33" s="42"/>
      <c r="Q33" s="43"/>
      <c r="R33" s="44" t="s">
        <v>87</v>
      </c>
      <c r="S33" s="43" t="s">
        <v>87</v>
      </c>
      <c r="T33" s="43" t="s">
        <v>87</v>
      </c>
      <c r="U33" s="43" t="s">
        <v>88</v>
      </c>
    </row>
    <row r="34" spans="2:21" ht="13.5" customHeight="1" thickBot="1" x14ac:dyDescent="0.25">
      <c r="B34" s="112" t="s">
        <v>89</v>
      </c>
      <c r="C34" s="113"/>
      <c r="D34" s="113"/>
      <c r="E34" s="45"/>
      <c r="F34" s="45"/>
      <c r="G34" s="45"/>
      <c r="H34" s="46"/>
      <c r="I34" s="46"/>
      <c r="J34" s="46"/>
      <c r="K34" s="46"/>
      <c r="L34" s="46"/>
      <c r="M34" s="46"/>
      <c r="N34" s="46"/>
      <c r="O34" s="46"/>
      <c r="P34" s="47"/>
      <c r="Q34" s="47"/>
      <c r="R34" s="48">
        <v>48.587667000000003</v>
      </c>
      <c r="S34" s="48">
        <v>0</v>
      </c>
      <c r="T34" s="48">
        <v>0</v>
      </c>
      <c r="U34" s="49" t="str">
        <f>+IF(ISERR(T34/S34*100),"N/A",T34/S34*100)</f>
        <v>N/A</v>
      </c>
    </row>
    <row r="35" spans="2:21" ht="13.5" customHeight="1" thickBot="1" x14ac:dyDescent="0.25">
      <c r="B35" s="114" t="s">
        <v>90</v>
      </c>
      <c r="C35" s="115"/>
      <c r="D35" s="115"/>
      <c r="E35" s="50"/>
      <c r="F35" s="50"/>
      <c r="G35" s="50"/>
      <c r="H35" s="51"/>
      <c r="I35" s="51"/>
      <c r="J35" s="51"/>
      <c r="K35" s="51"/>
      <c r="L35" s="51"/>
      <c r="M35" s="51"/>
      <c r="N35" s="51"/>
      <c r="O35" s="51"/>
      <c r="P35" s="52"/>
      <c r="Q35" s="52"/>
      <c r="R35" s="48">
        <v>48.587667000000003</v>
      </c>
      <c r="S35" s="48">
        <v>0</v>
      </c>
      <c r="T35" s="48">
        <v>0</v>
      </c>
      <c r="U35" s="49" t="str">
        <f>+IF(ISERR(T35/S35*100),"N/A",T35/S35*100)</f>
        <v>N/A</v>
      </c>
    </row>
    <row r="36" spans="2:21" ht="14.85" customHeight="1" thickTop="1" thickBot="1" x14ac:dyDescent="0.25">
      <c r="B36" s="8" t="s">
        <v>91</v>
      </c>
      <c r="C36" s="9"/>
      <c r="D36" s="9"/>
      <c r="E36" s="9"/>
      <c r="F36" s="9"/>
      <c r="G36" s="9"/>
      <c r="H36" s="10"/>
      <c r="I36" s="10"/>
      <c r="J36" s="10"/>
      <c r="K36" s="10"/>
      <c r="L36" s="10"/>
      <c r="M36" s="10"/>
      <c r="N36" s="10"/>
      <c r="O36" s="10"/>
      <c r="P36" s="10"/>
      <c r="Q36" s="10"/>
      <c r="R36" s="10"/>
      <c r="S36" s="10"/>
      <c r="T36" s="10"/>
      <c r="U36" s="11"/>
    </row>
    <row r="37" spans="2:21" ht="44.25" customHeight="1" thickTop="1" x14ac:dyDescent="0.2">
      <c r="B37" s="109" t="s">
        <v>92</v>
      </c>
      <c r="C37" s="110"/>
      <c r="D37" s="110"/>
      <c r="E37" s="110"/>
      <c r="F37" s="110"/>
      <c r="G37" s="110"/>
      <c r="H37" s="110"/>
      <c r="I37" s="110"/>
      <c r="J37" s="110"/>
      <c r="K37" s="110"/>
      <c r="L37" s="110"/>
      <c r="M37" s="110"/>
      <c r="N37" s="110"/>
      <c r="O37" s="110"/>
      <c r="P37" s="110"/>
      <c r="Q37" s="110"/>
      <c r="R37" s="110"/>
      <c r="S37" s="110"/>
      <c r="T37" s="110"/>
      <c r="U37" s="111"/>
    </row>
  </sheetData>
  <mergeCells count="58">
    <mergeCell ref="B34:D34"/>
    <mergeCell ref="B35:D35"/>
    <mergeCell ref="B37:U37"/>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7"/>
  <sheetViews>
    <sheetView view="pageBreakPreview" zoomScale="80" zoomScaleNormal="80" zoomScaleSheetLayoutView="80" workbookViewId="0">
      <selection activeCell="T4" sqref="T4:U4"/>
    </sheetView>
  </sheetViews>
  <sheetFormatPr baseColWidth="10" defaultColWidth="10" defaultRowHeight="12.75" x14ac:dyDescent="0.2"/>
  <cols>
    <col min="1" max="1" width="3.5" style="1" customWidth="1"/>
    <col min="2" max="2" width="17.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9" t="s">
        <v>0</v>
      </c>
      <c r="C1" s="79"/>
      <c r="D1" s="79"/>
      <c r="E1" s="79"/>
      <c r="F1" s="79"/>
      <c r="G1" s="79"/>
      <c r="H1" s="79"/>
      <c r="I1" s="79"/>
      <c r="J1" s="79"/>
      <c r="K1" s="79"/>
      <c r="L1" s="79"/>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113.25" customHeight="1" thickTop="1" thickBot="1" x14ac:dyDescent="0.25">
      <c r="B4" s="12" t="s">
        <v>7</v>
      </c>
      <c r="C4" s="13" t="s">
        <v>574</v>
      </c>
      <c r="D4" s="80" t="s">
        <v>575</v>
      </c>
      <c r="E4" s="80"/>
      <c r="F4" s="80"/>
      <c r="G4" s="80"/>
      <c r="H4" s="80"/>
      <c r="I4" s="14"/>
      <c r="J4" s="15" t="s">
        <v>10</v>
      </c>
      <c r="K4" s="16" t="s">
        <v>11</v>
      </c>
      <c r="L4" s="81" t="s">
        <v>12</v>
      </c>
      <c r="M4" s="81"/>
      <c r="N4" s="81"/>
      <c r="O4" s="81"/>
      <c r="P4" s="15" t="s">
        <v>13</v>
      </c>
      <c r="Q4" s="81" t="s">
        <v>144</v>
      </c>
      <c r="R4" s="81"/>
      <c r="S4" s="15" t="s">
        <v>15</v>
      </c>
      <c r="T4" s="81"/>
      <c r="U4" s="82"/>
    </row>
    <row r="5" spans="1:34" customFormat="1" ht="15.75" thickTop="1" thickBot="1" x14ac:dyDescent="0.25">
      <c r="B5" s="8" t="s">
        <v>907</v>
      </c>
      <c r="C5" s="9"/>
      <c r="D5" s="9"/>
      <c r="E5" s="9"/>
      <c r="F5" s="9"/>
      <c r="G5" s="9"/>
      <c r="H5" s="10"/>
      <c r="I5" s="10"/>
      <c r="J5" s="10"/>
      <c r="K5" s="10"/>
      <c r="L5" s="10"/>
      <c r="M5" s="10"/>
      <c r="N5" s="10"/>
      <c r="O5" s="10"/>
      <c r="P5" s="10"/>
      <c r="Q5" s="10"/>
      <c r="R5" s="10"/>
      <c r="S5" s="10"/>
      <c r="T5" s="10"/>
      <c r="U5" s="11"/>
    </row>
    <row r="6" spans="1:34" customFormat="1" ht="14.25" thickTop="1" thickBot="1" x14ac:dyDescent="0.25">
      <c r="B6" s="76" t="s">
        <v>908</v>
      </c>
      <c r="C6" s="77"/>
      <c r="D6" s="77"/>
      <c r="E6" s="77"/>
      <c r="F6" s="77"/>
      <c r="G6" s="77"/>
      <c r="H6" s="77"/>
      <c r="I6" s="77"/>
      <c r="J6" s="77"/>
      <c r="K6" s="77"/>
      <c r="L6" s="77"/>
      <c r="M6" s="77"/>
      <c r="N6" s="77"/>
      <c r="O6" s="77"/>
      <c r="P6" s="77"/>
      <c r="Q6" s="77"/>
      <c r="R6" s="77"/>
      <c r="S6" s="77"/>
      <c r="T6" s="77"/>
      <c r="U6" s="78"/>
    </row>
    <row r="7" spans="1:34" customFormat="1" ht="14.25" x14ac:dyDescent="0.2">
      <c r="B7" s="55" t="s">
        <v>909</v>
      </c>
      <c r="C7" s="56"/>
      <c r="D7" s="56"/>
      <c r="E7" s="56"/>
      <c r="F7" s="56"/>
      <c r="G7" s="56"/>
      <c r="H7" s="56"/>
      <c r="I7" s="56"/>
      <c r="J7" s="56"/>
      <c r="K7" s="56"/>
      <c r="L7" s="56"/>
      <c r="M7" s="56"/>
      <c r="N7" s="56"/>
      <c r="O7" s="56"/>
      <c r="P7" s="56"/>
      <c r="Q7" s="56"/>
      <c r="R7" s="56"/>
      <c r="S7" s="56"/>
      <c r="T7" s="56"/>
      <c r="U7" s="57"/>
    </row>
    <row r="8" spans="1:34" customFormat="1" x14ac:dyDescent="0.2">
      <c r="B8" s="58" t="s">
        <v>910</v>
      </c>
      <c r="C8" s="59"/>
      <c r="D8" s="59"/>
      <c r="E8" s="59"/>
      <c r="F8" s="59"/>
      <c r="G8" s="59"/>
      <c r="H8" s="59"/>
      <c r="I8" s="59"/>
      <c r="J8" s="59"/>
      <c r="K8" s="59"/>
      <c r="L8" s="59"/>
      <c r="M8" s="59"/>
      <c r="N8" s="59"/>
      <c r="O8" s="59"/>
      <c r="P8" s="59"/>
      <c r="Q8" s="59"/>
      <c r="R8" s="59"/>
      <c r="S8" s="59"/>
      <c r="T8" s="59"/>
      <c r="U8" s="60"/>
    </row>
    <row r="9" spans="1:34" customFormat="1" ht="14.25" x14ac:dyDescent="0.2">
      <c r="B9" s="61"/>
      <c r="C9" s="62" t="s">
        <v>911</v>
      </c>
      <c r="D9" s="62"/>
      <c r="E9" s="62"/>
      <c r="F9" s="62"/>
      <c r="G9" s="62"/>
      <c r="H9" s="62"/>
      <c r="I9" s="62"/>
      <c r="J9" s="62"/>
      <c r="K9" s="62"/>
      <c r="L9" s="62"/>
      <c r="M9" s="62"/>
      <c r="N9" s="62"/>
      <c r="O9" s="62"/>
      <c r="P9" s="62"/>
      <c r="Q9" s="62"/>
      <c r="R9" s="62"/>
      <c r="S9" s="62"/>
      <c r="T9" s="62"/>
      <c r="U9" s="63"/>
    </row>
    <row r="10" spans="1:34" customFormat="1" x14ac:dyDescent="0.2">
      <c r="B10" s="58"/>
      <c r="C10" s="59" t="s">
        <v>917</v>
      </c>
      <c r="D10" s="59"/>
      <c r="E10" s="59"/>
      <c r="F10" s="59"/>
      <c r="G10" s="59"/>
      <c r="H10" s="59"/>
      <c r="I10" s="59"/>
      <c r="J10" s="59"/>
      <c r="K10" s="59"/>
      <c r="L10" s="59"/>
      <c r="M10" s="59"/>
      <c r="N10" s="59"/>
      <c r="O10" s="59"/>
      <c r="P10" s="59"/>
      <c r="Q10" s="59"/>
      <c r="R10" s="59"/>
      <c r="S10" s="59"/>
      <c r="T10" s="59"/>
      <c r="U10" s="60"/>
    </row>
    <row r="11" spans="1:34" customFormat="1" ht="14.25" x14ac:dyDescent="0.2">
      <c r="B11" s="61"/>
      <c r="C11" s="62"/>
      <c r="D11" s="62" t="s">
        <v>913</v>
      </c>
      <c r="E11" s="62"/>
      <c r="F11" s="62"/>
      <c r="G11" s="62"/>
      <c r="H11" s="62"/>
      <c r="I11" s="62"/>
      <c r="J11" s="62"/>
      <c r="K11" s="62"/>
      <c r="L11" s="62"/>
      <c r="M11" s="62"/>
      <c r="N11" s="62"/>
      <c r="O11" s="62"/>
      <c r="P11" s="62"/>
      <c r="Q11" s="62"/>
      <c r="R11" s="62"/>
      <c r="S11" s="62"/>
      <c r="T11" s="62"/>
      <c r="U11" s="63"/>
    </row>
    <row r="12" spans="1:34" customFormat="1" x14ac:dyDescent="0.2">
      <c r="B12" s="58"/>
      <c r="C12" s="59"/>
      <c r="D12" s="59" t="s">
        <v>919</v>
      </c>
      <c r="E12" s="59"/>
      <c r="F12" s="59"/>
      <c r="G12" s="59"/>
      <c r="H12" s="59"/>
      <c r="I12" s="59"/>
      <c r="J12" s="59"/>
      <c r="K12" s="59"/>
      <c r="L12" s="59"/>
      <c r="M12" s="59"/>
      <c r="N12" s="59"/>
      <c r="O12" s="59"/>
      <c r="P12" s="59"/>
      <c r="Q12" s="59"/>
      <c r="R12" s="59"/>
      <c r="S12" s="59"/>
      <c r="T12" s="59"/>
      <c r="U12" s="60"/>
    </row>
    <row r="13" spans="1:34" customFormat="1"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73" t="s">
        <v>16</v>
      </c>
      <c r="C14" s="74"/>
      <c r="D14" s="74"/>
      <c r="E14" s="74"/>
      <c r="F14" s="74"/>
      <c r="G14" s="74"/>
      <c r="H14" s="74"/>
      <c r="I14" s="74"/>
      <c r="J14" s="74"/>
      <c r="K14" s="74"/>
      <c r="L14" s="74"/>
      <c r="M14" s="74"/>
      <c r="N14" s="74"/>
      <c r="O14" s="74"/>
      <c r="P14" s="74"/>
      <c r="Q14" s="74"/>
      <c r="R14" s="74"/>
      <c r="S14" s="74"/>
      <c r="T14" s="74"/>
      <c r="U14" s="75"/>
    </row>
    <row r="15" spans="1:34" ht="49.5" customHeight="1" thickBot="1" x14ac:dyDescent="0.25">
      <c r="B15" s="17" t="s">
        <v>17</v>
      </c>
      <c r="C15" s="83" t="s">
        <v>18</v>
      </c>
      <c r="D15" s="83"/>
      <c r="E15" s="83"/>
      <c r="F15" s="83"/>
      <c r="G15" s="83"/>
      <c r="H15" s="18"/>
      <c r="I15" s="18"/>
      <c r="J15" s="18" t="s">
        <v>19</v>
      </c>
      <c r="K15" s="83" t="s">
        <v>145</v>
      </c>
      <c r="L15" s="83"/>
      <c r="M15" s="83"/>
      <c r="N15" s="19"/>
      <c r="O15" s="20" t="s">
        <v>21</v>
      </c>
      <c r="P15" s="83" t="s">
        <v>146</v>
      </c>
      <c r="Q15" s="83"/>
      <c r="R15" s="21"/>
      <c r="S15" s="20" t="s">
        <v>23</v>
      </c>
      <c r="T15" s="83" t="s">
        <v>147</v>
      </c>
      <c r="U15" s="84"/>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5" t="s">
        <v>26</v>
      </c>
      <c r="C17" s="88" t="s">
        <v>27</v>
      </c>
      <c r="D17" s="88"/>
      <c r="E17" s="88"/>
      <c r="F17" s="88"/>
      <c r="G17" s="88"/>
      <c r="H17" s="89"/>
      <c r="I17" s="94" t="s">
        <v>28</v>
      </c>
      <c r="J17" s="95"/>
      <c r="K17" s="95"/>
      <c r="L17" s="95"/>
      <c r="M17" s="95"/>
      <c r="N17" s="95"/>
      <c r="O17" s="95"/>
      <c r="P17" s="95"/>
      <c r="Q17" s="95"/>
      <c r="R17" s="95"/>
      <c r="S17" s="96"/>
      <c r="T17" s="97" t="s">
        <v>29</v>
      </c>
      <c r="U17" s="98"/>
    </row>
    <row r="18" spans="1:22" ht="19.5" customHeight="1" x14ac:dyDescent="0.2">
      <c r="B18" s="86"/>
      <c r="C18" s="90"/>
      <c r="D18" s="90"/>
      <c r="E18" s="90"/>
      <c r="F18" s="90"/>
      <c r="G18" s="90"/>
      <c r="H18" s="91"/>
      <c r="I18" s="99" t="s">
        <v>30</v>
      </c>
      <c r="J18" s="100"/>
      <c r="K18" s="100"/>
      <c r="L18" s="100" t="s">
        <v>31</v>
      </c>
      <c r="M18" s="100"/>
      <c r="N18" s="100"/>
      <c r="O18" s="100"/>
      <c r="P18" s="100" t="s">
        <v>32</v>
      </c>
      <c r="Q18" s="100" t="s">
        <v>33</v>
      </c>
      <c r="R18" s="103" t="s">
        <v>34</v>
      </c>
      <c r="S18" s="104"/>
      <c r="T18" s="100" t="s">
        <v>35</v>
      </c>
      <c r="U18" s="105" t="s">
        <v>36</v>
      </c>
    </row>
    <row r="19" spans="1:22" ht="26.25" customHeight="1" thickBot="1" x14ac:dyDescent="0.25">
      <c r="B19" s="87"/>
      <c r="C19" s="92"/>
      <c r="D19" s="92"/>
      <c r="E19" s="92"/>
      <c r="F19" s="92"/>
      <c r="G19" s="92"/>
      <c r="H19" s="93"/>
      <c r="I19" s="101"/>
      <c r="J19" s="102"/>
      <c r="K19" s="102"/>
      <c r="L19" s="102"/>
      <c r="M19" s="102"/>
      <c r="N19" s="102"/>
      <c r="O19" s="102"/>
      <c r="P19" s="102"/>
      <c r="Q19" s="102"/>
      <c r="R19" s="23" t="s">
        <v>37</v>
      </c>
      <c r="S19" s="24" t="s">
        <v>38</v>
      </c>
      <c r="T19" s="102"/>
      <c r="U19" s="106"/>
    </row>
    <row r="20" spans="1:22" ht="138.75" customHeight="1" thickTop="1" thickBot="1" x14ac:dyDescent="0.25">
      <c r="A20" s="25"/>
      <c r="B20" s="26" t="s">
        <v>39</v>
      </c>
      <c r="C20" s="107" t="s">
        <v>576</v>
      </c>
      <c r="D20" s="107"/>
      <c r="E20" s="107"/>
      <c r="F20" s="107"/>
      <c r="G20" s="107"/>
      <c r="H20" s="107"/>
      <c r="I20" s="107" t="s">
        <v>577</v>
      </c>
      <c r="J20" s="107"/>
      <c r="K20" s="107"/>
      <c r="L20" s="107" t="s">
        <v>543</v>
      </c>
      <c r="M20" s="107"/>
      <c r="N20" s="107"/>
      <c r="O20" s="107"/>
      <c r="P20" s="27" t="s">
        <v>544</v>
      </c>
      <c r="Q20" s="27" t="s">
        <v>294</v>
      </c>
      <c r="R20" s="27">
        <v>40.549999999999997</v>
      </c>
      <c r="S20" s="27" t="s">
        <v>45</v>
      </c>
      <c r="T20" s="27" t="s">
        <v>45</v>
      </c>
      <c r="U20" s="28" t="str">
        <f>IF(ISERR(T20/S20*100),"N/A",T20/S20*100)</f>
        <v>N/A</v>
      </c>
    </row>
    <row r="21" spans="1:22" ht="116.25" customHeight="1" thickTop="1" thickBot="1" x14ac:dyDescent="0.25">
      <c r="A21" s="25"/>
      <c r="B21" s="26" t="s">
        <v>46</v>
      </c>
      <c r="C21" s="107" t="s">
        <v>578</v>
      </c>
      <c r="D21" s="107"/>
      <c r="E21" s="107"/>
      <c r="F21" s="107"/>
      <c r="G21" s="107"/>
      <c r="H21" s="107"/>
      <c r="I21" s="107" t="s">
        <v>579</v>
      </c>
      <c r="J21" s="107"/>
      <c r="K21" s="107"/>
      <c r="L21" s="107" t="s">
        <v>580</v>
      </c>
      <c r="M21" s="107"/>
      <c r="N21" s="107"/>
      <c r="O21" s="107"/>
      <c r="P21" s="27" t="s">
        <v>50</v>
      </c>
      <c r="Q21" s="27" t="s">
        <v>44</v>
      </c>
      <c r="R21" s="27">
        <v>8.3000000000000007</v>
      </c>
      <c r="S21" s="27" t="s">
        <v>45</v>
      </c>
      <c r="T21" s="27" t="s">
        <v>45</v>
      </c>
      <c r="U21" s="28" t="str">
        <f>IF(ISERR((S21-T21)*100/S21+100),"N/A",(S21-T21)*100/S21+100)</f>
        <v>N/A</v>
      </c>
    </row>
    <row r="22" spans="1:22" ht="116.25" customHeight="1" thickTop="1" thickBot="1" x14ac:dyDescent="0.25">
      <c r="A22" s="25"/>
      <c r="B22" s="26" t="s">
        <v>51</v>
      </c>
      <c r="C22" s="107" t="s">
        <v>581</v>
      </c>
      <c r="D22" s="107"/>
      <c r="E22" s="107"/>
      <c r="F22" s="107"/>
      <c r="G22" s="107"/>
      <c r="H22" s="107"/>
      <c r="I22" s="107" t="s">
        <v>582</v>
      </c>
      <c r="J22" s="107"/>
      <c r="K22" s="107"/>
      <c r="L22" s="107" t="s">
        <v>583</v>
      </c>
      <c r="M22" s="107"/>
      <c r="N22" s="107"/>
      <c r="O22" s="107"/>
      <c r="P22" s="27" t="s">
        <v>50</v>
      </c>
      <c r="Q22" s="27" t="s">
        <v>44</v>
      </c>
      <c r="R22" s="27">
        <v>110</v>
      </c>
      <c r="S22" s="27" t="s">
        <v>45</v>
      </c>
      <c r="T22" s="27" t="s">
        <v>45</v>
      </c>
      <c r="U22" s="28" t="str">
        <f t="shared" ref="U22:U30" si="0">IF(ISERR(T22/S22*100),"N/A",T22/S22*100)</f>
        <v>N/A</v>
      </c>
    </row>
    <row r="23" spans="1:22" ht="75" customHeight="1" thickTop="1" x14ac:dyDescent="0.2">
      <c r="A23" s="25"/>
      <c r="B23" s="26" t="s">
        <v>63</v>
      </c>
      <c r="C23" s="107" t="s">
        <v>584</v>
      </c>
      <c r="D23" s="107"/>
      <c r="E23" s="107"/>
      <c r="F23" s="107"/>
      <c r="G23" s="107"/>
      <c r="H23" s="107"/>
      <c r="I23" s="107" t="s">
        <v>585</v>
      </c>
      <c r="J23" s="107"/>
      <c r="K23" s="107"/>
      <c r="L23" s="107" t="s">
        <v>586</v>
      </c>
      <c r="M23" s="107"/>
      <c r="N23" s="107"/>
      <c r="O23" s="107"/>
      <c r="P23" s="27" t="s">
        <v>50</v>
      </c>
      <c r="Q23" s="27" t="s">
        <v>198</v>
      </c>
      <c r="R23" s="27">
        <v>69.23</v>
      </c>
      <c r="S23" s="27">
        <v>0</v>
      </c>
      <c r="T23" s="27">
        <v>0</v>
      </c>
      <c r="U23" s="28" t="str">
        <f t="shared" si="0"/>
        <v>N/A</v>
      </c>
    </row>
    <row r="24" spans="1:22" ht="75" customHeight="1" x14ac:dyDescent="0.2">
      <c r="A24" s="25"/>
      <c r="B24" s="29" t="s">
        <v>57</v>
      </c>
      <c r="C24" s="108" t="s">
        <v>587</v>
      </c>
      <c r="D24" s="108"/>
      <c r="E24" s="108"/>
      <c r="F24" s="108"/>
      <c r="G24" s="108"/>
      <c r="H24" s="108"/>
      <c r="I24" s="108" t="s">
        <v>588</v>
      </c>
      <c r="J24" s="108"/>
      <c r="K24" s="108"/>
      <c r="L24" s="108" t="s">
        <v>589</v>
      </c>
      <c r="M24" s="108"/>
      <c r="N24" s="108"/>
      <c r="O24" s="108"/>
      <c r="P24" s="30" t="s">
        <v>50</v>
      </c>
      <c r="Q24" s="30" t="s">
        <v>73</v>
      </c>
      <c r="R24" s="30">
        <v>100</v>
      </c>
      <c r="S24" s="30" t="s">
        <v>45</v>
      </c>
      <c r="T24" s="30" t="s">
        <v>45</v>
      </c>
      <c r="U24" s="31" t="str">
        <f t="shared" si="0"/>
        <v>N/A</v>
      </c>
    </row>
    <row r="25" spans="1:22" ht="75" customHeight="1" x14ac:dyDescent="0.2">
      <c r="A25" s="25"/>
      <c r="B25" s="29" t="s">
        <v>57</v>
      </c>
      <c r="C25" s="108" t="s">
        <v>590</v>
      </c>
      <c r="D25" s="108"/>
      <c r="E25" s="108"/>
      <c r="F25" s="108"/>
      <c r="G25" s="108"/>
      <c r="H25" s="108"/>
      <c r="I25" s="108" t="s">
        <v>591</v>
      </c>
      <c r="J25" s="108"/>
      <c r="K25" s="108"/>
      <c r="L25" s="108" t="s">
        <v>592</v>
      </c>
      <c r="M25" s="108"/>
      <c r="N25" s="108"/>
      <c r="O25" s="108"/>
      <c r="P25" s="30" t="s">
        <v>50</v>
      </c>
      <c r="Q25" s="30" t="s">
        <v>198</v>
      </c>
      <c r="R25" s="30">
        <v>85</v>
      </c>
      <c r="S25" s="30">
        <v>0</v>
      </c>
      <c r="T25" s="30">
        <v>0</v>
      </c>
      <c r="U25" s="31" t="str">
        <f t="shared" si="0"/>
        <v>N/A</v>
      </c>
    </row>
    <row r="26" spans="1:22" ht="75" customHeight="1" x14ac:dyDescent="0.2">
      <c r="A26" s="25"/>
      <c r="B26" s="29" t="s">
        <v>57</v>
      </c>
      <c r="C26" s="108" t="s">
        <v>593</v>
      </c>
      <c r="D26" s="108"/>
      <c r="E26" s="108"/>
      <c r="F26" s="108"/>
      <c r="G26" s="108"/>
      <c r="H26" s="108"/>
      <c r="I26" s="108" t="s">
        <v>594</v>
      </c>
      <c r="J26" s="108"/>
      <c r="K26" s="108"/>
      <c r="L26" s="108" t="s">
        <v>595</v>
      </c>
      <c r="M26" s="108"/>
      <c r="N26" s="108"/>
      <c r="O26" s="108"/>
      <c r="P26" s="30" t="s">
        <v>50</v>
      </c>
      <c r="Q26" s="30" t="s">
        <v>73</v>
      </c>
      <c r="R26" s="30">
        <v>100</v>
      </c>
      <c r="S26" s="30" t="s">
        <v>45</v>
      </c>
      <c r="T26" s="30" t="s">
        <v>45</v>
      </c>
      <c r="U26" s="31" t="str">
        <f t="shared" si="0"/>
        <v>N/A</v>
      </c>
    </row>
    <row r="27" spans="1:22" ht="75" customHeight="1" x14ac:dyDescent="0.2">
      <c r="A27" s="25"/>
      <c r="B27" s="29" t="s">
        <v>57</v>
      </c>
      <c r="C27" s="108" t="s">
        <v>596</v>
      </c>
      <c r="D27" s="108"/>
      <c r="E27" s="108"/>
      <c r="F27" s="108"/>
      <c r="G27" s="108"/>
      <c r="H27" s="108"/>
      <c r="I27" s="108" t="s">
        <v>597</v>
      </c>
      <c r="J27" s="108"/>
      <c r="K27" s="108"/>
      <c r="L27" s="108" t="s">
        <v>598</v>
      </c>
      <c r="M27" s="108"/>
      <c r="N27" s="108"/>
      <c r="O27" s="108"/>
      <c r="P27" s="30" t="s">
        <v>50</v>
      </c>
      <c r="Q27" s="30" t="s">
        <v>73</v>
      </c>
      <c r="R27" s="30">
        <v>33.33</v>
      </c>
      <c r="S27" s="30" t="s">
        <v>45</v>
      </c>
      <c r="T27" s="30" t="s">
        <v>45</v>
      </c>
      <c r="U27" s="31" t="str">
        <f t="shared" si="0"/>
        <v>N/A</v>
      </c>
    </row>
    <row r="28" spans="1:22" ht="75" customHeight="1" x14ac:dyDescent="0.2">
      <c r="A28" s="25"/>
      <c r="B28" s="29" t="s">
        <v>57</v>
      </c>
      <c r="C28" s="108" t="s">
        <v>599</v>
      </c>
      <c r="D28" s="108"/>
      <c r="E28" s="108"/>
      <c r="F28" s="108"/>
      <c r="G28" s="108"/>
      <c r="H28" s="108"/>
      <c r="I28" s="108" t="s">
        <v>600</v>
      </c>
      <c r="J28" s="108"/>
      <c r="K28" s="108"/>
      <c r="L28" s="108" t="s">
        <v>601</v>
      </c>
      <c r="M28" s="108"/>
      <c r="N28" s="108"/>
      <c r="O28" s="108"/>
      <c r="P28" s="30" t="s">
        <v>50</v>
      </c>
      <c r="Q28" s="30" t="s">
        <v>73</v>
      </c>
      <c r="R28" s="30">
        <v>33.33</v>
      </c>
      <c r="S28" s="30" t="s">
        <v>45</v>
      </c>
      <c r="T28" s="30" t="s">
        <v>45</v>
      </c>
      <c r="U28" s="31" t="str">
        <f t="shared" si="0"/>
        <v>N/A</v>
      </c>
    </row>
    <row r="29" spans="1:22" ht="75" customHeight="1" x14ac:dyDescent="0.2">
      <c r="A29" s="25"/>
      <c r="B29" s="29" t="s">
        <v>57</v>
      </c>
      <c r="C29" s="108" t="s">
        <v>602</v>
      </c>
      <c r="D29" s="108"/>
      <c r="E29" s="108"/>
      <c r="F29" s="108"/>
      <c r="G29" s="108"/>
      <c r="H29" s="108"/>
      <c r="I29" s="108" t="s">
        <v>603</v>
      </c>
      <c r="J29" s="108"/>
      <c r="K29" s="108"/>
      <c r="L29" s="108" t="s">
        <v>604</v>
      </c>
      <c r="M29" s="108"/>
      <c r="N29" s="108"/>
      <c r="O29" s="108"/>
      <c r="P29" s="30" t="s">
        <v>50</v>
      </c>
      <c r="Q29" s="30" t="s">
        <v>73</v>
      </c>
      <c r="R29" s="30">
        <v>100</v>
      </c>
      <c r="S29" s="30" t="s">
        <v>45</v>
      </c>
      <c r="T29" s="30" t="s">
        <v>45</v>
      </c>
      <c r="U29" s="31" t="str">
        <f t="shared" si="0"/>
        <v>N/A</v>
      </c>
    </row>
    <row r="30" spans="1:22" ht="96" customHeight="1" thickBot="1" x14ac:dyDescent="0.25">
      <c r="A30" s="25"/>
      <c r="B30" s="29" t="s">
        <v>57</v>
      </c>
      <c r="C30" s="108" t="s">
        <v>605</v>
      </c>
      <c r="D30" s="108"/>
      <c r="E30" s="108"/>
      <c r="F30" s="108"/>
      <c r="G30" s="108"/>
      <c r="H30" s="108"/>
      <c r="I30" s="108" t="s">
        <v>606</v>
      </c>
      <c r="J30" s="108"/>
      <c r="K30" s="108"/>
      <c r="L30" s="108" t="s">
        <v>607</v>
      </c>
      <c r="M30" s="108"/>
      <c r="N30" s="108"/>
      <c r="O30" s="108"/>
      <c r="P30" s="30" t="s">
        <v>608</v>
      </c>
      <c r="Q30" s="30" t="s">
        <v>73</v>
      </c>
      <c r="R30" s="53">
        <v>90</v>
      </c>
      <c r="S30" s="53" t="s">
        <v>45</v>
      </c>
      <c r="T30" s="53" t="s">
        <v>45</v>
      </c>
      <c r="U30" s="31" t="str">
        <f t="shared" si="0"/>
        <v>N/A</v>
      </c>
    </row>
    <row r="31" spans="1:22" ht="22.5" customHeight="1" thickTop="1" thickBot="1" x14ac:dyDescent="0.25">
      <c r="B31" s="8" t="s">
        <v>82</v>
      </c>
      <c r="C31" s="9"/>
      <c r="D31" s="9"/>
      <c r="E31" s="9"/>
      <c r="F31" s="9"/>
      <c r="G31" s="9"/>
      <c r="H31" s="10"/>
      <c r="I31" s="10"/>
      <c r="J31" s="10"/>
      <c r="K31" s="10"/>
      <c r="L31" s="10"/>
      <c r="M31" s="10"/>
      <c r="N31" s="10"/>
      <c r="O31" s="10"/>
      <c r="P31" s="10"/>
      <c r="Q31" s="10"/>
      <c r="R31" s="10"/>
      <c r="S31" s="10"/>
      <c r="T31" s="10"/>
      <c r="U31" s="11"/>
      <c r="V31" s="32"/>
    </row>
    <row r="32" spans="1:22" ht="26.25" customHeight="1" thickTop="1" x14ac:dyDescent="0.2">
      <c r="B32" s="33"/>
      <c r="C32" s="34"/>
      <c r="D32" s="34"/>
      <c r="E32" s="34"/>
      <c r="F32" s="34"/>
      <c r="G32" s="34"/>
      <c r="H32" s="35"/>
      <c r="I32" s="35"/>
      <c r="J32" s="35"/>
      <c r="K32" s="35"/>
      <c r="L32" s="35"/>
      <c r="M32" s="35"/>
      <c r="N32" s="35"/>
      <c r="O32" s="35"/>
      <c r="P32" s="36"/>
      <c r="Q32" s="37"/>
      <c r="R32" s="38" t="s">
        <v>83</v>
      </c>
      <c r="S32" s="22" t="s">
        <v>84</v>
      </c>
      <c r="T32" s="38" t="s">
        <v>85</v>
      </c>
      <c r="U32" s="22" t="s">
        <v>86</v>
      </c>
    </row>
    <row r="33" spans="2:21" ht="26.25" customHeight="1" thickBot="1" x14ac:dyDescent="0.25">
      <c r="B33" s="39"/>
      <c r="C33" s="40"/>
      <c r="D33" s="40"/>
      <c r="E33" s="40"/>
      <c r="F33" s="40"/>
      <c r="G33" s="40"/>
      <c r="H33" s="41"/>
      <c r="I33" s="41"/>
      <c r="J33" s="41"/>
      <c r="K33" s="41"/>
      <c r="L33" s="41"/>
      <c r="M33" s="41"/>
      <c r="N33" s="41"/>
      <c r="O33" s="41"/>
      <c r="P33" s="42"/>
      <c r="Q33" s="43"/>
      <c r="R33" s="44" t="s">
        <v>87</v>
      </c>
      <c r="S33" s="43" t="s">
        <v>87</v>
      </c>
      <c r="T33" s="43" t="s">
        <v>87</v>
      </c>
      <c r="U33" s="43" t="s">
        <v>88</v>
      </c>
    </row>
    <row r="34" spans="2:21" ht="13.5" customHeight="1" thickBot="1" x14ac:dyDescent="0.25">
      <c r="B34" s="112" t="s">
        <v>89</v>
      </c>
      <c r="C34" s="113"/>
      <c r="D34" s="113"/>
      <c r="E34" s="45"/>
      <c r="F34" s="45"/>
      <c r="G34" s="45"/>
      <c r="H34" s="46"/>
      <c r="I34" s="46"/>
      <c r="J34" s="46"/>
      <c r="K34" s="46"/>
      <c r="L34" s="46"/>
      <c r="M34" s="46"/>
      <c r="N34" s="46"/>
      <c r="O34" s="46"/>
      <c r="P34" s="47"/>
      <c r="Q34" s="47"/>
      <c r="R34" s="48">
        <v>50</v>
      </c>
      <c r="S34" s="48">
        <v>0</v>
      </c>
      <c r="T34" s="48">
        <v>0</v>
      </c>
      <c r="U34" s="49" t="str">
        <f>+IF(ISERR(T34/S34*100),"N/A",T34/S34*100)</f>
        <v>N/A</v>
      </c>
    </row>
    <row r="35" spans="2:21" ht="13.5" customHeight="1" thickBot="1" x14ac:dyDescent="0.25">
      <c r="B35" s="114" t="s">
        <v>90</v>
      </c>
      <c r="C35" s="115"/>
      <c r="D35" s="115"/>
      <c r="E35" s="50"/>
      <c r="F35" s="50"/>
      <c r="G35" s="50"/>
      <c r="H35" s="51"/>
      <c r="I35" s="51"/>
      <c r="J35" s="51"/>
      <c r="K35" s="51"/>
      <c r="L35" s="51"/>
      <c r="M35" s="51"/>
      <c r="N35" s="51"/>
      <c r="O35" s="51"/>
      <c r="P35" s="52"/>
      <c r="Q35" s="52"/>
      <c r="R35" s="48">
        <v>50</v>
      </c>
      <c r="S35" s="48">
        <v>0</v>
      </c>
      <c r="T35" s="48">
        <v>0</v>
      </c>
      <c r="U35" s="49" t="str">
        <f>+IF(ISERR(T35/S35*100),"N/A",T35/S35*100)</f>
        <v>N/A</v>
      </c>
    </row>
    <row r="36" spans="2:21" ht="14.85" customHeight="1" thickTop="1" thickBot="1" x14ac:dyDescent="0.25">
      <c r="B36" s="8" t="s">
        <v>91</v>
      </c>
      <c r="C36" s="9"/>
      <c r="D36" s="9"/>
      <c r="E36" s="9"/>
      <c r="F36" s="9"/>
      <c r="G36" s="9"/>
      <c r="H36" s="10"/>
      <c r="I36" s="10"/>
      <c r="J36" s="10"/>
      <c r="K36" s="10"/>
      <c r="L36" s="10"/>
      <c r="M36" s="10"/>
      <c r="N36" s="10"/>
      <c r="O36" s="10"/>
      <c r="P36" s="10"/>
      <c r="Q36" s="10"/>
      <c r="R36" s="10"/>
      <c r="S36" s="10"/>
      <c r="T36" s="10"/>
      <c r="U36" s="11"/>
    </row>
    <row r="37" spans="2:21" ht="44.25" customHeight="1" thickTop="1" x14ac:dyDescent="0.2">
      <c r="B37" s="109" t="s">
        <v>92</v>
      </c>
      <c r="C37" s="110"/>
      <c r="D37" s="110"/>
      <c r="E37" s="110"/>
      <c r="F37" s="110"/>
      <c r="G37" s="110"/>
      <c r="H37" s="110"/>
      <c r="I37" s="110"/>
      <c r="J37" s="110"/>
      <c r="K37" s="110"/>
      <c r="L37" s="110"/>
      <c r="M37" s="110"/>
      <c r="N37" s="110"/>
      <c r="O37" s="110"/>
      <c r="P37" s="110"/>
      <c r="Q37" s="110"/>
      <c r="R37" s="110"/>
      <c r="S37" s="110"/>
      <c r="T37" s="110"/>
      <c r="U37" s="111"/>
    </row>
  </sheetData>
  <mergeCells count="58">
    <mergeCell ref="B34:D34"/>
    <mergeCell ref="B35:D35"/>
    <mergeCell ref="B37:U37"/>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5"/>
  <sheetViews>
    <sheetView view="pageBreakPreview" zoomScale="80" zoomScaleNormal="80" zoomScaleSheetLayoutView="80" workbookViewId="0">
      <selection activeCell="B6" sqref="B6:U6"/>
    </sheetView>
  </sheetViews>
  <sheetFormatPr baseColWidth="10" defaultColWidth="10" defaultRowHeight="12.75" x14ac:dyDescent="0.2"/>
  <cols>
    <col min="1" max="1" width="3.5" style="1" customWidth="1"/>
    <col min="2" max="2" width="15.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9" t="s">
        <v>0</v>
      </c>
      <c r="C1" s="79"/>
      <c r="D1" s="79"/>
      <c r="E1" s="79"/>
      <c r="F1" s="79"/>
      <c r="G1" s="79"/>
      <c r="H1" s="79"/>
      <c r="I1" s="79"/>
      <c r="J1" s="79"/>
      <c r="K1" s="79"/>
      <c r="L1" s="79"/>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609</v>
      </c>
      <c r="D4" s="80" t="s">
        <v>610</v>
      </c>
      <c r="E4" s="80"/>
      <c r="F4" s="80"/>
      <c r="G4" s="80"/>
      <c r="H4" s="80"/>
      <c r="I4" s="14"/>
      <c r="J4" s="15" t="s">
        <v>10</v>
      </c>
      <c r="K4" s="16" t="s">
        <v>11</v>
      </c>
      <c r="L4" s="81" t="s">
        <v>12</v>
      </c>
      <c r="M4" s="81"/>
      <c r="N4" s="81"/>
      <c r="O4" s="81"/>
      <c r="P4" s="15" t="s">
        <v>13</v>
      </c>
      <c r="Q4" s="81" t="s">
        <v>421</v>
      </c>
      <c r="R4" s="81"/>
      <c r="S4" s="15" t="s">
        <v>15</v>
      </c>
      <c r="T4" s="81"/>
      <c r="U4" s="82"/>
    </row>
    <row r="5" spans="1:34" customFormat="1" ht="15.75" thickTop="1" thickBot="1" x14ac:dyDescent="0.25">
      <c r="B5" s="8" t="s">
        <v>907</v>
      </c>
      <c r="C5" s="9"/>
      <c r="D5" s="9"/>
      <c r="E5" s="9"/>
      <c r="F5" s="9"/>
      <c r="G5" s="9"/>
      <c r="H5" s="10"/>
      <c r="I5" s="10"/>
      <c r="J5" s="10"/>
      <c r="K5" s="10"/>
      <c r="L5" s="10"/>
      <c r="M5" s="10"/>
      <c r="N5" s="10"/>
      <c r="O5" s="10"/>
      <c r="P5" s="10"/>
      <c r="Q5" s="10"/>
      <c r="R5" s="10"/>
      <c r="S5" s="10"/>
      <c r="T5" s="10"/>
      <c r="U5" s="11"/>
    </row>
    <row r="6" spans="1:34" customFormat="1" ht="14.25" thickTop="1" thickBot="1" x14ac:dyDescent="0.25">
      <c r="B6" s="76" t="s">
        <v>908</v>
      </c>
      <c r="C6" s="77"/>
      <c r="D6" s="77"/>
      <c r="E6" s="77"/>
      <c r="F6" s="77"/>
      <c r="G6" s="77"/>
      <c r="H6" s="77"/>
      <c r="I6" s="77"/>
      <c r="J6" s="77"/>
      <c r="K6" s="77"/>
      <c r="L6" s="77"/>
      <c r="M6" s="77"/>
      <c r="N6" s="77"/>
      <c r="O6" s="77"/>
      <c r="P6" s="77"/>
      <c r="Q6" s="77"/>
      <c r="R6" s="77"/>
      <c r="S6" s="77"/>
      <c r="T6" s="77"/>
      <c r="U6" s="78"/>
    </row>
    <row r="7" spans="1:34" customFormat="1" ht="14.25" x14ac:dyDescent="0.2">
      <c r="B7" s="55" t="s">
        <v>909</v>
      </c>
      <c r="C7" s="56"/>
      <c r="D7" s="56"/>
      <c r="E7" s="56"/>
      <c r="F7" s="56"/>
      <c r="G7" s="56"/>
      <c r="H7" s="56"/>
      <c r="I7" s="56"/>
      <c r="J7" s="56"/>
      <c r="K7" s="56"/>
      <c r="L7" s="56"/>
      <c r="M7" s="56"/>
      <c r="N7" s="56"/>
      <c r="O7" s="56"/>
      <c r="P7" s="56"/>
      <c r="Q7" s="56"/>
      <c r="R7" s="56"/>
      <c r="S7" s="56"/>
      <c r="T7" s="56"/>
      <c r="U7" s="57"/>
    </row>
    <row r="8" spans="1:34" customFormat="1" x14ac:dyDescent="0.2">
      <c r="B8" s="58" t="s">
        <v>910</v>
      </c>
      <c r="C8" s="59"/>
      <c r="D8" s="59"/>
      <c r="E8" s="59"/>
      <c r="F8" s="59"/>
      <c r="G8" s="59"/>
      <c r="H8" s="59"/>
      <c r="I8" s="59"/>
      <c r="J8" s="59"/>
      <c r="K8" s="59"/>
      <c r="L8" s="59"/>
      <c r="M8" s="59"/>
      <c r="N8" s="59"/>
      <c r="O8" s="59"/>
      <c r="P8" s="59"/>
      <c r="Q8" s="59"/>
      <c r="R8" s="59"/>
      <c r="S8" s="59"/>
      <c r="T8" s="59"/>
      <c r="U8" s="60"/>
    </row>
    <row r="9" spans="1:34" customFormat="1" ht="14.25" x14ac:dyDescent="0.2">
      <c r="B9" s="61"/>
      <c r="C9" s="62" t="s">
        <v>911</v>
      </c>
      <c r="D9" s="62"/>
      <c r="E9" s="62"/>
      <c r="F9" s="62"/>
      <c r="G9" s="62"/>
      <c r="H9" s="62"/>
      <c r="I9" s="62"/>
      <c r="J9" s="62"/>
      <c r="K9" s="62"/>
      <c r="L9" s="62"/>
      <c r="M9" s="62"/>
      <c r="N9" s="62"/>
      <c r="O9" s="62"/>
      <c r="P9" s="62"/>
      <c r="Q9" s="62"/>
      <c r="R9" s="62"/>
      <c r="S9" s="62"/>
      <c r="T9" s="62"/>
      <c r="U9" s="63"/>
    </row>
    <row r="10" spans="1:34" customFormat="1" x14ac:dyDescent="0.2">
      <c r="B10" s="58"/>
      <c r="C10" s="59" t="s">
        <v>912</v>
      </c>
      <c r="D10" s="59"/>
      <c r="E10" s="59"/>
      <c r="F10" s="59"/>
      <c r="G10" s="59"/>
      <c r="H10" s="59"/>
      <c r="I10" s="59"/>
      <c r="J10" s="59"/>
      <c r="K10" s="59"/>
      <c r="L10" s="59"/>
      <c r="M10" s="59"/>
      <c r="N10" s="59"/>
      <c r="O10" s="59"/>
      <c r="P10" s="59"/>
      <c r="Q10" s="59"/>
      <c r="R10" s="59"/>
      <c r="S10" s="59"/>
      <c r="T10" s="59"/>
      <c r="U10" s="60"/>
    </row>
    <row r="11" spans="1:34" customFormat="1" ht="14.25" x14ac:dyDescent="0.2">
      <c r="B11" s="61"/>
      <c r="C11" s="62"/>
      <c r="D11" s="62" t="s">
        <v>913</v>
      </c>
      <c r="E11" s="62"/>
      <c r="F11" s="62"/>
      <c r="G11" s="62"/>
      <c r="H11" s="62"/>
      <c r="I11" s="62"/>
      <c r="J11" s="62"/>
      <c r="K11" s="62"/>
      <c r="L11" s="62"/>
      <c r="M11" s="62"/>
      <c r="N11" s="62"/>
      <c r="O11" s="62"/>
      <c r="P11" s="62"/>
      <c r="Q11" s="62"/>
      <c r="R11" s="62"/>
      <c r="S11" s="62"/>
      <c r="T11" s="62"/>
      <c r="U11" s="63"/>
    </row>
    <row r="12" spans="1:34" customFormat="1" x14ac:dyDescent="0.2">
      <c r="B12" s="58"/>
      <c r="C12" s="59"/>
      <c r="D12" s="59" t="s">
        <v>915</v>
      </c>
      <c r="E12" s="59"/>
      <c r="F12" s="59"/>
      <c r="G12" s="59"/>
      <c r="H12" s="59"/>
      <c r="I12" s="59"/>
      <c r="J12" s="59"/>
      <c r="K12" s="59"/>
      <c r="L12" s="59"/>
      <c r="M12" s="59"/>
      <c r="N12" s="59"/>
      <c r="O12" s="59"/>
      <c r="P12" s="59"/>
      <c r="Q12" s="59"/>
      <c r="R12" s="59"/>
      <c r="S12" s="59"/>
      <c r="T12" s="59"/>
      <c r="U12" s="60"/>
    </row>
    <row r="13" spans="1:34" customFormat="1" ht="13.5" thickBot="1" x14ac:dyDescent="0.25">
      <c r="B13" s="64"/>
      <c r="C13" s="65"/>
      <c r="D13" s="65"/>
      <c r="E13" s="65" t="s">
        <v>916</v>
      </c>
      <c r="F13" s="65"/>
      <c r="G13" s="65"/>
      <c r="H13" s="65"/>
      <c r="I13" s="65"/>
      <c r="J13" s="65"/>
      <c r="K13" s="65"/>
      <c r="L13" s="65"/>
      <c r="M13" s="65"/>
      <c r="N13" s="65"/>
      <c r="O13" s="65"/>
      <c r="P13" s="65"/>
      <c r="Q13" s="65"/>
      <c r="R13" s="65"/>
      <c r="S13" s="65"/>
      <c r="T13" s="65"/>
      <c r="U13" s="66"/>
    </row>
    <row r="14" spans="1:34" ht="15.75" customHeight="1" x14ac:dyDescent="0.2">
      <c r="B14" s="73" t="s">
        <v>16</v>
      </c>
      <c r="C14" s="74"/>
      <c r="D14" s="74"/>
      <c r="E14" s="74"/>
      <c r="F14" s="74"/>
      <c r="G14" s="74"/>
      <c r="H14" s="74"/>
      <c r="I14" s="74"/>
      <c r="J14" s="74"/>
      <c r="K14" s="74"/>
      <c r="L14" s="74"/>
      <c r="M14" s="74"/>
      <c r="N14" s="74"/>
      <c r="O14" s="74"/>
      <c r="P14" s="74"/>
      <c r="Q14" s="74"/>
      <c r="R14" s="74"/>
      <c r="S14" s="74"/>
      <c r="T14" s="74"/>
      <c r="U14" s="75"/>
    </row>
    <row r="15" spans="1:34" ht="37.5" customHeight="1" thickBot="1" x14ac:dyDescent="0.25">
      <c r="B15" s="17" t="s">
        <v>17</v>
      </c>
      <c r="C15" s="83" t="s">
        <v>18</v>
      </c>
      <c r="D15" s="83"/>
      <c r="E15" s="83"/>
      <c r="F15" s="83"/>
      <c r="G15" s="83"/>
      <c r="H15" s="18"/>
      <c r="I15" s="18"/>
      <c r="J15" s="18" t="s">
        <v>19</v>
      </c>
      <c r="K15" s="83" t="s">
        <v>20</v>
      </c>
      <c r="L15" s="83"/>
      <c r="M15" s="83"/>
      <c r="N15" s="19"/>
      <c r="O15" s="20" t="s">
        <v>21</v>
      </c>
      <c r="P15" s="83" t="s">
        <v>322</v>
      </c>
      <c r="Q15" s="83"/>
      <c r="R15" s="21"/>
      <c r="S15" s="20" t="s">
        <v>23</v>
      </c>
      <c r="T15" s="83" t="s">
        <v>323</v>
      </c>
      <c r="U15" s="84"/>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5" t="s">
        <v>26</v>
      </c>
      <c r="C17" s="88" t="s">
        <v>27</v>
      </c>
      <c r="D17" s="88"/>
      <c r="E17" s="88"/>
      <c r="F17" s="88"/>
      <c r="G17" s="88"/>
      <c r="H17" s="89"/>
      <c r="I17" s="94" t="s">
        <v>28</v>
      </c>
      <c r="J17" s="95"/>
      <c r="K17" s="95"/>
      <c r="L17" s="95"/>
      <c r="M17" s="95"/>
      <c r="N17" s="95"/>
      <c r="O17" s="95"/>
      <c r="P17" s="95"/>
      <c r="Q17" s="95"/>
      <c r="R17" s="95"/>
      <c r="S17" s="96"/>
      <c r="T17" s="97" t="s">
        <v>29</v>
      </c>
      <c r="U17" s="98"/>
    </row>
    <row r="18" spans="1:22" ht="19.5" customHeight="1" x14ac:dyDescent="0.2">
      <c r="B18" s="86"/>
      <c r="C18" s="90"/>
      <c r="D18" s="90"/>
      <c r="E18" s="90"/>
      <c r="F18" s="90"/>
      <c r="G18" s="90"/>
      <c r="H18" s="91"/>
      <c r="I18" s="99" t="s">
        <v>30</v>
      </c>
      <c r="J18" s="100"/>
      <c r="K18" s="100"/>
      <c r="L18" s="100" t="s">
        <v>31</v>
      </c>
      <c r="M18" s="100"/>
      <c r="N18" s="100"/>
      <c r="O18" s="100"/>
      <c r="P18" s="100" t="s">
        <v>32</v>
      </c>
      <c r="Q18" s="100" t="s">
        <v>33</v>
      </c>
      <c r="R18" s="103" t="s">
        <v>34</v>
      </c>
      <c r="S18" s="104"/>
      <c r="T18" s="100" t="s">
        <v>35</v>
      </c>
      <c r="U18" s="105" t="s">
        <v>36</v>
      </c>
    </row>
    <row r="19" spans="1:22" ht="26.25" customHeight="1" thickBot="1" x14ac:dyDescent="0.25">
      <c r="B19" s="87"/>
      <c r="C19" s="92"/>
      <c r="D19" s="92"/>
      <c r="E19" s="92"/>
      <c r="F19" s="92"/>
      <c r="G19" s="92"/>
      <c r="H19" s="93"/>
      <c r="I19" s="101"/>
      <c r="J19" s="102"/>
      <c r="K19" s="102"/>
      <c r="L19" s="102"/>
      <c r="M19" s="102"/>
      <c r="N19" s="102"/>
      <c r="O19" s="102"/>
      <c r="P19" s="102"/>
      <c r="Q19" s="102"/>
      <c r="R19" s="23" t="s">
        <v>37</v>
      </c>
      <c r="S19" s="24" t="s">
        <v>38</v>
      </c>
      <c r="T19" s="102"/>
      <c r="U19" s="106"/>
    </row>
    <row r="20" spans="1:22" ht="93.75" customHeight="1" thickTop="1" thickBot="1" x14ac:dyDescent="0.25">
      <c r="A20" s="25"/>
      <c r="B20" s="26" t="s">
        <v>39</v>
      </c>
      <c r="C20" s="107" t="s">
        <v>611</v>
      </c>
      <c r="D20" s="107"/>
      <c r="E20" s="107"/>
      <c r="F20" s="107"/>
      <c r="G20" s="107"/>
      <c r="H20" s="107"/>
      <c r="I20" s="107" t="s">
        <v>612</v>
      </c>
      <c r="J20" s="107"/>
      <c r="K20" s="107"/>
      <c r="L20" s="107" t="s">
        <v>613</v>
      </c>
      <c r="M20" s="107"/>
      <c r="N20" s="107"/>
      <c r="O20" s="107"/>
      <c r="P20" s="27" t="s">
        <v>614</v>
      </c>
      <c r="Q20" s="27" t="s">
        <v>44</v>
      </c>
      <c r="R20" s="27">
        <v>8</v>
      </c>
      <c r="S20" s="27" t="s">
        <v>45</v>
      </c>
      <c r="T20" s="27" t="s">
        <v>45</v>
      </c>
      <c r="U20" s="28" t="str">
        <f t="shared" ref="U20:U28" si="0">IF(ISERR(T20/S20*100),"N/A",T20/S20*100)</f>
        <v>N/A</v>
      </c>
    </row>
    <row r="21" spans="1:22" ht="75" customHeight="1" thickTop="1" thickBot="1" x14ac:dyDescent="0.25">
      <c r="A21" s="25"/>
      <c r="B21" s="26" t="s">
        <v>46</v>
      </c>
      <c r="C21" s="107" t="s">
        <v>615</v>
      </c>
      <c r="D21" s="107"/>
      <c r="E21" s="107"/>
      <c r="F21" s="107"/>
      <c r="G21" s="107"/>
      <c r="H21" s="107"/>
      <c r="I21" s="107" t="s">
        <v>616</v>
      </c>
      <c r="J21" s="107"/>
      <c r="K21" s="107"/>
      <c r="L21" s="107" t="s">
        <v>617</v>
      </c>
      <c r="M21" s="107"/>
      <c r="N21" s="107"/>
      <c r="O21" s="107"/>
      <c r="P21" s="27" t="s">
        <v>618</v>
      </c>
      <c r="Q21" s="27" t="s">
        <v>44</v>
      </c>
      <c r="R21" s="27">
        <v>65.62</v>
      </c>
      <c r="S21" s="27" t="s">
        <v>45</v>
      </c>
      <c r="T21" s="27" t="s">
        <v>45</v>
      </c>
      <c r="U21" s="28" t="str">
        <f t="shared" si="0"/>
        <v>N/A</v>
      </c>
    </row>
    <row r="22" spans="1:22" ht="75" customHeight="1" thickTop="1" x14ac:dyDescent="0.2">
      <c r="A22" s="25"/>
      <c r="B22" s="26" t="s">
        <v>51</v>
      </c>
      <c r="C22" s="107" t="s">
        <v>619</v>
      </c>
      <c r="D22" s="107"/>
      <c r="E22" s="107"/>
      <c r="F22" s="107"/>
      <c r="G22" s="107"/>
      <c r="H22" s="107"/>
      <c r="I22" s="107" t="s">
        <v>620</v>
      </c>
      <c r="J22" s="107"/>
      <c r="K22" s="107"/>
      <c r="L22" s="107" t="s">
        <v>621</v>
      </c>
      <c r="M22" s="107"/>
      <c r="N22" s="107"/>
      <c r="O22" s="107"/>
      <c r="P22" s="27" t="s">
        <v>622</v>
      </c>
      <c r="Q22" s="27" t="s">
        <v>73</v>
      </c>
      <c r="R22" s="27">
        <v>100</v>
      </c>
      <c r="S22" s="27" t="s">
        <v>45</v>
      </c>
      <c r="T22" s="27" t="s">
        <v>45</v>
      </c>
      <c r="U22" s="28" t="str">
        <f t="shared" si="0"/>
        <v>N/A</v>
      </c>
    </row>
    <row r="23" spans="1:22" ht="75" customHeight="1" x14ac:dyDescent="0.2">
      <c r="A23" s="25"/>
      <c r="B23" s="29" t="s">
        <v>57</v>
      </c>
      <c r="C23" s="108" t="s">
        <v>623</v>
      </c>
      <c r="D23" s="108"/>
      <c r="E23" s="108"/>
      <c r="F23" s="108"/>
      <c r="G23" s="108"/>
      <c r="H23" s="108"/>
      <c r="I23" s="108" t="s">
        <v>624</v>
      </c>
      <c r="J23" s="108"/>
      <c r="K23" s="108"/>
      <c r="L23" s="108" t="s">
        <v>625</v>
      </c>
      <c r="M23" s="108"/>
      <c r="N23" s="108"/>
      <c r="O23" s="108"/>
      <c r="P23" s="30" t="s">
        <v>626</v>
      </c>
      <c r="Q23" s="30" t="s">
        <v>73</v>
      </c>
      <c r="R23" s="30">
        <v>100</v>
      </c>
      <c r="S23" s="30" t="s">
        <v>45</v>
      </c>
      <c r="T23" s="30" t="s">
        <v>45</v>
      </c>
      <c r="U23" s="31" t="str">
        <f t="shared" si="0"/>
        <v>N/A</v>
      </c>
    </row>
    <row r="24" spans="1:22" ht="75" customHeight="1" thickBot="1" x14ac:dyDescent="0.25">
      <c r="A24" s="25"/>
      <c r="B24" s="29" t="s">
        <v>57</v>
      </c>
      <c r="C24" s="108" t="s">
        <v>627</v>
      </c>
      <c r="D24" s="108"/>
      <c r="E24" s="108"/>
      <c r="F24" s="108"/>
      <c r="G24" s="108"/>
      <c r="H24" s="108"/>
      <c r="I24" s="108" t="s">
        <v>628</v>
      </c>
      <c r="J24" s="108"/>
      <c r="K24" s="108"/>
      <c r="L24" s="108" t="s">
        <v>629</v>
      </c>
      <c r="M24" s="108"/>
      <c r="N24" s="108"/>
      <c r="O24" s="108"/>
      <c r="P24" s="30" t="s">
        <v>630</v>
      </c>
      <c r="Q24" s="30" t="s">
        <v>73</v>
      </c>
      <c r="R24" s="30">
        <v>100</v>
      </c>
      <c r="S24" s="30" t="s">
        <v>45</v>
      </c>
      <c r="T24" s="30" t="s">
        <v>45</v>
      </c>
      <c r="U24" s="31" t="str">
        <f t="shared" si="0"/>
        <v>N/A</v>
      </c>
    </row>
    <row r="25" spans="1:22" ht="75" customHeight="1" thickTop="1" x14ac:dyDescent="0.2">
      <c r="A25" s="25"/>
      <c r="B25" s="26" t="s">
        <v>63</v>
      </c>
      <c r="C25" s="107" t="s">
        <v>631</v>
      </c>
      <c r="D25" s="107"/>
      <c r="E25" s="107"/>
      <c r="F25" s="107"/>
      <c r="G25" s="107"/>
      <c r="H25" s="107"/>
      <c r="I25" s="107" t="s">
        <v>632</v>
      </c>
      <c r="J25" s="107"/>
      <c r="K25" s="107"/>
      <c r="L25" s="107" t="s">
        <v>633</v>
      </c>
      <c r="M25" s="107"/>
      <c r="N25" s="107"/>
      <c r="O25" s="107"/>
      <c r="P25" s="27" t="s">
        <v>634</v>
      </c>
      <c r="Q25" s="27" t="s">
        <v>73</v>
      </c>
      <c r="R25" s="27">
        <v>52.5</v>
      </c>
      <c r="S25" s="27" t="s">
        <v>45</v>
      </c>
      <c r="T25" s="27" t="s">
        <v>45</v>
      </c>
      <c r="U25" s="28" t="str">
        <f t="shared" si="0"/>
        <v>N/A</v>
      </c>
    </row>
    <row r="26" spans="1:22" ht="75" customHeight="1" x14ac:dyDescent="0.2">
      <c r="A26" s="25"/>
      <c r="B26" s="29" t="s">
        <v>57</v>
      </c>
      <c r="C26" s="108" t="s">
        <v>635</v>
      </c>
      <c r="D26" s="108"/>
      <c r="E26" s="108"/>
      <c r="F26" s="108"/>
      <c r="G26" s="108"/>
      <c r="H26" s="108"/>
      <c r="I26" s="108" t="s">
        <v>636</v>
      </c>
      <c r="J26" s="108"/>
      <c r="K26" s="108"/>
      <c r="L26" s="108" t="s">
        <v>637</v>
      </c>
      <c r="M26" s="108"/>
      <c r="N26" s="108"/>
      <c r="O26" s="108"/>
      <c r="P26" s="30" t="s">
        <v>638</v>
      </c>
      <c r="Q26" s="30" t="s">
        <v>73</v>
      </c>
      <c r="R26" s="30">
        <v>100</v>
      </c>
      <c r="S26" s="30" t="s">
        <v>45</v>
      </c>
      <c r="T26" s="30" t="s">
        <v>45</v>
      </c>
      <c r="U26" s="31" t="str">
        <f t="shared" si="0"/>
        <v>N/A</v>
      </c>
    </row>
    <row r="27" spans="1:22" ht="75" customHeight="1" x14ac:dyDescent="0.2">
      <c r="A27" s="25"/>
      <c r="B27" s="29" t="s">
        <v>57</v>
      </c>
      <c r="C27" s="108" t="s">
        <v>639</v>
      </c>
      <c r="D27" s="108"/>
      <c r="E27" s="108"/>
      <c r="F27" s="108"/>
      <c r="G27" s="108"/>
      <c r="H27" s="108"/>
      <c r="I27" s="108" t="s">
        <v>640</v>
      </c>
      <c r="J27" s="108"/>
      <c r="K27" s="108"/>
      <c r="L27" s="108" t="s">
        <v>641</v>
      </c>
      <c r="M27" s="108"/>
      <c r="N27" s="108"/>
      <c r="O27" s="108"/>
      <c r="P27" s="30" t="s">
        <v>642</v>
      </c>
      <c r="Q27" s="30" t="s">
        <v>73</v>
      </c>
      <c r="R27" s="30">
        <v>100</v>
      </c>
      <c r="S27" s="30" t="s">
        <v>45</v>
      </c>
      <c r="T27" s="30" t="s">
        <v>45</v>
      </c>
      <c r="U27" s="31" t="str">
        <f t="shared" si="0"/>
        <v>N/A</v>
      </c>
    </row>
    <row r="28" spans="1:22" ht="75" customHeight="1" thickBot="1" x14ac:dyDescent="0.25">
      <c r="A28" s="25"/>
      <c r="B28" s="29" t="s">
        <v>57</v>
      </c>
      <c r="C28" s="108" t="s">
        <v>643</v>
      </c>
      <c r="D28" s="108"/>
      <c r="E28" s="108"/>
      <c r="F28" s="108"/>
      <c r="G28" s="108"/>
      <c r="H28" s="108"/>
      <c r="I28" s="108" t="s">
        <v>644</v>
      </c>
      <c r="J28" s="108"/>
      <c r="K28" s="108"/>
      <c r="L28" s="108" t="s">
        <v>645</v>
      </c>
      <c r="M28" s="108"/>
      <c r="N28" s="108"/>
      <c r="O28" s="108"/>
      <c r="P28" s="30" t="s">
        <v>646</v>
      </c>
      <c r="Q28" s="30" t="s">
        <v>73</v>
      </c>
      <c r="R28" s="30">
        <v>100</v>
      </c>
      <c r="S28" s="30" t="s">
        <v>45</v>
      </c>
      <c r="T28" s="30" t="s">
        <v>45</v>
      </c>
      <c r="U28" s="31" t="str">
        <f t="shared" si="0"/>
        <v>N/A</v>
      </c>
    </row>
    <row r="29" spans="1:22" ht="22.5" customHeight="1" thickTop="1" thickBot="1" x14ac:dyDescent="0.25">
      <c r="B29" s="8" t="s">
        <v>82</v>
      </c>
      <c r="C29" s="9"/>
      <c r="D29" s="9"/>
      <c r="E29" s="9"/>
      <c r="F29" s="9"/>
      <c r="G29" s="9"/>
      <c r="H29" s="10"/>
      <c r="I29" s="10"/>
      <c r="J29" s="10"/>
      <c r="K29" s="10"/>
      <c r="L29" s="10"/>
      <c r="M29" s="10"/>
      <c r="N29" s="10"/>
      <c r="O29" s="10"/>
      <c r="P29" s="10"/>
      <c r="Q29" s="10"/>
      <c r="R29" s="10"/>
      <c r="S29" s="10"/>
      <c r="T29" s="10"/>
      <c r="U29" s="11"/>
      <c r="V29" s="32"/>
    </row>
    <row r="30" spans="1:22" ht="26.25" customHeight="1" thickTop="1" x14ac:dyDescent="0.2">
      <c r="B30" s="33"/>
      <c r="C30" s="34"/>
      <c r="D30" s="34"/>
      <c r="E30" s="34"/>
      <c r="F30" s="34"/>
      <c r="G30" s="34"/>
      <c r="H30" s="35"/>
      <c r="I30" s="35"/>
      <c r="J30" s="35"/>
      <c r="K30" s="35"/>
      <c r="L30" s="35"/>
      <c r="M30" s="35"/>
      <c r="N30" s="35"/>
      <c r="O30" s="35"/>
      <c r="P30" s="36"/>
      <c r="Q30" s="37"/>
      <c r="R30" s="38" t="s">
        <v>83</v>
      </c>
      <c r="S30" s="22" t="s">
        <v>84</v>
      </c>
      <c r="T30" s="38" t="s">
        <v>85</v>
      </c>
      <c r="U30" s="22" t="s">
        <v>86</v>
      </c>
    </row>
    <row r="31" spans="1:22" ht="26.25" customHeight="1" thickBot="1" x14ac:dyDescent="0.25">
      <c r="B31" s="39"/>
      <c r="C31" s="40"/>
      <c r="D31" s="40"/>
      <c r="E31" s="40"/>
      <c r="F31" s="40"/>
      <c r="G31" s="40"/>
      <c r="H31" s="41"/>
      <c r="I31" s="41"/>
      <c r="J31" s="41"/>
      <c r="K31" s="41"/>
      <c r="L31" s="41"/>
      <c r="M31" s="41"/>
      <c r="N31" s="41"/>
      <c r="O31" s="41"/>
      <c r="P31" s="42"/>
      <c r="Q31" s="43"/>
      <c r="R31" s="44" t="s">
        <v>87</v>
      </c>
      <c r="S31" s="43" t="s">
        <v>87</v>
      </c>
      <c r="T31" s="43" t="s">
        <v>87</v>
      </c>
      <c r="U31" s="43" t="s">
        <v>88</v>
      </c>
    </row>
    <row r="32" spans="1:22" ht="13.5" customHeight="1" thickBot="1" x14ac:dyDescent="0.25">
      <c r="B32" s="112" t="s">
        <v>89</v>
      </c>
      <c r="C32" s="113"/>
      <c r="D32" s="113"/>
      <c r="E32" s="45"/>
      <c r="F32" s="45"/>
      <c r="G32" s="45"/>
      <c r="H32" s="46"/>
      <c r="I32" s="46"/>
      <c r="J32" s="46"/>
      <c r="K32" s="46"/>
      <c r="L32" s="46"/>
      <c r="M32" s="46"/>
      <c r="N32" s="46"/>
      <c r="O32" s="46"/>
      <c r="P32" s="47"/>
      <c r="Q32" s="47"/>
      <c r="R32" s="48">
        <v>12000.381528</v>
      </c>
      <c r="S32" s="48">
        <v>17.001581999999999</v>
      </c>
      <c r="T32" s="48">
        <v>0.84315278999999999</v>
      </c>
      <c r="U32" s="49">
        <f>+IF(ISERR(T32/S32*100),"N/A",T32/S32*100)</f>
        <v>4.9592607911428477</v>
      </c>
    </row>
    <row r="33" spans="2:21" ht="13.5" customHeight="1" thickBot="1" x14ac:dyDescent="0.25">
      <c r="B33" s="114" t="s">
        <v>90</v>
      </c>
      <c r="C33" s="115"/>
      <c r="D33" s="115"/>
      <c r="E33" s="50"/>
      <c r="F33" s="50"/>
      <c r="G33" s="50"/>
      <c r="H33" s="51"/>
      <c r="I33" s="51"/>
      <c r="J33" s="51"/>
      <c r="K33" s="51"/>
      <c r="L33" s="51"/>
      <c r="M33" s="51"/>
      <c r="N33" s="51"/>
      <c r="O33" s="51"/>
      <c r="P33" s="52"/>
      <c r="Q33" s="52"/>
      <c r="R33" s="48">
        <v>12000.58099414</v>
      </c>
      <c r="S33" s="48">
        <v>0.84315278999999987</v>
      </c>
      <c r="T33" s="48">
        <v>0.84315278999999999</v>
      </c>
      <c r="U33" s="49">
        <f>+IF(ISERR(T33/S33*100),"N/A",T33/S33*100)</f>
        <v>100.00000000000003</v>
      </c>
    </row>
    <row r="34" spans="2:21" ht="14.85" customHeight="1" thickTop="1" thickBot="1" x14ac:dyDescent="0.25">
      <c r="B34" s="8" t="s">
        <v>91</v>
      </c>
      <c r="C34" s="9"/>
      <c r="D34" s="9"/>
      <c r="E34" s="9"/>
      <c r="F34" s="9"/>
      <c r="G34" s="9"/>
      <c r="H34" s="10"/>
      <c r="I34" s="10"/>
      <c r="J34" s="10"/>
      <c r="K34" s="10"/>
      <c r="L34" s="10"/>
      <c r="M34" s="10"/>
      <c r="N34" s="10"/>
      <c r="O34" s="10"/>
      <c r="P34" s="10"/>
      <c r="Q34" s="10"/>
      <c r="R34" s="10"/>
      <c r="S34" s="10"/>
      <c r="T34" s="10"/>
      <c r="U34" s="11"/>
    </row>
    <row r="35" spans="2:21" ht="44.25" customHeight="1" thickTop="1" x14ac:dyDescent="0.2">
      <c r="B35" s="109" t="s">
        <v>92</v>
      </c>
      <c r="C35" s="110"/>
      <c r="D35" s="110"/>
      <c r="E35" s="110"/>
      <c r="F35" s="110"/>
      <c r="G35" s="110"/>
      <c r="H35" s="110"/>
      <c r="I35" s="110"/>
      <c r="J35" s="110"/>
      <c r="K35" s="110"/>
      <c r="L35" s="110"/>
      <c r="M35" s="110"/>
      <c r="N35" s="110"/>
      <c r="O35" s="110"/>
      <c r="P35" s="110"/>
      <c r="Q35" s="110"/>
      <c r="R35" s="110"/>
      <c r="S35" s="110"/>
      <c r="T35" s="110"/>
      <c r="U35" s="111"/>
    </row>
  </sheetData>
  <mergeCells count="52">
    <mergeCell ref="B32:D32"/>
    <mergeCell ref="B33:D33"/>
    <mergeCell ref="B35:U35"/>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4"/>
  <sheetViews>
    <sheetView view="pageBreakPreview" zoomScale="80" zoomScaleNormal="80" zoomScaleSheetLayoutView="80" workbookViewId="0">
      <selection activeCell="U7" sqref="U7"/>
    </sheetView>
  </sheetViews>
  <sheetFormatPr baseColWidth="10" defaultColWidth="10" defaultRowHeight="12.75" x14ac:dyDescent="0.2"/>
  <cols>
    <col min="1" max="1" width="3.5" style="1" customWidth="1"/>
    <col min="2" max="2" width="16.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9" t="s">
        <v>0</v>
      </c>
      <c r="C1" s="79"/>
      <c r="D1" s="79"/>
      <c r="E1" s="79"/>
      <c r="F1" s="79"/>
      <c r="G1" s="79"/>
      <c r="H1" s="79"/>
      <c r="I1" s="79"/>
      <c r="J1" s="79"/>
      <c r="K1" s="79"/>
      <c r="L1" s="79"/>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647</v>
      </c>
      <c r="D4" s="80" t="s">
        <v>648</v>
      </c>
      <c r="E4" s="80"/>
      <c r="F4" s="80"/>
      <c r="G4" s="80"/>
      <c r="H4" s="80"/>
      <c r="I4" s="14"/>
      <c r="J4" s="15" t="s">
        <v>10</v>
      </c>
      <c r="K4" s="16" t="s">
        <v>11</v>
      </c>
      <c r="L4" s="81" t="s">
        <v>12</v>
      </c>
      <c r="M4" s="81"/>
      <c r="N4" s="81"/>
      <c r="O4" s="81"/>
      <c r="P4" s="15" t="s">
        <v>13</v>
      </c>
      <c r="Q4" s="81" t="s">
        <v>649</v>
      </c>
      <c r="R4" s="81"/>
      <c r="S4" s="15" t="s">
        <v>15</v>
      </c>
      <c r="T4" s="81"/>
      <c r="U4" s="82"/>
    </row>
    <row r="5" spans="1:34" customFormat="1" ht="15.75" thickTop="1" thickBot="1" x14ac:dyDescent="0.25">
      <c r="B5" s="8" t="s">
        <v>907</v>
      </c>
      <c r="C5" s="9"/>
      <c r="D5" s="9"/>
      <c r="E5" s="9"/>
      <c r="F5" s="9"/>
      <c r="G5" s="9"/>
      <c r="H5" s="10"/>
      <c r="I5" s="10"/>
      <c r="J5" s="10"/>
      <c r="K5" s="10"/>
      <c r="L5" s="10"/>
      <c r="M5" s="10"/>
      <c r="N5" s="10"/>
      <c r="O5" s="10"/>
      <c r="P5" s="10"/>
      <c r="Q5" s="10"/>
      <c r="R5" s="10"/>
      <c r="S5" s="10"/>
      <c r="T5" s="10"/>
      <c r="U5" s="11"/>
    </row>
    <row r="6" spans="1:34" customFormat="1" ht="14.25" thickTop="1" thickBot="1" x14ac:dyDescent="0.25">
      <c r="B6" s="76" t="s">
        <v>908</v>
      </c>
      <c r="C6" s="77"/>
      <c r="D6" s="77"/>
      <c r="E6" s="77"/>
      <c r="F6" s="77"/>
      <c r="G6" s="77"/>
      <c r="H6" s="77"/>
      <c r="I6" s="77"/>
      <c r="J6" s="77"/>
      <c r="K6" s="77"/>
      <c r="L6" s="77"/>
      <c r="M6" s="77"/>
      <c r="N6" s="77"/>
      <c r="O6" s="77"/>
      <c r="P6" s="77"/>
      <c r="Q6" s="77"/>
      <c r="R6" s="77"/>
      <c r="S6" s="77"/>
      <c r="T6" s="77"/>
      <c r="U6" s="78"/>
    </row>
    <row r="7" spans="1:34" customFormat="1" ht="14.25" x14ac:dyDescent="0.2">
      <c r="B7" s="55" t="s">
        <v>909</v>
      </c>
      <c r="C7" s="56"/>
      <c r="D7" s="56"/>
      <c r="E7" s="56"/>
      <c r="F7" s="56"/>
      <c r="G7" s="56"/>
      <c r="H7" s="56"/>
      <c r="I7" s="56"/>
      <c r="J7" s="56"/>
      <c r="K7" s="56"/>
      <c r="L7" s="56"/>
      <c r="M7" s="56"/>
      <c r="N7" s="56"/>
      <c r="O7" s="56"/>
      <c r="P7" s="56"/>
      <c r="Q7" s="56"/>
      <c r="R7" s="56"/>
      <c r="S7" s="56"/>
      <c r="T7" s="56"/>
      <c r="U7" s="57"/>
    </row>
    <row r="8" spans="1:34" customFormat="1" x14ac:dyDescent="0.2">
      <c r="B8" s="58" t="s">
        <v>910</v>
      </c>
      <c r="C8" s="59"/>
      <c r="D8" s="59"/>
      <c r="E8" s="59"/>
      <c r="F8" s="59"/>
      <c r="G8" s="59"/>
      <c r="H8" s="59"/>
      <c r="I8" s="59"/>
      <c r="J8" s="59"/>
      <c r="K8" s="59"/>
      <c r="L8" s="59"/>
      <c r="M8" s="59"/>
      <c r="N8" s="59"/>
      <c r="O8" s="59"/>
      <c r="P8" s="59"/>
      <c r="Q8" s="59"/>
      <c r="R8" s="59"/>
      <c r="S8" s="59"/>
      <c r="T8" s="59"/>
      <c r="U8" s="60"/>
    </row>
    <row r="9" spans="1:34" customFormat="1" ht="14.25" x14ac:dyDescent="0.2">
      <c r="B9" s="61"/>
      <c r="C9" s="62" t="s">
        <v>911</v>
      </c>
      <c r="D9" s="62"/>
      <c r="E9" s="62"/>
      <c r="F9" s="62"/>
      <c r="G9" s="62"/>
      <c r="H9" s="62"/>
      <c r="I9" s="62"/>
      <c r="J9" s="62"/>
      <c r="K9" s="62"/>
      <c r="L9" s="62"/>
      <c r="M9" s="62"/>
      <c r="N9" s="62"/>
      <c r="O9" s="62"/>
      <c r="P9" s="62"/>
      <c r="Q9" s="62"/>
      <c r="R9" s="62"/>
      <c r="S9" s="62"/>
      <c r="T9" s="62"/>
      <c r="U9" s="63"/>
    </row>
    <row r="10" spans="1:34" customFormat="1" x14ac:dyDescent="0.2">
      <c r="B10" s="58"/>
      <c r="C10" s="59" t="s">
        <v>912</v>
      </c>
      <c r="D10" s="59"/>
      <c r="E10" s="59"/>
      <c r="F10" s="59"/>
      <c r="G10" s="59"/>
      <c r="H10" s="59"/>
      <c r="I10" s="59"/>
      <c r="J10" s="59"/>
      <c r="K10" s="59"/>
      <c r="L10" s="59"/>
      <c r="M10" s="59"/>
      <c r="N10" s="59"/>
      <c r="O10" s="59"/>
      <c r="P10" s="59"/>
      <c r="Q10" s="59"/>
      <c r="R10" s="59"/>
      <c r="S10" s="59"/>
      <c r="T10" s="59"/>
      <c r="U10" s="60"/>
    </row>
    <row r="11" spans="1:34" customFormat="1" ht="14.25" x14ac:dyDescent="0.2">
      <c r="B11" s="61"/>
      <c r="C11" s="62"/>
      <c r="D11" s="62" t="s">
        <v>913</v>
      </c>
      <c r="E11" s="62"/>
      <c r="F11" s="62"/>
      <c r="G11" s="62"/>
      <c r="H11" s="62"/>
      <c r="I11" s="62"/>
      <c r="J11" s="62"/>
      <c r="K11" s="62"/>
      <c r="L11" s="62"/>
      <c r="M11" s="62"/>
      <c r="N11" s="62"/>
      <c r="O11" s="62"/>
      <c r="P11" s="62"/>
      <c r="Q11" s="62"/>
      <c r="R11" s="62"/>
      <c r="S11" s="62"/>
      <c r="T11" s="62"/>
      <c r="U11" s="63"/>
    </row>
    <row r="12" spans="1:34" customFormat="1" x14ac:dyDescent="0.2">
      <c r="B12" s="58"/>
      <c r="C12" s="59"/>
      <c r="D12" s="59" t="s">
        <v>914</v>
      </c>
      <c r="E12" s="59"/>
      <c r="F12" s="59"/>
      <c r="G12" s="59"/>
      <c r="H12" s="59"/>
      <c r="I12" s="59"/>
      <c r="J12" s="59"/>
      <c r="K12" s="59"/>
      <c r="L12" s="59"/>
      <c r="M12" s="59"/>
      <c r="N12" s="59"/>
      <c r="O12" s="59"/>
      <c r="P12" s="59"/>
      <c r="Q12" s="59"/>
      <c r="R12" s="59"/>
      <c r="S12" s="59"/>
      <c r="T12" s="59"/>
      <c r="U12" s="60"/>
    </row>
    <row r="13" spans="1:34" customFormat="1"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73" t="s">
        <v>16</v>
      </c>
      <c r="C14" s="74"/>
      <c r="D14" s="74"/>
      <c r="E14" s="74"/>
      <c r="F14" s="74"/>
      <c r="G14" s="74"/>
      <c r="H14" s="74"/>
      <c r="I14" s="74"/>
      <c r="J14" s="74"/>
      <c r="K14" s="74"/>
      <c r="L14" s="74"/>
      <c r="M14" s="74"/>
      <c r="N14" s="74"/>
      <c r="O14" s="74"/>
      <c r="P14" s="74"/>
      <c r="Q14" s="74"/>
      <c r="R14" s="74"/>
      <c r="S14" s="74"/>
      <c r="T14" s="74"/>
      <c r="U14" s="75"/>
    </row>
    <row r="15" spans="1:34" ht="37.5" customHeight="1" thickBot="1" x14ac:dyDescent="0.25">
      <c r="B15" s="17" t="s">
        <v>17</v>
      </c>
      <c r="C15" s="83" t="s">
        <v>18</v>
      </c>
      <c r="D15" s="83"/>
      <c r="E15" s="83"/>
      <c r="F15" s="83"/>
      <c r="G15" s="83"/>
      <c r="H15" s="18"/>
      <c r="I15" s="18"/>
      <c r="J15" s="18" t="s">
        <v>19</v>
      </c>
      <c r="K15" s="83" t="s">
        <v>20</v>
      </c>
      <c r="L15" s="83"/>
      <c r="M15" s="83"/>
      <c r="N15" s="19"/>
      <c r="O15" s="20" t="s">
        <v>21</v>
      </c>
      <c r="P15" s="83" t="s">
        <v>650</v>
      </c>
      <c r="Q15" s="83"/>
      <c r="R15" s="21"/>
      <c r="S15" s="20" t="s">
        <v>23</v>
      </c>
      <c r="T15" s="83" t="s">
        <v>651</v>
      </c>
      <c r="U15" s="84"/>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85" t="s">
        <v>26</v>
      </c>
      <c r="C17" s="88" t="s">
        <v>27</v>
      </c>
      <c r="D17" s="88"/>
      <c r="E17" s="88"/>
      <c r="F17" s="88"/>
      <c r="G17" s="88"/>
      <c r="H17" s="89"/>
      <c r="I17" s="94" t="s">
        <v>28</v>
      </c>
      <c r="J17" s="95"/>
      <c r="K17" s="95"/>
      <c r="L17" s="95"/>
      <c r="M17" s="95"/>
      <c r="N17" s="95"/>
      <c r="O17" s="95"/>
      <c r="P17" s="95"/>
      <c r="Q17" s="95"/>
      <c r="R17" s="95"/>
      <c r="S17" s="96"/>
      <c r="T17" s="97" t="s">
        <v>29</v>
      </c>
      <c r="U17" s="98"/>
    </row>
    <row r="18" spans="1:21" ht="19.5" customHeight="1" x14ac:dyDescent="0.2">
      <c r="B18" s="86"/>
      <c r="C18" s="90"/>
      <c r="D18" s="90"/>
      <c r="E18" s="90"/>
      <c r="F18" s="90"/>
      <c r="G18" s="90"/>
      <c r="H18" s="91"/>
      <c r="I18" s="99" t="s">
        <v>30</v>
      </c>
      <c r="J18" s="100"/>
      <c r="K18" s="100"/>
      <c r="L18" s="100" t="s">
        <v>31</v>
      </c>
      <c r="M18" s="100"/>
      <c r="N18" s="100"/>
      <c r="O18" s="100"/>
      <c r="P18" s="100" t="s">
        <v>32</v>
      </c>
      <c r="Q18" s="100" t="s">
        <v>33</v>
      </c>
      <c r="R18" s="103" t="s">
        <v>34</v>
      </c>
      <c r="S18" s="104"/>
      <c r="T18" s="100" t="s">
        <v>35</v>
      </c>
      <c r="U18" s="105" t="s">
        <v>36</v>
      </c>
    </row>
    <row r="19" spans="1:21" ht="26.25" customHeight="1" thickBot="1" x14ac:dyDescent="0.25">
      <c r="B19" s="87"/>
      <c r="C19" s="92"/>
      <c r="D19" s="92"/>
      <c r="E19" s="92"/>
      <c r="F19" s="92"/>
      <c r="G19" s="92"/>
      <c r="H19" s="93"/>
      <c r="I19" s="101"/>
      <c r="J19" s="102"/>
      <c r="K19" s="102"/>
      <c r="L19" s="102"/>
      <c r="M19" s="102"/>
      <c r="N19" s="102"/>
      <c r="O19" s="102"/>
      <c r="P19" s="102"/>
      <c r="Q19" s="102"/>
      <c r="R19" s="23" t="s">
        <v>37</v>
      </c>
      <c r="S19" s="24" t="s">
        <v>38</v>
      </c>
      <c r="T19" s="102"/>
      <c r="U19" s="106"/>
    </row>
    <row r="20" spans="1:21" ht="93" customHeight="1" thickTop="1" x14ac:dyDescent="0.2">
      <c r="A20" s="25"/>
      <c r="B20" s="26" t="s">
        <v>39</v>
      </c>
      <c r="C20" s="107" t="s">
        <v>652</v>
      </c>
      <c r="D20" s="107"/>
      <c r="E20" s="107"/>
      <c r="F20" s="107"/>
      <c r="G20" s="107"/>
      <c r="H20" s="107"/>
      <c r="I20" s="107" t="s">
        <v>653</v>
      </c>
      <c r="J20" s="107"/>
      <c r="K20" s="107"/>
      <c r="L20" s="107" t="s">
        <v>654</v>
      </c>
      <c r="M20" s="107"/>
      <c r="N20" s="107"/>
      <c r="O20" s="107"/>
      <c r="P20" s="27" t="s">
        <v>50</v>
      </c>
      <c r="Q20" s="27" t="s">
        <v>44</v>
      </c>
      <c r="R20" s="27">
        <v>67.78</v>
      </c>
      <c r="S20" s="27" t="s">
        <v>45</v>
      </c>
      <c r="T20" s="27" t="s">
        <v>45</v>
      </c>
      <c r="U20" s="28" t="str">
        <f t="shared" ref="U20:U39" si="0">IF(ISERR(T20/S20*100),"N/A",T20/S20*100)</f>
        <v>N/A</v>
      </c>
    </row>
    <row r="21" spans="1:21" ht="75" customHeight="1" x14ac:dyDescent="0.2">
      <c r="A21" s="25"/>
      <c r="B21" s="29" t="s">
        <v>57</v>
      </c>
      <c r="C21" s="108" t="s">
        <v>57</v>
      </c>
      <c r="D21" s="108"/>
      <c r="E21" s="108"/>
      <c r="F21" s="108"/>
      <c r="G21" s="108"/>
      <c r="H21" s="108"/>
      <c r="I21" s="108" t="s">
        <v>655</v>
      </c>
      <c r="J21" s="108"/>
      <c r="K21" s="108"/>
      <c r="L21" s="108" t="s">
        <v>656</v>
      </c>
      <c r="M21" s="108"/>
      <c r="N21" s="108"/>
      <c r="O21" s="108"/>
      <c r="P21" s="30" t="s">
        <v>50</v>
      </c>
      <c r="Q21" s="30" t="s">
        <v>44</v>
      </c>
      <c r="R21" s="30">
        <v>34.57</v>
      </c>
      <c r="S21" s="30" t="s">
        <v>45</v>
      </c>
      <c r="T21" s="30" t="s">
        <v>45</v>
      </c>
      <c r="U21" s="31" t="str">
        <f t="shared" si="0"/>
        <v>N/A</v>
      </c>
    </row>
    <row r="22" spans="1:21" ht="136.5" customHeight="1" thickBot="1" x14ac:dyDescent="0.25">
      <c r="A22" s="25"/>
      <c r="B22" s="29" t="s">
        <v>57</v>
      </c>
      <c r="C22" s="108" t="s">
        <v>57</v>
      </c>
      <c r="D22" s="108"/>
      <c r="E22" s="108"/>
      <c r="F22" s="108"/>
      <c r="G22" s="108"/>
      <c r="H22" s="108"/>
      <c r="I22" s="108" t="s">
        <v>657</v>
      </c>
      <c r="J22" s="108"/>
      <c r="K22" s="108"/>
      <c r="L22" s="108" t="s">
        <v>658</v>
      </c>
      <c r="M22" s="108"/>
      <c r="N22" s="108"/>
      <c r="O22" s="108"/>
      <c r="P22" s="30" t="s">
        <v>659</v>
      </c>
      <c r="Q22" s="30" t="s">
        <v>44</v>
      </c>
      <c r="R22" s="30">
        <v>89.1</v>
      </c>
      <c r="S22" s="30" t="s">
        <v>45</v>
      </c>
      <c r="T22" s="30" t="s">
        <v>45</v>
      </c>
      <c r="U22" s="31" t="str">
        <f t="shared" si="0"/>
        <v>N/A</v>
      </c>
    </row>
    <row r="23" spans="1:21" ht="120.75" customHeight="1" thickTop="1" x14ac:dyDescent="0.2">
      <c r="A23" s="25"/>
      <c r="B23" s="26" t="s">
        <v>46</v>
      </c>
      <c r="C23" s="107" t="s">
        <v>660</v>
      </c>
      <c r="D23" s="107"/>
      <c r="E23" s="107"/>
      <c r="F23" s="107"/>
      <c r="G23" s="107"/>
      <c r="H23" s="107"/>
      <c r="I23" s="107" t="s">
        <v>661</v>
      </c>
      <c r="J23" s="107"/>
      <c r="K23" s="107"/>
      <c r="L23" s="107" t="s">
        <v>662</v>
      </c>
      <c r="M23" s="107"/>
      <c r="N23" s="107"/>
      <c r="O23" s="107"/>
      <c r="P23" s="27" t="s">
        <v>50</v>
      </c>
      <c r="Q23" s="27" t="s">
        <v>44</v>
      </c>
      <c r="R23" s="27">
        <v>84.67</v>
      </c>
      <c r="S23" s="27" t="s">
        <v>45</v>
      </c>
      <c r="T23" s="27" t="s">
        <v>45</v>
      </c>
      <c r="U23" s="28" t="str">
        <f t="shared" si="0"/>
        <v>N/A</v>
      </c>
    </row>
    <row r="24" spans="1:21" ht="120.75" customHeight="1" x14ac:dyDescent="0.2">
      <c r="A24" s="25"/>
      <c r="B24" s="29" t="s">
        <v>57</v>
      </c>
      <c r="C24" s="108" t="s">
        <v>57</v>
      </c>
      <c r="D24" s="108"/>
      <c r="E24" s="108"/>
      <c r="F24" s="108"/>
      <c r="G24" s="108"/>
      <c r="H24" s="108"/>
      <c r="I24" s="108" t="s">
        <v>663</v>
      </c>
      <c r="J24" s="108"/>
      <c r="K24" s="108"/>
      <c r="L24" s="108" t="s">
        <v>664</v>
      </c>
      <c r="M24" s="108"/>
      <c r="N24" s="108"/>
      <c r="O24" s="108"/>
      <c r="P24" s="30" t="s">
        <v>50</v>
      </c>
      <c r="Q24" s="30" t="s">
        <v>44</v>
      </c>
      <c r="R24" s="30">
        <v>41.81</v>
      </c>
      <c r="S24" s="30" t="s">
        <v>45</v>
      </c>
      <c r="T24" s="30" t="s">
        <v>45</v>
      </c>
      <c r="U24" s="31" t="str">
        <f t="shared" si="0"/>
        <v>N/A</v>
      </c>
    </row>
    <row r="25" spans="1:21" ht="120.75" customHeight="1" x14ac:dyDescent="0.2">
      <c r="A25" s="25"/>
      <c r="B25" s="29" t="s">
        <v>57</v>
      </c>
      <c r="C25" s="108" t="s">
        <v>57</v>
      </c>
      <c r="D25" s="108"/>
      <c r="E25" s="108"/>
      <c r="F25" s="108"/>
      <c r="G25" s="108"/>
      <c r="H25" s="108"/>
      <c r="I25" s="108" t="s">
        <v>665</v>
      </c>
      <c r="J25" s="108"/>
      <c r="K25" s="108"/>
      <c r="L25" s="108" t="s">
        <v>666</v>
      </c>
      <c r="M25" s="108"/>
      <c r="N25" s="108"/>
      <c r="O25" s="108"/>
      <c r="P25" s="30" t="s">
        <v>50</v>
      </c>
      <c r="Q25" s="30" t="s">
        <v>44</v>
      </c>
      <c r="R25" s="30">
        <v>27.57</v>
      </c>
      <c r="S25" s="30" t="s">
        <v>45</v>
      </c>
      <c r="T25" s="30" t="s">
        <v>45</v>
      </c>
      <c r="U25" s="31" t="str">
        <f t="shared" si="0"/>
        <v>N/A</v>
      </c>
    </row>
    <row r="26" spans="1:21" ht="120.75" customHeight="1" thickBot="1" x14ac:dyDescent="0.25">
      <c r="A26" s="25"/>
      <c r="B26" s="29" t="s">
        <v>57</v>
      </c>
      <c r="C26" s="108" t="s">
        <v>57</v>
      </c>
      <c r="D26" s="108"/>
      <c r="E26" s="108"/>
      <c r="F26" s="108"/>
      <c r="G26" s="108"/>
      <c r="H26" s="108"/>
      <c r="I26" s="108" t="s">
        <v>667</v>
      </c>
      <c r="J26" s="108"/>
      <c r="K26" s="108"/>
      <c r="L26" s="108" t="s">
        <v>668</v>
      </c>
      <c r="M26" s="108"/>
      <c r="N26" s="108"/>
      <c r="O26" s="108"/>
      <c r="P26" s="30" t="s">
        <v>669</v>
      </c>
      <c r="Q26" s="30" t="s">
        <v>44</v>
      </c>
      <c r="R26" s="30">
        <v>69.989999999999995</v>
      </c>
      <c r="S26" s="30" t="s">
        <v>45</v>
      </c>
      <c r="T26" s="30" t="s">
        <v>45</v>
      </c>
      <c r="U26" s="31" t="str">
        <f t="shared" si="0"/>
        <v>N/A</v>
      </c>
    </row>
    <row r="27" spans="1:21" ht="102" customHeight="1" thickTop="1" x14ac:dyDescent="0.2">
      <c r="A27" s="25"/>
      <c r="B27" s="26" t="s">
        <v>51</v>
      </c>
      <c r="C27" s="107" t="s">
        <v>670</v>
      </c>
      <c r="D27" s="107"/>
      <c r="E27" s="107"/>
      <c r="F27" s="107"/>
      <c r="G27" s="107"/>
      <c r="H27" s="107"/>
      <c r="I27" s="107" t="s">
        <v>671</v>
      </c>
      <c r="J27" s="107"/>
      <c r="K27" s="107"/>
      <c r="L27" s="107" t="s">
        <v>672</v>
      </c>
      <c r="M27" s="107"/>
      <c r="N27" s="107"/>
      <c r="O27" s="107"/>
      <c r="P27" s="27" t="s">
        <v>673</v>
      </c>
      <c r="Q27" s="27" t="s">
        <v>115</v>
      </c>
      <c r="R27" s="54">
        <v>13950</v>
      </c>
      <c r="S27" s="54" t="s">
        <v>45</v>
      </c>
      <c r="T27" s="54" t="s">
        <v>45</v>
      </c>
      <c r="U27" s="28" t="str">
        <f t="shared" si="0"/>
        <v>N/A</v>
      </c>
    </row>
    <row r="28" spans="1:21" ht="102" customHeight="1" x14ac:dyDescent="0.2">
      <c r="A28" s="25"/>
      <c r="B28" s="29" t="s">
        <v>57</v>
      </c>
      <c r="C28" s="108" t="s">
        <v>674</v>
      </c>
      <c r="D28" s="108"/>
      <c r="E28" s="108"/>
      <c r="F28" s="108"/>
      <c r="G28" s="108"/>
      <c r="H28" s="108"/>
      <c r="I28" s="108" t="s">
        <v>675</v>
      </c>
      <c r="J28" s="108"/>
      <c r="K28" s="108"/>
      <c r="L28" s="108" t="s">
        <v>676</v>
      </c>
      <c r="M28" s="108"/>
      <c r="N28" s="108"/>
      <c r="O28" s="108"/>
      <c r="P28" s="30" t="s">
        <v>673</v>
      </c>
      <c r="Q28" s="30" t="s">
        <v>44</v>
      </c>
      <c r="R28" s="53">
        <v>975262</v>
      </c>
      <c r="S28" s="53" t="s">
        <v>45</v>
      </c>
      <c r="T28" s="53" t="s">
        <v>45</v>
      </c>
      <c r="U28" s="31" t="str">
        <f t="shared" si="0"/>
        <v>N/A</v>
      </c>
    </row>
    <row r="29" spans="1:21" ht="75" customHeight="1" x14ac:dyDescent="0.2">
      <c r="A29" s="25"/>
      <c r="B29" s="29" t="s">
        <v>57</v>
      </c>
      <c r="C29" s="108" t="s">
        <v>57</v>
      </c>
      <c r="D29" s="108"/>
      <c r="E29" s="108"/>
      <c r="F29" s="108"/>
      <c r="G29" s="108"/>
      <c r="H29" s="108"/>
      <c r="I29" s="108" t="s">
        <v>677</v>
      </c>
      <c r="J29" s="108"/>
      <c r="K29" s="108"/>
      <c r="L29" s="108" t="s">
        <v>678</v>
      </c>
      <c r="M29" s="108"/>
      <c r="N29" s="108"/>
      <c r="O29" s="108"/>
      <c r="P29" s="30" t="s">
        <v>50</v>
      </c>
      <c r="Q29" s="30" t="s">
        <v>56</v>
      </c>
      <c r="R29" s="30">
        <v>7.62</v>
      </c>
      <c r="S29" s="30">
        <v>0.18</v>
      </c>
      <c r="T29" s="30">
        <v>0.21</v>
      </c>
      <c r="U29" s="31">
        <f t="shared" si="0"/>
        <v>116.66666666666667</v>
      </c>
    </row>
    <row r="30" spans="1:21" ht="75" customHeight="1" x14ac:dyDescent="0.2">
      <c r="A30" s="25"/>
      <c r="B30" s="29" t="s">
        <v>57</v>
      </c>
      <c r="C30" s="108" t="s">
        <v>679</v>
      </c>
      <c r="D30" s="108"/>
      <c r="E30" s="108"/>
      <c r="F30" s="108"/>
      <c r="G30" s="108"/>
      <c r="H30" s="108"/>
      <c r="I30" s="108" t="s">
        <v>680</v>
      </c>
      <c r="J30" s="108"/>
      <c r="K30" s="108"/>
      <c r="L30" s="108" t="s">
        <v>681</v>
      </c>
      <c r="M30" s="108"/>
      <c r="N30" s="108"/>
      <c r="O30" s="108"/>
      <c r="P30" s="30" t="s">
        <v>50</v>
      </c>
      <c r="Q30" s="30" t="s">
        <v>56</v>
      </c>
      <c r="R30" s="30">
        <v>69.95</v>
      </c>
      <c r="S30" s="30">
        <v>10.41</v>
      </c>
      <c r="T30" s="30">
        <v>10.68</v>
      </c>
      <c r="U30" s="31">
        <f t="shared" si="0"/>
        <v>102.59365994236312</v>
      </c>
    </row>
    <row r="31" spans="1:21" ht="75" customHeight="1" x14ac:dyDescent="0.2">
      <c r="A31" s="25"/>
      <c r="B31" s="29" t="s">
        <v>57</v>
      </c>
      <c r="C31" s="108" t="s">
        <v>682</v>
      </c>
      <c r="D31" s="108"/>
      <c r="E31" s="108"/>
      <c r="F31" s="108"/>
      <c r="G31" s="108"/>
      <c r="H31" s="108"/>
      <c r="I31" s="108" t="s">
        <v>683</v>
      </c>
      <c r="J31" s="108"/>
      <c r="K31" s="108"/>
      <c r="L31" s="108" t="s">
        <v>684</v>
      </c>
      <c r="M31" s="108"/>
      <c r="N31" s="108"/>
      <c r="O31" s="108"/>
      <c r="P31" s="30" t="s">
        <v>50</v>
      </c>
      <c r="Q31" s="30" t="s">
        <v>56</v>
      </c>
      <c r="R31" s="30">
        <v>17.47</v>
      </c>
      <c r="S31" s="30">
        <v>10.14</v>
      </c>
      <c r="T31" s="30">
        <v>9.92</v>
      </c>
      <c r="U31" s="31">
        <f t="shared" si="0"/>
        <v>97.830374753451665</v>
      </c>
    </row>
    <row r="32" spans="1:21" ht="75" customHeight="1" x14ac:dyDescent="0.2">
      <c r="A32" s="25"/>
      <c r="B32" s="29" t="s">
        <v>57</v>
      </c>
      <c r="C32" s="108" t="s">
        <v>685</v>
      </c>
      <c r="D32" s="108"/>
      <c r="E32" s="108"/>
      <c r="F32" s="108"/>
      <c r="G32" s="108"/>
      <c r="H32" s="108"/>
      <c r="I32" s="108" t="s">
        <v>686</v>
      </c>
      <c r="J32" s="108"/>
      <c r="K32" s="108"/>
      <c r="L32" s="108" t="s">
        <v>687</v>
      </c>
      <c r="M32" s="108"/>
      <c r="N32" s="108"/>
      <c r="O32" s="108"/>
      <c r="P32" s="30" t="s">
        <v>50</v>
      </c>
      <c r="Q32" s="30" t="s">
        <v>56</v>
      </c>
      <c r="R32" s="30">
        <v>44.25</v>
      </c>
      <c r="S32" s="30">
        <v>14.31</v>
      </c>
      <c r="T32" s="30">
        <v>14.66</v>
      </c>
      <c r="U32" s="31">
        <f t="shared" si="0"/>
        <v>102.44584206848357</v>
      </c>
    </row>
    <row r="33" spans="1:22" ht="75" customHeight="1" thickBot="1" x14ac:dyDescent="0.25">
      <c r="A33" s="25"/>
      <c r="B33" s="29" t="s">
        <v>57</v>
      </c>
      <c r="C33" s="108" t="s">
        <v>688</v>
      </c>
      <c r="D33" s="108"/>
      <c r="E33" s="108"/>
      <c r="F33" s="108"/>
      <c r="G33" s="108"/>
      <c r="H33" s="108"/>
      <c r="I33" s="108" t="s">
        <v>689</v>
      </c>
      <c r="J33" s="108"/>
      <c r="K33" s="108"/>
      <c r="L33" s="108" t="s">
        <v>676</v>
      </c>
      <c r="M33" s="108"/>
      <c r="N33" s="108"/>
      <c r="O33" s="108"/>
      <c r="P33" s="30" t="s">
        <v>673</v>
      </c>
      <c r="Q33" s="30" t="s">
        <v>44</v>
      </c>
      <c r="R33" s="53">
        <v>975262</v>
      </c>
      <c r="S33" s="53" t="s">
        <v>45</v>
      </c>
      <c r="T33" s="53" t="s">
        <v>45</v>
      </c>
      <c r="U33" s="31" t="str">
        <f t="shared" si="0"/>
        <v>N/A</v>
      </c>
    </row>
    <row r="34" spans="1:22" ht="100.5" customHeight="1" thickTop="1" x14ac:dyDescent="0.2">
      <c r="A34" s="25"/>
      <c r="B34" s="26" t="s">
        <v>63</v>
      </c>
      <c r="C34" s="107" t="s">
        <v>690</v>
      </c>
      <c r="D34" s="107"/>
      <c r="E34" s="107"/>
      <c r="F34" s="107"/>
      <c r="G34" s="107"/>
      <c r="H34" s="107"/>
      <c r="I34" s="107" t="s">
        <v>691</v>
      </c>
      <c r="J34" s="107"/>
      <c r="K34" s="107"/>
      <c r="L34" s="107" t="s">
        <v>692</v>
      </c>
      <c r="M34" s="107"/>
      <c r="N34" s="107"/>
      <c r="O34" s="107"/>
      <c r="P34" s="27" t="s">
        <v>50</v>
      </c>
      <c r="Q34" s="27" t="s">
        <v>68</v>
      </c>
      <c r="R34" s="27">
        <v>100</v>
      </c>
      <c r="S34" s="27">
        <v>1.29</v>
      </c>
      <c r="T34" s="27">
        <v>0</v>
      </c>
      <c r="U34" s="28">
        <f t="shared" si="0"/>
        <v>0</v>
      </c>
    </row>
    <row r="35" spans="1:22" ht="75" customHeight="1" x14ac:dyDescent="0.2">
      <c r="A35" s="25"/>
      <c r="B35" s="29" t="s">
        <v>57</v>
      </c>
      <c r="C35" s="108" t="s">
        <v>693</v>
      </c>
      <c r="D35" s="108"/>
      <c r="E35" s="108"/>
      <c r="F35" s="108"/>
      <c r="G35" s="108"/>
      <c r="H35" s="108"/>
      <c r="I35" s="108" t="s">
        <v>694</v>
      </c>
      <c r="J35" s="108"/>
      <c r="K35" s="108"/>
      <c r="L35" s="108" t="s">
        <v>695</v>
      </c>
      <c r="M35" s="108"/>
      <c r="N35" s="108"/>
      <c r="O35" s="108"/>
      <c r="P35" s="30" t="s">
        <v>50</v>
      </c>
      <c r="Q35" s="30" t="s">
        <v>68</v>
      </c>
      <c r="R35" s="30">
        <v>75.349999999999994</v>
      </c>
      <c r="S35" s="30">
        <v>0</v>
      </c>
      <c r="T35" s="30">
        <v>0</v>
      </c>
      <c r="U35" s="31" t="str">
        <f t="shared" si="0"/>
        <v>N/A</v>
      </c>
    </row>
    <row r="36" spans="1:22" ht="75" customHeight="1" x14ac:dyDescent="0.2">
      <c r="A36" s="25"/>
      <c r="B36" s="29" t="s">
        <v>57</v>
      </c>
      <c r="C36" s="108" t="s">
        <v>696</v>
      </c>
      <c r="D36" s="108"/>
      <c r="E36" s="108"/>
      <c r="F36" s="108"/>
      <c r="G36" s="108"/>
      <c r="H36" s="108"/>
      <c r="I36" s="108" t="s">
        <v>697</v>
      </c>
      <c r="J36" s="108"/>
      <c r="K36" s="108"/>
      <c r="L36" s="108" t="s">
        <v>698</v>
      </c>
      <c r="M36" s="108"/>
      <c r="N36" s="108"/>
      <c r="O36" s="108"/>
      <c r="P36" s="30" t="s">
        <v>50</v>
      </c>
      <c r="Q36" s="30" t="s">
        <v>68</v>
      </c>
      <c r="R36" s="30">
        <v>53.09</v>
      </c>
      <c r="S36" s="30">
        <v>3.81</v>
      </c>
      <c r="T36" s="30">
        <v>3.93</v>
      </c>
      <c r="U36" s="31">
        <f t="shared" si="0"/>
        <v>103.14960629921259</v>
      </c>
    </row>
    <row r="37" spans="1:22" ht="90" customHeight="1" x14ac:dyDescent="0.2">
      <c r="A37" s="25"/>
      <c r="B37" s="29" t="s">
        <v>57</v>
      </c>
      <c r="C37" s="108" t="s">
        <v>699</v>
      </c>
      <c r="D37" s="108"/>
      <c r="E37" s="108"/>
      <c r="F37" s="108"/>
      <c r="G37" s="108"/>
      <c r="H37" s="108"/>
      <c r="I37" s="108" t="s">
        <v>700</v>
      </c>
      <c r="J37" s="108"/>
      <c r="K37" s="108"/>
      <c r="L37" s="108" t="s">
        <v>701</v>
      </c>
      <c r="M37" s="108"/>
      <c r="N37" s="108"/>
      <c r="O37" s="108"/>
      <c r="P37" s="30" t="s">
        <v>50</v>
      </c>
      <c r="Q37" s="30" t="s">
        <v>68</v>
      </c>
      <c r="R37" s="30">
        <v>100</v>
      </c>
      <c r="S37" s="30">
        <v>100</v>
      </c>
      <c r="T37" s="30">
        <v>94.27</v>
      </c>
      <c r="U37" s="31">
        <f t="shared" si="0"/>
        <v>94.27</v>
      </c>
    </row>
    <row r="38" spans="1:22" ht="75" customHeight="1" x14ac:dyDescent="0.2">
      <c r="A38" s="25"/>
      <c r="B38" s="29" t="s">
        <v>57</v>
      </c>
      <c r="C38" s="108" t="s">
        <v>702</v>
      </c>
      <c r="D38" s="108"/>
      <c r="E38" s="108"/>
      <c r="F38" s="108"/>
      <c r="G38" s="108"/>
      <c r="H38" s="108"/>
      <c r="I38" s="108" t="s">
        <v>703</v>
      </c>
      <c r="J38" s="108"/>
      <c r="K38" s="108"/>
      <c r="L38" s="108" t="s">
        <v>704</v>
      </c>
      <c r="M38" s="108"/>
      <c r="N38" s="108"/>
      <c r="O38" s="108"/>
      <c r="P38" s="30" t="s">
        <v>705</v>
      </c>
      <c r="Q38" s="30" t="s">
        <v>73</v>
      </c>
      <c r="R38" s="53">
        <v>2</v>
      </c>
      <c r="S38" s="53" t="s">
        <v>45</v>
      </c>
      <c r="T38" s="53" t="s">
        <v>45</v>
      </c>
      <c r="U38" s="31" t="str">
        <f t="shared" si="0"/>
        <v>N/A</v>
      </c>
    </row>
    <row r="39" spans="1:22" ht="75" customHeight="1" thickBot="1" x14ac:dyDescent="0.25">
      <c r="A39" s="25"/>
      <c r="B39" s="29" t="s">
        <v>57</v>
      </c>
      <c r="C39" s="108" t="s">
        <v>706</v>
      </c>
      <c r="D39" s="108"/>
      <c r="E39" s="108"/>
      <c r="F39" s="108"/>
      <c r="G39" s="108"/>
      <c r="H39" s="108"/>
      <c r="I39" s="108" t="s">
        <v>707</v>
      </c>
      <c r="J39" s="108"/>
      <c r="K39" s="108"/>
      <c r="L39" s="108" t="s">
        <v>708</v>
      </c>
      <c r="M39" s="108"/>
      <c r="N39" s="108"/>
      <c r="O39" s="108"/>
      <c r="P39" s="30" t="s">
        <v>50</v>
      </c>
      <c r="Q39" s="30" t="s">
        <v>73</v>
      </c>
      <c r="R39" s="30">
        <v>85.2</v>
      </c>
      <c r="S39" s="30" t="s">
        <v>45</v>
      </c>
      <c r="T39" s="30" t="s">
        <v>45</v>
      </c>
      <c r="U39" s="31" t="str">
        <f t="shared" si="0"/>
        <v>N/A</v>
      </c>
    </row>
    <row r="40" spans="1:22" ht="22.5" customHeight="1" thickTop="1" thickBot="1" x14ac:dyDescent="0.25">
      <c r="B40" s="8" t="s">
        <v>82</v>
      </c>
      <c r="C40" s="9"/>
      <c r="D40" s="9"/>
      <c r="E40" s="9"/>
      <c r="F40" s="9"/>
      <c r="G40" s="9"/>
      <c r="H40" s="10"/>
      <c r="I40" s="10"/>
      <c r="J40" s="10"/>
      <c r="K40" s="10"/>
      <c r="L40" s="10"/>
      <c r="M40" s="10"/>
      <c r="N40" s="10"/>
      <c r="O40" s="10"/>
      <c r="P40" s="10"/>
      <c r="Q40" s="10"/>
      <c r="R40" s="10"/>
      <c r="S40" s="10"/>
      <c r="T40" s="10"/>
      <c r="U40" s="11"/>
      <c r="V40" s="32"/>
    </row>
    <row r="41" spans="1:22" ht="26.25" customHeight="1" thickTop="1" x14ac:dyDescent="0.2">
      <c r="B41" s="33"/>
      <c r="C41" s="34"/>
      <c r="D41" s="34"/>
      <c r="E41" s="34"/>
      <c r="F41" s="34"/>
      <c r="G41" s="34"/>
      <c r="H41" s="35"/>
      <c r="I41" s="35"/>
      <c r="J41" s="35"/>
      <c r="K41" s="35"/>
      <c r="L41" s="35"/>
      <c r="M41" s="35"/>
      <c r="N41" s="35"/>
      <c r="O41" s="35"/>
      <c r="P41" s="36"/>
      <c r="Q41" s="37"/>
      <c r="R41" s="38" t="s">
        <v>83</v>
      </c>
      <c r="S41" s="22" t="s">
        <v>84</v>
      </c>
      <c r="T41" s="38" t="s">
        <v>85</v>
      </c>
      <c r="U41" s="22" t="s">
        <v>86</v>
      </c>
    </row>
    <row r="42" spans="1:22" ht="26.25" customHeight="1" thickBot="1" x14ac:dyDescent="0.25">
      <c r="B42" s="39"/>
      <c r="C42" s="40"/>
      <c r="D42" s="40"/>
      <c r="E42" s="40"/>
      <c r="F42" s="40"/>
      <c r="G42" s="40"/>
      <c r="H42" s="41"/>
      <c r="I42" s="41"/>
      <c r="J42" s="41"/>
      <c r="K42" s="41"/>
      <c r="L42" s="41"/>
      <c r="M42" s="41"/>
      <c r="N42" s="41"/>
      <c r="O42" s="41"/>
      <c r="P42" s="42"/>
      <c r="Q42" s="43"/>
      <c r="R42" s="44" t="s">
        <v>87</v>
      </c>
      <c r="S42" s="43" t="s">
        <v>87</v>
      </c>
      <c r="T42" s="43" t="s">
        <v>87</v>
      </c>
      <c r="U42" s="43" t="s">
        <v>88</v>
      </c>
    </row>
    <row r="43" spans="1:22" ht="13.5" customHeight="1" thickBot="1" x14ac:dyDescent="0.25">
      <c r="B43" s="112" t="s">
        <v>89</v>
      </c>
      <c r="C43" s="113"/>
      <c r="D43" s="113"/>
      <c r="E43" s="45"/>
      <c r="F43" s="45"/>
      <c r="G43" s="45"/>
      <c r="H43" s="46"/>
      <c r="I43" s="46"/>
      <c r="J43" s="46"/>
      <c r="K43" s="46"/>
      <c r="L43" s="46"/>
      <c r="M43" s="46"/>
      <c r="N43" s="46"/>
      <c r="O43" s="46"/>
      <c r="P43" s="47"/>
      <c r="Q43" s="47"/>
      <c r="R43" s="48">
        <v>13587.653297000001</v>
      </c>
      <c r="S43" s="48">
        <v>3678.7038010000001</v>
      </c>
      <c r="T43" s="48">
        <v>1191.6495285199999</v>
      </c>
      <c r="U43" s="49">
        <f>+IF(ISERR(T43/S43*100),"N/A",T43/S43*100)</f>
        <v>32.393190454639701</v>
      </c>
    </row>
    <row r="44" spans="1:22" ht="13.5" customHeight="1" thickBot="1" x14ac:dyDescent="0.25">
      <c r="B44" s="114" t="s">
        <v>90</v>
      </c>
      <c r="C44" s="115"/>
      <c r="D44" s="115"/>
      <c r="E44" s="50"/>
      <c r="F44" s="50"/>
      <c r="G44" s="50"/>
      <c r="H44" s="51"/>
      <c r="I44" s="51"/>
      <c r="J44" s="51"/>
      <c r="K44" s="51"/>
      <c r="L44" s="51"/>
      <c r="M44" s="51"/>
      <c r="N44" s="51"/>
      <c r="O44" s="51"/>
      <c r="P44" s="52"/>
      <c r="Q44" s="52"/>
      <c r="R44" s="48">
        <v>13588.26367527</v>
      </c>
      <c r="S44" s="48">
        <v>1197.37532996</v>
      </c>
      <c r="T44" s="48">
        <v>1191.6495285199999</v>
      </c>
      <c r="U44" s="49">
        <f>+IF(ISERR(T44/S44*100),"N/A",T44/S44*100)</f>
        <v>99.521803957645304</v>
      </c>
    </row>
    <row r="45" spans="1:22" ht="14.85" customHeight="1" thickTop="1" thickBot="1" x14ac:dyDescent="0.25">
      <c r="B45" s="8" t="s">
        <v>91</v>
      </c>
      <c r="C45" s="9"/>
      <c r="D45" s="9"/>
      <c r="E45" s="9"/>
      <c r="F45" s="9"/>
      <c r="G45" s="9"/>
      <c r="H45" s="10"/>
      <c r="I45" s="10"/>
      <c r="J45" s="10"/>
      <c r="K45" s="10"/>
      <c r="L45" s="10"/>
      <c r="M45" s="10"/>
      <c r="N45" s="10"/>
      <c r="O45" s="10"/>
      <c r="P45" s="10"/>
      <c r="Q45" s="10"/>
      <c r="R45" s="10"/>
      <c r="S45" s="10"/>
      <c r="T45" s="10"/>
      <c r="U45" s="11"/>
    </row>
    <row r="46" spans="1:22" ht="44.25" customHeight="1" thickTop="1" x14ac:dyDescent="0.2">
      <c r="B46" s="109" t="s">
        <v>92</v>
      </c>
      <c r="C46" s="110"/>
      <c r="D46" s="110"/>
      <c r="E46" s="110"/>
      <c r="F46" s="110"/>
      <c r="G46" s="110"/>
      <c r="H46" s="110"/>
      <c r="I46" s="110"/>
      <c r="J46" s="110"/>
      <c r="K46" s="110"/>
      <c r="L46" s="110"/>
      <c r="M46" s="110"/>
      <c r="N46" s="110"/>
      <c r="O46" s="110"/>
      <c r="P46" s="110"/>
      <c r="Q46" s="110"/>
      <c r="R46" s="110"/>
      <c r="S46" s="110"/>
      <c r="T46" s="110"/>
      <c r="U46" s="111"/>
    </row>
    <row r="47" spans="1:22" ht="55.35" customHeight="1" x14ac:dyDescent="0.2">
      <c r="B47" s="116" t="s">
        <v>709</v>
      </c>
      <c r="C47" s="117"/>
      <c r="D47" s="117"/>
      <c r="E47" s="117"/>
      <c r="F47" s="117"/>
      <c r="G47" s="117"/>
      <c r="H47" s="117"/>
      <c r="I47" s="117"/>
      <c r="J47" s="117"/>
      <c r="K47" s="117"/>
      <c r="L47" s="117"/>
      <c r="M47" s="117"/>
      <c r="N47" s="117"/>
      <c r="O47" s="117"/>
      <c r="P47" s="117"/>
      <c r="Q47" s="117"/>
      <c r="R47" s="117"/>
      <c r="S47" s="117"/>
      <c r="T47" s="117"/>
      <c r="U47" s="118"/>
    </row>
    <row r="48" spans="1:22" ht="108.6" customHeight="1" x14ac:dyDescent="0.2">
      <c r="B48" s="116" t="s">
        <v>710</v>
      </c>
      <c r="C48" s="117"/>
      <c r="D48" s="117"/>
      <c r="E48" s="117"/>
      <c r="F48" s="117"/>
      <c r="G48" s="117"/>
      <c r="H48" s="117"/>
      <c r="I48" s="117"/>
      <c r="J48" s="117"/>
      <c r="K48" s="117"/>
      <c r="L48" s="117"/>
      <c r="M48" s="117"/>
      <c r="N48" s="117"/>
      <c r="O48" s="117"/>
      <c r="P48" s="117"/>
      <c r="Q48" s="117"/>
      <c r="R48" s="117"/>
      <c r="S48" s="117"/>
      <c r="T48" s="117"/>
      <c r="U48" s="118"/>
    </row>
    <row r="49" spans="2:21" ht="90.6" customHeight="1" x14ac:dyDescent="0.2">
      <c r="B49" s="116" t="s">
        <v>711</v>
      </c>
      <c r="C49" s="117"/>
      <c r="D49" s="117"/>
      <c r="E49" s="117"/>
      <c r="F49" s="117"/>
      <c r="G49" s="117"/>
      <c r="H49" s="117"/>
      <c r="I49" s="117"/>
      <c r="J49" s="117"/>
      <c r="K49" s="117"/>
      <c r="L49" s="117"/>
      <c r="M49" s="117"/>
      <c r="N49" s="117"/>
      <c r="O49" s="117"/>
      <c r="P49" s="117"/>
      <c r="Q49" s="117"/>
      <c r="R49" s="117"/>
      <c r="S49" s="117"/>
      <c r="T49" s="117"/>
      <c r="U49" s="118"/>
    </row>
    <row r="50" spans="2:21" ht="57.2" customHeight="1" x14ac:dyDescent="0.2">
      <c r="B50" s="116" t="s">
        <v>712</v>
      </c>
      <c r="C50" s="117"/>
      <c r="D50" s="117"/>
      <c r="E50" s="117"/>
      <c r="F50" s="117"/>
      <c r="G50" s="117"/>
      <c r="H50" s="117"/>
      <c r="I50" s="117"/>
      <c r="J50" s="117"/>
      <c r="K50" s="117"/>
      <c r="L50" s="117"/>
      <c r="M50" s="117"/>
      <c r="N50" s="117"/>
      <c r="O50" s="117"/>
      <c r="P50" s="117"/>
      <c r="Q50" s="117"/>
      <c r="R50" s="117"/>
      <c r="S50" s="117"/>
      <c r="T50" s="117"/>
      <c r="U50" s="118"/>
    </row>
    <row r="51" spans="2:21" ht="39.75" customHeight="1" x14ac:dyDescent="0.2">
      <c r="B51" s="116" t="s">
        <v>713</v>
      </c>
      <c r="C51" s="117"/>
      <c r="D51" s="117"/>
      <c r="E51" s="117"/>
      <c r="F51" s="117"/>
      <c r="G51" s="117"/>
      <c r="H51" s="117"/>
      <c r="I51" s="117"/>
      <c r="J51" s="117"/>
      <c r="K51" s="117"/>
      <c r="L51" s="117"/>
      <c r="M51" s="117"/>
      <c r="N51" s="117"/>
      <c r="O51" s="117"/>
      <c r="P51" s="117"/>
      <c r="Q51" s="117"/>
      <c r="R51" s="117"/>
      <c r="S51" s="117"/>
      <c r="T51" s="117"/>
      <c r="U51" s="118"/>
    </row>
    <row r="52" spans="2:21" ht="34.5" customHeight="1" x14ac:dyDescent="0.2">
      <c r="B52" s="116" t="s">
        <v>714</v>
      </c>
      <c r="C52" s="117"/>
      <c r="D52" s="117"/>
      <c r="E52" s="117"/>
      <c r="F52" s="117"/>
      <c r="G52" s="117"/>
      <c r="H52" s="117"/>
      <c r="I52" s="117"/>
      <c r="J52" s="117"/>
      <c r="K52" s="117"/>
      <c r="L52" s="117"/>
      <c r="M52" s="117"/>
      <c r="N52" s="117"/>
      <c r="O52" s="117"/>
      <c r="P52" s="117"/>
      <c r="Q52" s="117"/>
      <c r="R52" s="117"/>
      <c r="S52" s="117"/>
      <c r="T52" s="117"/>
      <c r="U52" s="118"/>
    </row>
    <row r="53" spans="2:21" ht="46.5" customHeight="1" x14ac:dyDescent="0.2">
      <c r="B53" s="116" t="s">
        <v>715</v>
      </c>
      <c r="C53" s="117"/>
      <c r="D53" s="117"/>
      <c r="E53" s="117"/>
      <c r="F53" s="117"/>
      <c r="G53" s="117"/>
      <c r="H53" s="117"/>
      <c r="I53" s="117"/>
      <c r="J53" s="117"/>
      <c r="K53" s="117"/>
      <c r="L53" s="117"/>
      <c r="M53" s="117"/>
      <c r="N53" s="117"/>
      <c r="O53" s="117"/>
      <c r="P53" s="117"/>
      <c r="Q53" s="117"/>
      <c r="R53" s="117"/>
      <c r="S53" s="117"/>
      <c r="T53" s="117"/>
      <c r="U53" s="118"/>
    </row>
    <row r="54" spans="2:21" ht="124.35" customHeight="1" x14ac:dyDescent="0.2">
      <c r="B54" s="116" t="s">
        <v>716</v>
      </c>
      <c r="C54" s="117"/>
      <c r="D54" s="117"/>
      <c r="E54" s="117"/>
      <c r="F54" s="117"/>
      <c r="G54" s="117"/>
      <c r="H54" s="117"/>
      <c r="I54" s="117"/>
      <c r="J54" s="117"/>
      <c r="K54" s="117"/>
      <c r="L54" s="117"/>
      <c r="M54" s="117"/>
      <c r="N54" s="117"/>
      <c r="O54" s="117"/>
      <c r="P54" s="117"/>
      <c r="Q54" s="117"/>
      <c r="R54" s="117"/>
      <c r="S54" s="117"/>
      <c r="T54" s="117"/>
      <c r="U54" s="118"/>
    </row>
  </sheetData>
  <mergeCells count="93">
    <mergeCell ref="B54:U54"/>
    <mergeCell ref="B47:U47"/>
    <mergeCell ref="B48:U48"/>
    <mergeCell ref="B49:U49"/>
    <mergeCell ref="B46:U46"/>
    <mergeCell ref="B50:U50"/>
    <mergeCell ref="B51:U51"/>
    <mergeCell ref="B52:U52"/>
    <mergeCell ref="B53:U53"/>
    <mergeCell ref="C39:H39"/>
    <mergeCell ref="I39:K39"/>
    <mergeCell ref="L39:O39"/>
    <mergeCell ref="B43:D43"/>
    <mergeCell ref="B44:D44"/>
    <mergeCell ref="C35:H35"/>
    <mergeCell ref="I35:K35"/>
    <mergeCell ref="L35:O35"/>
    <mergeCell ref="C36:H36"/>
    <mergeCell ref="I36:K36"/>
    <mergeCell ref="L36:O36"/>
    <mergeCell ref="C37:H37"/>
    <mergeCell ref="I37:K37"/>
    <mergeCell ref="L37:O37"/>
    <mergeCell ref="C38:H38"/>
    <mergeCell ref="I38:K38"/>
    <mergeCell ref="L38:O38"/>
    <mergeCell ref="C31:H31"/>
    <mergeCell ref="I31:K31"/>
    <mergeCell ref="L31:O31"/>
    <mergeCell ref="C32:H32"/>
    <mergeCell ref="I32:K32"/>
    <mergeCell ref="L32:O32"/>
    <mergeCell ref="C33:H33"/>
    <mergeCell ref="I33:K33"/>
    <mergeCell ref="L33:O33"/>
    <mergeCell ref="C34:H34"/>
    <mergeCell ref="I34:K34"/>
    <mergeCell ref="L34:O34"/>
    <mergeCell ref="C27:H27"/>
    <mergeCell ref="I27:K27"/>
    <mergeCell ref="L27:O27"/>
    <mergeCell ref="C28:H28"/>
    <mergeCell ref="I28:K28"/>
    <mergeCell ref="L28:O28"/>
    <mergeCell ref="C29:H29"/>
    <mergeCell ref="I29:K29"/>
    <mergeCell ref="L29:O29"/>
    <mergeCell ref="C30:H30"/>
    <mergeCell ref="I30:K30"/>
    <mergeCell ref="L30:O30"/>
    <mergeCell ref="C26:H26"/>
    <mergeCell ref="I26:K26"/>
    <mergeCell ref="L26:O26"/>
    <mergeCell ref="C23:H23"/>
    <mergeCell ref="I23:K23"/>
    <mergeCell ref="L23:O23"/>
    <mergeCell ref="C24:H24"/>
    <mergeCell ref="I24:K24"/>
    <mergeCell ref="L24:O24"/>
    <mergeCell ref="C22:H22"/>
    <mergeCell ref="I22:K22"/>
    <mergeCell ref="L22:O22"/>
    <mergeCell ref="C25:H25"/>
    <mergeCell ref="I25:K25"/>
    <mergeCell ref="L25:O25"/>
    <mergeCell ref="C17:H19"/>
    <mergeCell ref="C21:H21"/>
    <mergeCell ref="I21:K21"/>
    <mergeCell ref="L21:O21"/>
    <mergeCell ref="C20:H20"/>
    <mergeCell ref="I20:K20"/>
    <mergeCell ref="L20:O20"/>
    <mergeCell ref="B1:L1"/>
    <mergeCell ref="D4:H4"/>
    <mergeCell ref="L4:O4"/>
    <mergeCell ref="Q4:R4"/>
    <mergeCell ref="T4:U4"/>
    <mergeCell ref="B14:U14"/>
    <mergeCell ref="B6:U6"/>
    <mergeCell ref="T18:T19"/>
    <mergeCell ref="U18:U19"/>
    <mergeCell ref="P15:Q15"/>
    <mergeCell ref="T15:U15"/>
    <mergeCell ref="P18:P19"/>
    <mergeCell ref="C15:G15"/>
    <mergeCell ref="K15:M15"/>
    <mergeCell ref="I17:S17"/>
    <mergeCell ref="T17:U17"/>
    <mergeCell ref="I18:K19"/>
    <mergeCell ref="L18:O19"/>
    <mergeCell ref="Q18:Q19"/>
    <mergeCell ref="R18:S18"/>
    <mergeCell ref="B17:B19"/>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0"/>
  <sheetViews>
    <sheetView view="pageBreakPreview" zoomScale="80" zoomScaleNormal="80" zoomScaleSheetLayoutView="80" workbookViewId="0">
      <selection activeCell="H10" sqref="H10"/>
    </sheetView>
  </sheetViews>
  <sheetFormatPr baseColWidth="10" defaultColWidth="10" defaultRowHeight="12.75" x14ac:dyDescent="0.2"/>
  <cols>
    <col min="1" max="1" width="3.5" style="1" customWidth="1"/>
    <col min="2" max="2" width="15.1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9" t="s">
        <v>0</v>
      </c>
      <c r="C1" s="79"/>
      <c r="D1" s="79"/>
      <c r="E1" s="79"/>
      <c r="F1" s="79"/>
      <c r="G1" s="79"/>
      <c r="H1" s="79"/>
      <c r="I1" s="79"/>
      <c r="J1" s="79"/>
      <c r="K1" s="79"/>
      <c r="L1" s="79"/>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9.25" customHeight="1" thickTop="1" thickBot="1" x14ac:dyDescent="0.25">
      <c r="B4" s="12" t="s">
        <v>7</v>
      </c>
      <c r="C4" s="13" t="s">
        <v>717</v>
      </c>
      <c r="D4" s="80" t="s">
        <v>718</v>
      </c>
      <c r="E4" s="80"/>
      <c r="F4" s="80"/>
      <c r="G4" s="80"/>
      <c r="H4" s="80"/>
      <c r="I4" s="14"/>
      <c r="J4" s="15" t="s">
        <v>10</v>
      </c>
      <c r="K4" s="16" t="s">
        <v>11</v>
      </c>
      <c r="L4" s="81" t="s">
        <v>12</v>
      </c>
      <c r="M4" s="81"/>
      <c r="N4" s="81"/>
      <c r="O4" s="81"/>
      <c r="P4" s="15" t="s">
        <v>13</v>
      </c>
      <c r="Q4" s="81" t="s">
        <v>719</v>
      </c>
      <c r="R4" s="81"/>
      <c r="S4" s="15" t="s">
        <v>15</v>
      </c>
      <c r="T4" s="81"/>
      <c r="U4" s="82"/>
    </row>
    <row r="5" spans="1:34" customFormat="1" ht="15.75" thickTop="1" thickBot="1" x14ac:dyDescent="0.25">
      <c r="B5" s="8" t="s">
        <v>907</v>
      </c>
      <c r="C5" s="9"/>
      <c r="D5" s="9"/>
      <c r="E5" s="9"/>
      <c r="F5" s="9"/>
      <c r="G5" s="9"/>
      <c r="H5" s="10"/>
      <c r="I5" s="10"/>
      <c r="J5" s="10"/>
      <c r="K5" s="10"/>
      <c r="L5" s="10"/>
      <c r="M5" s="10"/>
      <c r="N5" s="10"/>
      <c r="O5" s="10"/>
      <c r="P5" s="10"/>
      <c r="Q5" s="10"/>
      <c r="R5" s="10"/>
      <c r="S5" s="10"/>
      <c r="T5" s="10"/>
      <c r="U5" s="11"/>
    </row>
    <row r="6" spans="1:34" customFormat="1" ht="14.25" thickTop="1" thickBot="1" x14ac:dyDescent="0.25">
      <c r="B6" s="76" t="s">
        <v>908</v>
      </c>
      <c r="C6" s="77"/>
      <c r="D6" s="77"/>
      <c r="E6" s="77"/>
      <c r="F6" s="77"/>
      <c r="G6" s="77"/>
      <c r="H6" s="77"/>
      <c r="I6" s="77"/>
      <c r="J6" s="77"/>
      <c r="K6" s="77"/>
      <c r="L6" s="77"/>
      <c r="M6" s="77"/>
      <c r="N6" s="77"/>
      <c r="O6" s="77"/>
      <c r="P6" s="77"/>
      <c r="Q6" s="77"/>
      <c r="R6" s="77"/>
      <c r="S6" s="77"/>
      <c r="T6" s="77"/>
      <c r="U6" s="78"/>
    </row>
    <row r="7" spans="1:34" customFormat="1" ht="14.25" x14ac:dyDescent="0.2">
      <c r="B7" s="55" t="s">
        <v>909</v>
      </c>
      <c r="C7" s="56"/>
      <c r="D7" s="56"/>
      <c r="E7" s="56"/>
      <c r="F7" s="56"/>
      <c r="G7" s="56"/>
      <c r="H7" s="56"/>
      <c r="I7" s="56"/>
      <c r="J7" s="56"/>
      <c r="K7" s="56"/>
      <c r="L7" s="56"/>
      <c r="M7" s="56"/>
      <c r="N7" s="56"/>
      <c r="O7" s="56"/>
      <c r="P7" s="56"/>
      <c r="Q7" s="56"/>
      <c r="R7" s="56"/>
      <c r="S7" s="56"/>
      <c r="T7" s="56"/>
      <c r="U7" s="57"/>
    </row>
    <row r="8" spans="1:34" customFormat="1" x14ac:dyDescent="0.2">
      <c r="B8" s="58" t="s">
        <v>910</v>
      </c>
      <c r="C8" s="59"/>
      <c r="D8" s="59"/>
      <c r="E8" s="59"/>
      <c r="F8" s="59"/>
      <c r="G8" s="59"/>
      <c r="H8" s="59"/>
      <c r="I8" s="59"/>
      <c r="J8" s="59"/>
      <c r="K8" s="59"/>
      <c r="L8" s="59"/>
      <c r="M8" s="59"/>
      <c r="N8" s="59"/>
      <c r="O8" s="59"/>
      <c r="P8" s="59"/>
      <c r="Q8" s="59"/>
      <c r="R8" s="59"/>
      <c r="S8" s="59"/>
      <c r="T8" s="59"/>
      <c r="U8" s="60"/>
    </row>
    <row r="9" spans="1:34" customFormat="1" ht="14.25" x14ac:dyDescent="0.2">
      <c r="B9" s="61"/>
      <c r="C9" s="62" t="s">
        <v>911</v>
      </c>
      <c r="D9" s="62"/>
      <c r="E9" s="62"/>
      <c r="F9" s="62"/>
      <c r="G9" s="62"/>
      <c r="H9" s="62"/>
      <c r="I9" s="62"/>
      <c r="J9" s="62"/>
      <c r="K9" s="62"/>
      <c r="L9" s="62"/>
      <c r="M9" s="62"/>
      <c r="N9" s="62"/>
      <c r="O9" s="62"/>
      <c r="P9" s="62"/>
      <c r="Q9" s="62"/>
      <c r="R9" s="62"/>
      <c r="S9" s="62"/>
      <c r="T9" s="62"/>
      <c r="U9" s="63"/>
    </row>
    <row r="10" spans="1:34" customFormat="1" x14ac:dyDescent="0.2">
      <c r="B10" s="58"/>
      <c r="C10" s="59" t="s">
        <v>922</v>
      </c>
      <c r="D10" s="59"/>
      <c r="E10" s="59"/>
      <c r="F10" s="59"/>
      <c r="G10" s="59"/>
      <c r="H10" s="59"/>
      <c r="I10" s="59"/>
      <c r="J10" s="59"/>
      <c r="K10" s="59"/>
      <c r="L10" s="59"/>
      <c r="M10" s="59"/>
      <c r="N10" s="59"/>
      <c r="O10" s="59"/>
      <c r="P10" s="59"/>
      <c r="Q10" s="59"/>
      <c r="R10" s="59"/>
      <c r="S10" s="59"/>
      <c r="T10" s="59"/>
      <c r="U10" s="60"/>
    </row>
    <row r="11" spans="1:34" customFormat="1" ht="14.25" x14ac:dyDescent="0.2">
      <c r="B11" s="61"/>
      <c r="C11" s="62"/>
      <c r="D11" s="62" t="s">
        <v>913</v>
      </c>
      <c r="E11" s="62"/>
      <c r="F11" s="62"/>
      <c r="G11" s="62"/>
      <c r="H11" s="62"/>
      <c r="I11" s="62"/>
      <c r="J11" s="62"/>
      <c r="K11" s="62"/>
      <c r="L11" s="62"/>
      <c r="M11" s="62"/>
      <c r="N11" s="62"/>
      <c r="O11" s="62"/>
      <c r="P11" s="62"/>
      <c r="Q11" s="62"/>
      <c r="R11" s="62"/>
      <c r="S11" s="62"/>
      <c r="T11" s="62"/>
      <c r="U11" s="63"/>
    </row>
    <row r="12" spans="1:34" customFormat="1" x14ac:dyDescent="0.2">
      <c r="B12" s="58"/>
      <c r="C12" s="59"/>
      <c r="D12" s="59" t="s">
        <v>923</v>
      </c>
      <c r="E12" s="59"/>
      <c r="F12" s="59"/>
      <c r="G12" s="59"/>
      <c r="H12" s="59"/>
      <c r="I12" s="59"/>
      <c r="J12" s="59"/>
      <c r="K12" s="59"/>
      <c r="L12" s="59"/>
      <c r="M12" s="59"/>
      <c r="N12" s="59"/>
      <c r="O12" s="59"/>
      <c r="P12" s="59"/>
      <c r="Q12" s="59"/>
      <c r="R12" s="59"/>
      <c r="S12" s="59"/>
      <c r="T12" s="59"/>
      <c r="U12" s="60"/>
    </row>
    <row r="13" spans="1:34" customFormat="1"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73" t="s">
        <v>16</v>
      </c>
      <c r="C14" s="74"/>
      <c r="D14" s="74"/>
      <c r="E14" s="74"/>
      <c r="F14" s="74"/>
      <c r="G14" s="74"/>
      <c r="H14" s="74"/>
      <c r="I14" s="74"/>
      <c r="J14" s="74"/>
      <c r="K14" s="74"/>
      <c r="L14" s="74"/>
      <c r="M14" s="74"/>
      <c r="N14" s="74"/>
      <c r="O14" s="74"/>
      <c r="P14" s="74"/>
      <c r="Q14" s="74"/>
      <c r="R14" s="74"/>
      <c r="S14" s="74"/>
      <c r="T14" s="74"/>
      <c r="U14" s="75"/>
    </row>
    <row r="15" spans="1:34" ht="37.5" customHeight="1" thickBot="1" x14ac:dyDescent="0.25">
      <c r="B15" s="17" t="s">
        <v>17</v>
      </c>
      <c r="C15" s="83" t="s">
        <v>18</v>
      </c>
      <c r="D15" s="83"/>
      <c r="E15" s="83"/>
      <c r="F15" s="83"/>
      <c r="G15" s="83"/>
      <c r="H15" s="18"/>
      <c r="I15" s="18"/>
      <c r="J15" s="18" t="s">
        <v>19</v>
      </c>
      <c r="K15" s="83" t="s">
        <v>20</v>
      </c>
      <c r="L15" s="83"/>
      <c r="M15" s="83"/>
      <c r="N15" s="19"/>
      <c r="O15" s="20" t="s">
        <v>21</v>
      </c>
      <c r="P15" s="83" t="s">
        <v>322</v>
      </c>
      <c r="Q15" s="83"/>
      <c r="R15" s="21"/>
      <c r="S15" s="20" t="s">
        <v>23</v>
      </c>
      <c r="T15" s="83" t="s">
        <v>323</v>
      </c>
      <c r="U15" s="84"/>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85" t="s">
        <v>26</v>
      </c>
      <c r="C17" s="88" t="s">
        <v>27</v>
      </c>
      <c r="D17" s="88"/>
      <c r="E17" s="88"/>
      <c r="F17" s="88"/>
      <c r="G17" s="88"/>
      <c r="H17" s="89"/>
      <c r="I17" s="94" t="s">
        <v>28</v>
      </c>
      <c r="J17" s="95"/>
      <c r="K17" s="95"/>
      <c r="L17" s="95"/>
      <c r="M17" s="95"/>
      <c r="N17" s="95"/>
      <c r="O17" s="95"/>
      <c r="P17" s="95"/>
      <c r="Q17" s="95"/>
      <c r="R17" s="95"/>
      <c r="S17" s="96"/>
      <c r="T17" s="97" t="s">
        <v>29</v>
      </c>
      <c r="U17" s="98"/>
    </row>
    <row r="18" spans="1:21" ht="19.5" customHeight="1" x14ac:dyDescent="0.2">
      <c r="B18" s="86"/>
      <c r="C18" s="90"/>
      <c r="D18" s="90"/>
      <c r="E18" s="90"/>
      <c r="F18" s="90"/>
      <c r="G18" s="90"/>
      <c r="H18" s="91"/>
      <c r="I18" s="99" t="s">
        <v>30</v>
      </c>
      <c r="J18" s="100"/>
      <c r="K18" s="100"/>
      <c r="L18" s="100" t="s">
        <v>31</v>
      </c>
      <c r="M18" s="100"/>
      <c r="N18" s="100"/>
      <c r="O18" s="100"/>
      <c r="P18" s="100" t="s">
        <v>32</v>
      </c>
      <c r="Q18" s="100" t="s">
        <v>33</v>
      </c>
      <c r="R18" s="103" t="s">
        <v>34</v>
      </c>
      <c r="S18" s="104"/>
      <c r="T18" s="100" t="s">
        <v>35</v>
      </c>
      <c r="U18" s="105" t="s">
        <v>36</v>
      </c>
    </row>
    <row r="19" spans="1:21" ht="26.25" customHeight="1" thickBot="1" x14ac:dyDescent="0.25">
      <c r="B19" s="87"/>
      <c r="C19" s="92"/>
      <c r="D19" s="92"/>
      <c r="E19" s="92"/>
      <c r="F19" s="92"/>
      <c r="G19" s="92"/>
      <c r="H19" s="93"/>
      <c r="I19" s="101"/>
      <c r="J19" s="102"/>
      <c r="K19" s="102"/>
      <c r="L19" s="102"/>
      <c r="M19" s="102"/>
      <c r="N19" s="102"/>
      <c r="O19" s="102"/>
      <c r="P19" s="102"/>
      <c r="Q19" s="102"/>
      <c r="R19" s="23" t="s">
        <v>37</v>
      </c>
      <c r="S19" s="24" t="s">
        <v>38</v>
      </c>
      <c r="T19" s="102"/>
      <c r="U19" s="106"/>
    </row>
    <row r="20" spans="1:21" ht="190.5" customHeight="1" thickTop="1" x14ac:dyDescent="0.2">
      <c r="A20" s="25"/>
      <c r="B20" s="26" t="s">
        <v>39</v>
      </c>
      <c r="C20" s="107" t="s">
        <v>720</v>
      </c>
      <c r="D20" s="107"/>
      <c r="E20" s="107"/>
      <c r="F20" s="107"/>
      <c r="G20" s="107"/>
      <c r="H20" s="107"/>
      <c r="I20" s="107" t="s">
        <v>721</v>
      </c>
      <c r="J20" s="107"/>
      <c r="K20" s="107"/>
      <c r="L20" s="107" t="s">
        <v>654</v>
      </c>
      <c r="M20" s="107"/>
      <c r="N20" s="107"/>
      <c r="O20" s="107"/>
      <c r="P20" s="27" t="s">
        <v>50</v>
      </c>
      <c r="Q20" s="27" t="s">
        <v>44</v>
      </c>
      <c r="R20" s="27">
        <v>67.78</v>
      </c>
      <c r="S20" s="27" t="s">
        <v>45</v>
      </c>
      <c r="T20" s="27" t="s">
        <v>45</v>
      </c>
      <c r="U20" s="28" t="str">
        <f>IF(ISERR(T20/S20*100),"N/A",T20/S20*100)</f>
        <v>N/A</v>
      </c>
    </row>
    <row r="21" spans="1:21" ht="75" customHeight="1" x14ac:dyDescent="0.2">
      <c r="A21" s="25"/>
      <c r="B21" s="29" t="s">
        <v>57</v>
      </c>
      <c r="C21" s="108" t="s">
        <v>57</v>
      </c>
      <c r="D21" s="108"/>
      <c r="E21" s="108"/>
      <c r="F21" s="108"/>
      <c r="G21" s="108"/>
      <c r="H21" s="108"/>
      <c r="I21" s="108" t="s">
        <v>722</v>
      </c>
      <c r="J21" s="108"/>
      <c r="K21" s="108"/>
      <c r="L21" s="108" t="s">
        <v>656</v>
      </c>
      <c r="M21" s="108"/>
      <c r="N21" s="108"/>
      <c r="O21" s="108"/>
      <c r="P21" s="30" t="s">
        <v>50</v>
      </c>
      <c r="Q21" s="30" t="s">
        <v>44</v>
      </c>
      <c r="R21" s="53">
        <v>34.6</v>
      </c>
      <c r="S21" s="53" t="s">
        <v>45</v>
      </c>
      <c r="T21" s="53" t="s">
        <v>45</v>
      </c>
      <c r="U21" s="31" t="str">
        <f>IF(ISERR(T21/S21*100),"N/A",T21/S21*100)</f>
        <v>N/A</v>
      </c>
    </row>
    <row r="22" spans="1:21" ht="132" customHeight="1" thickBot="1" x14ac:dyDescent="0.25">
      <c r="A22" s="25"/>
      <c r="B22" s="29" t="s">
        <v>57</v>
      </c>
      <c r="C22" s="108" t="s">
        <v>57</v>
      </c>
      <c r="D22" s="108"/>
      <c r="E22" s="108"/>
      <c r="F22" s="108"/>
      <c r="G22" s="108"/>
      <c r="H22" s="108"/>
      <c r="I22" s="108" t="s">
        <v>657</v>
      </c>
      <c r="J22" s="108"/>
      <c r="K22" s="108"/>
      <c r="L22" s="108" t="s">
        <v>658</v>
      </c>
      <c r="M22" s="108"/>
      <c r="N22" s="108"/>
      <c r="O22" s="108"/>
      <c r="P22" s="30" t="s">
        <v>50</v>
      </c>
      <c r="Q22" s="30" t="s">
        <v>44</v>
      </c>
      <c r="R22" s="30" t="s">
        <v>45</v>
      </c>
      <c r="S22" s="30" t="s">
        <v>45</v>
      </c>
      <c r="T22" s="30" t="s">
        <v>45</v>
      </c>
      <c r="U22" s="31" t="str">
        <f>IF(ISERR((S22-T22)*100/S22+100),"N/A",(S22-T22)*100/S22+100)</f>
        <v>N/A</v>
      </c>
    </row>
    <row r="23" spans="1:21" ht="165" customHeight="1" thickTop="1" thickBot="1" x14ac:dyDescent="0.25">
      <c r="A23" s="25"/>
      <c r="B23" s="26" t="s">
        <v>46</v>
      </c>
      <c r="C23" s="107" t="s">
        <v>723</v>
      </c>
      <c r="D23" s="107"/>
      <c r="E23" s="107"/>
      <c r="F23" s="107"/>
      <c r="G23" s="107"/>
      <c r="H23" s="107"/>
      <c r="I23" s="107" t="s">
        <v>724</v>
      </c>
      <c r="J23" s="107"/>
      <c r="K23" s="107"/>
      <c r="L23" s="107" t="s">
        <v>725</v>
      </c>
      <c r="M23" s="107"/>
      <c r="N23" s="107"/>
      <c r="O23" s="107"/>
      <c r="P23" s="27" t="s">
        <v>50</v>
      </c>
      <c r="Q23" s="27" t="s">
        <v>44</v>
      </c>
      <c r="R23" s="27">
        <v>96.67</v>
      </c>
      <c r="S23" s="27" t="s">
        <v>45</v>
      </c>
      <c r="T23" s="27" t="s">
        <v>45</v>
      </c>
      <c r="U23" s="28" t="str">
        <f t="shared" ref="U23:U40" si="0">IF(ISERR(T23/S23*100),"N/A",T23/S23*100)</f>
        <v>N/A</v>
      </c>
    </row>
    <row r="24" spans="1:21" ht="105.75" customHeight="1" thickTop="1" x14ac:dyDescent="0.2">
      <c r="A24" s="25"/>
      <c r="B24" s="26" t="s">
        <v>51</v>
      </c>
      <c r="C24" s="107" t="s">
        <v>726</v>
      </c>
      <c r="D24" s="107"/>
      <c r="E24" s="107"/>
      <c r="F24" s="107"/>
      <c r="G24" s="107"/>
      <c r="H24" s="107"/>
      <c r="I24" s="107" t="s">
        <v>727</v>
      </c>
      <c r="J24" s="107"/>
      <c r="K24" s="107"/>
      <c r="L24" s="107" t="s">
        <v>728</v>
      </c>
      <c r="M24" s="107"/>
      <c r="N24" s="107"/>
      <c r="O24" s="107"/>
      <c r="P24" s="27" t="s">
        <v>50</v>
      </c>
      <c r="Q24" s="27" t="s">
        <v>44</v>
      </c>
      <c r="R24" s="27">
        <v>100</v>
      </c>
      <c r="S24" s="27" t="s">
        <v>45</v>
      </c>
      <c r="T24" s="27" t="s">
        <v>45</v>
      </c>
      <c r="U24" s="28" t="str">
        <f t="shared" si="0"/>
        <v>N/A</v>
      </c>
    </row>
    <row r="25" spans="1:21" ht="75" customHeight="1" x14ac:dyDescent="0.2">
      <c r="A25" s="25"/>
      <c r="B25" s="29" t="s">
        <v>57</v>
      </c>
      <c r="C25" s="108" t="s">
        <v>729</v>
      </c>
      <c r="D25" s="108"/>
      <c r="E25" s="108"/>
      <c r="F25" s="108"/>
      <c r="G25" s="108"/>
      <c r="H25" s="108"/>
      <c r="I25" s="108" t="s">
        <v>730</v>
      </c>
      <c r="J25" s="108"/>
      <c r="K25" s="108"/>
      <c r="L25" s="108" t="s">
        <v>731</v>
      </c>
      <c r="M25" s="108"/>
      <c r="N25" s="108"/>
      <c r="O25" s="108"/>
      <c r="P25" s="30" t="s">
        <v>242</v>
      </c>
      <c r="Q25" s="30" t="s">
        <v>44</v>
      </c>
      <c r="R25" s="53">
        <v>3</v>
      </c>
      <c r="S25" s="53" t="s">
        <v>45</v>
      </c>
      <c r="T25" s="53" t="s">
        <v>45</v>
      </c>
      <c r="U25" s="31" t="str">
        <f t="shared" si="0"/>
        <v>N/A</v>
      </c>
    </row>
    <row r="26" spans="1:21" ht="125.25" customHeight="1" x14ac:dyDescent="0.2">
      <c r="A26" s="25"/>
      <c r="B26" s="29" t="s">
        <v>57</v>
      </c>
      <c r="C26" s="108" t="s">
        <v>732</v>
      </c>
      <c r="D26" s="108"/>
      <c r="E26" s="108"/>
      <c r="F26" s="108"/>
      <c r="G26" s="108"/>
      <c r="H26" s="108"/>
      <c r="I26" s="108" t="s">
        <v>733</v>
      </c>
      <c r="J26" s="108"/>
      <c r="K26" s="108"/>
      <c r="L26" s="108" t="s">
        <v>734</v>
      </c>
      <c r="M26" s="108"/>
      <c r="N26" s="108"/>
      <c r="O26" s="108"/>
      <c r="P26" s="30" t="s">
        <v>50</v>
      </c>
      <c r="Q26" s="30" t="s">
        <v>73</v>
      </c>
      <c r="R26" s="30">
        <v>100</v>
      </c>
      <c r="S26" s="30" t="s">
        <v>45</v>
      </c>
      <c r="T26" s="30" t="s">
        <v>45</v>
      </c>
      <c r="U26" s="31" t="str">
        <f t="shared" si="0"/>
        <v>N/A</v>
      </c>
    </row>
    <row r="27" spans="1:21" ht="115.5" customHeight="1" x14ac:dyDescent="0.2">
      <c r="A27" s="25"/>
      <c r="B27" s="29" t="s">
        <v>57</v>
      </c>
      <c r="C27" s="108" t="s">
        <v>735</v>
      </c>
      <c r="D27" s="108"/>
      <c r="E27" s="108"/>
      <c r="F27" s="108"/>
      <c r="G27" s="108"/>
      <c r="H27" s="108"/>
      <c r="I27" s="108" t="s">
        <v>736</v>
      </c>
      <c r="J27" s="108"/>
      <c r="K27" s="108"/>
      <c r="L27" s="108" t="s">
        <v>737</v>
      </c>
      <c r="M27" s="108"/>
      <c r="N27" s="108"/>
      <c r="O27" s="108"/>
      <c r="P27" s="30" t="s">
        <v>50</v>
      </c>
      <c r="Q27" s="30" t="s">
        <v>44</v>
      </c>
      <c r="R27" s="30">
        <v>100</v>
      </c>
      <c r="S27" s="30" t="s">
        <v>45</v>
      </c>
      <c r="T27" s="30" t="s">
        <v>45</v>
      </c>
      <c r="U27" s="31" t="str">
        <f t="shared" si="0"/>
        <v>N/A</v>
      </c>
    </row>
    <row r="28" spans="1:21" ht="151.5" customHeight="1" x14ac:dyDescent="0.2">
      <c r="A28" s="25"/>
      <c r="B28" s="29" t="s">
        <v>57</v>
      </c>
      <c r="C28" s="108" t="s">
        <v>738</v>
      </c>
      <c r="D28" s="108"/>
      <c r="E28" s="108"/>
      <c r="F28" s="108"/>
      <c r="G28" s="108"/>
      <c r="H28" s="108"/>
      <c r="I28" s="108" t="s">
        <v>739</v>
      </c>
      <c r="J28" s="108"/>
      <c r="K28" s="108"/>
      <c r="L28" s="108" t="s">
        <v>740</v>
      </c>
      <c r="M28" s="108"/>
      <c r="N28" s="108"/>
      <c r="O28" s="108"/>
      <c r="P28" s="30" t="s">
        <v>50</v>
      </c>
      <c r="Q28" s="30" t="s">
        <v>44</v>
      </c>
      <c r="R28" s="30">
        <v>18.75</v>
      </c>
      <c r="S28" s="30" t="s">
        <v>45</v>
      </c>
      <c r="T28" s="30" t="s">
        <v>45</v>
      </c>
      <c r="U28" s="31" t="str">
        <f t="shared" si="0"/>
        <v>N/A</v>
      </c>
    </row>
    <row r="29" spans="1:21" ht="151.5" customHeight="1" thickBot="1" x14ac:dyDescent="0.25">
      <c r="A29" s="25"/>
      <c r="B29" s="29" t="s">
        <v>57</v>
      </c>
      <c r="C29" s="108" t="s">
        <v>57</v>
      </c>
      <c r="D29" s="108"/>
      <c r="E29" s="108"/>
      <c r="F29" s="108"/>
      <c r="G29" s="108"/>
      <c r="H29" s="108"/>
      <c r="I29" s="108" t="s">
        <v>741</v>
      </c>
      <c r="J29" s="108"/>
      <c r="K29" s="108"/>
      <c r="L29" s="108" t="s">
        <v>742</v>
      </c>
      <c r="M29" s="108"/>
      <c r="N29" s="108"/>
      <c r="O29" s="108"/>
      <c r="P29" s="30" t="s">
        <v>50</v>
      </c>
      <c r="Q29" s="30" t="s">
        <v>44</v>
      </c>
      <c r="R29" s="30">
        <v>16</v>
      </c>
      <c r="S29" s="30" t="s">
        <v>45</v>
      </c>
      <c r="T29" s="30" t="s">
        <v>45</v>
      </c>
      <c r="U29" s="31" t="str">
        <f t="shared" si="0"/>
        <v>N/A</v>
      </c>
    </row>
    <row r="30" spans="1:21" ht="168.75" customHeight="1" thickTop="1" x14ac:dyDescent="0.2">
      <c r="A30" s="25"/>
      <c r="B30" s="26" t="s">
        <v>63</v>
      </c>
      <c r="C30" s="107" t="s">
        <v>743</v>
      </c>
      <c r="D30" s="107"/>
      <c r="E30" s="107"/>
      <c r="F30" s="107"/>
      <c r="G30" s="107"/>
      <c r="H30" s="107"/>
      <c r="I30" s="107" t="s">
        <v>744</v>
      </c>
      <c r="J30" s="107"/>
      <c r="K30" s="107"/>
      <c r="L30" s="107" t="s">
        <v>745</v>
      </c>
      <c r="M30" s="107"/>
      <c r="N30" s="107"/>
      <c r="O30" s="107"/>
      <c r="P30" s="27" t="s">
        <v>746</v>
      </c>
      <c r="Q30" s="27" t="s">
        <v>68</v>
      </c>
      <c r="R30" s="27">
        <v>85</v>
      </c>
      <c r="S30" s="27">
        <v>20</v>
      </c>
      <c r="T30" s="27">
        <v>0</v>
      </c>
      <c r="U30" s="28">
        <f t="shared" si="0"/>
        <v>0</v>
      </c>
    </row>
    <row r="31" spans="1:21" ht="190.5" customHeight="1" x14ac:dyDescent="0.2">
      <c r="A31" s="25"/>
      <c r="B31" s="29" t="s">
        <v>57</v>
      </c>
      <c r="C31" s="108" t="s">
        <v>747</v>
      </c>
      <c r="D31" s="108"/>
      <c r="E31" s="108"/>
      <c r="F31" s="108"/>
      <c r="G31" s="108"/>
      <c r="H31" s="108"/>
      <c r="I31" s="108" t="s">
        <v>748</v>
      </c>
      <c r="J31" s="108"/>
      <c r="K31" s="108"/>
      <c r="L31" s="108" t="s">
        <v>749</v>
      </c>
      <c r="M31" s="108"/>
      <c r="N31" s="108"/>
      <c r="O31" s="108"/>
      <c r="P31" s="30" t="s">
        <v>61</v>
      </c>
      <c r="Q31" s="30" t="s">
        <v>73</v>
      </c>
      <c r="R31" s="30">
        <v>45</v>
      </c>
      <c r="S31" s="30" t="s">
        <v>45</v>
      </c>
      <c r="T31" s="30" t="s">
        <v>45</v>
      </c>
      <c r="U31" s="31" t="str">
        <f t="shared" si="0"/>
        <v>N/A</v>
      </c>
    </row>
    <row r="32" spans="1:21" ht="119.25" customHeight="1" x14ac:dyDescent="0.2">
      <c r="A32" s="25"/>
      <c r="B32" s="29" t="s">
        <v>57</v>
      </c>
      <c r="C32" s="108" t="s">
        <v>750</v>
      </c>
      <c r="D32" s="108"/>
      <c r="E32" s="108"/>
      <c r="F32" s="108"/>
      <c r="G32" s="108"/>
      <c r="H32" s="108"/>
      <c r="I32" s="108" t="s">
        <v>751</v>
      </c>
      <c r="J32" s="108"/>
      <c r="K32" s="108"/>
      <c r="L32" s="108" t="s">
        <v>752</v>
      </c>
      <c r="M32" s="108"/>
      <c r="N32" s="108"/>
      <c r="O32" s="108"/>
      <c r="P32" s="30" t="s">
        <v>753</v>
      </c>
      <c r="Q32" s="30" t="s">
        <v>754</v>
      </c>
      <c r="R32" s="30">
        <v>25</v>
      </c>
      <c r="S32" s="30">
        <v>0</v>
      </c>
      <c r="T32" s="30">
        <v>0</v>
      </c>
      <c r="U32" s="31" t="str">
        <f t="shared" si="0"/>
        <v>N/A</v>
      </c>
    </row>
    <row r="33" spans="1:22" ht="145.5" customHeight="1" x14ac:dyDescent="0.2">
      <c r="A33" s="25"/>
      <c r="B33" s="29" t="s">
        <v>57</v>
      </c>
      <c r="C33" s="108" t="s">
        <v>755</v>
      </c>
      <c r="D33" s="108"/>
      <c r="E33" s="108"/>
      <c r="F33" s="108"/>
      <c r="G33" s="108"/>
      <c r="H33" s="108"/>
      <c r="I33" s="108" t="s">
        <v>756</v>
      </c>
      <c r="J33" s="108"/>
      <c r="K33" s="108"/>
      <c r="L33" s="108" t="s">
        <v>757</v>
      </c>
      <c r="M33" s="108"/>
      <c r="N33" s="108"/>
      <c r="O33" s="108"/>
      <c r="P33" s="30" t="s">
        <v>758</v>
      </c>
      <c r="Q33" s="30" t="s">
        <v>73</v>
      </c>
      <c r="R33" s="30">
        <v>59.99</v>
      </c>
      <c r="S33" s="30" t="s">
        <v>45</v>
      </c>
      <c r="T33" s="30" t="s">
        <v>45</v>
      </c>
      <c r="U33" s="31" t="str">
        <f t="shared" si="0"/>
        <v>N/A</v>
      </c>
    </row>
    <row r="34" spans="1:22" ht="186.75" customHeight="1" x14ac:dyDescent="0.2">
      <c r="A34" s="25"/>
      <c r="B34" s="29" t="s">
        <v>57</v>
      </c>
      <c r="C34" s="108" t="s">
        <v>759</v>
      </c>
      <c r="D34" s="108"/>
      <c r="E34" s="108"/>
      <c r="F34" s="108"/>
      <c r="G34" s="108"/>
      <c r="H34" s="108"/>
      <c r="I34" s="108" t="s">
        <v>760</v>
      </c>
      <c r="J34" s="108"/>
      <c r="K34" s="108"/>
      <c r="L34" s="108" t="s">
        <v>761</v>
      </c>
      <c r="M34" s="108"/>
      <c r="N34" s="108"/>
      <c r="O34" s="108"/>
      <c r="P34" s="30" t="s">
        <v>50</v>
      </c>
      <c r="Q34" s="30" t="s">
        <v>556</v>
      </c>
      <c r="R34" s="30">
        <v>100</v>
      </c>
      <c r="S34" s="30" t="s">
        <v>45</v>
      </c>
      <c r="T34" s="30" t="s">
        <v>45</v>
      </c>
      <c r="U34" s="31" t="str">
        <f t="shared" si="0"/>
        <v>N/A</v>
      </c>
    </row>
    <row r="35" spans="1:22" ht="116.25" customHeight="1" x14ac:dyDescent="0.2">
      <c r="A35" s="25"/>
      <c r="B35" s="29" t="s">
        <v>57</v>
      </c>
      <c r="C35" s="108" t="s">
        <v>762</v>
      </c>
      <c r="D35" s="108"/>
      <c r="E35" s="108"/>
      <c r="F35" s="108"/>
      <c r="G35" s="108"/>
      <c r="H35" s="108"/>
      <c r="I35" s="108" t="s">
        <v>763</v>
      </c>
      <c r="J35" s="108"/>
      <c r="K35" s="108"/>
      <c r="L35" s="108" t="s">
        <v>764</v>
      </c>
      <c r="M35" s="108"/>
      <c r="N35" s="108"/>
      <c r="O35" s="108"/>
      <c r="P35" s="30" t="s">
        <v>242</v>
      </c>
      <c r="Q35" s="30" t="s">
        <v>73</v>
      </c>
      <c r="R35" s="53">
        <v>3</v>
      </c>
      <c r="S35" s="53" t="s">
        <v>45</v>
      </c>
      <c r="T35" s="53" t="s">
        <v>45</v>
      </c>
      <c r="U35" s="31" t="str">
        <f t="shared" si="0"/>
        <v>N/A</v>
      </c>
    </row>
    <row r="36" spans="1:22" ht="113.25" customHeight="1" x14ac:dyDescent="0.2">
      <c r="A36" s="25"/>
      <c r="B36" s="29" t="s">
        <v>57</v>
      </c>
      <c r="C36" s="108" t="s">
        <v>765</v>
      </c>
      <c r="D36" s="108"/>
      <c r="E36" s="108"/>
      <c r="F36" s="108"/>
      <c r="G36" s="108"/>
      <c r="H36" s="108"/>
      <c r="I36" s="108" t="s">
        <v>766</v>
      </c>
      <c r="J36" s="108"/>
      <c r="K36" s="108"/>
      <c r="L36" s="108" t="s">
        <v>767</v>
      </c>
      <c r="M36" s="108"/>
      <c r="N36" s="108"/>
      <c r="O36" s="108"/>
      <c r="P36" s="30" t="s">
        <v>746</v>
      </c>
      <c r="Q36" s="30" t="s">
        <v>768</v>
      </c>
      <c r="R36" s="30">
        <v>60.01</v>
      </c>
      <c r="S36" s="30">
        <v>0</v>
      </c>
      <c r="T36" s="30">
        <v>0</v>
      </c>
      <c r="U36" s="31" t="str">
        <f t="shared" si="0"/>
        <v>N/A</v>
      </c>
    </row>
    <row r="37" spans="1:22" ht="75" customHeight="1" x14ac:dyDescent="0.2">
      <c r="A37" s="25"/>
      <c r="B37" s="29" t="s">
        <v>57</v>
      </c>
      <c r="C37" s="108" t="s">
        <v>769</v>
      </c>
      <c r="D37" s="108"/>
      <c r="E37" s="108"/>
      <c r="F37" s="108"/>
      <c r="G37" s="108"/>
      <c r="H37" s="108"/>
      <c r="I37" s="108" t="s">
        <v>770</v>
      </c>
      <c r="J37" s="108"/>
      <c r="K37" s="108"/>
      <c r="L37" s="108" t="s">
        <v>771</v>
      </c>
      <c r="M37" s="108"/>
      <c r="N37" s="108"/>
      <c r="O37" s="108"/>
      <c r="P37" s="30" t="s">
        <v>50</v>
      </c>
      <c r="Q37" s="30" t="s">
        <v>556</v>
      </c>
      <c r="R37" s="30">
        <v>100</v>
      </c>
      <c r="S37" s="30" t="s">
        <v>45</v>
      </c>
      <c r="T37" s="30" t="s">
        <v>45</v>
      </c>
      <c r="U37" s="31" t="str">
        <f t="shared" si="0"/>
        <v>N/A</v>
      </c>
    </row>
    <row r="38" spans="1:22" ht="126.75" customHeight="1" x14ac:dyDescent="0.2">
      <c r="A38" s="25"/>
      <c r="B38" s="29" t="s">
        <v>57</v>
      </c>
      <c r="C38" s="108" t="s">
        <v>772</v>
      </c>
      <c r="D38" s="108"/>
      <c r="E38" s="108"/>
      <c r="F38" s="108"/>
      <c r="G38" s="108"/>
      <c r="H38" s="108"/>
      <c r="I38" s="108" t="s">
        <v>773</v>
      </c>
      <c r="J38" s="108"/>
      <c r="K38" s="108"/>
      <c r="L38" s="108" t="s">
        <v>774</v>
      </c>
      <c r="M38" s="108"/>
      <c r="N38" s="108"/>
      <c r="O38" s="108"/>
      <c r="P38" s="30" t="s">
        <v>50</v>
      </c>
      <c r="Q38" s="30" t="s">
        <v>73</v>
      </c>
      <c r="R38" s="30">
        <v>100</v>
      </c>
      <c r="S38" s="30" t="s">
        <v>45</v>
      </c>
      <c r="T38" s="30" t="s">
        <v>45</v>
      </c>
      <c r="U38" s="31" t="str">
        <f t="shared" si="0"/>
        <v>N/A</v>
      </c>
    </row>
    <row r="39" spans="1:22" ht="126.75" customHeight="1" x14ac:dyDescent="0.2">
      <c r="A39" s="25"/>
      <c r="B39" s="29" t="s">
        <v>57</v>
      </c>
      <c r="C39" s="108" t="s">
        <v>775</v>
      </c>
      <c r="D39" s="108"/>
      <c r="E39" s="108"/>
      <c r="F39" s="108"/>
      <c r="G39" s="108"/>
      <c r="H39" s="108"/>
      <c r="I39" s="108" t="s">
        <v>776</v>
      </c>
      <c r="J39" s="108"/>
      <c r="K39" s="108"/>
      <c r="L39" s="108" t="s">
        <v>777</v>
      </c>
      <c r="M39" s="108"/>
      <c r="N39" s="108"/>
      <c r="O39" s="108"/>
      <c r="P39" s="30" t="s">
        <v>50</v>
      </c>
      <c r="Q39" s="30" t="s">
        <v>73</v>
      </c>
      <c r="R39" s="30">
        <v>20</v>
      </c>
      <c r="S39" s="30" t="s">
        <v>45</v>
      </c>
      <c r="T39" s="30" t="s">
        <v>45</v>
      </c>
      <c r="U39" s="31" t="str">
        <f t="shared" si="0"/>
        <v>N/A</v>
      </c>
    </row>
    <row r="40" spans="1:22" ht="126.75" customHeight="1" thickBot="1" x14ac:dyDescent="0.25">
      <c r="A40" s="25"/>
      <c r="B40" s="29" t="s">
        <v>57</v>
      </c>
      <c r="C40" s="108" t="s">
        <v>778</v>
      </c>
      <c r="D40" s="108"/>
      <c r="E40" s="108"/>
      <c r="F40" s="108"/>
      <c r="G40" s="108"/>
      <c r="H40" s="108"/>
      <c r="I40" s="108" t="s">
        <v>779</v>
      </c>
      <c r="J40" s="108"/>
      <c r="K40" s="108"/>
      <c r="L40" s="108" t="s">
        <v>777</v>
      </c>
      <c r="M40" s="108"/>
      <c r="N40" s="108"/>
      <c r="O40" s="108"/>
      <c r="P40" s="30" t="s">
        <v>50</v>
      </c>
      <c r="Q40" s="30" t="s">
        <v>73</v>
      </c>
      <c r="R40" s="30">
        <v>12.5</v>
      </c>
      <c r="S40" s="30" t="s">
        <v>45</v>
      </c>
      <c r="T40" s="30" t="s">
        <v>45</v>
      </c>
      <c r="U40" s="31" t="str">
        <f t="shared" si="0"/>
        <v>N/A</v>
      </c>
    </row>
    <row r="41" spans="1:22" ht="22.5" customHeight="1" thickTop="1" thickBot="1" x14ac:dyDescent="0.25">
      <c r="B41" s="8" t="s">
        <v>82</v>
      </c>
      <c r="C41" s="9"/>
      <c r="D41" s="9"/>
      <c r="E41" s="9"/>
      <c r="F41" s="9"/>
      <c r="G41" s="9"/>
      <c r="H41" s="10"/>
      <c r="I41" s="10"/>
      <c r="J41" s="10"/>
      <c r="K41" s="10"/>
      <c r="L41" s="10"/>
      <c r="M41" s="10"/>
      <c r="N41" s="10"/>
      <c r="O41" s="10"/>
      <c r="P41" s="10"/>
      <c r="Q41" s="10"/>
      <c r="R41" s="10"/>
      <c r="S41" s="10"/>
      <c r="T41" s="10"/>
      <c r="U41" s="11"/>
      <c r="V41" s="32"/>
    </row>
    <row r="42" spans="1:22" ht="26.25" customHeight="1" thickTop="1" x14ac:dyDescent="0.2">
      <c r="B42" s="33"/>
      <c r="C42" s="34"/>
      <c r="D42" s="34"/>
      <c r="E42" s="34"/>
      <c r="F42" s="34"/>
      <c r="G42" s="34"/>
      <c r="H42" s="35"/>
      <c r="I42" s="35"/>
      <c r="J42" s="35"/>
      <c r="K42" s="35"/>
      <c r="L42" s="35"/>
      <c r="M42" s="35"/>
      <c r="N42" s="35"/>
      <c r="O42" s="35"/>
      <c r="P42" s="36"/>
      <c r="Q42" s="37"/>
      <c r="R42" s="38" t="s">
        <v>83</v>
      </c>
      <c r="S42" s="22" t="s">
        <v>84</v>
      </c>
      <c r="T42" s="38" t="s">
        <v>85</v>
      </c>
      <c r="U42" s="22" t="s">
        <v>86</v>
      </c>
    </row>
    <row r="43" spans="1:22" ht="26.25" customHeight="1" thickBot="1" x14ac:dyDescent="0.25">
      <c r="B43" s="39"/>
      <c r="C43" s="40"/>
      <c r="D43" s="40"/>
      <c r="E43" s="40"/>
      <c r="F43" s="40"/>
      <c r="G43" s="40"/>
      <c r="H43" s="41"/>
      <c r="I43" s="41"/>
      <c r="J43" s="41"/>
      <c r="K43" s="41"/>
      <c r="L43" s="41"/>
      <c r="M43" s="41"/>
      <c r="N43" s="41"/>
      <c r="O43" s="41"/>
      <c r="P43" s="42"/>
      <c r="Q43" s="43"/>
      <c r="R43" s="44" t="s">
        <v>87</v>
      </c>
      <c r="S43" s="43" t="s">
        <v>87</v>
      </c>
      <c r="T43" s="43" t="s">
        <v>87</v>
      </c>
      <c r="U43" s="43" t="s">
        <v>88</v>
      </c>
    </row>
    <row r="44" spans="1:22" ht="13.5" customHeight="1" thickBot="1" x14ac:dyDescent="0.25">
      <c r="B44" s="112" t="s">
        <v>89</v>
      </c>
      <c r="C44" s="113"/>
      <c r="D44" s="113"/>
      <c r="E44" s="45"/>
      <c r="F44" s="45"/>
      <c r="G44" s="45"/>
      <c r="H44" s="46"/>
      <c r="I44" s="46"/>
      <c r="J44" s="46"/>
      <c r="K44" s="46"/>
      <c r="L44" s="46"/>
      <c r="M44" s="46"/>
      <c r="N44" s="46"/>
      <c r="O44" s="46"/>
      <c r="P44" s="47"/>
      <c r="Q44" s="47"/>
      <c r="R44" s="48">
        <v>545.28163500000005</v>
      </c>
      <c r="S44" s="48">
        <v>5.5204079999999998</v>
      </c>
      <c r="T44" s="48">
        <v>0.25300064999999999</v>
      </c>
      <c r="U44" s="49">
        <f>+IF(ISERR(T44/S44*100),"N/A",T44/S44*100)</f>
        <v>4.5830063647469537</v>
      </c>
    </row>
    <row r="45" spans="1:22" ht="13.5" customHeight="1" thickBot="1" x14ac:dyDescent="0.25">
      <c r="B45" s="114" t="s">
        <v>90</v>
      </c>
      <c r="C45" s="115"/>
      <c r="D45" s="115"/>
      <c r="E45" s="50"/>
      <c r="F45" s="50"/>
      <c r="G45" s="50"/>
      <c r="H45" s="51"/>
      <c r="I45" s="51"/>
      <c r="J45" s="51"/>
      <c r="K45" s="51"/>
      <c r="L45" s="51"/>
      <c r="M45" s="51"/>
      <c r="N45" s="51"/>
      <c r="O45" s="51"/>
      <c r="P45" s="52"/>
      <c r="Q45" s="52"/>
      <c r="R45" s="48">
        <v>544.87126377999994</v>
      </c>
      <c r="S45" s="48">
        <v>0.25300065000000005</v>
      </c>
      <c r="T45" s="48">
        <v>0.25300064999999999</v>
      </c>
      <c r="U45" s="49">
        <f>+IF(ISERR(T45/S45*100),"N/A",T45/S45*100)</f>
        <v>99.999999999999972</v>
      </c>
    </row>
    <row r="46" spans="1:22" ht="14.85" customHeight="1" thickTop="1" thickBot="1" x14ac:dyDescent="0.25">
      <c r="B46" s="8" t="s">
        <v>91</v>
      </c>
      <c r="C46" s="9"/>
      <c r="D46" s="9"/>
      <c r="E46" s="9"/>
      <c r="F46" s="9"/>
      <c r="G46" s="9"/>
      <c r="H46" s="10"/>
      <c r="I46" s="10"/>
      <c r="J46" s="10"/>
      <c r="K46" s="10"/>
      <c r="L46" s="10"/>
      <c r="M46" s="10"/>
      <c r="N46" s="10"/>
      <c r="O46" s="10"/>
      <c r="P46" s="10"/>
      <c r="Q46" s="10"/>
      <c r="R46" s="10"/>
      <c r="S46" s="10"/>
      <c r="T46" s="10"/>
      <c r="U46" s="11"/>
    </row>
    <row r="47" spans="1:22" ht="44.25" customHeight="1" thickTop="1" x14ac:dyDescent="0.2">
      <c r="B47" s="109" t="s">
        <v>92</v>
      </c>
      <c r="C47" s="110"/>
      <c r="D47" s="110"/>
      <c r="E47" s="110"/>
      <c r="F47" s="110"/>
      <c r="G47" s="110"/>
      <c r="H47" s="110"/>
      <c r="I47" s="110"/>
      <c r="J47" s="110"/>
      <c r="K47" s="110"/>
      <c r="L47" s="110"/>
      <c r="M47" s="110"/>
      <c r="N47" s="110"/>
      <c r="O47" s="110"/>
      <c r="P47" s="110"/>
      <c r="Q47" s="110"/>
      <c r="R47" s="110"/>
      <c r="S47" s="110"/>
      <c r="T47" s="110"/>
      <c r="U47" s="111"/>
    </row>
    <row r="48" spans="1:22" ht="56.25" customHeight="1" x14ac:dyDescent="0.2">
      <c r="B48" s="116" t="s">
        <v>780</v>
      </c>
      <c r="C48" s="117"/>
      <c r="D48" s="117"/>
      <c r="E48" s="117"/>
      <c r="F48" s="117"/>
      <c r="G48" s="117"/>
      <c r="H48" s="117"/>
      <c r="I48" s="117"/>
      <c r="J48" s="117"/>
      <c r="K48" s="117"/>
      <c r="L48" s="117"/>
      <c r="M48" s="117"/>
      <c r="N48" s="117"/>
      <c r="O48" s="117"/>
      <c r="P48" s="117"/>
      <c r="Q48" s="117"/>
      <c r="R48" s="117"/>
      <c r="S48" s="117"/>
      <c r="T48" s="117"/>
      <c r="U48" s="118"/>
    </row>
    <row r="49" spans="2:21" ht="40.5" customHeight="1" x14ac:dyDescent="0.2">
      <c r="B49" s="116" t="s">
        <v>781</v>
      </c>
      <c r="C49" s="117"/>
      <c r="D49" s="117"/>
      <c r="E49" s="117"/>
      <c r="F49" s="117"/>
      <c r="G49" s="117"/>
      <c r="H49" s="117"/>
      <c r="I49" s="117"/>
      <c r="J49" s="117"/>
      <c r="K49" s="117"/>
      <c r="L49" s="117"/>
      <c r="M49" s="117"/>
      <c r="N49" s="117"/>
      <c r="O49" s="117"/>
      <c r="P49" s="117"/>
      <c r="Q49" s="117"/>
      <c r="R49" s="117"/>
      <c r="S49" s="117"/>
      <c r="T49" s="117"/>
      <c r="U49" s="118"/>
    </row>
    <row r="50" spans="2:21" ht="40.5" customHeight="1" x14ac:dyDescent="0.2">
      <c r="B50" s="116" t="s">
        <v>782</v>
      </c>
      <c r="C50" s="117"/>
      <c r="D50" s="117"/>
      <c r="E50" s="117"/>
      <c r="F50" s="117"/>
      <c r="G50" s="117"/>
      <c r="H50" s="117"/>
      <c r="I50" s="117"/>
      <c r="J50" s="117"/>
      <c r="K50" s="117"/>
      <c r="L50" s="117"/>
      <c r="M50" s="117"/>
      <c r="N50" s="117"/>
      <c r="O50" s="117"/>
      <c r="P50" s="117"/>
      <c r="Q50" s="117"/>
      <c r="R50" s="117"/>
      <c r="S50" s="117"/>
      <c r="T50" s="117"/>
      <c r="U50" s="118"/>
    </row>
  </sheetData>
  <mergeCells count="91">
    <mergeCell ref="B44:D44"/>
    <mergeCell ref="B45:D45"/>
    <mergeCell ref="B47:U47"/>
    <mergeCell ref="B50:U50"/>
    <mergeCell ref="B48:U48"/>
    <mergeCell ref="B49:U49"/>
    <mergeCell ref="C37:H37"/>
    <mergeCell ref="I37:K37"/>
    <mergeCell ref="L37:O37"/>
    <mergeCell ref="C38:H38"/>
    <mergeCell ref="I38:K38"/>
    <mergeCell ref="L38:O38"/>
    <mergeCell ref="C39:H39"/>
    <mergeCell ref="I39:K39"/>
    <mergeCell ref="L39:O39"/>
    <mergeCell ref="C40:H40"/>
    <mergeCell ref="I40:K40"/>
    <mergeCell ref="L40:O40"/>
    <mergeCell ref="C33:H33"/>
    <mergeCell ref="I33:K33"/>
    <mergeCell ref="L33:O33"/>
    <mergeCell ref="C34:H34"/>
    <mergeCell ref="I34:K34"/>
    <mergeCell ref="L34:O34"/>
    <mergeCell ref="C35:H35"/>
    <mergeCell ref="I35:K35"/>
    <mergeCell ref="L35:O35"/>
    <mergeCell ref="C36:H36"/>
    <mergeCell ref="I36:K36"/>
    <mergeCell ref="L36:O36"/>
    <mergeCell ref="C29:H29"/>
    <mergeCell ref="I29:K29"/>
    <mergeCell ref="L29:O29"/>
    <mergeCell ref="C30:H30"/>
    <mergeCell ref="I30:K30"/>
    <mergeCell ref="L30:O30"/>
    <mergeCell ref="C31:H31"/>
    <mergeCell ref="I31:K31"/>
    <mergeCell ref="L31:O31"/>
    <mergeCell ref="C32:H32"/>
    <mergeCell ref="I32:K32"/>
    <mergeCell ref="L32:O32"/>
    <mergeCell ref="C25:H25"/>
    <mergeCell ref="I25:K25"/>
    <mergeCell ref="L25:O25"/>
    <mergeCell ref="C26:H26"/>
    <mergeCell ref="I26:K26"/>
    <mergeCell ref="L26:O26"/>
    <mergeCell ref="C27:H27"/>
    <mergeCell ref="I27:K27"/>
    <mergeCell ref="L27:O27"/>
    <mergeCell ref="C28:H28"/>
    <mergeCell ref="I28:K28"/>
    <mergeCell ref="L28:O28"/>
    <mergeCell ref="C21:H21"/>
    <mergeCell ref="I21:K21"/>
    <mergeCell ref="L21:O21"/>
    <mergeCell ref="C22:H22"/>
    <mergeCell ref="I22:K22"/>
    <mergeCell ref="L22:O22"/>
    <mergeCell ref="C23:H23"/>
    <mergeCell ref="I23:K23"/>
    <mergeCell ref="L23:O23"/>
    <mergeCell ref="C24:H24"/>
    <mergeCell ref="I24:K24"/>
    <mergeCell ref="L24:O24"/>
    <mergeCell ref="C20:H20"/>
    <mergeCell ref="I20:K20"/>
    <mergeCell ref="L20:O20"/>
    <mergeCell ref="C15:G15"/>
    <mergeCell ref="K15:M15"/>
    <mergeCell ref="B14:U14"/>
    <mergeCell ref="B6:U6"/>
    <mergeCell ref="P18:P19"/>
    <mergeCell ref="Q18:Q19"/>
    <mergeCell ref="R18:S18"/>
    <mergeCell ref="T18:T19"/>
    <mergeCell ref="U18:U19"/>
    <mergeCell ref="P15:Q15"/>
    <mergeCell ref="T15:U15"/>
    <mergeCell ref="B17:B19"/>
    <mergeCell ref="C17:H19"/>
    <mergeCell ref="I17:S17"/>
    <mergeCell ref="T17:U17"/>
    <mergeCell ref="I18:K19"/>
    <mergeCell ref="L18:O19"/>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9"/>
  <sheetViews>
    <sheetView view="pageBreakPreview" zoomScale="80" zoomScaleNormal="80" zoomScaleSheetLayoutView="80" workbookViewId="0">
      <selection activeCell="R20" sqref="R20"/>
    </sheetView>
  </sheetViews>
  <sheetFormatPr baseColWidth="10" defaultColWidth="10" defaultRowHeight="12.75" x14ac:dyDescent="0.2"/>
  <cols>
    <col min="1" max="1" width="3.5" style="1" customWidth="1"/>
    <col min="2" max="2" width="15.625" style="1" customWidth="1"/>
    <col min="3" max="3" width="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5.5"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9" t="s">
        <v>0</v>
      </c>
      <c r="C1" s="79"/>
      <c r="D1" s="79"/>
      <c r="E1" s="79"/>
      <c r="F1" s="79"/>
      <c r="G1" s="79"/>
      <c r="H1" s="79"/>
      <c r="I1" s="79"/>
      <c r="J1" s="79"/>
      <c r="K1" s="79"/>
      <c r="L1" s="79"/>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78" customHeight="1" thickTop="1" thickBot="1" x14ac:dyDescent="0.25">
      <c r="B4" s="12" t="s">
        <v>7</v>
      </c>
      <c r="C4" s="13" t="s">
        <v>783</v>
      </c>
      <c r="D4" s="80" t="s">
        <v>784</v>
      </c>
      <c r="E4" s="80"/>
      <c r="F4" s="80"/>
      <c r="G4" s="80"/>
      <c r="H4" s="80"/>
      <c r="I4" s="14"/>
      <c r="J4" s="15" t="s">
        <v>10</v>
      </c>
      <c r="K4" s="16" t="s">
        <v>11</v>
      </c>
      <c r="L4" s="81" t="s">
        <v>12</v>
      </c>
      <c r="M4" s="81"/>
      <c r="N4" s="81"/>
      <c r="O4" s="81"/>
      <c r="P4" s="15" t="s">
        <v>13</v>
      </c>
      <c r="Q4" s="81" t="s">
        <v>785</v>
      </c>
      <c r="R4" s="81"/>
      <c r="S4" s="15" t="s">
        <v>15</v>
      </c>
      <c r="T4" s="81" t="s">
        <v>266</v>
      </c>
      <c r="U4" s="82"/>
    </row>
    <row r="5" spans="1:34" customFormat="1" ht="15.75" thickTop="1" thickBot="1" x14ac:dyDescent="0.25">
      <c r="B5" s="8" t="s">
        <v>907</v>
      </c>
      <c r="C5" s="9"/>
      <c r="D5" s="9"/>
      <c r="E5" s="9"/>
      <c r="F5" s="9"/>
      <c r="G5" s="9"/>
      <c r="H5" s="10"/>
      <c r="I5" s="10"/>
      <c r="J5" s="10"/>
      <c r="K5" s="10"/>
      <c r="L5" s="10"/>
      <c r="M5" s="10"/>
      <c r="N5" s="10"/>
      <c r="O5" s="10"/>
      <c r="P5" s="10"/>
      <c r="Q5" s="10"/>
      <c r="R5" s="10"/>
      <c r="S5" s="10"/>
      <c r="T5" s="10"/>
      <c r="U5" s="11"/>
    </row>
    <row r="6" spans="1:34" customFormat="1" ht="14.25" thickTop="1" thickBot="1" x14ac:dyDescent="0.25">
      <c r="B6" s="76" t="s">
        <v>908</v>
      </c>
      <c r="C6" s="77"/>
      <c r="D6" s="77"/>
      <c r="E6" s="77"/>
      <c r="F6" s="77"/>
      <c r="G6" s="77"/>
      <c r="H6" s="77"/>
      <c r="I6" s="77"/>
      <c r="J6" s="77"/>
      <c r="K6" s="77"/>
      <c r="L6" s="77"/>
      <c r="M6" s="77"/>
      <c r="N6" s="77"/>
      <c r="O6" s="77"/>
      <c r="P6" s="77"/>
      <c r="Q6" s="77"/>
      <c r="R6" s="77"/>
      <c r="S6" s="77"/>
      <c r="T6" s="77"/>
      <c r="U6" s="78"/>
    </row>
    <row r="7" spans="1:34" customFormat="1" ht="14.25" x14ac:dyDescent="0.2">
      <c r="B7" s="55" t="s">
        <v>909</v>
      </c>
      <c r="C7" s="56"/>
      <c r="D7" s="56"/>
      <c r="E7" s="56"/>
      <c r="F7" s="56"/>
      <c r="G7" s="56"/>
      <c r="H7" s="56"/>
      <c r="I7" s="56"/>
      <c r="J7" s="56"/>
      <c r="K7" s="56"/>
      <c r="L7" s="56"/>
      <c r="M7" s="56"/>
      <c r="N7" s="56"/>
      <c r="O7" s="56"/>
      <c r="P7" s="56"/>
      <c r="Q7" s="56"/>
      <c r="R7" s="56"/>
      <c r="S7" s="56"/>
      <c r="T7" s="56"/>
      <c r="U7" s="57"/>
    </row>
    <row r="8" spans="1:34" customFormat="1" x14ac:dyDescent="0.2">
      <c r="B8" s="58" t="s">
        <v>910</v>
      </c>
      <c r="C8" s="59"/>
      <c r="D8" s="59"/>
      <c r="E8" s="59"/>
      <c r="F8" s="59"/>
      <c r="G8" s="59"/>
      <c r="H8" s="59"/>
      <c r="I8" s="59"/>
      <c r="J8" s="59"/>
      <c r="K8" s="59"/>
      <c r="L8" s="59"/>
      <c r="M8" s="59"/>
      <c r="N8" s="59"/>
      <c r="O8" s="59"/>
      <c r="P8" s="59"/>
      <c r="Q8" s="59"/>
      <c r="R8" s="59"/>
      <c r="S8" s="59"/>
      <c r="T8" s="59"/>
      <c r="U8" s="60"/>
    </row>
    <row r="9" spans="1:34" customFormat="1" ht="14.25" x14ac:dyDescent="0.2">
      <c r="B9" s="61"/>
      <c r="C9" s="62" t="s">
        <v>911</v>
      </c>
      <c r="D9" s="62"/>
      <c r="E9" s="62"/>
      <c r="F9" s="62"/>
      <c r="G9" s="62"/>
      <c r="H9" s="62"/>
      <c r="I9" s="62"/>
      <c r="J9" s="62"/>
      <c r="K9" s="62"/>
      <c r="L9" s="62"/>
      <c r="M9" s="62"/>
      <c r="N9" s="62"/>
      <c r="O9" s="62"/>
      <c r="P9" s="62"/>
      <c r="Q9" s="62"/>
      <c r="R9" s="62"/>
      <c r="S9" s="62"/>
      <c r="T9" s="62"/>
      <c r="U9" s="63"/>
    </row>
    <row r="10" spans="1:34" customFormat="1" x14ac:dyDescent="0.2">
      <c r="B10" s="58"/>
      <c r="C10" s="59" t="s">
        <v>922</v>
      </c>
      <c r="D10" s="59"/>
      <c r="E10" s="59"/>
      <c r="F10" s="59"/>
      <c r="G10" s="59"/>
      <c r="H10" s="59"/>
      <c r="I10" s="59"/>
      <c r="J10" s="59"/>
      <c r="K10" s="59"/>
      <c r="L10" s="59"/>
      <c r="M10" s="59"/>
      <c r="N10" s="59"/>
      <c r="O10" s="59"/>
      <c r="P10" s="59"/>
      <c r="Q10" s="59"/>
      <c r="R10" s="59"/>
      <c r="S10" s="59"/>
      <c r="T10" s="59"/>
      <c r="U10" s="60"/>
    </row>
    <row r="11" spans="1:34" customFormat="1" ht="14.25" x14ac:dyDescent="0.2">
      <c r="B11" s="61"/>
      <c r="C11" s="62"/>
      <c r="D11" s="62" t="s">
        <v>913</v>
      </c>
      <c r="E11" s="62"/>
      <c r="F11" s="62"/>
      <c r="G11" s="62"/>
      <c r="H11" s="62"/>
      <c r="I11" s="62"/>
      <c r="J11" s="62"/>
      <c r="K11" s="62"/>
      <c r="L11" s="62"/>
      <c r="M11" s="62"/>
      <c r="N11" s="62"/>
      <c r="O11" s="62"/>
      <c r="P11" s="62"/>
      <c r="Q11" s="62"/>
      <c r="R11" s="62"/>
      <c r="S11" s="62"/>
      <c r="T11" s="62"/>
      <c r="U11" s="63"/>
    </row>
    <row r="12" spans="1:34" customFormat="1" x14ac:dyDescent="0.2">
      <c r="B12" s="58"/>
      <c r="C12" s="59"/>
      <c r="D12" s="59" t="s">
        <v>923</v>
      </c>
      <c r="E12" s="59"/>
      <c r="F12" s="59"/>
      <c r="G12" s="59"/>
      <c r="H12" s="59"/>
      <c r="I12" s="59"/>
      <c r="J12" s="59"/>
      <c r="K12" s="59"/>
      <c r="L12" s="59"/>
      <c r="M12" s="59"/>
      <c r="N12" s="59"/>
      <c r="O12" s="59"/>
      <c r="P12" s="59"/>
      <c r="Q12" s="59"/>
      <c r="R12" s="59"/>
      <c r="S12" s="59"/>
      <c r="T12" s="59"/>
      <c r="U12" s="60"/>
    </row>
    <row r="13" spans="1:34" customFormat="1"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73" t="s">
        <v>16</v>
      </c>
      <c r="C14" s="74"/>
      <c r="D14" s="74"/>
      <c r="E14" s="74"/>
      <c r="F14" s="74"/>
      <c r="G14" s="74"/>
      <c r="H14" s="74"/>
      <c r="I14" s="74"/>
      <c r="J14" s="74"/>
      <c r="K14" s="74"/>
      <c r="L14" s="74"/>
      <c r="M14" s="74"/>
      <c r="N14" s="74"/>
      <c r="O14" s="74"/>
      <c r="P14" s="74"/>
      <c r="Q14" s="74"/>
      <c r="R14" s="74"/>
      <c r="S14" s="74"/>
      <c r="T14" s="74"/>
      <c r="U14" s="75"/>
    </row>
    <row r="15" spans="1:34" ht="39" customHeight="1" thickBot="1" x14ac:dyDescent="0.25">
      <c r="B15" s="17" t="s">
        <v>17</v>
      </c>
      <c r="C15" s="83" t="s">
        <v>18</v>
      </c>
      <c r="D15" s="83"/>
      <c r="E15" s="83"/>
      <c r="F15" s="83"/>
      <c r="G15" s="83"/>
      <c r="H15" s="18"/>
      <c r="I15" s="18"/>
      <c r="J15" s="18" t="s">
        <v>19</v>
      </c>
      <c r="K15" s="83" t="s">
        <v>20</v>
      </c>
      <c r="L15" s="83"/>
      <c r="M15" s="83"/>
      <c r="N15" s="19"/>
      <c r="O15" s="20" t="s">
        <v>21</v>
      </c>
      <c r="P15" s="83" t="s">
        <v>101</v>
      </c>
      <c r="Q15" s="83"/>
      <c r="R15" s="21"/>
      <c r="S15" s="20" t="s">
        <v>23</v>
      </c>
      <c r="T15" s="83" t="s">
        <v>102</v>
      </c>
      <c r="U15" s="84"/>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85" t="s">
        <v>26</v>
      </c>
      <c r="C17" s="88" t="s">
        <v>27</v>
      </c>
      <c r="D17" s="88"/>
      <c r="E17" s="88"/>
      <c r="F17" s="88"/>
      <c r="G17" s="88"/>
      <c r="H17" s="89"/>
      <c r="I17" s="94" t="s">
        <v>28</v>
      </c>
      <c r="J17" s="95"/>
      <c r="K17" s="95"/>
      <c r="L17" s="95"/>
      <c r="M17" s="95"/>
      <c r="N17" s="95"/>
      <c r="O17" s="95"/>
      <c r="P17" s="95"/>
      <c r="Q17" s="95"/>
      <c r="R17" s="95"/>
      <c r="S17" s="96"/>
      <c r="T17" s="97" t="s">
        <v>29</v>
      </c>
      <c r="U17" s="98"/>
    </row>
    <row r="18" spans="1:21" ht="19.5" customHeight="1" x14ac:dyDescent="0.2">
      <c r="B18" s="86"/>
      <c r="C18" s="90"/>
      <c r="D18" s="90"/>
      <c r="E18" s="90"/>
      <c r="F18" s="90"/>
      <c r="G18" s="90"/>
      <c r="H18" s="91"/>
      <c r="I18" s="99" t="s">
        <v>30</v>
      </c>
      <c r="J18" s="100"/>
      <c r="K18" s="100"/>
      <c r="L18" s="100" t="s">
        <v>31</v>
      </c>
      <c r="M18" s="100"/>
      <c r="N18" s="100"/>
      <c r="O18" s="100"/>
      <c r="P18" s="100" t="s">
        <v>32</v>
      </c>
      <c r="Q18" s="100" t="s">
        <v>33</v>
      </c>
      <c r="R18" s="103" t="s">
        <v>34</v>
      </c>
      <c r="S18" s="104"/>
      <c r="T18" s="100" t="s">
        <v>35</v>
      </c>
      <c r="U18" s="105" t="s">
        <v>36</v>
      </c>
    </row>
    <row r="19" spans="1:21" ht="26.25" customHeight="1" thickBot="1" x14ac:dyDescent="0.25">
      <c r="B19" s="87"/>
      <c r="C19" s="92"/>
      <c r="D19" s="92"/>
      <c r="E19" s="92"/>
      <c r="F19" s="92"/>
      <c r="G19" s="92"/>
      <c r="H19" s="93"/>
      <c r="I19" s="101"/>
      <c r="J19" s="102"/>
      <c r="K19" s="102"/>
      <c r="L19" s="102"/>
      <c r="M19" s="102"/>
      <c r="N19" s="102"/>
      <c r="O19" s="102"/>
      <c r="P19" s="102"/>
      <c r="Q19" s="102"/>
      <c r="R19" s="23" t="s">
        <v>37</v>
      </c>
      <c r="S19" s="24" t="s">
        <v>38</v>
      </c>
      <c r="T19" s="102"/>
      <c r="U19" s="106"/>
    </row>
    <row r="20" spans="1:21" ht="121.5" customHeight="1" thickTop="1" x14ac:dyDescent="0.2">
      <c r="A20" s="25"/>
      <c r="B20" s="26" t="s">
        <v>39</v>
      </c>
      <c r="C20" s="107" t="s">
        <v>786</v>
      </c>
      <c r="D20" s="107"/>
      <c r="E20" s="107"/>
      <c r="F20" s="107"/>
      <c r="G20" s="107"/>
      <c r="H20" s="107"/>
      <c r="I20" s="107" t="s">
        <v>787</v>
      </c>
      <c r="J20" s="107"/>
      <c r="K20" s="107"/>
      <c r="L20" s="107" t="s">
        <v>654</v>
      </c>
      <c r="M20" s="107"/>
      <c r="N20" s="107"/>
      <c r="O20" s="107"/>
      <c r="P20" s="27" t="s">
        <v>50</v>
      </c>
      <c r="Q20" s="27" t="s">
        <v>44</v>
      </c>
      <c r="R20" s="27">
        <v>67.78</v>
      </c>
      <c r="S20" s="27" t="s">
        <v>45</v>
      </c>
      <c r="T20" s="27" t="s">
        <v>45</v>
      </c>
      <c r="U20" s="28" t="str">
        <f t="shared" ref="U20:U32" si="0">IF(ISERR(T20/S20*100),"N/A",T20/S20*100)</f>
        <v>N/A</v>
      </c>
    </row>
    <row r="21" spans="1:21" ht="75" customHeight="1" thickBot="1" x14ac:dyDescent="0.25">
      <c r="A21" s="25"/>
      <c r="B21" s="29" t="s">
        <v>57</v>
      </c>
      <c r="C21" s="108" t="s">
        <v>57</v>
      </c>
      <c r="D21" s="108"/>
      <c r="E21" s="108"/>
      <c r="F21" s="108"/>
      <c r="G21" s="108"/>
      <c r="H21" s="108"/>
      <c r="I21" s="108" t="s">
        <v>788</v>
      </c>
      <c r="J21" s="108"/>
      <c r="K21" s="108"/>
      <c r="L21" s="108" t="s">
        <v>789</v>
      </c>
      <c r="M21" s="108"/>
      <c r="N21" s="108"/>
      <c r="O21" s="108"/>
      <c r="P21" s="30" t="s">
        <v>790</v>
      </c>
      <c r="Q21" s="30" t="s">
        <v>44</v>
      </c>
      <c r="R21" s="30">
        <v>1.88</v>
      </c>
      <c r="S21" s="30" t="s">
        <v>45</v>
      </c>
      <c r="T21" s="30" t="s">
        <v>45</v>
      </c>
      <c r="U21" s="31" t="str">
        <f t="shared" si="0"/>
        <v>N/A</v>
      </c>
    </row>
    <row r="22" spans="1:21" ht="116.25" customHeight="1" thickTop="1" x14ac:dyDescent="0.2">
      <c r="A22" s="25"/>
      <c r="B22" s="26" t="s">
        <v>46</v>
      </c>
      <c r="C22" s="107" t="s">
        <v>791</v>
      </c>
      <c r="D22" s="107"/>
      <c r="E22" s="107"/>
      <c r="F22" s="107"/>
      <c r="G22" s="107"/>
      <c r="H22" s="107"/>
      <c r="I22" s="107" t="s">
        <v>792</v>
      </c>
      <c r="J22" s="107"/>
      <c r="K22" s="107"/>
      <c r="L22" s="107" t="s">
        <v>793</v>
      </c>
      <c r="M22" s="107"/>
      <c r="N22" s="107"/>
      <c r="O22" s="107"/>
      <c r="P22" s="27" t="s">
        <v>50</v>
      </c>
      <c r="Q22" s="27" t="s">
        <v>44</v>
      </c>
      <c r="R22" s="27">
        <v>38.96</v>
      </c>
      <c r="S22" s="27" t="s">
        <v>45</v>
      </c>
      <c r="T22" s="27" t="s">
        <v>45</v>
      </c>
      <c r="U22" s="28" t="str">
        <f t="shared" si="0"/>
        <v>N/A</v>
      </c>
    </row>
    <row r="23" spans="1:21" ht="118.5" customHeight="1" thickBot="1" x14ac:dyDescent="0.25">
      <c r="A23" s="25"/>
      <c r="B23" s="29" t="s">
        <v>57</v>
      </c>
      <c r="C23" s="108" t="s">
        <v>57</v>
      </c>
      <c r="D23" s="108"/>
      <c r="E23" s="108"/>
      <c r="F23" s="108"/>
      <c r="G23" s="108"/>
      <c r="H23" s="108"/>
      <c r="I23" s="108" t="s">
        <v>794</v>
      </c>
      <c r="J23" s="108"/>
      <c r="K23" s="108"/>
      <c r="L23" s="108" t="s">
        <v>795</v>
      </c>
      <c r="M23" s="108"/>
      <c r="N23" s="108"/>
      <c r="O23" s="108"/>
      <c r="P23" s="30" t="s">
        <v>50</v>
      </c>
      <c r="Q23" s="30" t="s">
        <v>44</v>
      </c>
      <c r="R23" s="30">
        <v>23.37</v>
      </c>
      <c r="S23" s="30" t="s">
        <v>45</v>
      </c>
      <c r="T23" s="30" t="s">
        <v>45</v>
      </c>
      <c r="U23" s="31" t="str">
        <f t="shared" si="0"/>
        <v>N/A</v>
      </c>
    </row>
    <row r="24" spans="1:21" ht="115.5" customHeight="1" thickTop="1" x14ac:dyDescent="0.2">
      <c r="A24" s="25"/>
      <c r="B24" s="26" t="s">
        <v>51</v>
      </c>
      <c r="C24" s="107" t="s">
        <v>796</v>
      </c>
      <c r="D24" s="107"/>
      <c r="E24" s="107"/>
      <c r="F24" s="107"/>
      <c r="G24" s="107"/>
      <c r="H24" s="107"/>
      <c r="I24" s="107" t="s">
        <v>797</v>
      </c>
      <c r="J24" s="107"/>
      <c r="K24" s="107"/>
      <c r="L24" s="107" t="s">
        <v>798</v>
      </c>
      <c r="M24" s="107"/>
      <c r="N24" s="107"/>
      <c r="O24" s="107"/>
      <c r="P24" s="27" t="s">
        <v>799</v>
      </c>
      <c r="Q24" s="27" t="s">
        <v>800</v>
      </c>
      <c r="R24" s="27">
        <v>52199</v>
      </c>
      <c r="S24" s="27" t="s">
        <v>45</v>
      </c>
      <c r="T24" s="27" t="s">
        <v>45</v>
      </c>
      <c r="U24" s="28" t="str">
        <f t="shared" si="0"/>
        <v>N/A</v>
      </c>
    </row>
    <row r="25" spans="1:21" ht="115.5" customHeight="1" x14ac:dyDescent="0.2">
      <c r="A25" s="25"/>
      <c r="B25" s="29" t="s">
        <v>57</v>
      </c>
      <c r="C25" s="108" t="s">
        <v>57</v>
      </c>
      <c r="D25" s="108"/>
      <c r="E25" s="108"/>
      <c r="F25" s="108"/>
      <c r="G25" s="108"/>
      <c r="H25" s="108"/>
      <c r="I25" s="108" t="s">
        <v>801</v>
      </c>
      <c r="J25" s="108"/>
      <c r="K25" s="108"/>
      <c r="L25" s="108" t="s">
        <v>802</v>
      </c>
      <c r="M25" s="108"/>
      <c r="N25" s="108"/>
      <c r="O25" s="108"/>
      <c r="P25" s="30" t="s">
        <v>803</v>
      </c>
      <c r="Q25" s="30" t="s">
        <v>294</v>
      </c>
      <c r="R25" s="30">
        <v>10146.07</v>
      </c>
      <c r="S25" s="30" t="s">
        <v>45</v>
      </c>
      <c r="T25" s="30" t="s">
        <v>45</v>
      </c>
      <c r="U25" s="31" t="str">
        <f t="shared" si="0"/>
        <v>N/A</v>
      </c>
    </row>
    <row r="26" spans="1:21" ht="115.5" customHeight="1" x14ac:dyDescent="0.2">
      <c r="A26" s="25"/>
      <c r="B26" s="29" t="s">
        <v>57</v>
      </c>
      <c r="C26" s="108" t="s">
        <v>57</v>
      </c>
      <c r="D26" s="108"/>
      <c r="E26" s="108"/>
      <c r="F26" s="108"/>
      <c r="G26" s="108"/>
      <c r="H26" s="108"/>
      <c r="I26" s="108" t="s">
        <v>804</v>
      </c>
      <c r="J26" s="108"/>
      <c r="K26" s="108"/>
      <c r="L26" s="108" t="s">
        <v>805</v>
      </c>
      <c r="M26" s="108"/>
      <c r="N26" s="108"/>
      <c r="O26" s="108"/>
      <c r="P26" s="30" t="s">
        <v>806</v>
      </c>
      <c r="Q26" s="30" t="s">
        <v>44</v>
      </c>
      <c r="R26" s="30">
        <v>4971572.9000000004</v>
      </c>
      <c r="S26" s="30" t="s">
        <v>45</v>
      </c>
      <c r="T26" s="30" t="s">
        <v>45</v>
      </c>
      <c r="U26" s="31" t="str">
        <f t="shared" si="0"/>
        <v>N/A</v>
      </c>
    </row>
    <row r="27" spans="1:21" ht="115.5" customHeight="1" x14ac:dyDescent="0.2">
      <c r="A27" s="25"/>
      <c r="B27" s="29" t="s">
        <v>57</v>
      </c>
      <c r="C27" s="108" t="s">
        <v>57</v>
      </c>
      <c r="D27" s="108"/>
      <c r="E27" s="108"/>
      <c r="F27" s="108"/>
      <c r="G27" s="108"/>
      <c r="H27" s="108"/>
      <c r="I27" s="108" t="s">
        <v>807</v>
      </c>
      <c r="J27" s="108"/>
      <c r="K27" s="108"/>
      <c r="L27" s="108" t="s">
        <v>808</v>
      </c>
      <c r="M27" s="108"/>
      <c r="N27" s="108"/>
      <c r="O27" s="108"/>
      <c r="P27" s="30" t="s">
        <v>809</v>
      </c>
      <c r="Q27" s="30" t="s">
        <v>800</v>
      </c>
      <c r="R27" s="30">
        <v>14971</v>
      </c>
      <c r="S27" s="30" t="s">
        <v>45</v>
      </c>
      <c r="T27" s="30" t="s">
        <v>45</v>
      </c>
      <c r="U27" s="31" t="str">
        <f t="shared" si="0"/>
        <v>N/A</v>
      </c>
    </row>
    <row r="28" spans="1:21" ht="96.75" customHeight="1" x14ac:dyDescent="0.2">
      <c r="A28" s="25"/>
      <c r="B28" s="29" t="s">
        <v>57</v>
      </c>
      <c r="C28" s="108" t="s">
        <v>57</v>
      </c>
      <c r="D28" s="108"/>
      <c r="E28" s="108"/>
      <c r="F28" s="108"/>
      <c r="G28" s="108"/>
      <c r="H28" s="108"/>
      <c r="I28" s="108" t="s">
        <v>810</v>
      </c>
      <c r="J28" s="108"/>
      <c r="K28" s="108"/>
      <c r="L28" s="108" t="s">
        <v>811</v>
      </c>
      <c r="M28" s="108"/>
      <c r="N28" s="108"/>
      <c r="O28" s="108"/>
      <c r="P28" s="30" t="s">
        <v>812</v>
      </c>
      <c r="Q28" s="30" t="s">
        <v>800</v>
      </c>
      <c r="R28" s="30">
        <v>30273943</v>
      </c>
      <c r="S28" s="30" t="s">
        <v>45</v>
      </c>
      <c r="T28" s="30" t="s">
        <v>45</v>
      </c>
      <c r="U28" s="31" t="str">
        <f t="shared" si="0"/>
        <v>N/A</v>
      </c>
    </row>
    <row r="29" spans="1:21" ht="96.75" customHeight="1" x14ac:dyDescent="0.2">
      <c r="A29" s="25"/>
      <c r="B29" s="29" t="s">
        <v>57</v>
      </c>
      <c r="C29" s="108" t="s">
        <v>57</v>
      </c>
      <c r="D29" s="108"/>
      <c r="E29" s="108"/>
      <c r="F29" s="108"/>
      <c r="G29" s="108"/>
      <c r="H29" s="108"/>
      <c r="I29" s="108" t="s">
        <v>813</v>
      </c>
      <c r="J29" s="108"/>
      <c r="K29" s="108"/>
      <c r="L29" s="108" t="s">
        <v>814</v>
      </c>
      <c r="M29" s="108"/>
      <c r="N29" s="108"/>
      <c r="O29" s="108"/>
      <c r="P29" s="30" t="s">
        <v>812</v>
      </c>
      <c r="Q29" s="30" t="s">
        <v>800</v>
      </c>
      <c r="R29" s="30">
        <v>15506</v>
      </c>
      <c r="S29" s="30" t="s">
        <v>45</v>
      </c>
      <c r="T29" s="30" t="s">
        <v>45</v>
      </c>
      <c r="U29" s="31" t="str">
        <f t="shared" si="0"/>
        <v>N/A</v>
      </c>
    </row>
    <row r="30" spans="1:21" ht="96.75" customHeight="1" x14ac:dyDescent="0.2">
      <c r="A30" s="25"/>
      <c r="B30" s="29" t="s">
        <v>57</v>
      </c>
      <c r="C30" s="108" t="s">
        <v>57</v>
      </c>
      <c r="D30" s="108"/>
      <c r="E30" s="108"/>
      <c r="F30" s="108"/>
      <c r="G30" s="108"/>
      <c r="H30" s="108"/>
      <c r="I30" s="108" t="s">
        <v>815</v>
      </c>
      <c r="J30" s="108"/>
      <c r="K30" s="108"/>
      <c r="L30" s="108" t="s">
        <v>808</v>
      </c>
      <c r="M30" s="108"/>
      <c r="N30" s="108"/>
      <c r="O30" s="108"/>
      <c r="P30" s="30" t="s">
        <v>812</v>
      </c>
      <c r="Q30" s="30" t="s">
        <v>44</v>
      </c>
      <c r="R30" s="30">
        <v>1497091.1</v>
      </c>
      <c r="S30" s="30" t="s">
        <v>45</v>
      </c>
      <c r="T30" s="30" t="s">
        <v>45</v>
      </c>
      <c r="U30" s="31" t="str">
        <f t="shared" si="0"/>
        <v>N/A</v>
      </c>
    </row>
    <row r="31" spans="1:21" ht="96.75" customHeight="1" thickBot="1" x14ac:dyDescent="0.25">
      <c r="A31" s="25"/>
      <c r="B31" s="29" t="s">
        <v>57</v>
      </c>
      <c r="C31" s="108" t="s">
        <v>57</v>
      </c>
      <c r="D31" s="108"/>
      <c r="E31" s="108"/>
      <c r="F31" s="108"/>
      <c r="G31" s="108"/>
      <c r="H31" s="108"/>
      <c r="I31" s="108" t="s">
        <v>816</v>
      </c>
      <c r="J31" s="108"/>
      <c r="K31" s="108"/>
      <c r="L31" s="108" t="s">
        <v>817</v>
      </c>
      <c r="M31" s="108"/>
      <c r="N31" s="108"/>
      <c r="O31" s="108"/>
      <c r="P31" s="30" t="s">
        <v>812</v>
      </c>
      <c r="Q31" s="30" t="s">
        <v>44</v>
      </c>
      <c r="R31" s="30">
        <v>692100249</v>
      </c>
      <c r="S31" s="30" t="s">
        <v>45</v>
      </c>
      <c r="T31" s="30" t="s">
        <v>45</v>
      </c>
      <c r="U31" s="31" t="str">
        <f t="shared" si="0"/>
        <v>N/A</v>
      </c>
    </row>
    <row r="32" spans="1:21" ht="75" customHeight="1" thickTop="1" thickBot="1" x14ac:dyDescent="0.25">
      <c r="A32" s="25"/>
      <c r="B32" s="26" t="s">
        <v>63</v>
      </c>
      <c r="C32" s="107" t="s">
        <v>818</v>
      </c>
      <c r="D32" s="107"/>
      <c r="E32" s="107"/>
      <c r="F32" s="107"/>
      <c r="G32" s="107"/>
      <c r="H32" s="107"/>
      <c r="I32" s="107" t="s">
        <v>819</v>
      </c>
      <c r="J32" s="107"/>
      <c r="K32" s="107"/>
      <c r="L32" s="107" t="s">
        <v>820</v>
      </c>
      <c r="M32" s="107"/>
      <c r="N32" s="107"/>
      <c r="O32" s="107"/>
      <c r="P32" s="27" t="s">
        <v>50</v>
      </c>
      <c r="Q32" s="27" t="s">
        <v>73</v>
      </c>
      <c r="R32" s="27">
        <v>100</v>
      </c>
      <c r="S32" s="27" t="s">
        <v>45</v>
      </c>
      <c r="T32" s="27" t="s">
        <v>45</v>
      </c>
      <c r="U32" s="28" t="str">
        <f t="shared" si="0"/>
        <v>N/A</v>
      </c>
    </row>
    <row r="33" spans="2:22" ht="22.5" customHeight="1" thickTop="1" thickBot="1" x14ac:dyDescent="0.25">
      <c r="B33" s="8" t="s">
        <v>82</v>
      </c>
      <c r="C33" s="9"/>
      <c r="D33" s="9"/>
      <c r="E33" s="9"/>
      <c r="F33" s="9"/>
      <c r="G33" s="9"/>
      <c r="H33" s="10"/>
      <c r="I33" s="10"/>
      <c r="J33" s="10"/>
      <c r="K33" s="10"/>
      <c r="L33" s="10"/>
      <c r="M33" s="10"/>
      <c r="N33" s="10"/>
      <c r="O33" s="10"/>
      <c r="P33" s="10"/>
      <c r="Q33" s="10"/>
      <c r="R33" s="10"/>
      <c r="S33" s="10"/>
      <c r="T33" s="10"/>
      <c r="U33" s="11"/>
      <c r="V33" s="32"/>
    </row>
    <row r="34" spans="2:22" ht="26.25" customHeight="1" thickTop="1" x14ac:dyDescent="0.2">
      <c r="B34" s="33"/>
      <c r="C34" s="34"/>
      <c r="D34" s="34"/>
      <c r="E34" s="34"/>
      <c r="F34" s="34"/>
      <c r="G34" s="34"/>
      <c r="H34" s="35"/>
      <c r="I34" s="35"/>
      <c r="J34" s="35"/>
      <c r="K34" s="35"/>
      <c r="L34" s="35"/>
      <c r="M34" s="35"/>
      <c r="N34" s="35"/>
      <c r="O34" s="35"/>
      <c r="P34" s="36"/>
      <c r="Q34" s="37"/>
      <c r="R34" s="38" t="s">
        <v>83</v>
      </c>
      <c r="S34" s="22" t="s">
        <v>84</v>
      </c>
      <c r="T34" s="38" t="s">
        <v>85</v>
      </c>
      <c r="U34" s="22" t="s">
        <v>86</v>
      </c>
    </row>
    <row r="35" spans="2:22" ht="26.25" customHeight="1" thickBot="1" x14ac:dyDescent="0.25">
      <c r="B35" s="39"/>
      <c r="C35" s="40"/>
      <c r="D35" s="40"/>
      <c r="E35" s="40"/>
      <c r="F35" s="40"/>
      <c r="G35" s="40"/>
      <c r="H35" s="41"/>
      <c r="I35" s="41"/>
      <c r="J35" s="41"/>
      <c r="K35" s="41"/>
      <c r="L35" s="41"/>
      <c r="M35" s="41"/>
      <c r="N35" s="41"/>
      <c r="O35" s="41"/>
      <c r="P35" s="42"/>
      <c r="Q35" s="43"/>
      <c r="R35" s="44" t="s">
        <v>87</v>
      </c>
      <c r="S35" s="43" t="s">
        <v>87</v>
      </c>
      <c r="T35" s="43" t="s">
        <v>87</v>
      </c>
      <c r="U35" s="43" t="s">
        <v>88</v>
      </c>
    </row>
    <row r="36" spans="2:22" ht="13.5" customHeight="1" thickBot="1" x14ac:dyDescent="0.25">
      <c r="B36" s="112" t="s">
        <v>89</v>
      </c>
      <c r="C36" s="113"/>
      <c r="D36" s="113"/>
      <c r="E36" s="45"/>
      <c r="F36" s="45"/>
      <c r="G36" s="45"/>
      <c r="H36" s="46"/>
      <c r="I36" s="46"/>
      <c r="J36" s="46"/>
      <c r="K36" s="46"/>
      <c r="L36" s="46"/>
      <c r="M36" s="46"/>
      <c r="N36" s="46"/>
      <c r="O36" s="46"/>
      <c r="P36" s="47"/>
      <c r="Q36" s="47"/>
      <c r="R36" s="48">
        <v>69403.848582999999</v>
      </c>
      <c r="S36" s="48">
        <v>17933.385193999999</v>
      </c>
      <c r="T36" s="48">
        <v>17311.996832790002</v>
      </c>
      <c r="U36" s="49">
        <f>+IF(ISERR(T36/S36*100),"N/A",T36/S36*100)</f>
        <v>96.535019158469339</v>
      </c>
    </row>
    <row r="37" spans="2:22" ht="13.5" customHeight="1" thickBot="1" x14ac:dyDescent="0.25">
      <c r="B37" s="114" t="s">
        <v>90</v>
      </c>
      <c r="C37" s="115"/>
      <c r="D37" s="115"/>
      <c r="E37" s="50"/>
      <c r="F37" s="50"/>
      <c r="G37" s="50"/>
      <c r="H37" s="51"/>
      <c r="I37" s="51"/>
      <c r="J37" s="51"/>
      <c r="K37" s="51"/>
      <c r="L37" s="51"/>
      <c r="M37" s="51"/>
      <c r="N37" s="51"/>
      <c r="O37" s="51"/>
      <c r="P37" s="52"/>
      <c r="Q37" s="52"/>
      <c r="R37" s="48">
        <v>69998.848582999999</v>
      </c>
      <c r="S37" s="48">
        <v>17345.404073239999</v>
      </c>
      <c r="T37" s="48">
        <v>17311.996832790002</v>
      </c>
      <c r="U37" s="49">
        <f>+IF(ISERR(T37/S37*100),"N/A",T37/S37*100)</f>
        <v>99.807400044940223</v>
      </c>
    </row>
    <row r="38" spans="2:22" ht="14.85" customHeight="1" thickTop="1" thickBot="1" x14ac:dyDescent="0.25">
      <c r="B38" s="8" t="s">
        <v>91</v>
      </c>
      <c r="C38" s="9"/>
      <c r="D38" s="9"/>
      <c r="E38" s="9"/>
      <c r="F38" s="9"/>
      <c r="G38" s="9"/>
      <c r="H38" s="10"/>
      <c r="I38" s="10"/>
      <c r="J38" s="10"/>
      <c r="K38" s="10"/>
      <c r="L38" s="10"/>
      <c r="M38" s="10"/>
      <c r="N38" s="10"/>
      <c r="O38" s="10"/>
      <c r="P38" s="10"/>
      <c r="Q38" s="10"/>
      <c r="R38" s="10"/>
      <c r="S38" s="10"/>
      <c r="T38" s="10"/>
      <c r="U38" s="11"/>
    </row>
    <row r="39" spans="2:22" ht="44.25" customHeight="1" thickTop="1" x14ac:dyDescent="0.2">
      <c r="B39" s="109" t="s">
        <v>92</v>
      </c>
      <c r="C39" s="110"/>
      <c r="D39" s="110"/>
      <c r="E39" s="110"/>
      <c r="F39" s="110"/>
      <c r="G39" s="110"/>
      <c r="H39" s="110"/>
      <c r="I39" s="110"/>
      <c r="J39" s="110"/>
      <c r="K39" s="110"/>
      <c r="L39" s="110"/>
      <c r="M39" s="110"/>
      <c r="N39" s="110"/>
      <c r="O39" s="110"/>
      <c r="P39" s="110"/>
      <c r="Q39" s="110"/>
      <c r="R39" s="110"/>
      <c r="S39" s="110"/>
      <c r="T39" s="110"/>
      <c r="U39" s="111"/>
    </row>
  </sheetData>
  <mergeCells count="64">
    <mergeCell ref="B36:D36"/>
    <mergeCell ref="B37:D37"/>
    <mergeCell ref="B39:U39"/>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58" fitToHeight="10" orientation="landscape" r:id="rId1"/>
  <headerFooter>
    <oddFooter>&amp;R&amp;P de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9"/>
  <sheetViews>
    <sheetView view="pageBreakPreview" zoomScale="80" zoomScaleNormal="80" zoomScaleSheetLayoutView="80" workbookViewId="0">
      <selection activeCell="R30" sqref="R30:U31"/>
    </sheetView>
  </sheetViews>
  <sheetFormatPr baseColWidth="10" defaultColWidth="10" defaultRowHeight="12.75" x14ac:dyDescent="0.2"/>
  <cols>
    <col min="1" max="1" width="3.5" style="1" customWidth="1"/>
    <col min="2" max="2" width="14.75" style="1" customWidth="1"/>
    <col min="3" max="3" width="8.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9" t="s">
        <v>0</v>
      </c>
      <c r="C1" s="79"/>
      <c r="D1" s="79"/>
      <c r="E1" s="79"/>
      <c r="F1" s="79"/>
      <c r="G1" s="79"/>
      <c r="H1" s="79"/>
      <c r="I1" s="79"/>
      <c r="J1" s="79"/>
      <c r="K1" s="79"/>
      <c r="L1" s="79"/>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821</v>
      </c>
      <c r="D4" s="80" t="s">
        <v>822</v>
      </c>
      <c r="E4" s="80"/>
      <c r="F4" s="80"/>
      <c r="G4" s="80"/>
      <c r="H4" s="80"/>
      <c r="I4" s="14"/>
      <c r="J4" s="15" t="s">
        <v>10</v>
      </c>
      <c r="K4" s="16" t="s">
        <v>11</v>
      </c>
      <c r="L4" s="81" t="s">
        <v>12</v>
      </c>
      <c r="M4" s="81"/>
      <c r="N4" s="81"/>
      <c r="O4" s="81"/>
      <c r="P4" s="15" t="s">
        <v>13</v>
      </c>
      <c r="Q4" s="81" t="s">
        <v>823</v>
      </c>
      <c r="R4" s="81"/>
      <c r="S4" s="15" t="s">
        <v>15</v>
      </c>
      <c r="T4" s="81"/>
      <c r="U4" s="82"/>
    </row>
    <row r="5" spans="1:34" customFormat="1" ht="15.75" thickTop="1" thickBot="1" x14ac:dyDescent="0.25">
      <c r="B5" s="8" t="s">
        <v>907</v>
      </c>
      <c r="C5" s="9"/>
      <c r="D5" s="9"/>
      <c r="E5" s="9"/>
      <c r="F5" s="9"/>
      <c r="G5" s="9"/>
      <c r="H5" s="10"/>
      <c r="I5" s="10"/>
      <c r="J5" s="10"/>
      <c r="K5" s="10"/>
      <c r="L5" s="10"/>
      <c r="M5" s="10"/>
      <c r="N5" s="10"/>
      <c r="O5" s="10"/>
      <c r="P5" s="10"/>
      <c r="Q5" s="10"/>
      <c r="R5" s="10"/>
      <c r="S5" s="10"/>
      <c r="T5" s="10"/>
      <c r="U5" s="11"/>
    </row>
    <row r="6" spans="1:34" customFormat="1" ht="14.25" thickTop="1" thickBot="1" x14ac:dyDescent="0.25">
      <c r="B6" s="76" t="s">
        <v>908</v>
      </c>
      <c r="C6" s="77"/>
      <c r="D6" s="77"/>
      <c r="E6" s="77"/>
      <c r="F6" s="77"/>
      <c r="G6" s="77"/>
      <c r="H6" s="77"/>
      <c r="I6" s="77"/>
      <c r="J6" s="77"/>
      <c r="K6" s="77"/>
      <c r="L6" s="77"/>
      <c r="M6" s="77"/>
      <c r="N6" s="77"/>
      <c r="O6" s="77"/>
      <c r="P6" s="77"/>
      <c r="Q6" s="77"/>
      <c r="R6" s="77"/>
      <c r="S6" s="77"/>
      <c r="T6" s="77"/>
      <c r="U6" s="78"/>
    </row>
    <row r="7" spans="1:34" customFormat="1" ht="14.25" x14ac:dyDescent="0.2">
      <c r="B7" s="55" t="s">
        <v>909</v>
      </c>
      <c r="C7" s="56"/>
      <c r="D7" s="56"/>
      <c r="E7" s="56"/>
      <c r="F7" s="56"/>
      <c r="G7" s="56"/>
      <c r="H7" s="56"/>
      <c r="I7" s="56"/>
      <c r="J7" s="56"/>
      <c r="K7" s="56"/>
      <c r="L7" s="56"/>
      <c r="M7" s="56"/>
      <c r="N7" s="56"/>
      <c r="O7" s="56"/>
      <c r="P7" s="56"/>
      <c r="Q7" s="56"/>
      <c r="R7" s="56"/>
      <c r="S7" s="56"/>
      <c r="T7" s="56"/>
      <c r="U7" s="57"/>
    </row>
    <row r="8" spans="1:34" customFormat="1" x14ac:dyDescent="0.2">
      <c r="B8" s="58" t="s">
        <v>910</v>
      </c>
      <c r="C8" s="59"/>
      <c r="D8" s="59"/>
      <c r="E8" s="59"/>
      <c r="F8" s="59"/>
      <c r="G8" s="59"/>
      <c r="H8" s="59"/>
      <c r="I8" s="59"/>
      <c r="J8" s="59"/>
      <c r="K8" s="59"/>
      <c r="L8" s="59"/>
      <c r="M8" s="59"/>
      <c r="N8" s="59"/>
      <c r="O8" s="59"/>
      <c r="P8" s="59"/>
      <c r="Q8" s="59"/>
      <c r="R8" s="59"/>
      <c r="S8" s="59"/>
      <c r="T8" s="59"/>
      <c r="U8" s="60"/>
    </row>
    <row r="9" spans="1:34" customFormat="1" ht="14.25" x14ac:dyDescent="0.2">
      <c r="B9" s="61"/>
      <c r="C9" s="62" t="s">
        <v>911</v>
      </c>
      <c r="D9" s="62"/>
      <c r="E9" s="62"/>
      <c r="F9" s="62"/>
      <c r="G9" s="62"/>
      <c r="H9" s="62"/>
      <c r="I9" s="62"/>
      <c r="J9" s="62"/>
      <c r="K9" s="62"/>
      <c r="L9" s="62"/>
      <c r="M9" s="62"/>
      <c r="N9" s="62"/>
      <c r="O9" s="62"/>
      <c r="P9" s="62"/>
      <c r="Q9" s="62"/>
      <c r="R9" s="62"/>
      <c r="S9" s="62"/>
      <c r="T9" s="62"/>
      <c r="U9" s="63"/>
    </row>
    <row r="10" spans="1:34" customFormat="1" x14ac:dyDescent="0.2">
      <c r="B10" s="58"/>
      <c r="C10" s="59" t="s">
        <v>912</v>
      </c>
      <c r="D10" s="59"/>
      <c r="E10" s="59"/>
      <c r="F10" s="59"/>
      <c r="G10" s="59"/>
      <c r="H10" s="59"/>
      <c r="I10" s="59"/>
      <c r="J10" s="59"/>
      <c r="K10" s="59"/>
      <c r="L10" s="59"/>
      <c r="M10" s="59"/>
      <c r="N10" s="59"/>
      <c r="O10" s="59"/>
      <c r="P10" s="59"/>
      <c r="Q10" s="59"/>
      <c r="R10" s="59"/>
      <c r="S10" s="59"/>
      <c r="T10" s="59"/>
      <c r="U10" s="60"/>
    </row>
    <row r="11" spans="1:34" customFormat="1" ht="14.25" x14ac:dyDescent="0.2">
      <c r="B11" s="61"/>
      <c r="C11" s="62"/>
      <c r="D11" s="62" t="s">
        <v>913</v>
      </c>
      <c r="E11" s="62"/>
      <c r="F11" s="62"/>
      <c r="G11" s="62"/>
      <c r="H11" s="62"/>
      <c r="I11" s="62"/>
      <c r="J11" s="62"/>
      <c r="K11" s="62"/>
      <c r="L11" s="62"/>
      <c r="M11" s="62"/>
      <c r="N11" s="62"/>
      <c r="O11" s="62"/>
      <c r="P11" s="62"/>
      <c r="Q11" s="62"/>
      <c r="R11" s="62"/>
      <c r="S11" s="62"/>
      <c r="T11" s="62"/>
      <c r="U11" s="63"/>
    </row>
    <row r="12" spans="1:34" customFormat="1" x14ac:dyDescent="0.2">
      <c r="B12" s="58"/>
      <c r="C12" s="59"/>
      <c r="D12" s="59" t="s">
        <v>926</v>
      </c>
      <c r="E12" s="59"/>
      <c r="F12" s="59"/>
      <c r="G12" s="59"/>
      <c r="H12" s="59"/>
      <c r="I12" s="59"/>
      <c r="J12" s="59"/>
      <c r="K12" s="59"/>
      <c r="L12" s="59"/>
      <c r="M12" s="59"/>
      <c r="N12" s="59"/>
      <c r="O12" s="59"/>
      <c r="P12" s="59"/>
      <c r="Q12" s="59"/>
      <c r="R12" s="59"/>
      <c r="S12" s="59"/>
      <c r="T12" s="59"/>
      <c r="U12" s="60"/>
    </row>
    <row r="13" spans="1:34" customFormat="1"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73" t="s">
        <v>16</v>
      </c>
      <c r="C14" s="74"/>
      <c r="D14" s="74"/>
      <c r="E14" s="74"/>
      <c r="F14" s="74"/>
      <c r="G14" s="74"/>
      <c r="H14" s="74"/>
      <c r="I14" s="74"/>
      <c r="J14" s="74"/>
      <c r="K14" s="74"/>
      <c r="L14" s="74"/>
      <c r="M14" s="74"/>
      <c r="N14" s="74"/>
      <c r="O14" s="74"/>
      <c r="P14" s="74"/>
      <c r="Q14" s="74"/>
      <c r="R14" s="74"/>
      <c r="S14" s="74"/>
      <c r="T14" s="74"/>
      <c r="U14" s="75"/>
    </row>
    <row r="15" spans="1:34" ht="56.25" customHeight="1" thickBot="1" x14ac:dyDescent="0.25">
      <c r="B15" s="17" t="s">
        <v>17</v>
      </c>
      <c r="C15" s="83" t="s">
        <v>18</v>
      </c>
      <c r="D15" s="83"/>
      <c r="E15" s="83"/>
      <c r="F15" s="83"/>
      <c r="G15" s="83"/>
      <c r="H15" s="18"/>
      <c r="I15" s="18"/>
      <c r="J15" s="18" t="s">
        <v>19</v>
      </c>
      <c r="K15" s="83" t="s">
        <v>20</v>
      </c>
      <c r="L15" s="83"/>
      <c r="M15" s="83"/>
      <c r="N15" s="19"/>
      <c r="O15" s="20" t="s">
        <v>21</v>
      </c>
      <c r="P15" s="83" t="s">
        <v>824</v>
      </c>
      <c r="Q15" s="83"/>
      <c r="R15" s="21"/>
      <c r="S15" s="20" t="s">
        <v>23</v>
      </c>
      <c r="T15" s="83" t="s">
        <v>323</v>
      </c>
      <c r="U15" s="84"/>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5" t="s">
        <v>26</v>
      </c>
      <c r="C17" s="88" t="s">
        <v>27</v>
      </c>
      <c r="D17" s="88"/>
      <c r="E17" s="88"/>
      <c r="F17" s="88"/>
      <c r="G17" s="88"/>
      <c r="H17" s="89"/>
      <c r="I17" s="94" t="s">
        <v>28</v>
      </c>
      <c r="J17" s="95"/>
      <c r="K17" s="95"/>
      <c r="L17" s="95"/>
      <c r="M17" s="95"/>
      <c r="N17" s="95"/>
      <c r="O17" s="95"/>
      <c r="P17" s="95"/>
      <c r="Q17" s="95"/>
      <c r="R17" s="95"/>
      <c r="S17" s="96"/>
      <c r="T17" s="97" t="s">
        <v>29</v>
      </c>
      <c r="U17" s="98"/>
    </row>
    <row r="18" spans="1:22" ht="19.5" customHeight="1" x14ac:dyDescent="0.2">
      <c r="B18" s="86"/>
      <c r="C18" s="90"/>
      <c r="D18" s="90"/>
      <c r="E18" s="90"/>
      <c r="F18" s="90"/>
      <c r="G18" s="90"/>
      <c r="H18" s="91"/>
      <c r="I18" s="99" t="s">
        <v>30</v>
      </c>
      <c r="J18" s="100"/>
      <c r="K18" s="100"/>
      <c r="L18" s="100" t="s">
        <v>31</v>
      </c>
      <c r="M18" s="100"/>
      <c r="N18" s="100"/>
      <c r="O18" s="100"/>
      <c r="P18" s="100" t="s">
        <v>32</v>
      </c>
      <c r="Q18" s="100" t="s">
        <v>33</v>
      </c>
      <c r="R18" s="103" t="s">
        <v>34</v>
      </c>
      <c r="S18" s="104"/>
      <c r="T18" s="100" t="s">
        <v>35</v>
      </c>
      <c r="U18" s="105" t="s">
        <v>36</v>
      </c>
    </row>
    <row r="19" spans="1:22" ht="26.25" customHeight="1" thickBot="1" x14ac:dyDescent="0.25">
      <c r="B19" s="87"/>
      <c r="C19" s="92"/>
      <c r="D19" s="92"/>
      <c r="E19" s="92"/>
      <c r="F19" s="92"/>
      <c r="G19" s="92"/>
      <c r="H19" s="93"/>
      <c r="I19" s="101"/>
      <c r="J19" s="102"/>
      <c r="K19" s="102"/>
      <c r="L19" s="102"/>
      <c r="M19" s="102"/>
      <c r="N19" s="102"/>
      <c r="O19" s="102"/>
      <c r="P19" s="102"/>
      <c r="Q19" s="102"/>
      <c r="R19" s="23" t="s">
        <v>37</v>
      </c>
      <c r="S19" s="24" t="s">
        <v>38</v>
      </c>
      <c r="T19" s="102"/>
      <c r="U19" s="106"/>
    </row>
    <row r="20" spans="1:22" ht="103.5" customHeight="1" thickTop="1" thickBot="1" x14ac:dyDescent="0.25">
      <c r="A20" s="25"/>
      <c r="B20" s="26" t="s">
        <v>39</v>
      </c>
      <c r="C20" s="107" t="s">
        <v>825</v>
      </c>
      <c r="D20" s="107"/>
      <c r="E20" s="107"/>
      <c r="F20" s="107"/>
      <c r="G20" s="107"/>
      <c r="H20" s="107"/>
      <c r="I20" s="107" t="s">
        <v>826</v>
      </c>
      <c r="J20" s="107"/>
      <c r="K20" s="107"/>
      <c r="L20" s="107" t="s">
        <v>827</v>
      </c>
      <c r="M20" s="107"/>
      <c r="N20" s="107"/>
      <c r="O20" s="107"/>
      <c r="P20" s="27" t="s">
        <v>50</v>
      </c>
      <c r="Q20" s="27" t="s">
        <v>44</v>
      </c>
      <c r="R20" s="27">
        <v>32</v>
      </c>
      <c r="S20" s="27" t="s">
        <v>45</v>
      </c>
      <c r="T20" s="27" t="s">
        <v>45</v>
      </c>
      <c r="U20" s="28" t="str">
        <f t="shared" ref="U20:U26" si="0">IF(ISERR(T20/S20*100),"N/A",T20/S20*100)</f>
        <v>N/A</v>
      </c>
    </row>
    <row r="21" spans="1:22" ht="93" customHeight="1" thickTop="1" thickBot="1" x14ac:dyDescent="0.25">
      <c r="A21" s="25"/>
      <c r="B21" s="26" t="s">
        <v>46</v>
      </c>
      <c r="C21" s="107" t="s">
        <v>828</v>
      </c>
      <c r="D21" s="107"/>
      <c r="E21" s="107"/>
      <c r="F21" s="107"/>
      <c r="G21" s="107"/>
      <c r="H21" s="107"/>
      <c r="I21" s="107" t="s">
        <v>829</v>
      </c>
      <c r="J21" s="107"/>
      <c r="K21" s="107"/>
      <c r="L21" s="107" t="s">
        <v>830</v>
      </c>
      <c r="M21" s="107"/>
      <c r="N21" s="107"/>
      <c r="O21" s="107"/>
      <c r="P21" s="27" t="s">
        <v>50</v>
      </c>
      <c r="Q21" s="27" t="s">
        <v>56</v>
      </c>
      <c r="R21" s="27">
        <v>13.52</v>
      </c>
      <c r="S21" s="27" t="s">
        <v>45</v>
      </c>
      <c r="T21" s="27">
        <v>0</v>
      </c>
      <c r="U21" s="28" t="str">
        <f t="shared" si="0"/>
        <v>N/A</v>
      </c>
    </row>
    <row r="22" spans="1:22" ht="75" customHeight="1" thickTop="1" x14ac:dyDescent="0.2">
      <c r="A22" s="25"/>
      <c r="B22" s="26" t="s">
        <v>51</v>
      </c>
      <c r="C22" s="107" t="s">
        <v>831</v>
      </c>
      <c r="D22" s="107"/>
      <c r="E22" s="107"/>
      <c r="F22" s="107"/>
      <c r="G22" s="107"/>
      <c r="H22" s="107"/>
      <c r="I22" s="107" t="s">
        <v>832</v>
      </c>
      <c r="J22" s="107"/>
      <c r="K22" s="107"/>
      <c r="L22" s="107" t="s">
        <v>833</v>
      </c>
      <c r="M22" s="107"/>
      <c r="N22" s="107"/>
      <c r="O22" s="107"/>
      <c r="P22" s="27" t="s">
        <v>50</v>
      </c>
      <c r="Q22" s="27" t="s">
        <v>68</v>
      </c>
      <c r="R22" s="27">
        <v>12.37</v>
      </c>
      <c r="S22" s="27" t="s">
        <v>45</v>
      </c>
      <c r="T22" s="27">
        <v>0</v>
      </c>
      <c r="U22" s="28" t="str">
        <f t="shared" si="0"/>
        <v>N/A</v>
      </c>
    </row>
    <row r="23" spans="1:22" ht="93" customHeight="1" thickBot="1" x14ac:dyDescent="0.25">
      <c r="A23" s="25"/>
      <c r="B23" s="29" t="s">
        <v>57</v>
      </c>
      <c r="C23" s="108" t="s">
        <v>57</v>
      </c>
      <c r="D23" s="108"/>
      <c r="E23" s="108"/>
      <c r="F23" s="108"/>
      <c r="G23" s="108"/>
      <c r="H23" s="108"/>
      <c r="I23" s="108" t="s">
        <v>834</v>
      </c>
      <c r="J23" s="108"/>
      <c r="K23" s="108"/>
      <c r="L23" s="108" t="s">
        <v>835</v>
      </c>
      <c r="M23" s="108"/>
      <c r="N23" s="108"/>
      <c r="O23" s="108"/>
      <c r="P23" s="30" t="s">
        <v>50</v>
      </c>
      <c r="Q23" s="30" t="s">
        <v>68</v>
      </c>
      <c r="R23" s="30">
        <v>12.37</v>
      </c>
      <c r="S23" s="30" t="s">
        <v>45</v>
      </c>
      <c r="T23" s="30">
        <v>0</v>
      </c>
      <c r="U23" s="31" t="str">
        <f t="shared" si="0"/>
        <v>N/A</v>
      </c>
    </row>
    <row r="24" spans="1:22" ht="87" customHeight="1" thickTop="1" x14ac:dyDescent="0.2">
      <c r="A24" s="25"/>
      <c r="B24" s="26" t="s">
        <v>63</v>
      </c>
      <c r="C24" s="107" t="s">
        <v>836</v>
      </c>
      <c r="D24" s="107"/>
      <c r="E24" s="107"/>
      <c r="F24" s="107"/>
      <c r="G24" s="107"/>
      <c r="H24" s="107"/>
      <c r="I24" s="107" t="s">
        <v>837</v>
      </c>
      <c r="J24" s="107"/>
      <c r="K24" s="107"/>
      <c r="L24" s="107" t="s">
        <v>838</v>
      </c>
      <c r="M24" s="107"/>
      <c r="N24" s="107"/>
      <c r="O24" s="107"/>
      <c r="P24" s="27" t="s">
        <v>50</v>
      </c>
      <c r="Q24" s="27" t="s">
        <v>68</v>
      </c>
      <c r="R24" s="27">
        <v>12.37</v>
      </c>
      <c r="S24" s="27" t="s">
        <v>45</v>
      </c>
      <c r="T24" s="27">
        <v>0</v>
      </c>
      <c r="U24" s="28" t="str">
        <f t="shared" si="0"/>
        <v>N/A</v>
      </c>
    </row>
    <row r="25" spans="1:22" ht="87" customHeight="1" x14ac:dyDescent="0.2">
      <c r="A25" s="25"/>
      <c r="B25" s="29" t="s">
        <v>57</v>
      </c>
      <c r="C25" s="108" t="s">
        <v>839</v>
      </c>
      <c r="D25" s="108"/>
      <c r="E25" s="108"/>
      <c r="F25" s="108"/>
      <c r="G25" s="108"/>
      <c r="H25" s="108"/>
      <c r="I25" s="108" t="s">
        <v>840</v>
      </c>
      <c r="J25" s="108"/>
      <c r="K25" s="108"/>
      <c r="L25" s="108" t="s">
        <v>841</v>
      </c>
      <c r="M25" s="108"/>
      <c r="N25" s="108"/>
      <c r="O25" s="108"/>
      <c r="P25" s="30" t="s">
        <v>50</v>
      </c>
      <c r="Q25" s="30" t="s">
        <v>68</v>
      </c>
      <c r="R25" s="30">
        <v>12.37</v>
      </c>
      <c r="S25" s="30" t="s">
        <v>45</v>
      </c>
      <c r="T25" s="30">
        <v>0</v>
      </c>
      <c r="U25" s="31" t="str">
        <f t="shared" si="0"/>
        <v>N/A</v>
      </c>
    </row>
    <row r="26" spans="1:22" ht="75" customHeight="1" thickBot="1" x14ac:dyDescent="0.25">
      <c r="A26" s="25"/>
      <c r="B26" s="29" t="s">
        <v>57</v>
      </c>
      <c r="C26" s="108" t="s">
        <v>842</v>
      </c>
      <c r="D26" s="108"/>
      <c r="E26" s="108"/>
      <c r="F26" s="108"/>
      <c r="G26" s="108"/>
      <c r="H26" s="108"/>
      <c r="I26" s="108" t="s">
        <v>843</v>
      </c>
      <c r="J26" s="108"/>
      <c r="K26" s="108"/>
      <c r="L26" s="108" t="s">
        <v>844</v>
      </c>
      <c r="M26" s="108"/>
      <c r="N26" s="108"/>
      <c r="O26" s="108"/>
      <c r="P26" s="30" t="s">
        <v>50</v>
      </c>
      <c r="Q26" s="30" t="s">
        <v>68</v>
      </c>
      <c r="R26" s="30">
        <v>12.37</v>
      </c>
      <c r="S26" s="30" t="s">
        <v>45</v>
      </c>
      <c r="T26" s="30">
        <v>0</v>
      </c>
      <c r="U26" s="31" t="str">
        <f t="shared" si="0"/>
        <v>N/A</v>
      </c>
    </row>
    <row r="27" spans="1:22" ht="22.5" customHeight="1" thickTop="1" thickBot="1" x14ac:dyDescent="0.25">
      <c r="B27" s="8" t="s">
        <v>82</v>
      </c>
      <c r="C27" s="9"/>
      <c r="D27" s="9"/>
      <c r="E27" s="9"/>
      <c r="F27" s="9"/>
      <c r="G27" s="9"/>
      <c r="H27" s="10"/>
      <c r="I27" s="10"/>
      <c r="J27" s="10"/>
      <c r="K27" s="10"/>
      <c r="L27" s="10"/>
      <c r="M27" s="10"/>
      <c r="N27" s="10"/>
      <c r="O27" s="10"/>
      <c r="P27" s="10"/>
      <c r="Q27" s="10"/>
      <c r="R27" s="10"/>
      <c r="S27" s="10"/>
      <c r="T27" s="10"/>
      <c r="U27" s="11"/>
      <c r="V27" s="32"/>
    </row>
    <row r="28" spans="1:22" ht="26.25" customHeight="1" thickTop="1" x14ac:dyDescent="0.2">
      <c r="B28" s="33"/>
      <c r="C28" s="34"/>
      <c r="D28" s="34"/>
      <c r="E28" s="34"/>
      <c r="F28" s="34"/>
      <c r="G28" s="34"/>
      <c r="H28" s="35"/>
      <c r="I28" s="35"/>
      <c r="J28" s="35"/>
      <c r="K28" s="35"/>
      <c r="L28" s="35"/>
      <c r="M28" s="35"/>
      <c r="N28" s="35"/>
      <c r="O28" s="35"/>
      <c r="P28" s="36"/>
      <c r="Q28" s="37"/>
      <c r="R28" s="38" t="s">
        <v>83</v>
      </c>
      <c r="S28" s="22" t="s">
        <v>84</v>
      </c>
      <c r="T28" s="38" t="s">
        <v>85</v>
      </c>
      <c r="U28" s="22" t="s">
        <v>86</v>
      </c>
    </row>
    <row r="29" spans="1:22" ht="26.25" customHeight="1" thickBot="1" x14ac:dyDescent="0.25">
      <c r="B29" s="39"/>
      <c r="C29" s="40"/>
      <c r="D29" s="40"/>
      <c r="E29" s="40"/>
      <c r="F29" s="40"/>
      <c r="G29" s="40"/>
      <c r="H29" s="41"/>
      <c r="I29" s="41"/>
      <c r="J29" s="41"/>
      <c r="K29" s="41"/>
      <c r="L29" s="41"/>
      <c r="M29" s="41"/>
      <c r="N29" s="41"/>
      <c r="O29" s="41"/>
      <c r="P29" s="42"/>
      <c r="Q29" s="43"/>
      <c r="R29" s="44" t="s">
        <v>87</v>
      </c>
      <c r="S29" s="43" t="s">
        <v>87</v>
      </c>
      <c r="T29" s="43" t="s">
        <v>87</v>
      </c>
      <c r="U29" s="43" t="s">
        <v>88</v>
      </c>
    </row>
    <row r="30" spans="1:22" ht="13.5" customHeight="1" thickBot="1" x14ac:dyDescent="0.25">
      <c r="B30" s="112" t="s">
        <v>89</v>
      </c>
      <c r="C30" s="113"/>
      <c r="D30" s="113"/>
      <c r="E30" s="45"/>
      <c r="F30" s="45"/>
      <c r="G30" s="45"/>
      <c r="H30" s="46"/>
      <c r="I30" s="46"/>
      <c r="J30" s="46"/>
      <c r="K30" s="46"/>
      <c r="L30" s="46"/>
      <c r="M30" s="46"/>
      <c r="N30" s="46"/>
      <c r="O30" s="46"/>
      <c r="P30" s="47"/>
      <c r="Q30" s="47"/>
      <c r="R30" s="48">
        <v>3330</v>
      </c>
      <c r="S30" s="48">
        <v>225</v>
      </c>
      <c r="T30" s="48">
        <v>26.178104879999999</v>
      </c>
      <c r="U30" s="49">
        <f>+IF(ISERR(T30/S30*100),"N/A",T30/S30*100)</f>
        <v>11.63471328</v>
      </c>
    </row>
    <row r="31" spans="1:22" ht="13.5" customHeight="1" thickBot="1" x14ac:dyDescent="0.25">
      <c r="B31" s="114" t="s">
        <v>90</v>
      </c>
      <c r="C31" s="115"/>
      <c r="D31" s="115"/>
      <c r="E31" s="50"/>
      <c r="F31" s="50"/>
      <c r="G31" s="50"/>
      <c r="H31" s="51"/>
      <c r="I31" s="51"/>
      <c r="J31" s="51"/>
      <c r="K31" s="51"/>
      <c r="L31" s="51"/>
      <c r="M31" s="51"/>
      <c r="N31" s="51"/>
      <c r="O31" s="51"/>
      <c r="P31" s="52"/>
      <c r="Q31" s="52"/>
      <c r="R31" s="48">
        <v>3330</v>
      </c>
      <c r="S31" s="48">
        <v>26.178104879999999</v>
      </c>
      <c r="T31" s="48">
        <v>26.178104879999999</v>
      </c>
      <c r="U31" s="49">
        <f>+IF(ISERR(T31/S31*100),"N/A",T31/S31*100)</f>
        <v>100</v>
      </c>
    </row>
    <row r="32" spans="1:22" ht="14.85" customHeight="1" thickTop="1" thickBot="1" x14ac:dyDescent="0.25">
      <c r="B32" s="8" t="s">
        <v>91</v>
      </c>
      <c r="C32" s="9"/>
      <c r="D32" s="9"/>
      <c r="E32" s="9"/>
      <c r="F32" s="9"/>
      <c r="G32" s="9"/>
      <c r="H32" s="10"/>
      <c r="I32" s="10"/>
      <c r="J32" s="10"/>
      <c r="K32" s="10"/>
      <c r="L32" s="10"/>
      <c r="M32" s="10"/>
      <c r="N32" s="10"/>
      <c r="O32" s="10"/>
      <c r="P32" s="10"/>
      <c r="Q32" s="10"/>
      <c r="R32" s="10"/>
      <c r="S32" s="10"/>
      <c r="T32" s="10"/>
      <c r="U32" s="11"/>
    </row>
    <row r="33" spans="2:21" ht="44.25" customHeight="1" thickTop="1" x14ac:dyDescent="0.2">
      <c r="B33" s="109" t="s">
        <v>92</v>
      </c>
      <c r="C33" s="110"/>
      <c r="D33" s="110"/>
      <c r="E33" s="110"/>
      <c r="F33" s="110"/>
      <c r="G33" s="110"/>
      <c r="H33" s="110"/>
      <c r="I33" s="110"/>
      <c r="J33" s="110"/>
      <c r="K33" s="110"/>
      <c r="L33" s="110"/>
      <c r="M33" s="110"/>
      <c r="N33" s="110"/>
      <c r="O33" s="110"/>
      <c r="P33" s="110"/>
      <c r="Q33" s="110"/>
      <c r="R33" s="110"/>
      <c r="S33" s="110"/>
      <c r="T33" s="110"/>
      <c r="U33" s="111"/>
    </row>
    <row r="34" spans="2:21" ht="44.25" customHeight="1" x14ac:dyDescent="0.2">
      <c r="B34" s="116" t="s">
        <v>845</v>
      </c>
      <c r="C34" s="117"/>
      <c r="D34" s="117"/>
      <c r="E34" s="117"/>
      <c r="F34" s="117"/>
      <c r="G34" s="117"/>
      <c r="H34" s="117"/>
      <c r="I34" s="117"/>
      <c r="J34" s="117"/>
      <c r="K34" s="117"/>
      <c r="L34" s="117"/>
      <c r="M34" s="117"/>
      <c r="N34" s="117"/>
      <c r="O34" s="117"/>
      <c r="P34" s="117"/>
      <c r="Q34" s="117"/>
      <c r="R34" s="117"/>
      <c r="S34" s="117"/>
      <c r="T34" s="117"/>
      <c r="U34" s="118"/>
    </row>
    <row r="35" spans="2:21" ht="48.75" customHeight="1" x14ac:dyDescent="0.2">
      <c r="B35" s="116" t="s">
        <v>846</v>
      </c>
      <c r="C35" s="117"/>
      <c r="D35" s="117"/>
      <c r="E35" s="117"/>
      <c r="F35" s="117"/>
      <c r="G35" s="117"/>
      <c r="H35" s="117"/>
      <c r="I35" s="117"/>
      <c r="J35" s="117"/>
      <c r="K35" s="117"/>
      <c r="L35" s="117"/>
      <c r="M35" s="117"/>
      <c r="N35" s="117"/>
      <c r="O35" s="117"/>
      <c r="P35" s="117"/>
      <c r="Q35" s="117"/>
      <c r="R35" s="117"/>
      <c r="S35" s="117"/>
      <c r="T35" s="117"/>
      <c r="U35" s="118"/>
    </row>
    <row r="36" spans="2:21" ht="48.75" customHeight="1" x14ac:dyDescent="0.2">
      <c r="B36" s="116" t="s">
        <v>847</v>
      </c>
      <c r="C36" s="117"/>
      <c r="D36" s="117"/>
      <c r="E36" s="117"/>
      <c r="F36" s="117"/>
      <c r="G36" s="117"/>
      <c r="H36" s="117"/>
      <c r="I36" s="117"/>
      <c r="J36" s="117"/>
      <c r="K36" s="117"/>
      <c r="L36" s="117"/>
      <c r="M36" s="117"/>
      <c r="N36" s="117"/>
      <c r="O36" s="117"/>
      <c r="P36" s="117"/>
      <c r="Q36" s="117"/>
      <c r="R36" s="117"/>
      <c r="S36" s="117"/>
      <c r="T36" s="117"/>
      <c r="U36" s="118"/>
    </row>
    <row r="37" spans="2:21" ht="54.75" customHeight="1" x14ac:dyDescent="0.2">
      <c r="B37" s="116" t="s">
        <v>848</v>
      </c>
      <c r="C37" s="117"/>
      <c r="D37" s="117"/>
      <c r="E37" s="117"/>
      <c r="F37" s="117"/>
      <c r="G37" s="117"/>
      <c r="H37" s="117"/>
      <c r="I37" s="117"/>
      <c r="J37" s="117"/>
      <c r="K37" s="117"/>
      <c r="L37" s="117"/>
      <c r="M37" s="117"/>
      <c r="N37" s="117"/>
      <c r="O37" s="117"/>
      <c r="P37" s="117"/>
      <c r="Q37" s="117"/>
      <c r="R37" s="117"/>
      <c r="S37" s="117"/>
      <c r="T37" s="117"/>
      <c r="U37" s="118"/>
    </row>
    <row r="38" spans="2:21" ht="54.75" customHeight="1" x14ac:dyDescent="0.2">
      <c r="B38" s="116" t="s">
        <v>849</v>
      </c>
      <c r="C38" s="117"/>
      <c r="D38" s="117"/>
      <c r="E38" s="117"/>
      <c r="F38" s="117"/>
      <c r="G38" s="117"/>
      <c r="H38" s="117"/>
      <c r="I38" s="117"/>
      <c r="J38" s="117"/>
      <c r="K38" s="117"/>
      <c r="L38" s="117"/>
      <c r="M38" s="117"/>
      <c r="N38" s="117"/>
      <c r="O38" s="117"/>
      <c r="P38" s="117"/>
      <c r="Q38" s="117"/>
      <c r="R38" s="117"/>
      <c r="S38" s="117"/>
      <c r="T38" s="117"/>
      <c r="U38" s="118"/>
    </row>
    <row r="39" spans="2:21" ht="54.75" customHeight="1" thickBot="1" x14ac:dyDescent="0.25">
      <c r="B39" s="119" t="s">
        <v>850</v>
      </c>
      <c r="C39" s="120"/>
      <c r="D39" s="120"/>
      <c r="E39" s="120"/>
      <c r="F39" s="120"/>
      <c r="G39" s="120"/>
      <c r="H39" s="120"/>
      <c r="I39" s="120"/>
      <c r="J39" s="120"/>
      <c r="K39" s="120"/>
      <c r="L39" s="120"/>
      <c r="M39" s="120"/>
      <c r="N39" s="120"/>
      <c r="O39" s="120"/>
      <c r="P39" s="120"/>
      <c r="Q39" s="120"/>
      <c r="R39" s="120"/>
      <c r="S39" s="120"/>
      <c r="T39" s="120"/>
      <c r="U39" s="121"/>
    </row>
  </sheetData>
  <mergeCells count="52">
    <mergeCell ref="B36:U36"/>
    <mergeCell ref="B37:U37"/>
    <mergeCell ref="B38:U38"/>
    <mergeCell ref="B39:U39"/>
    <mergeCell ref="B30:D30"/>
    <mergeCell ref="B31:D31"/>
    <mergeCell ref="B33:U33"/>
    <mergeCell ref="B34:U34"/>
    <mergeCell ref="B35:U35"/>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3"/>
  <sheetViews>
    <sheetView view="pageBreakPreview" zoomScale="80" zoomScaleNormal="80" zoomScaleSheetLayoutView="80" workbookViewId="0">
      <selection activeCell="Q11" sqref="Q11"/>
    </sheetView>
  </sheetViews>
  <sheetFormatPr baseColWidth="10" defaultColWidth="10" defaultRowHeight="12.75" x14ac:dyDescent="0.2"/>
  <cols>
    <col min="1" max="1" width="3.5" style="1" customWidth="1"/>
    <col min="2" max="2" width="15.625" style="1" customWidth="1"/>
    <col min="3" max="3" width="7.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9" t="s">
        <v>0</v>
      </c>
      <c r="C1" s="79"/>
      <c r="D1" s="79"/>
      <c r="E1" s="79"/>
      <c r="F1" s="79"/>
      <c r="G1" s="79"/>
      <c r="H1" s="79"/>
      <c r="I1" s="79"/>
      <c r="J1" s="79"/>
      <c r="K1" s="79"/>
      <c r="L1" s="79"/>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851</v>
      </c>
      <c r="D4" s="80" t="s">
        <v>852</v>
      </c>
      <c r="E4" s="80"/>
      <c r="F4" s="80"/>
      <c r="G4" s="80"/>
      <c r="H4" s="80"/>
      <c r="I4" s="14"/>
      <c r="J4" s="15" t="s">
        <v>10</v>
      </c>
      <c r="K4" s="16" t="s">
        <v>11</v>
      </c>
      <c r="L4" s="81" t="s">
        <v>12</v>
      </c>
      <c r="M4" s="81"/>
      <c r="N4" s="81"/>
      <c r="O4" s="81"/>
      <c r="P4" s="15" t="s">
        <v>13</v>
      </c>
      <c r="Q4" s="81" t="s">
        <v>853</v>
      </c>
      <c r="R4" s="81"/>
      <c r="S4" s="15" t="s">
        <v>15</v>
      </c>
      <c r="T4" s="81"/>
      <c r="U4" s="82"/>
    </row>
    <row r="5" spans="1:34" customFormat="1" ht="15.75" thickTop="1" thickBot="1" x14ac:dyDescent="0.25">
      <c r="B5" s="8" t="s">
        <v>907</v>
      </c>
      <c r="C5" s="9"/>
      <c r="D5" s="9"/>
      <c r="E5" s="9"/>
      <c r="F5" s="9"/>
      <c r="G5" s="9"/>
      <c r="H5" s="10"/>
      <c r="I5" s="10"/>
      <c r="J5" s="10"/>
      <c r="K5" s="10"/>
      <c r="L5" s="10"/>
      <c r="M5" s="10"/>
      <c r="N5" s="10"/>
      <c r="O5" s="10"/>
      <c r="P5" s="10"/>
      <c r="Q5" s="10"/>
      <c r="R5" s="10"/>
      <c r="S5" s="10"/>
      <c r="T5" s="10"/>
      <c r="U5" s="11"/>
    </row>
    <row r="6" spans="1:34" customFormat="1" ht="14.25" thickTop="1" thickBot="1" x14ac:dyDescent="0.25">
      <c r="B6" s="76" t="s">
        <v>908</v>
      </c>
      <c r="C6" s="77"/>
      <c r="D6" s="77"/>
      <c r="E6" s="77"/>
      <c r="F6" s="77"/>
      <c r="G6" s="77"/>
      <c r="H6" s="77"/>
      <c r="I6" s="77"/>
      <c r="J6" s="77"/>
      <c r="K6" s="77"/>
      <c r="L6" s="77"/>
      <c r="M6" s="77"/>
      <c r="N6" s="77"/>
      <c r="O6" s="77"/>
      <c r="P6" s="77"/>
      <c r="Q6" s="77"/>
      <c r="R6" s="77"/>
      <c r="S6" s="77"/>
      <c r="T6" s="77"/>
      <c r="U6" s="78"/>
    </row>
    <row r="7" spans="1:34" customFormat="1" ht="14.25" x14ac:dyDescent="0.2">
      <c r="B7" s="55" t="s">
        <v>909</v>
      </c>
      <c r="C7" s="56"/>
      <c r="D7" s="56"/>
      <c r="E7" s="56"/>
      <c r="F7" s="56"/>
      <c r="G7" s="56"/>
      <c r="H7" s="56"/>
      <c r="I7" s="56"/>
      <c r="J7" s="56"/>
      <c r="K7" s="56"/>
      <c r="L7" s="56"/>
      <c r="M7" s="56"/>
      <c r="N7" s="56"/>
      <c r="O7" s="56"/>
      <c r="P7" s="56"/>
      <c r="Q7" s="56"/>
      <c r="R7" s="56"/>
      <c r="S7" s="56"/>
      <c r="T7" s="56"/>
      <c r="U7" s="57"/>
    </row>
    <row r="8" spans="1:34" customFormat="1" x14ac:dyDescent="0.2">
      <c r="B8" s="58" t="s">
        <v>910</v>
      </c>
      <c r="C8" s="59"/>
      <c r="D8" s="59"/>
      <c r="E8" s="59"/>
      <c r="F8" s="59"/>
      <c r="G8" s="59"/>
      <c r="H8" s="59"/>
      <c r="I8" s="59"/>
      <c r="J8" s="59"/>
      <c r="K8" s="59"/>
      <c r="L8" s="59"/>
      <c r="M8" s="59"/>
      <c r="N8" s="59"/>
      <c r="O8" s="59"/>
      <c r="P8" s="59"/>
      <c r="Q8" s="59"/>
      <c r="R8" s="59"/>
      <c r="S8" s="59"/>
      <c r="T8" s="59"/>
      <c r="U8" s="60"/>
    </row>
    <row r="9" spans="1:34" customFormat="1" ht="14.25" x14ac:dyDescent="0.2">
      <c r="B9" s="61"/>
      <c r="C9" s="62" t="s">
        <v>911</v>
      </c>
      <c r="D9" s="62"/>
      <c r="E9" s="62"/>
      <c r="F9" s="62"/>
      <c r="G9" s="62"/>
      <c r="H9" s="62"/>
      <c r="I9" s="62"/>
      <c r="J9" s="62"/>
      <c r="K9" s="62"/>
      <c r="L9" s="62"/>
      <c r="M9" s="62"/>
      <c r="N9" s="62"/>
      <c r="O9" s="62"/>
      <c r="P9" s="62"/>
      <c r="Q9" s="62"/>
      <c r="R9" s="62"/>
      <c r="S9" s="62"/>
      <c r="T9" s="62"/>
      <c r="U9" s="63"/>
    </row>
    <row r="10" spans="1:34" customFormat="1" x14ac:dyDescent="0.2">
      <c r="B10" s="58"/>
      <c r="C10" s="59" t="s">
        <v>912</v>
      </c>
      <c r="D10" s="59"/>
      <c r="E10" s="59"/>
      <c r="F10" s="59"/>
      <c r="G10" s="59"/>
      <c r="H10" s="59"/>
      <c r="I10" s="59"/>
      <c r="J10" s="59"/>
      <c r="K10" s="59"/>
      <c r="L10" s="59"/>
      <c r="M10" s="59"/>
      <c r="N10" s="59"/>
      <c r="O10" s="59"/>
      <c r="P10" s="59"/>
      <c r="Q10" s="59"/>
      <c r="R10" s="59"/>
      <c r="S10" s="59"/>
      <c r="T10" s="59"/>
      <c r="U10" s="60"/>
    </row>
    <row r="11" spans="1:34" customFormat="1" ht="14.25" x14ac:dyDescent="0.2">
      <c r="B11" s="61"/>
      <c r="C11" s="62"/>
      <c r="D11" s="62" t="s">
        <v>913</v>
      </c>
      <c r="E11" s="62"/>
      <c r="F11" s="62"/>
      <c r="G11" s="62"/>
      <c r="H11" s="62"/>
      <c r="I11" s="62"/>
      <c r="J11" s="62"/>
      <c r="K11" s="62"/>
      <c r="L11" s="62"/>
      <c r="M11" s="62"/>
      <c r="N11" s="62"/>
      <c r="O11" s="62"/>
      <c r="P11" s="62"/>
      <c r="Q11" s="62"/>
      <c r="R11" s="62"/>
      <c r="S11" s="62"/>
      <c r="T11" s="62"/>
      <c r="U11" s="63"/>
    </row>
    <row r="12" spans="1:34" customFormat="1" x14ac:dyDescent="0.2">
      <c r="B12" s="58"/>
      <c r="C12" s="59"/>
      <c r="D12" s="59" t="s">
        <v>927</v>
      </c>
      <c r="E12" s="59"/>
      <c r="F12" s="59"/>
      <c r="G12" s="59"/>
      <c r="H12" s="59"/>
      <c r="I12" s="59"/>
      <c r="J12" s="59"/>
      <c r="K12" s="59"/>
      <c r="L12" s="59"/>
      <c r="M12" s="59"/>
      <c r="N12" s="59"/>
      <c r="O12" s="59"/>
      <c r="P12" s="59"/>
      <c r="Q12" s="59"/>
      <c r="R12" s="59"/>
      <c r="S12" s="59"/>
      <c r="T12" s="59"/>
      <c r="U12" s="60"/>
    </row>
    <row r="13" spans="1:34" customFormat="1"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73" t="s">
        <v>16</v>
      </c>
      <c r="C14" s="74"/>
      <c r="D14" s="74"/>
      <c r="E14" s="74"/>
      <c r="F14" s="74"/>
      <c r="G14" s="74"/>
      <c r="H14" s="74"/>
      <c r="I14" s="74"/>
      <c r="J14" s="74"/>
      <c r="K14" s="74"/>
      <c r="L14" s="74"/>
      <c r="M14" s="74"/>
      <c r="N14" s="74"/>
      <c r="O14" s="74"/>
      <c r="P14" s="74"/>
      <c r="Q14" s="74"/>
      <c r="R14" s="74"/>
      <c r="S14" s="74"/>
      <c r="T14" s="74"/>
      <c r="U14" s="75"/>
    </row>
    <row r="15" spans="1:34" ht="37.5" customHeight="1" thickBot="1" x14ac:dyDescent="0.25">
      <c r="B15" s="17" t="s">
        <v>17</v>
      </c>
      <c r="C15" s="83" t="s">
        <v>18</v>
      </c>
      <c r="D15" s="83"/>
      <c r="E15" s="83"/>
      <c r="F15" s="83"/>
      <c r="G15" s="83"/>
      <c r="H15" s="18"/>
      <c r="I15" s="18"/>
      <c r="J15" s="18" t="s">
        <v>19</v>
      </c>
      <c r="K15" s="83" t="s">
        <v>20</v>
      </c>
      <c r="L15" s="83"/>
      <c r="M15" s="83"/>
      <c r="N15" s="19"/>
      <c r="O15" s="20" t="s">
        <v>21</v>
      </c>
      <c r="P15" s="83" t="s">
        <v>322</v>
      </c>
      <c r="Q15" s="83"/>
      <c r="R15" s="21"/>
      <c r="S15" s="20" t="s">
        <v>23</v>
      </c>
      <c r="T15" s="83" t="s">
        <v>854</v>
      </c>
      <c r="U15" s="84"/>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5" t="s">
        <v>26</v>
      </c>
      <c r="C17" s="88" t="s">
        <v>27</v>
      </c>
      <c r="D17" s="88"/>
      <c r="E17" s="88"/>
      <c r="F17" s="88"/>
      <c r="G17" s="88"/>
      <c r="H17" s="89"/>
      <c r="I17" s="94" t="s">
        <v>28</v>
      </c>
      <c r="J17" s="95"/>
      <c r="K17" s="95"/>
      <c r="L17" s="95"/>
      <c r="M17" s="95"/>
      <c r="N17" s="95"/>
      <c r="O17" s="95"/>
      <c r="P17" s="95"/>
      <c r="Q17" s="95"/>
      <c r="R17" s="95"/>
      <c r="S17" s="96"/>
      <c r="T17" s="97" t="s">
        <v>29</v>
      </c>
      <c r="U17" s="98"/>
    </row>
    <row r="18" spans="1:22" ht="19.5" customHeight="1" x14ac:dyDescent="0.2">
      <c r="B18" s="86"/>
      <c r="C18" s="90"/>
      <c r="D18" s="90"/>
      <c r="E18" s="90"/>
      <c r="F18" s="90"/>
      <c r="G18" s="90"/>
      <c r="H18" s="91"/>
      <c r="I18" s="99" t="s">
        <v>30</v>
      </c>
      <c r="J18" s="100"/>
      <c r="K18" s="100"/>
      <c r="L18" s="100" t="s">
        <v>31</v>
      </c>
      <c r="M18" s="100"/>
      <c r="N18" s="100"/>
      <c r="O18" s="100"/>
      <c r="P18" s="100" t="s">
        <v>32</v>
      </c>
      <c r="Q18" s="100" t="s">
        <v>33</v>
      </c>
      <c r="R18" s="103" t="s">
        <v>34</v>
      </c>
      <c r="S18" s="104"/>
      <c r="T18" s="100" t="s">
        <v>35</v>
      </c>
      <c r="U18" s="105" t="s">
        <v>36</v>
      </c>
    </row>
    <row r="19" spans="1:22" ht="26.25" customHeight="1" thickBot="1" x14ac:dyDescent="0.25">
      <c r="B19" s="87"/>
      <c r="C19" s="92"/>
      <c r="D19" s="92"/>
      <c r="E19" s="92"/>
      <c r="F19" s="92"/>
      <c r="G19" s="92"/>
      <c r="H19" s="93"/>
      <c r="I19" s="101"/>
      <c r="J19" s="102"/>
      <c r="K19" s="102"/>
      <c r="L19" s="102"/>
      <c r="M19" s="102"/>
      <c r="N19" s="102"/>
      <c r="O19" s="102"/>
      <c r="P19" s="102"/>
      <c r="Q19" s="102"/>
      <c r="R19" s="23" t="s">
        <v>37</v>
      </c>
      <c r="S19" s="24" t="s">
        <v>38</v>
      </c>
      <c r="T19" s="102"/>
      <c r="U19" s="106"/>
    </row>
    <row r="20" spans="1:22" ht="102.75" customHeight="1" thickTop="1" thickBot="1" x14ac:dyDescent="0.25">
      <c r="A20" s="25"/>
      <c r="B20" s="26" t="s">
        <v>39</v>
      </c>
      <c r="C20" s="107" t="s">
        <v>855</v>
      </c>
      <c r="D20" s="107"/>
      <c r="E20" s="107"/>
      <c r="F20" s="107"/>
      <c r="G20" s="107"/>
      <c r="H20" s="107"/>
      <c r="I20" s="107" t="s">
        <v>856</v>
      </c>
      <c r="J20" s="107"/>
      <c r="K20" s="107"/>
      <c r="L20" s="107" t="s">
        <v>857</v>
      </c>
      <c r="M20" s="107"/>
      <c r="N20" s="107"/>
      <c r="O20" s="107"/>
      <c r="P20" s="27" t="s">
        <v>858</v>
      </c>
      <c r="Q20" s="27" t="s">
        <v>44</v>
      </c>
      <c r="R20" s="27">
        <v>80</v>
      </c>
      <c r="S20" s="27" t="s">
        <v>45</v>
      </c>
      <c r="T20" s="27" t="s">
        <v>45</v>
      </c>
      <c r="U20" s="28" t="str">
        <f t="shared" ref="U20:U26" si="0">IF(ISERR(T20/S20*100),"N/A",T20/S20*100)</f>
        <v>N/A</v>
      </c>
    </row>
    <row r="21" spans="1:22" ht="102.75" customHeight="1" thickTop="1" thickBot="1" x14ac:dyDescent="0.25">
      <c r="A21" s="25"/>
      <c r="B21" s="26" t="s">
        <v>46</v>
      </c>
      <c r="C21" s="107" t="s">
        <v>859</v>
      </c>
      <c r="D21" s="107"/>
      <c r="E21" s="107"/>
      <c r="F21" s="107"/>
      <c r="G21" s="107"/>
      <c r="H21" s="107"/>
      <c r="I21" s="107" t="s">
        <v>860</v>
      </c>
      <c r="J21" s="107"/>
      <c r="K21" s="107"/>
      <c r="L21" s="107" t="s">
        <v>861</v>
      </c>
      <c r="M21" s="107"/>
      <c r="N21" s="107"/>
      <c r="O21" s="107"/>
      <c r="P21" s="27" t="s">
        <v>862</v>
      </c>
      <c r="Q21" s="27" t="s">
        <v>44</v>
      </c>
      <c r="R21" s="27">
        <v>90</v>
      </c>
      <c r="S21" s="27" t="s">
        <v>45</v>
      </c>
      <c r="T21" s="27" t="s">
        <v>45</v>
      </c>
      <c r="U21" s="28" t="str">
        <f t="shared" si="0"/>
        <v>N/A</v>
      </c>
    </row>
    <row r="22" spans="1:22" ht="107.25" customHeight="1" thickTop="1" x14ac:dyDescent="0.2">
      <c r="A22" s="25"/>
      <c r="B22" s="26" t="s">
        <v>51</v>
      </c>
      <c r="C22" s="107" t="s">
        <v>863</v>
      </c>
      <c r="D22" s="107"/>
      <c r="E22" s="107"/>
      <c r="F22" s="107"/>
      <c r="G22" s="107"/>
      <c r="H22" s="107"/>
      <c r="I22" s="107" t="s">
        <v>864</v>
      </c>
      <c r="J22" s="107"/>
      <c r="K22" s="107"/>
      <c r="L22" s="107" t="s">
        <v>865</v>
      </c>
      <c r="M22" s="107"/>
      <c r="N22" s="107"/>
      <c r="O22" s="107"/>
      <c r="P22" s="27" t="s">
        <v>866</v>
      </c>
      <c r="Q22" s="27" t="s">
        <v>44</v>
      </c>
      <c r="R22" s="27">
        <v>100</v>
      </c>
      <c r="S22" s="27" t="s">
        <v>45</v>
      </c>
      <c r="T22" s="27" t="s">
        <v>45</v>
      </c>
      <c r="U22" s="28" t="str">
        <f t="shared" si="0"/>
        <v>N/A</v>
      </c>
    </row>
    <row r="23" spans="1:22" ht="107.25" customHeight="1" x14ac:dyDescent="0.2">
      <c r="A23" s="25"/>
      <c r="B23" s="29" t="s">
        <v>57</v>
      </c>
      <c r="C23" s="108" t="s">
        <v>867</v>
      </c>
      <c r="D23" s="108"/>
      <c r="E23" s="108"/>
      <c r="F23" s="108"/>
      <c r="G23" s="108"/>
      <c r="H23" s="108"/>
      <c r="I23" s="108" t="s">
        <v>868</v>
      </c>
      <c r="J23" s="108"/>
      <c r="K23" s="108"/>
      <c r="L23" s="108" t="s">
        <v>869</v>
      </c>
      <c r="M23" s="108"/>
      <c r="N23" s="108"/>
      <c r="O23" s="108"/>
      <c r="P23" s="30" t="s">
        <v>870</v>
      </c>
      <c r="Q23" s="30" t="s">
        <v>73</v>
      </c>
      <c r="R23" s="30">
        <v>100</v>
      </c>
      <c r="S23" s="30" t="s">
        <v>45</v>
      </c>
      <c r="T23" s="30" t="s">
        <v>45</v>
      </c>
      <c r="U23" s="31" t="str">
        <f t="shared" si="0"/>
        <v>N/A</v>
      </c>
    </row>
    <row r="24" spans="1:22" ht="75" customHeight="1" thickBot="1" x14ac:dyDescent="0.25">
      <c r="A24" s="25"/>
      <c r="B24" s="29" t="s">
        <v>57</v>
      </c>
      <c r="C24" s="108" t="s">
        <v>871</v>
      </c>
      <c r="D24" s="108"/>
      <c r="E24" s="108"/>
      <c r="F24" s="108"/>
      <c r="G24" s="108"/>
      <c r="H24" s="108"/>
      <c r="I24" s="108" t="s">
        <v>872</v>
      </c>
      <c r="J24" s="108"/>
      <c r="K24" s="108"/>
      <c r="L24" s="108" t="s">
        <v>873</v>
      </c>
      <c r="M24" s="108"/>
      <c r="N24" s="108"/>
      <c r="O24" s="108"/>
      <c r="P24" s="30" t="s">
        <v>874</v>
      </c>
      <c r="Q24" s="30" t="s">
        <v>73</v>
      </c>
      <c r="R24" s="30">
        <v>100</v>
      </c>
      <c r="S24" s="30" t="s">
        <v>45</v>
      </c>
      <c r="T24" s="30" t="s">
        <v>45</v>
      </c>
      <c r="U24" s="31" t="str">
        <f t="shared" si="0"/>
        <v>N/A</v>
      </c>
    </row>
    <row r="25" spans="1:22" ht="75" customHeight="1" thickTop="1" x14ac:dyDescent="0.2">
      <c r="A25" s="25"/>
      <c r="B25" s="26" t="s">
        <v>63</v>
      </c>
      <c r="C25" s="107" t="s">
        <v>875</v>
      </c>
      <c r="D25" s="107"/>
      <c r="E25" s="107"/>
      <c r="F25" s="107"/>
      <c r="G25" s="107"/>
      <c r="H25" s="107"/>
      <c r="I25" s="107" t="s">
        <v>876</v>
      </c>
      <c r="J25" s="107"/>
      <c r="K25" s="107"/>
      <c r="L25" s="107" t="s">
        <v>877</v>
      </c>
      <c r="M25" s="107"/>
      <c r="N25" s="107"/>
      <c r="O25" s="107"/>
      <c r="P25" s="27" t="s">
        <v>878</v>
      </c>
      <c r="Q25" s="27" t="s">
        <v>73</v>
      </c>
      <c r="R25" s="54">
        <v>1</v>
      </c>
      <c r="S25" s="54" t="s">
        <v>45</v>
      </c>
      <c r="T25" s="54" t="s">
        <v>45</v>
      </c>
      <c r="U25" s="28" t="str">
        <f t="shared" si="0"/>
        <v>N/A</v>
      </c>
    </row>
    <row r="26" spans="1:22" ht="75" customHeight="1" thickBot="1" x14ac:dyDescent="0.25">
      <c r="A26" s="25"/>
      <c r="B26" s="29" t="s">
        <v>57</v>
      </c>
      <c r="C26" s="108" t="s">
        <v>879</v>
      </c>
      <c r="D26" s="108"/>
      <c r="E26" s="108"/>
      <c r="F26" s="108"/>
      <c r="G26" s="108"/>
      <c r="H26" s="108"/>
      <c r="I26" s="108" t="s">
        <v>880</v>
      </c>
      <c r="J26" s="108"/>
      <c r="K26" s="108"/>
      <c r="L26" s="108" t="s">
        <v>881</v>
      </c>
      <c r="M26" s="108"/>
      <c r="N26" s="108"/>
      <c r="O26" s="108"/>
      <c r="P26" s="30" t="s">
        <v>882</v>
      </c>
      <c r="Q26" s="30" t="s">
        <v>73</v>
      </c>
      <c r="R26" s="30">
        <v>100</v>
      </c>
      <c r="S26" s="30" t="s">
        <v>45</v>
      </c>
      <c r="T26" s="30" t="s">
        <v>45</v>
      </c>
      <c r="U26" s="31" t="str">
        <f t="shared" si="0"/>
        <v>N/A</v>
      </c>
    </row>
    <row r="27" spans="1:22" ht="22.5" customHeight="1" thickTop="1" thickBot="1" x14ac:dyDescent="0.25">
      <c r="B27" s="8" t="s">
        <v>82</v>
      </c>
      <c r="C27" s="9"/>
      <c r="D27" s="9"/>
      <c r="E27" s="9"/>
      <c r="F27" s="9"/>
      <c r="G27" s="9"/>
      <c r="H27" s="10"/>
      <c r="I27" s="10"/>
      <c r="J27" s="10"/>
      <c r="K27" s="10"/>
      <c r="L27" s="10"/>
      <c r="M27" s="10"/>
      <c r="N27" s="10"/>
      <c r="O27" s="10"/>
      <c r="P27" s="10"/>
      <c r="Q27" s="10"/>
      <c r="R27" s="10"/>
      <c r="S27" s="10"/>
      <c r="T27" s="10"/>
      <c r="U27" s="11"/>
      <c r="V27" s="32"/>
    </row>
    <row r="28" spans="1:22" ht="26.25" customHeight="1" thickTop="1" x14ac:dyDescent="0.2">
      <c r="B28" s="33"/>
      <c r="C28" s="34"/>
      <c r="D28" s="34"/>
      <c r="E28" s="34"/>
      <c r="F28" s="34"/>
      <c r="G28" s="34"/>
      <c r="H28" s="35"/>
      <c r="I28" s="35"/>
      <c r="J28" s="35"/>
      <c r="K28" s="35"/>
      <c r="L28" s="35"/>
      <c r="M28" s="35"/>
      <c r="N28" s="35"/>
      <c r="O28" s="35"/>
      <c r="P28" s="36"/>
      <c r="Q28" s="37"/>
      <c r="R28" s="38" t="s">
        <v>83</v>
      </c>
      <c r="S28" s="22" t="s">
        <v>84</v>
      </c>
      <c r="T28" s="38" t="s">
        <v>85</v>
      </c>
      <c r="U28" s="22" t="s">
        <v>86</v>
      </c>
    </row>
    <row r="29" spans="1:22" ht="26.25" customHeight="1" thickBot="1" x14ac:dyDescent="0.25">
      <c r="B29" s="39"/>
      <c r="C29" s="40"/>
      <c r="D29" s="40"/>
      <c r="E29" s="40"/>
      <c r="F29" s="40"/>
      <c r="G29" s="40"/>
      <c r="H29" s="41"/>
      <c r="I29" s="41"/>
      <c r="J29" s="41"/>
      <c r="K29" s="41"/>
      <c r="L29" s="41"/>
      <c r="M29" s="41"/>
      <c r="N29" s="41"/>
      <c r="O29" s="41"/>
      <c r="P29" s="42"/>
      <c r="Q29" s="43"/>
      <c r="R29" s="44" t="s">
        <v>87</v>
      </c>
      <c r="S29" s="43" t="s">
        <v>87</v>
      </c>
      <c r="T29" s="43" t="s">
        <v>87</v>
      </c>
      <c r="U29" s="43" t="s">
        <v>88</v>
      </c>
    </row>
    <row r="30" spans="1:22" ht="13.5" customHeight="1" thickBot="1" x14ac:dyDescent="0.25">
      <c r="B30" s="112" t="s">
        <v>89</v>
      </c>
      <c r="C30" s="113"/>
      <c r="D30" s="113"/>
      <c r="E30" s="45"/>
      <c r="F30" s="45"/>
      <c r="G30" s="45"/>
      <c r="H30" s="46"/>
      <c r="I30" s="46"/>
      <c r="J30" s="46"/>
      <c r="K30" s="46"/>
      <c r="L30" s="46"/>
      <c r="M30" s="46"/>
      <c r="N30" s="46"/>
      <c r="O30" s="46"/>
      <c r="P30" s="47"/>
      <c r="Q30" s="47"/>
      <c r="R30" s="48">
        <v>2510.1350649999999</v>
      </c>
      <c r="S30" s="48">
        <v>0</v>
      </c>
      <c r="T30" s="48">
        <v>0</v>
      </c>
      <c r="U30" s="49" t="str">
        <f>+IF(ISERR(T30/S30*100),"N/A",T30/S30*100)</f>
        <v>N/A</v>
      </c>
    </row>
    <row r="31" spans="1:22" ht="13.5" customHeight="1" thickBot="1" x14ac:dyDescent="0.25">
      <c r="B31" s="114" t="s">
        <v>90</v>
      </c>
      <c r="C31" s="115"/>
      <c r="D31" s="115"/>
      <c r="E31" s="50"/>
      <c r="F31" s="50"/>
      <c r="G31" s="50"/>
      <c r="H31" s="51"/>
      <c r="I31" s="51"/>
      <c r="J31" s="51"/>
      <c r="K31" s="51"/>
      <c r="L31" s="51"/>
      <c r="M31" s="51"/>
      <c r="N31" s="51"/>
      <c r="O31" s="51"/>
      <c r="P31" s="52"/>
      <c r="Q31" s="52"/>
      <c r="R31" s="48">
        <v>2510.1350649999999</v>
      </c>
      <c r="S31" s="48">
        <v>0</v>
      </c>
      <c r="T31" s="48">
        <v>0</v>
      </c>
      <c r="U31" s="49" t="str">
        <f>+IF(ISERR(T31/S31*100),"N/A",T31/S31*100)</f>
        <v>N/A</v>
      </c>
    </row>
    <row r="32" spans="1:22" ht="14.85" customHeight="1" thickTop="1" thickBot="1" x14ac:dyDescent="0.25">
      <c r="B32" s="8" t="s">
        <v>91</v>
      </c>
      <c r="C32" s="9"/>
      <c r="D32" s="9"/>
      <c r="E32" s="9"/>
      <c r="F32" s="9"/>
      <c r="G32" s="9"/>
      <c r="H32" s="10"/>
      <c r="I32" s="10"/>
      <c r="J32" s="10"/>
      <c r="K32" s="10"/>
      <c r="L32" s="10"/>
      <c r="M32" s="10"/>
      <c r="N32" s="10"/>
      <c r="O32" s="10"/>
      <c r="P32" s="10"/>
      <c r="Q32" s="10"/>
      <c r="R32" s="10"/>
      <c r="S32" s="10"/>
      <c r="T32" s="10"/>
      <c r="U32" s="11"/>
    </row>
    <row r="33" spans="2:21" ht="44.25" customHeight="1" thickTop="1" x14ac:dyDescent="0.2">
      <c r="B33" s="109" t="s">
        <v>92</v>
      </c>
      <c r="C33" s="110"/>
      <c r="D33" s="110"/>
      <c r="E33" s="110"/>
      <c r="F33" s="110"/>
      <c r="G33" s="110"/>
      <c r="H33" s="110"/>
      <c r="I33" s="110"/>
      <c r="J33" s="110"/>
      <c r="K33" s="110"/>
      <c r="L33" s="110"/>
      <c r="M33" s="110"/>
      <c r="N33" s="110"/>
      <c r="O33" s="110"/>
      <c r="P33" s="110"/>
      <c r="Q33" s="110"/>
      <c r="R33" s="110"/>
      <c r="S33" s="110"/>
      <c r="T33" s="110"/>
      <c r="U33" s="111"/>
    </row>
  </sheetData>
  <mergeCells count="46">
    <mergeCell ref="B30:D30"/>
    <mergeCell ref="B31:D31"/>
    <mergeCell ref="B33:U33"/>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4"/>
  <sheetViews>
    <sheetView view="pageBreakPreview" zoomScale="80" zoomScaleNormal="80" zoomScaleSheetLayoutView="80" workbookViewId="0">
      <selection activeCell="S4" sqref="S4"/>
    </sheetView>
  </sheetViews>
  <sheetFormatPr baseColWidth="10" defaultColWidth="10" defaultRowHeight="12.75" x14ac:dyDescent="0.2"/>
  <cols>
    <col min="1" max="1" width="3.5" style="1" customWidth="1"/>
    <col min="2" max="2" width="17.5" style="1" customWidth="1"/>
    <col min="3" max="3" width="9.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9" t="s">
        <v>0</v>
      </c>
      <c r="C1" s="79"/>
      <c r="D1" s="79"/>
      <c r="E1" s="79"/>
      <c r="F1" s="79"/>
      <c r="G1" s="79"/>
      <c r="H1" s="79"/>
      <c r="I1" s="79"/>
      <c r="J1" s="79"/>
      <c r="K1" s="79"/>
      <c r="L1" s="79"/>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76.5" customHeight="1" thickTop="1" thickBot="1" x14ac:dyDescent="0.25">
      <c r="B4" s="12" t="s">
        <v>7</v>
      </c>
      <c r="C4" s="13" t="s">
        <v>883</v>
      </c>
      <c r="D4" s="80" t="s">
        <v>884</v>
      </c>
      <c r="E4" s="80"/>
      <c r="F4" s="80"/>
      <c r="G4" s="80"/>
      <c r="H4" s="80"/>
      <c r="I4" s="14"/>
      <c r="J4" s="15" t="s">
        <v>10</v>
      </c>
      <c r="K4" s="16" t="s">
        <v>11</v>
      </c>
      <c r="L4" s="81" t="s">
        <v>12</v>
      </c>
      <c r="M4" s="81"/>
      <c r="N4" s="81"/>
      <c r="O4" s="81"/>
      <c r="P4" s="15" t="s">
        <v>13</v>
      </c>
      <c r="Q4" s="81" t="s">
        <v>885</v>
      </c>
      <c r="R4" s="81"/>
      <c r="S4" s="15" t="s">
        <v>15</v>
      </c>
      <c r="T4" s="81"/>
      <c r="U4" s="82"/>
    </row>
    <row r="5" spans="1:34" customFormat="1" ht="15.75" thickTop="1" thickBot="1" x14ac:dyDescent="0.25">
      <c r="B5" s="8" t="s">
        <v>907</v>
      </c>
      <c r="C5" s="9"/>
      <c r="D5" s="9"/>
      <c r="E5" s="9"/>
      <c r="F5" s="9"/>
      <c r="G5" s="9"/>
      <c r="H5" s="10"/>
      <c r="I5" s="10"/>
      <c r="J5" s="10"/>
      <c r="K5" s="10"/>
      <c r="L5" s="10"/>
      <c r="M5" s="10"/>
      <c r="N5" s="10"/>
      <c r="O5" s="10"/>
      <c r="P5" s="10"/>
      <c r="Q5" s="10"/>
      <c r="R5" s="10"/>
      <c r="S5" s="10"/>
      <c r="T5" s="10"/>
      <c r="U5" s="11"/>
    </row>
    <row r="6" spans="1:34" customFormat="1" ht="14.25" thickTop="1" thickBot="1" x14ac:dyDescent="0.25">
      <c r="B6" s="76" t="s">
        <v>908</v>
      </c>
      <c r="C6" s="77"/>
      <c r="D6" s="77"/>
      <c r="E6" s="77"/>
      <c r="F6" s="77"/>
      <c r="G6" s="77"/>
      <c r="H6" s="77"/>
      <c r="I6" s="77"/>
      <c r="J6" s="77"/>
      <c r="K6" s="77"/>
      <c r="L6" s="77"/>
      <c r="M6" s="77"/>
      <c r="N6" s="77"/>
      <c r="O6" s="77"/>
      <c r="P6" s="77"/>
      <c r="Q6" s="77"/>
      <c r="R6" s="77"/>
      <c r="S6" s="77"/>
      <c r="T6" s="77"/>
      <c r="U6" s="78"/>
    </row>
    <row r="7" spans="1:34" customFormat="1" ht="14.25" x14ac:dyDescent="0.2">
      <c r="B7" s="55" t="s">
        <v>909</v>
      </c>
      <c r="C7" s="56"/>
      <c r="D7" s="56"/>
      <c r="E7" s="56"/>
      <c r="F7" s="56"/>
      <c r="G7" s="56"/>
      <c r="H7" s="56"/>
      <c r="I7" s="56"/>
      <c r="J7" s="56"/>
      <c r="K7" s="56"/>
      <c r="L7" s="56"/>
      <c r="M7" s="56"/>
      <c r="N7" s="56"/>
      <c r="O7" s="56"/>
      <c r="P7" s="56"/>
      <c r="Q7" s="56"/>
      <c r="R7" s="56"/>
      <c r="S7" s="56"/>
      <c r="T7" s="56"/>
      <c r="U7" s="57"/>
    </row>
    <row r="8" spans="1:34" customFormat="1" x14ac:dyDescent="0.2">
      <c r="B8" s="58" t="s">
        <v>910</v>
      </c>
      <c r="C8" s="59"/>
      <c r="D8" s="59"/>
      <c r="E8" s="59"/>
      <c r="F8" s="59"/>
      <c r="G8" s="59"/>
      <c r="H8" s="59"/>
      <c r="I8" s="59"/>
      <c r="J8" s="59"/>
      <c r="K8" s="59"/>
      <c r="L8" s="59"/>
      <c r="M8" s="59"/>
      <c r="N8" s="59"/>
      <c r="O8" s="59"/>
      <c r="P8" s="59"/>
      <c r="Q8" s="59"/>
      <c r="R8" s="59"/>
      <c r="S8" s="59"/>
      <c r="T8" s="59"/>
      <c r="U8" s="60"/>
    </row>
    <row r="9" spans="1:34" customFormat="1" ht="14.25" x14ac:dyDescent="0.2">
      <c r="B9" s="61"/>
      <c r="C9" s="62" t="s">
        <v>911</v>
      </c>
      <c r="D9" s="62"/>
      <c r="E9" s="62"/>
      <c r="F9" s="62"/>
      <c r="G9" s="62"/>
      <c r="H9" s="62"/>
      <c r="I9" s="62"/>
      <c r="J9" s="62"/>
      <c r="K9" s="62"/>
      <c r="L9" s="62"/>
      <c r="M9" s="62"/>
      <c r="N9" s="62"/>
      <c r="O9" s="62"/>
      <c r="P9" s="62"/>
      <c r="Q9" s="62"/>
      <c r="R9" s="62"/>
      <c r="S9" s="62"/>
      <c r="T9" s="62"/>
      <c r="U9" s="63"/>
    </row>
    <row r="10" spans="1:34" customFormat="1" x14ac:dyDescent="0.2">
      <c r="B10" s="58"/>
      <c r="C10" s="59" t="s">
        <v>912</v>
      </c>
      <c r="D10" s="59"/>
      <c r="E10" s="59"/>
      <c r="F10" s="59"/>
      <c r="G10" s="59"/>
      <c r="H10" s="59"/>
      <c r="I10" s="59"/>
      <c r="J10" s="59"/>
      <c r="K10" s="59"/>
      <c r="L10" s="59"/>
      <c r="M10" s="59"/>
      <c r="N10" s="59"/>
      <c r="O10" s="59"/>
      <c r="P10" s="59"/>
      <c r="Q10" s="59"/>
      <c r="R10" s="59"/>
      <c r="S10" s="59"/>
      <c r="T10" s="59"/>
      <c r="U10" s="60"/>
    </row>
    <row r="11" spans="1:34" customFormat="1" ht="14.25" x14ac:dyDescent="0.2">
      <c r="B11" s="61"/>
      <c r="C11" s="62"/>
      <c r="D11" s="62" t="s">
        <v>913</v>
      </c>
      <c r="E11" s="62"/>
      <c r="F11" s="62"/>
      <c r="G11" s="62"/>
      <c r="H11" s="62"/>
      <c r="I11" s="62"/>
      <c r="J11" s="62"/>
      <c r="K11" s="62"/>
      <c r="L11" s="62"/>
      <c r="M11" s="62"/>
      <c r="N11" s="62"/>
      <c r="O11" s="62"/>
      <c r="P11" s="62"/>
      <c r="Q11" s="62"/>
      <c r="R11" s="62"/>
      <c r="S11" s="62"/>
      <c r="T11" s="62"/>
      <c r="U11" s="63"/>
    </row>
    <row r="12" spans="1:34" customFormat="1" x14ac:dyDescent="0.2">
      <c r="B12" s="58"/>
      <c r="C12" s="59"/>
      <c r="D12" s="59" t="s">
        <v>926</v>
      </c>
      <c r="E12" s="59"/>
      <c r="F12" s="59"/>
      <c r="G12" s="59"/>
      <c r="H12" s="59"/>
      <c r="I12" s="59"/>
      <c r="J12" s="59"/>
      <c r="K12" s="59"/>
      <c r="L12" s="59"/>
      <c r="M12" s="59"/>
      <c r="N12" s="59"/>
      <c r="O12" s="59"/>
      <c r="P12" s="59"/>
      <c r="Q12" s="59"/>
      <c r="R12" s="59"/>
      <c r="S12" s="59"/>
      <c r="T12" s="59"/>
      <c r="U12" s="60"/>
    </row>
    <row r="13" spans="1:34" customFormat="1" ht="13.5" thickBot="1" x14ac:dyDescent="0.25">
      <c r="B13" s="64"/>
      <c r="C13" s="65"/>
      <c r="D13" s="65"/>
      <c r="E13" s="65"/>
      <c r="F13" s="65"/>
      <c r="G13" s="65"/>
      <c r="H13" s="65"/>
      <c r="I13" s="65"/>
      <c r="J13" s="65"/>
      <c r="K13" s="65"/>
      <c r="L13" s="65"/>
      <c r="M13" s="65"/>
      <c r="N13" s="65"/>
      <c r="O13" s="65"/>
      <c r="P13" s="65"/>
      <c r="Q13" s="65"/>
      <c r="R13" s="65"/>
      <c r="S13" s="65"/>
      <c r="T13" s="65"/>
      <c r="U13" s="66"/>
    </row>
    <row r="14" spans="1:34" ht="15.75" customHeight="1" x14ac:dyDescent="0.2">
      <c r="B14" s="73" t="s">
        <v>16</v>
      </c>
      <c r="C14" s="74"/>
      <c r="D14" s="74"/>
      <c r="E14" s="74"/>
      <c r="F14" s="74"/>
      <c r="G14" s="74"/>
      <c r="H14" s="74"/>
      <c r="I14" s="74"/>
      <c r="J14" s="74"/>
      <c r="K14" s="74"/>
      <c r="L14" s="74"/>
      <c r="M14" s="74"/>
      <c r="N14" s="74"/>
      <c r="O14" s="74"/>
      <c r="P14" s="74"/>
      <c r="Q14" s="74"/>
      <c r="R14" s="74"/>
      <c r="S14" s="74"/>
      <c r="T14" s="74"/>
      <c r="U14" s="75"/>
    </row>
    <row r="15" spans="1:34" ht="37.5" customHeight="1" thickBot="1" x14ac:dyDescent="0.25">
      <c r="B15" s="17" t="s">
        <v>17</v>
      </c>
      <c r="C15" s="83" t="s">
        <v>18</v>
      </c>
      <c r="D15" s="83"/>
      <c r="E15" s="83"/>
      <c r="F15" s="83"/>
      <c r="G15" s="83"/>
      <c r="H15" s="18"/>
      <c r="I15" s="18"/>
      <c r="J15" s="18" t="s">
        <v>19</v>
      </c>
      <c r="K15" s="83" t="s">
        <v>20</v>
      </c>
      <c r="L15" s="83"/>
      <c r="M15" s="83"/>
      <c r="N15" s="19"/>
      <c r="O15" s="20" t="s">
        <v>21</v>
      </c>
      <c r="P15" s="83" t="s">
        <v>22</v>
      </c>
      <c r="Q15" s="83"/>
      <c r="R15" s="21"/>
      <c r="S15" s="20" t="s">
        <v>23</v>
      </c>
      <c r="T15" s="83" t="s">
        <v>24</v>
      </c>
      <c r="U15" s="84"/>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5" t="s">
        <v>26</v>
      </c>
      <c r="C17" s="88" t="s">
        <v>27</v>
      </c>
      <c r="D17" s="88"/>
      <c r="E17" s="88"/>
      <c r="F17" s="88"/>
      <c r="G17" s="88"/>
      <c r="H17" s="89"/>
      <c r="I17" s="94" t="s">
        <v>28</v>
      </c>
      <c r="J17" s="95"/>
      <c r="K17" s="95"/>
      <c r="L17" s="95"/>
      <c r="M17" s="95"/>
      <c r="N17" s="95"/>
      <c r="O17" s="95"/>
      <c r="P17" s="95"/>
      <c r="Q17" s="95"/>
      <c r="R17" s="95"/>
      <c r="S17" s="96"/>
      <c r="T17" s="97" t="s">
        <v>29</v>
      </c>
      <c r="U17" s="98"/>
    </row>
    <row r="18" spans="1:22" ht="19.5" customHeight="1" x14ac:dyDescent="0.2">
      <c r="B18" s="86"/>
      <c r="C18" s="90"/>
      <c r="D18" s="90"/>
      <c r="E18" s="90"/>
      <c r="F18" s="90"/>
      <c r="G18" s="90"/>
      <c r="H18" s="91"/>
      <c r="I18" s="99" t="s">
        <v>30</v>
      </c>
      <c r="J18" s="100"/>
      <c r="K18" s="100"/>
      <c r="L18" s="100" t="s">
        <v>31</v>
      </c>
      <c r="M18" s="100"/>
      <c r="N18" s="100"/>
      <c r="O18" s="100"/>
      <c r="P18" s="100" t="s">
        <v>32</v>
      </c>
      <c r="Q18" s="100" t="s">
        <v>33</v>
      </c>
      <c r="R18" s="103" t="s">
        <v>34</v>
      </c>
      <c r="S18" s="104"/>
      <c r="T18" s="100" t="s">
        <v>35</v>
      </c>
      <c r="U18" s="105" t="s">
        <v>36</v>
      </c>
    </row>
    <row r="19" spans="1:22" ht="26.25" customHeight="1" thickBot="1" x14ac:dyDescent="0.25">
      <c r="B19" s="87"/>
      <c r="C19" s="92"/>
      <c r="D19" s="92"/>
      <c r="E19" s="92"/>
      <c r="F19" s="92"/>
      <c r="G19" s="92"/>
      <c r="H19" s="93"/>
      <c r="I19" s="101"/>
      <c r="J19" s="102"/>
      <c r="K19" s="102"/>
      <c r="L19" s="102"/>
      <c r="M19" s="102"/>
      <c r="N19" s="102"/>
      <c r="O19" s="102"/>
      <c r="P19" s="102"/>
      <c r="Q19" s="102"/>
      <c r="R19" s="23" t="s">
        <v>37</v>
      </c>
      <c r="S19" s="24" t="s">
        <v>38</v>
      </c>
      <c r="T19" s="102"/>
      <c r="U19" s="106"/>
    </row>
    <row r="20" spans="1:22" ht="92.25" customHeight="1" thickTop="1" x14ac:dyDescent="0.2">
      <c r="A20" s="25"/>
      <c r="B20" s="26" t="s">
        <v>39</v>
      </c>
      <c r="C20" s="107" t="s">
        <v>886</v>
      </c>
      <c r="D20" s="107"/>
      <c r="E20" s="107"/>
      <c r="F20" s="107"/>
      <c r="G20" s="107"/>
      <c r="H20" s="107"/>
      <c r="I20" s="107" t="s">
        <v>887</v>
      </c>
      <c r="J20" s="107"/>
      <c r="K20" s="107"/>
      <c r="L20" s="107" t="s">
        <v>888</v>
      </c>
      <c r="M20" s="107"/>
      <c r="N20" s="107"/>
      <c r="O20" s="107"/>
      <c r="P20" s="27" t="s">
        <v>889</v>
      </c>
      <c r="Q20" s="27" t="s">
        <v>294</v>
      </c>
      <c r="R20" s="27">
        <v>1.9</v>
      </c>
      <c r="S20" s="27" t="s">
        <v>45</v>
      </c>
      <c r="T20" s="27" t="s">
        <v>45</v>
      </c>
      <c r="U20" s="28" t="str">
        <f t="shared" ref="U20:U27" si="0">IF(ISERR(T20/S20*100),"N/A",T20/S20*100)</f>
        <v>N/A</v>
      </c>
    </row>
    <row r="21" spans="1:22" ht="75" customHeight="1" thickBot="1" x14ac:dyDescent="0.25">
      <c r="A21" s="25"/>
      <c r="B21" s="29" t="s">
        <v>57</v>
      </c>
      <c r="C21" s="108" t="s">
        <v>57</v>
      </c>
      <c r="D21" s="108"/>
      <c r="E21" s="108"/>
      <c r="F21" s="108"/>
      <c r="G21" s="108"/>
      <c r="H21" s="108"/>
      <c r="I21" s="108" t="s">
        <v>890</v>
      </c>
      <c r="J21" s="108"/>
      <c r="K21" s="108"/>
      <c r="L21" s="108" t="s">
        <v>891</v>
      </c>
      <c r="M21" s="108"/>
      <c r="N21" s="108"/>
      <c r="O21" s="108"/>
      <c r="P21" s="30" t="s">
        <v>889</v>
      </c>
      <c r="Q21" s="30" t="s">
        <v>294</v>
      </c>
      <c r="R21" s="30">
        <v>3.04</v>
      </c>
      <c r="S21" s="30" t="s">
        <v>45</v>
      </c>
      <c r="T21" s="30" t="s">
        <v>45</v>
      </c>
      <c r="U21" s="31" t="str">
        <f t="shared" si="0"/>
        <v>N/A</v>
      </c>
    </row>
    <row r="22" spans="1:22" ht="75" customHeight="1" thickTop="1" x14ac:dyDescent="0.2">
      <c r="A22" s="25"/>
      <c r="B22" s="26" t="s">
        <v>46</v>
      </c>
      <c r="C22" s="107" t="s">
        <v>892</v>
      </c>
      <c r="D22" s="107"/>
      <c r="E22" s="107"/>
      <c r="F22" s="107"/>
      <c r="G22" s="107"/>
      <c r="H22" s="107"/>
      <c r="I22" s="107" t="s">
        <v>893</v>
      </c>
      <c r="J22" s="107"/>
      <c r="K22" s="107"/>
      <c r="L22" s="107" t="s">
        <v>894</v>
      </c>
      <c r="M22" s="107"/>
      <c r="N22" s="107"/>
      <c r="O22" s="107"/>
      <c r="P22" s="27" t="s">
        <v>121</v>
      </c>
      <c r="Q22" s="27" t="s">
        <v>44</v>
      </c>
      <c r="R22" s="27">
        <v>2.9</v>
      </c>
      <c r="S22" s="27" t="s">
        <v>45</v>
      </c>
      <c r="T22" s="27" t="s">
        <v>45</v>
      </c>
      <c r="U22" s="28" t="str">
        <f t="shared" si="0"/>
        <v>N/A</v>
      </c>
    </row>
    <row r="23" spans="1:22" ht="174.75" customHeight="1" thickBot="1" x14ac:dyDescent="0.25">
      <c r="A23" s="25"/>
      <c r="B23" s="29" t="s">
        <v>57</v>
      </c>
      <c r="C23" s="108" t="s">
        <v>57</v>
      </c>
      <c r="D23" s="108"/>
      <c r="E23" s="108"/>
      <c r="F23" s="108"/>
      <c r="G23" s="108"/>
      <c r="H23" s="108"/>
      <c r="I23" s="108" t="s">
        <v>895</v>
      </c>
      <c r="J23" s="108"/>
      <c r="K23" s="108"/>
      <c r="L23" s="108" t="s">
        <v>896</v>
      </c>
      <c r="M23" s="108"/>
      <c r="N23" s="108"/>
      <c r="O23" s="108"/>
      <c r="P23" s="30" t="s">
        <v>121</v>
      </c>
      <c r="Q23" s="30" t="s">
        <v>44</v>
      </c>
      <c r="R23" s="30">
        <v>7.19</v>
      </c>
      <c r="S23" s="30" t="s">
        <v>45</v>
      </c>
      <c r="T23" s="30" t="s">
        <v>45</v>
      </c>
      <c r="U23" s="31" t="str">
        <f t="shared" si="0"/>
        <v>N/A</v>
      </c>
    </row>
    <row r="24" spans="1:22" ht="93" customHeight="1" thickTop="1" x14ac:dyDescent="0.2">
      <c r="A24" s="25"/>
      <c r="B24" s="26" t="s">
        <v>51</v>
      </c>
      <c r="C24" s="107" t="s">
        <v>897</v>
      </c>
      <c r="D24" s="107"/>
      <c r="E24" s="107"/>
      <c r="F24" s="107"/>
      <c r="G24" s="107"/>
      <c r="H24" s="107"/>
      <c r="I24" s="107" t="s">
        <v>898</v>
      </c>
      <c r="J24" s="107"/>
      <c r="K24" s="107"/>
      <c r="L24" s="107" t="s">
        <v>899</v>
      </c>
      <c r="M24" s="107"/>
      <c r="N24" s="107"/>
      <c r="O24" s="107"/>
      <c r="P24" s="27" t="s">
        <v>50</v>
      </c>
      <c r="Q24" s="27" t="s">
        <v>73</v>
      </c>
      <c r="R24" s="27">
        <v>31.16</v>
      </c>
      <c r="S24" s="27" t="s">
        <v>45</v>
      </c>
      <c r="T24" s="27" t="s">
        <v>45</v>
      </c>
      <c r="U24" s="28" t="str">
        <f t="shared" si="0"/>
        <v>N/A</v>
      </c>
    </row>
    <row r="25" spans="1:22" ht="75" customHeight="1" thickBot="1" x14ac:dyDescent="0.25">
      <c r="A25" s="25"/>
      <c r="B25" s="29" t="s">
        <v>57</v>
      </c>
      <c r="C25" s="108" t="s">
        <v>57</v>
      </c>
      <c r="D25" s="108"/>
      <c r="E25" s="108"/>
      <c r="F25" s="108"/>
      <c r="G25" s="108"/>
      <c r="H25" s="108"/>
      <c r="I25" s="108" t="s">
        <v>900</v>
      </c>
      <c r="J25" s="108"/>
      <c r="K25" s="108"/>
      <c r="L25" s="108" t="s">
        <v>901</v>
      </c>
      <c r="M25" s="108"/>
      <c r="N25" s="108"/>
      <c r="O25" s="108"/>
      <c r="P25" s="30" t="s">
        <v>50</v>
      </c>
      <c r="Q25" s="30" t="s">
        <v>73</v>
      </c>
      <c r="R25" s="30">
        <v>36.549999999999997</v>
      </c>
      <c r="S25" s="30" t="s">
        <v>45</v>
      </c>
      <c r="T25" s="30" t="s">
        <v>45</v>
      </c>
      <c r="U25" s="31" t="str">
        <f t="shared" si="0"/>
        <v>N/A</v>
      </c>
    </row>
    <row r="26" spans="1:22" ht="75" customHeight="1" thickTop="1" x14ac:dyDescent="0.2">
      <c r="A26" s="25"/>
      <c r="B26" s="26" t="s">
        <v>63</v>
      </c>
      <c r="C26" s="107" t="s">
        <v>902</v>
      </c>
      <c r="D26" s="107"/>
      <c r="E26" s="107"/>
      <c r="F26" s="107"/>
      <c r="G26" s="107"/>
      <c r="H26" s="107"/>
      <c r="I26" s="107" t="s">
        <v>903</v>
      </c>
      <c r="J26" s="107"/>
      <c r="K26" s="107"/>
      <c r="L26" s="107" t="s">
        <v>904</v>
      </c>
      <c r="M26" s="107"/>
      <c r="N26" s="107"/>
      <c r="O26" s="107"/>
      <c r="P26" s="27" t="s">
        <v>50</v>
      </c>
      <c r="Q26" s="27" t="s">
        <v>73</v>
      </c>
      <c r="R26" s="27">
        <v>37.06</v>
      </c>
      <c r="S26" s="27" t="s">
        <v>45</v>
      </c>
      <c r="T26" s="27" t="s">
        <v>45</v>
      </c>
      <c r="U26" s="28" t="str">
        <f t="shared" si="0"/>
        <v>N/A</v>
      </c>
    </row>
    <row r="27" spans="1:22" ht="75" customHeight="1" thickBot="1" x14ac:dyDescent="0.25">
      <c r="A27" s="25"/>
      <c r="B27" s="29" t="s">
        <v>57</v>
      </c>
      <c r="C27" s="108" t="s">
        <v>57</v>
      </c>
      <c r="D27" s="108"/>
      <c r="E27" s="108"/>
      <c r="F27" s="108"/>
      <c r="G27" s="108"/>
      <c r="H27" s="108"/>
      <c r="I27" s="108" t="s">
        <v>905</v>
      </c>
      <c r="J27" s="108"/>
      <c r="K27" s="108"/>
      <c r="L27" s="108" t="s">
        <v>906</v>
      </c>
      <c r="M27" s="108"/>
      <c r="N27" s="108"/>
      <c r="O27" s="108"/>
      <c r="P27" s="30" t="s">
        <v>50</v>
      </c>
      <c r="Q27" s="30" t="s">
        <v>513</v>
      </c>
      <c r="R27" s="30">
        <v>97.7</v>
      </c>
      <c r="S27" s="30" t="s">
        <v>45</v>
      </c>
      <c r="T27" s="30" t="s">
        <v>45</v>
      </c>
      <c r="U27" s="31" t="str">
        <f t="shared" si="0"/>
        <v>N/A</v>
      </c>
    </row>
    <row r="28" spans="1:22" ht="22.5" customHeight="1" thickTop="1" thickBot="1" x14ac:dyDescent="0.25">
      <c r="B28" s="8" t="s">
        <v>82</v>
      </c>
      <c r="C28" s="9"/>
      <c r="D28" s="9"/>
      <c r="E28" s="9"/>
      <c r="F28" s="9"/>
      <c r="G28" s="9"/>
      <c r="H28" s="10"/>
      <c r="I28" s="10"/>
      <c r="J28" s="10"/>
      <c r="K28" s="10"/>
      <c r="L28" s="10"/>
      <c r="M28" s="10"/>
      <c r="N28" s="10"/>
      <c r="O28" s="10"/>
      <c r="P28" s="10"/>
      <c r="Q28" s="10"/>
      <c r="R28" s="10"/>
      <c r="S28" s="10"/>
      <c r="T28" s="10"/>
      <c r="U28" s="11"/>
      <c r="V28" s="32"/>
    </row>
    <row r="29" spans="1:22" ht="26.25" customHeight="1" thickTop="1" x14ac:dyDescent="0.2">
      <c r="B29" s="33"/>
      <c r="C29" s="34"/>
      <c r="D29" s="34"/>
      <c r="E29" s="34"/>
      <c r="F29" s="34"/>
      <c r="G29" s="34"/>
      <c r="H29" s="35"/>
      <c r="I29" s="35"/>
      <c r="J29" s="35"/>
      <c r="K29" s="35"/>
      <c r="L29" s="35"/>
      <c r="M29" s="35"/>
      <c r="N29" s="35"/>
      <c r="O29" s="35"/>
      <c r="P29" s="36"/>
      <c r="Q29" s="37"/>
      <c r="R29" s="38" t="s">
        <v>83</v>
      </c>
      <c r="S29" s="22" t="s">
        <v>84</v>
      </c>
      <c r="T29" s="38" t="s">
        <v>85</v>
      </c>
      <c r="U29" s="22" t="s">
        <v>86</v>
      </c>
    </row>
    <row r="30" spans="1:22" ht="26.25" customHeight="1" thickBot="1" x14ac:dyDescent="0.25">
      <c r="B30" s="39"/>
      <c r="C30" s="40"/>
      <c r="D30" s="40"/>
      <c r="E30" s="40"/>
      <c r="F30" s="40"/>
      <c r="G30" s="40"/>
      <c r="H30" s="41"/>
      <c r="I30" s="41"/>
      <c r="J30" s="41"/>
      <c r="K30" s="41"/>
      <c r="L30" s="41"/>
      <c r="M30" s="41"/>
      <c r="N30" s="41"/>
      <c r="O30" s="41"/>
      <c r="P30" s="42"/>
      <c r="Q30" s="43"/>
      <c r="R30" s="44" t="s">
        <v>87</v>
      </c>
      <c r="S30" s="43" t="s">
        <v>87</v>
      </c>
      <c r="T30" s="43" t="s">
        <v>87</v>
      </c>
      <c r="U30" s="43" t="s">
        <v>88</v>
      </c>
    </row>
    <row r="31" spans="1:22" ht="13.5" customHeight="1" thickBot="1" x14ac:dyDescent="0.25">
      <c r="B31" s="112" t="s">
        <v>89</v>
      </c>
      <c r="C31" s="113"/>
      <c r="D31" s="113"/>
      <c r="E31" s="45"/>
      <c r="F31" s="45"/>
      <c r="G31" s="45"/>
      <c r="H31" s="46"/>
      <c r="I31" s="46"/>
      <c r="J31" s="46"/>
      <c r="K31" s="46"/>
      <c r="L31" s="46"/>
      <c r="M31" s="46"/>
      <c r="N31" s="46"/>
      <c r="O31" s="46"/>
      <c r="P31" s="47"/>
      <c r="Q31" s="47"/>
      <c r="R31" s="48">
        <v>5462.705207</v>
      </c>
      <c r="S31" s="48">
        <v>13.200001</v>
      </c>
      <c r="T31" s="48">
        <v>8.6940325399999985</v>
      </c>
      <c r="U31" s="49">
        <f>+IF(ISERR(T31/S31*100),"N/A",T31/S31*100)</f>
        <v>65.863877889100138</v>
      </c>
    </row>
    <row r="32" spans="1:22" ht="13.5" customHeight="1" thickBot="1" x14ac:dyDescent="0.25">
      <c r="B32" s="114" t="s">
        <v>90</v>
      </c>
      <c r="C32" s="115"/>
      <c r="D32" s="115"/>
      <c r="E32" s="50"/>
      <c r="F32" s="50"/>
      <c r="G32" s="50"/>
      <c r="H32" s="51"/>
      <c r="I32" s="51"/>
      <c r="J32" s="51"/>
      <c r="K32" s="51"/>
      <c r="L32" s="51"/>
      <c r="M32" s="51"/>
      <c r="N32" s="51"/>
      <c r="O32" s="51"/>
      <c r="P32" s="52"/>
      <c r="Q32" s="52"/>
      <c r="R32" s="48">
        <v>5462.705207</v>
      </c>
      <c r="S32" s="48">
        <v>8.6940325399999985</v>
      </c>
      <c r="T32" s="48">
        <v>8.6940325399999985</v>
      </c>
      <c r="U32" s="49">
        <f>+IF(ISERR(T32/S32*100),"N/A",T32/S32*100)</f>
        <v>100</v>
      </c>
    </row>
    <row r="33" spans="2:21" ht="14.85" customHeight="1" thickTop="1" thickBot="1" x14ac:dyDescent="0.25">
      <c r="B33" s="8" t="s">
        <v>91</v>
      </c>
      <c r="C33" s="9"/>
      <c r="D33" s="9"/>
      <c r="E33" s="9"/>
      <c r="F33" s="9"/>
      <c r="G33" s="9"/>
      <c r="H33" s="10"/>
      <c r="I33" s="10"/>
      <c r="J33" s="10"/>
      <c r="K33" s="10"/>
      <c r="L33" s="10"/>
      <c r="M33" s="10"/>
      <c r="N33" s="10"/>
      <c r="O33" s="10"/>
      <c r="P33" s="10"/>
      <c r="Q33" s="10"/>
      <c r="R33" s="10"/>
      <c r="S33" s="10"/>
      <c r="T33" s="10"/>
      <c r="U33" s="11"/>
    </row>
    <row r="34" spans="2:21" ht="44.25" customHeight="1" thickTop="1" x14ac:dyDescent="0.2">
      <c r="B34" s="109" t="s">
        <v>92</v>
      </c>
      <c r="C34" s="110"/>
      <c r="D34" s="110"/>
      <c r="E34" s="110"/>
      <c r="F34" s="110"/>
      <c r="G34" s="110"/>
      <c r="H34" s="110"/>
      <c r="I34" s="110"/>
      <c r="J34" s="110"/>
      <c r="K34" s="110"/>
      <c r="L34" s="110"/>
      <c r="M34" s="110"/>
      <c r="N34" s="110"/>
      <c r="O34" s="110"/>
      <c r="P34" s="110"/>
      <c r="Q34" s="110"/>
      <c r="R34" s="110"/>
      <c r="S34" s="110"/>
      <c r="T34" s="110"/>
      <c r="U34" s="111"/>
    </row>
  </sheetData>
  <mergeCells count="49">
    <mergeCell ref="B34:U34"/>
    <mergeCell ref="C25:H25"/>
    <mergeCell ref="I25:K25"/>
    <mergeCell ref="L25:O25"/>
    <mergeCell ref="C26:H26"/>
    <mergeCell ref="I26:K26"/>
    <mergeCell ref="L26:O26"/>
    <mergeCell ref="C27:H27"/>
    <mergeCell ref="I27:K27"/>
    <mergeCell ref="L27:O27"/>
    <mergeCell ref="B31:D31"/>
    <mergeCell ref="B32:D32"/>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59"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40</vt:i4>
      </vt:variant>
    </vt:vector>
  </HeadingPairs>
  <TitlesOfParts>
    <vt:vector size="60" baseType="lpstr">
      <vt:lpstr>Portada</vt:lpstr>
      <vt:lpstr>11 E007</vt:lpstr>
      <vt:lpstr>11 E010</vt:lpstr>
      <vt:lpstr>11 E011</vt:lpstr>
      <vt:lpstr>11 E012</vt:lpstr>
      <vt:lpstr>11 E021</vt:lpstr>
      <vt:lpstr>11 E064</vt:lpstr>
      <vt:lpstr>11 E066</vt:lpstr>
      <vt:lpstr>11 S029</vt:lpstr>
      <vt:lpstr>11 S204</vt:lpstr>
      <vt:lpstr>11 S205</vt:lpstr>
      <vt:lpstr>11 S207</vt:lpstr>
      <vt:lpstr>11 S208</vt:lpstr>
      <vt:lpstr>11 S221</vt:lpstr>
      <vt:lpstr>11 S243</vt:lpstr>
      <vt:lpstr>11 S244</vt:lpstr>
      <vt:lpstr>11 U006</vt:lpstr>
      <vt:lpstr>11 U074</vt:lpstr>
      <vt:lpstr>11 U077</vt:lpstr>
      <vt:lpstr>11 U079</vt:lpstr>
      <vt:lpstr>'11 E007'!Área_de_impresión</vt:lpstr>
      <vt:lpstr>'11 E010'!Área_de_impresión</vt:lpstr>
      <vt:lpstr>'11 E011'!Área_de_impresión</vt:lpstr>
      <vt:lpstr>'11 E012'!Área_de_impresión</vt:lpstr>
      <vt:lpstr>'11 E021'!Área_de_impresión</vt:lpstr>
      <vt:lpstr>'11 E064'!Área_de_impresión</vt:lpstr>
      <vt:lpstr>'11 E066'!Área_de_impresión</vt:lpstr>
      <vt:lpstr>'11 S029'!Área_de_impresión</vt:lpstr>
      <vt:lpstr>'11 S204'!Área_de_impresión</vt:lpstr>
      <vt:lpstr>'11 S205'!Área_de_impresión</vt:lpstr>
      <vt:lpstr>'11 S207'!Área_de_impresión</vt:lpstr>
      <vt:lpstr>'11 S208'!Área_de_impresión</vt:lpstr>
      <vt:lpstr>'11 S221'!Área_de_impresión</vt:lpstr>
      <vt:lpstr>'11 S243'!Área_de_impresión</vt:lpstr>
      <vt:lpstr>'11 S244'!Área_de_impresión</vt:lpstr>
      <vt:lpstr>'11 U006'!Área_de_impresión</vt:lpstr>
      <vt:lpstr>'11 U074'!Área_de_impresión</vt:lpstr>
      <vt:lpstr>'11 U077'!Área_de_impresión</vt:lpstr>
      <vt:lpstr>'11 U079'!Área_de_impresión</vt:lpstr>
      <vt:lpstr>Portada!Área_de_impresión</vt:lpstr>
      <vt:lpstr>'11 E007'!Títulos_a_imprimir</vt:lpstr>
      <vt:lpstr>'11 E010'!Títulos_a_imprimir</vt:lpstr>
      <vt:lpstr>'11 E011'!Títulos_a_imprimir</vt:lpstr>
      <vt:lpstr>'11 E012'!Títulos_a_imprimir</vt:lpstr>
      <vt:lpstr>'11 E021'!Títulos_a_imprimir</vt:lpstr>
      <vt:lpstr>'11 E064'!Títulos_a_imprimir</vt:lpstr>
      <vt:lpstr>'11 E066'!Títulos_a_imprimir</vt:lpstr>
      <vt:lpstr>'11 S029'!Títulos_a_imprimir</vt:lpstr>
      <vt:lpstr>'11 S204'!Títulos_a_imprimir</vt:lpstr>
      <vt:lpstr>'11 S205'!Títulos_a_imprimir</vt:lpstr>
      <vt:lpstr>'11 S207'!Títulos_a_imprimir</vt:lpstr>
      <vt:lpstr>'11 S208'!Títulos_a_imprimir</vt:lpstr>
      <vt:lpstr>'11 S221'!Títulos_a_imprimir</vt:lpstr>
      <vt:lpstr>'11 S243'!Títulos_a_imprimir</vt:lpstr>
      <vt:lpstr>'11 S244'!Títulos_a_imprimir</vt:lpstr>
      <vt:lpstr>'11 U006'!Títulos_a_imprimir</vt:lpstr>
      <vt:lpstr>'11 U074'!Títulos_a_imprimir</vt:lpstr>
      <vt:lpstr>'11 U077'!Títulos_a_imprimir</vt:lpstr>
      <vt:lpstr>'11 U079'!Títulos_a_imprimir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Elizabeth Alejandra Martinez Gonzalez</cp:lastModifiedBy>
  <cp:lastPrinted>2009-03-26T01:46:20Z</cp:lastPrinted>
  <dcterms:created xsi:type="dcterms:W3CDTF">2009-03-25T01:44:41Z</dcterms:created>
  <dcterms:modified xsi:type="dcterms:W3CDTF">2014-04-29T01:31:55Z</dcterms:modified>
</cp:coreProperties>
</file>