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585" yWindow="-15" windowWidth="12630" windowHeight="12090" activeTab="1"/>
  </bookViews>
  <sheets>
    <sheet name="Portada" sheetId="1" r:id="rId1"/>
    <sheet name="10 F003" sheetId="2" r:id="rId2"/>
    <sheet name="10 S020" sheetId="3" r:id="rId3"/>
    <sheet name="10 S151" sheetId="4" r:id="rId4"/>
    <sheet name="10 S220" sheetId="5" r:id="rId5"/>
    <sheet name="10 U003" sheetId="6" r:id="rId6"/>
    <sheet name="10 U004" sheetId="7" r:id="rId7"/>
  </sheets>
  <definedNames>
    <definedName name="_xlnm.Print_Area" localSheetId="1">'10 F003'!$B$2:$U$50</definedName>
    <definedName name="_xlnm.Print_Area" localSheetId="2">'10 S020'!$B$2:$U$50</definedName>
    <definedName name="_xlnm.Print_Area" localSheetId="3">'10 S151'!$B$2:$U$41</definedName>
    <definedName name="_xlnm.Print_Area" localSheetId="4">'10 S220'!$B$2:$U$46</definedName>
    <definedName name="_xlnm.Print_Area" localSheetId="5">'10 U003'!$B$2:$U$36</definedName>
    <definedName name="_xlnm.Print_Area" localSheetId="6">'10 U004'!$B$2:$U$38</definedName>
    <definedName name="_xlnm.Print_Area" localSheetId="0">Portada!$B$1:$AD$86</definedName>
    <definedName name="_xlnm.Print_Titles" localSheetId="1">'10 F003'!$1:$4</definedName>
    <definedName name="_xlnm.Print_Titles" localSheetId="2">'10 S020'!$1:$4</definedName>
    <definedName name="_xlnm.Print_Titles" localSheetId="3">'10 S151'!$1:$4</definedName>
    <definedName name="_xlnm.Print_Titles" localSheetId="4">'10 S220'!$1:$4</definedName>
    <definedName name="_xlnm.Print_Titles" localSheetId="5">'10 U003'!$1:$4</definedName>
    <definedName name="_xlnm.Print_Titles" localSheetId="6">'10 U004'!$1:$4</definedName>
    <definedName name="_xlnm.Print_Titles" localSheetId="0">Portada!$1:$4</definedName>
  </definedNames>
  <calcPr calcId="145621"/>
</workbook>
</file>

<file path=xl/calcChain.xml><?xml version="1.0" encoding="utf-8"?>
<calcChain xmlns="http://schemas.openxmlformats.org/spreadsheetml/2006/main">
  <c r="U40" i="2" l="1"/>
  <c r="U41" i="2" l="1"/>
  <c r="U29" i="7" l="1"/>
  <c r="U28" i="7"/>
  <c r="U24" i="7"/>
  <c r="U23" i="7"/>
  <c r="U22" i="7"/>
  <c r="U21" i="7"/>
  <c r="U20" i="7"/>
  <c r="U30" i="6"/>
  <c r="U25" i="6"/>
  <c r="U24" i="6"/>
  <c r="U23" i="6"/>
  <c r="U22" i="6"/>
  <c r="U21" i="6"/>
  <c r="U20" i="6"/>
  <c r="U31" i="5"/>
  <c r="U30" i="5"/>
  <c r="U29" i="5"/>
  <c r="U28" i="5"/>
  <c r="U27" i="5"/>
  <c r="U26" i="5"/>
  <c r="U25" i="5"/>
  <c r="U24" i="5"/>
  <c r="U23" i="5"/>
  <c r="U22" i="5"/>
  <c r="U21" i="5"/>
  <c r="U20" i="5"/>
  <c r="U27" i="4"/>
  <c r="U26" i="4"/>
  <c r="U25" i="4"/>
  <c r="U24" i="4"/>
  <c r="U23" i="4"/>
  <c r="U22" i="4"/>
  <c r="U21" i="4"/>
  <c r="U20" i="4"/>
  <c r="U41" i="3"/>
  <c r="U36" i="3"/>
  <c r="U35" i="3"/>
  <c r="U34" i="3"/>
  <c r="U33" i="3"/>
  <c r="U32" i="3"/>
  <c r="U31" i="3"/>
  <c r="U30" i="3"/>
  <c r="U29" i="3"/>
  <c r="U28" i="3"/>
  <c r="U27" i="3"/>
  <c r="U26" i="3"/>
  <c r="U25" i="3"/>
  <c r="U24" i="3"/>
  <c r="U23" i="3"/>
  <c r="U22" i="3"/>
  <c r="U21" i="3"/>
  <c r="U20" i="3"/>
  <c r="U36" i="2"/>
  <c r="U35" i="2"/>
  <c r="U34" i="2"/>
  <c r="U33" i="2"/>
  <c r="U32" i="2"/>
  <c r="U31" i="2"/>
  <c r="U30" i="2"/>
  <c r="U29" i="2"/>
  <c r="U28" i="2"/>
  <c r="U27" i="2"/>
  <c r="U26" i="2"/>
  <c r="U25" i="2"/>
  <c r="U24" i="2"/>
  <c r="U23" i="2"/>
  <c r="U22" i="2"/>
  <c r="U21" i="2"/>
  <c r="U20" i="2"/>
  <c r="U29" i="6" l="1"/>
  <c r="U35" i="5"/>
  <c r="U31" i="4"/>
  <c r="U32" i="4"/>
  <c r="U36" i="5"/>
  <c r="U40" i="3"/>
</calcChain>
</file>

<file path=xl/sharedStrings.xml><?xml version="1.0" encoding="utf-8"?>
<sst xmlns="http://schemas.openxmlformats.org/spreadsheetml/2006/main" count="852" uniqueCount="318">
  <si>
    <t>Informes sobre la Situación Económica,
las Finanzas Públicas y la Deuda Pública</t>
  </si>
  <si>
    <t xml:space="preserve">    Primer Trimestre 2014</t>
  </si>
  <si>
    <t>Ramo 10
Economía</t>
  </si>
  <si>
    <t>Programas presupuestarios cuya MIR se incluye en el reporte</t>
  </si>
  <si>
    <t xml:space="preserve">F-003 Promoción del Comercio Exterior y Atracción de Inversión Extranjera Directa
S-020 Fondo Nacional Emprendedor
S-151 Programa para el Desarrollo de la Industria de Software (PROSOFT)
S-220 Programa para el Desarrollo Tecnológico de la Industria (PRODIAT)
U-003 Programa para el desarrollo de la productividad de las industrias ligeras (PROIND)
U-004 Proyectos estratégicos para la atracción de inversión extranjera
</t>
  </si>
  <si>
    <t xml:space="preserve">      Primer Trimestre 2014</t>
  </si>
  <si>
    <t>DATOS DEL PROGRAMA</t>
  </si>
  <si>
    <t>Programa presupuestario</t>
  </si>
  <si>
    <t>F003</t>
  </si>
  <si>
    <t>Promoción del Comercio Exterior y Atracción de Inversión Extranjera Directa</t>
  </si>
  <si>
    <t>Ramo</t>
  </si>
  <si>
    <t>10</t>
  </si>
  <si>
    <t>Economía</t>
  </si>
  <si>
    <t>Unidad responsable</t>
  </si>
  <si>
    <t>K2W-ProMéxico</t>
  </si>
  <si>
    <t>Enfoques transversales</t>
  </si>
  <si>
    <t>Clasificación Funcional</t>
  </si>
  <si>
    <t>Finalidad</t>
  </si>
  <si>
    <t>3 - Desarrollo Económico</t>
  </si>
  <si>
    <t>Función</t>
  </si>
  <si>
    <t>1 - Asuntos Económicos, Comerciales y Laborales en General</t>
  </si>
  <si>
    <t>Subfunción</t>
  </si>
  <si>
    <t>1 - Asuntos Económicos y Comerciales en General</t>
  </si>
  <si>
    <t>Actividad Institucional</t>
  </si>
  <si>
    <t>6 - Libre comercio con el exterior e inversión extranjera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</si>
  <si>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</si>
  <si>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</si>
  <si>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</si>
  <si>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</si>
  <si>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</si>
  <si>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</si>
  <si>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</si>
  <si>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</si>
  <si>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</si>
  <si>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</si>
  <si>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</si>
  <si>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</si>
  <si>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</si>
  <si>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</si>
  <si>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</si>
  <si>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al incremento en los flujos internacionales de comercio y de inversión, así como el contenido nacional de las exportaciones, a través de la promoción comercial</t>
  </si>
  <si>
    <r>
      <t>Proyectos de exportación de productos y servicios mexicanos</t>
    </r>
    <r>
      <rPr>
        <i/>
        <sz val="10"/>
        <color indexed="30"/>
        <rFont val="Soberana Sans"/>
        <family val="3"/>
      </rPr>
      <t xml:space="preserve">
Indicador Seleccionado</t>
    </r>
  </si>
  <si>
    <t>Sumatoria de proyectos de exportación de productos y servicios mexicanos concretados con apoyo de ProMéxico a través de los modelos de oferta, demanda, ACT e Intex.</t>
  </si>
  <si>
    <t>Proyecto</t>
  </si>
  <si>
    <t>Estratégico-Eficacia-Anual</t>
  </si>
  <si>
    <t>N/A</t>
  </si>
  <si>
    <t/>
  </si>
  <si>
    <r>
      <t>Porcentaje de proyectos de internacionalización de empresas mexicanas confirmados por ProMéxico</t>
    </r>
    <r>
      <rPr>
        <i/>
        <sz val="10"/>
        <color indexed="30"/>
        <rFont val="Soberana Sans"/>
        <family val="3"/>
      </rPr>
      <t xml:space="preserve">
</t>
    </r>
  </si>
  <si>
    <t>(Número de proyectos de internacionalización de empresas mexicanas en el período t /  el promedio móvil de los últimos dos años del total de proyectos inscritos en el CRM)*100</t>
  </si>
  <si>
    <t>Porcentaje</t>
  </si>
  <si>
    <r>
      <t>Porcentaje de proyectos de exportación de empresas establecidas en México confirmados por ProMéxico</t>
    </r>
    <r>
      <rPr>
        <i/>
        <sz val="10"/>
        <color indexed="30"/>
        <rFont val="Soberana Sans"/>
        <family val="3"/>
      </rPr>
      <t xml:space="preserve">
</t>
    </r>
  </si>
  <si>
    <t>(Número de proyectos de exportación de empresas atendidas por ProMéxico al periodo t / el promedio móvil de los últimos cuatro años del total de proyectos inscritos en el CRM)*100</t>
  </si>
  <si>
    <r>
      <t>Porcentaje de proyectos de empresas extranjeras o con mayoría de capital extranjero confirmados por ProMéxico</t>
    </r>
    <r>
      <rPr>
        <i/>
        <sz val="10"/>
        <color indexed="30"/>
        <rFont val="Soberana Sans"/>
        <family val="3"/>
      </rPr>
      <t xml:space="preserve">
</t>
    </r>
  </si>
  <si>
    <t>(Número de proyectos de empresas extranjeras o con mayoría de capital extranjero confirmados por ProMéxico en el período t /  el promedio móvil de los últimos cinco años del total de proyectos inscritos en el CRM)*100</t>
  </si>
  <si>
    <t>Propósito</t>
  </si>
  <si>
    <t>Las empresas extranjeras con interés de invertir y las mexicanas con interés de exportar o internacionalizarse aprovechan las oportunidades de negocios globales.</t>
  </si>
  <si>
    <r>
      <t>Servicios otorgados a empresas extranjeras que confirmaron un proyecto de inversión</t>
    </r>
    <r>
      <rPr>
        <i/>
        <sz val="10"/>
        <color indexed="30"/>
        <rFont val="Soberana Sans"/>
        <family val="3"/>
      </rPr>
      <t xml:space="preserve">
Indicador Seleccionado</t>
    </r>
  </si>
  <si>
    <t xml:space="preserve">Sumatoria de empresas que recibieron servicios relacionados con la atracción de inversión extranjera al país y que confirmaron al menos un proyecto de inversión / resultado obtenido el año anterior X100 </t>
  </si>
  <si>
    <t>Empresa</t>
  </si>
  <si>
    <t>Estratégico-Eficacia-Semestral</t>
  </si>
  <si>
    <r>
      <t>Porcentaje de nuevos proyectos de exportación concretados por clientes de ProMéxico</t>
    </r>
    <r>
      <rPr>
        <i/>
        <sz val="10"/>
        <color indexed="30"/>
        <rFont val="Soberana Sans"/>
        <family val="3"/>
      </rPr>
      <t xml:space="preserve">
</t>
    </r>
  </si>
  <si>
    <t>(Número de nuevos proyectos de exportación concretados de empresas atendidas por ProMéxico al periodo t / el total de empresas exportadoras atendidas por ProMéxico al periodo t)*100</t>
  </si>
  <si>
    <t>Estratégico-Eficacia-Trimestral</t>
  </si>
  <si>
    <r>
      <t>Porcentaje de nuevos proyectos de empresas extranjeras o con mayoría de capital extranjero confirmados por ProMéxico</t>
    </r>
    <r>
      <rPr>
        <i/>
        <sz val="10"/>
        <color indexed="30"/>
        <rFont val="Soberana Sans"/>
        <family val="3"/>
      </rPr>
      <t xml:space="preserve">
</t>
    </r>
  </si>
  <si>
    <t xml:space="preserve">(Nuevos proyectos de empresas extranjeras o con mayoría de capital extranjero atendidas por ProMéxico que invierten en  al periodo t /  total de proyectos de empresas inversionistas atendidas en el periodo t) *100 </t>
  </si>
  <si>
    <r>
      <t>Porcentaje de nuevos proyectos de internacionalización concretados por clientes de ProMéxico</t>
    </r>
    <r>
      <rPr>
        <i/>
        <sz val="10"/>
        <color indexed="30"/>
        <rFont val="Soberana Sans"/>
        <family val="3"/>
      </rPr>
      <t xml:space="preserve">
</t>
    </r>
  </si>
  <si>
    <t>(Número de nuevos proyectos de internacionalización concretados de empresas atendidas por ProMéxico al periodo t / el total de empresas internacionalizadas atendidas por ProMéxico al periodo t)*100</t>
  </si>
  <si>
    <t>Componente</t>
  </si>
  <si>
    <t>A Apoyos y servicios otorgados para la promoción de inversión extranjera directa, exportaciones e internacionalización de empresas mexicanas</t>
  </si>
  <si>
    <r>
      <t>Promedio del grado de satisfacción de Apoyos y Servicios otorgados por ProMéxico</t>
    </r>
    <r>
      <rPr>
        <i/>
        <sz val="10"/>
        <color indexed="30"/>
        <rFont val="Soberana Sans"/>
        <family val="3"/>
      </rPr>
      <t xml:space="preserve">
</t>
    </r>
  </si>
  <si>
    <t>(Sumatoria de encuestas contestadas satisfactoriamente / el numero total de encuestas aplicadas)*100</t>
  </si>
  <si>
    <t>Estratégico-Calidad-Anual</t>
  </si>
  <si>
    <t>B Atención a nuevos clientes enfocada a la promoción de inversión extranjera directa, exportaciones e internacionalización e empresas mexicanas</t>
  </si>
  <si>
    <r>
      <t>Porcentaje de nuevas empresas visitadas</t>
    </r>
    <r>
      <rPr>
        <i/>
        <sz val="10"/>
        <color indexed="30"/>
        <rFont val="Soberana Sans"/>
        <family val="3"/>
      </rPr>
      <t xml:space="preserve">
</t>
    </r>
  </si>
  <si>
    <t xml:space="preserve">(Número de visitas a empresas sin relación previa con ProMéxico / el total de visitas programadas  a empresas)*100 </t>
  </si>
  <si>
    <t>C Mapas de Ruta sectoriales</t>
  </si>
  <si>
    <r>
      <t xml:space="preserve">  Mapas de ruta sectoriales</t>
    </r>
    <r>
      <rPr>
        <i/>
        <sz val="10"/>
        <color indexed="30"/>
        <rFont val="Soberana Sans"/>
        <family val="3"/>
      </rPr>
      <t xml:space="preserve">
</t>
    </r>
  </si>
  <si>
    <t>Sumatoria de mapas de ruta elaborados por ProMéxico</t>
  </si>
  <si>
    <t>Documento</t>
  </si>
  <si>
    <t>Gestión-Eficiencia-Anual</t>
  </si>
  <si>
    <t>Actividad</t>
  </si>
  <si>
    <t>A 1 Ejecución del apoyo y/o servicio</t>
  </si>
  <si>
    <r>
      <t>Tasa de ejecución de solicitudes</t>
    </r>
    <r>
      <rPr>
        <i/>
        <sz val="10"/>
        <color indexed="30"/>
        <rFont val="Soberana Sans"/>
        <family val="3"/>
      </rPr>
      <t xml:space="preserve">
</t>
    </r>
  </si>
  <si>
    <t xml:space="preserve">(Número de solicitudes de apoyos y servicios ejecución en el periodo t / número de solicitudes de apoyos y servicios ejecución en el periodo t -1)*100  </t>
  </si>
  <si>
    <t>Gestión-Eficacia-Semestral</t>
  </si>
  <si>
    <t>A 2 Seguimiento del apoyo y/o servicio</t>
  </si>
  <si>
    <r>
      <t>Porcentaje de encuestas contestadas</t>
    </r>
    <r>
      <rPr>
        <i/>
        <sz val="10"/>
        <color indexed="30"/>
        <rFont val="Soberana Sans"/>
        <family val="3"/>
      </rPr>
      <t xml:space="preserve">
</t>
    </r>
  </si>
  <si>
    <t>(Número de encuestas contestadas /  el número total de apoyos y servicios otorgados por ProMéxico durante el período del reporte)*100</t>
  </si>
  <si>
    <t>Gestión-Calidad-Semestral</t>
  </si>
  <si>
    <t>B 3 Generación de oportunidades de negocios globales</t>
  </si>
  <si>
    <r>
      <t>Porcentaje de oportunidades de proyectos de inversión generados en CRM</t>
    </r>
    <r>
      <rPr>
        <i/>
        <sz val="10"/>
        <color indexed="30"/>
        <rFont val="Soberana Sans"/>
        <family val="3"/>
      </rPr>
      <t xml:space="preserve">
</t>
    </r>
  </si>
  <si>
    <t>(Número de proyectos de inversión generados en el semestre t / el total de proyectos del generados en el semestre t-1)*100</t>
  </si>
  <si>
    <r>
      <t>Porcentaje de oportunidades de exportación e internacionalización generados en CRM</t>
    </r>
    <r>
      <rPr>
        <i/>
        <sz val="10"/>
        <color indexed="30"/>
        <rFont val="Soberana Sans"/>
        <family val="3"/>
      </rPr>
      <t xml:space="preserve">
</t>
    </r>
  </si>
  <si>
    <t>(Número de proyectos de exportación e internacionalización generados en el semestre t / el total de proyectos del generados en el semestre t-1)*100</t>
  </si>
  <si>
    <r>
      <t>Tasa de proyectos con alto involucramiento sobre el total de proyectos confirmados</t>
    </r>
    <r>
      <rPr>
        <i/>
        <sz val="10"/>
        <color indexed="30"/>
        <rFont val="Soberana Sans"/>
        <family val="3"/>
      </rPr>
      <t xml:space="preserve">
</t>
    </r>
  </si>
  <si>
    <t>(Proyectos de IED, de exportación e internacionalización confirmados por ProMéxico resultado de involucramiento significativo/Proyectos totales de IED confirmados por ProMéxico)*100</t>
  </si>
  <si>
    <t>B 4 Promoción de oportunidades de negocios globales</t>
  </si>
  <si>
    <r>
      <t xml:space="preserve">Tasa de actividades realizadas por promotores </t>
    </r>
    <r>
      <rPr>
        <i/>
        <sz val="10"/>
        <color indexed="30"/>
        <rFont val="Soberana Sans"/>
        <family val="3"/>
      </rPr>
      <t xml:space="preserve">
</t>
    </r>
  </si>
  <si>
    <t xml:space="preserve">(Número de actividades de promoción realizadas por promotores en el periodo t / número de actividades de promoción realizadas por promotores en el periodo t -1)*100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</si>
  <si>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</si>
  <si>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</si>
  <si>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</si>
  <si>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</si>
  <si>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</si>
  <si>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</si>
  <si>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</si>
  <si>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</si>
  <si>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</si>
  <si>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</si>
  <si>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</si>
  <si>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nuevos proyectos de exportación concretados por clientes de ProMéxico
</t>
    </r>
    <r>
      <rPr>
        <sz val="10"/>
        <rFont val="Soberana Sans"/>
        <family val="2"/>
      </rPr>
      <t xml:space="preserve"> Causa : Otras cuasas que por su naturaleza no es posible agrupar.  Se ha tenido un buen desempeño en términos del trabajo de obtener nuevos proyectos en cartera del CRM, y se espera mejorar los resultados. Efecto: Se ha obtenido nuevos proyectos en cartera del CRM. Otros Motivos:</t>
    </r>
  </si>
  <si>
    <r>
      <t xml:space="preserve">Porcentaje de nuevos proyectos de empresas extranjeras o con mayoría de capital extranjero confirmados por ProMéxico
</t>
    </r>
    <r>
      <rPr>
        <sz val="10"/>
        <rFont val="Soberana Sans"/>
        <family val="2"/>
      </rPr>
      <t xml:space="preserve"> Causa : Menor demanda di bienes y servicios. Se han cerrado para este año más proyectos de mayor maduración que se encuentran en la cartera del CRM. La maduración de nuevos proyectos ha sido más lenta. Efecto: La maduración de nuevos proyectos ha sido más lenta. Otros Motivos:</t>
    </r>
  </si>
  <si>
    <r>
      <t xml:space="preserve">Porcentaje de nuevos proyectos de internacionalización concretados por clientes de ProMéxico
</t>
    </r>
    <r>
      <rPr>
        <sz val="10"/>
        <rFont val="Soberana Sans"/>
        <family val="2"/>
      </rPr>
      <t xml:space="preserve"> Causa : Retraso en los trámites para el ejercicio presupuestario por parte de la Unidad Responsable. Todos los proyectos de internacionalización aun se encuentran en proceso de maduración. Se prevé que al final del primer semestre se ajusten los resultados  Efecto: Todos los proyectos de internacionalización aun se encuentran en proceso de maduración. Otros Motivos:</t>
    </r>
  </si>
  <si>
    <t>S020</t>
  </si>
  <si>
    <t>Fondo Nacional Emprendedor</t>
  </si>
  <si>
    <t>E00-Instituto Nacional del Emprendedor</t>
  </si>
  <si>
    <t>3 - Micro, pequeñas y medianas empresas productivas y competitivas</t>
  </si>
  <si>
    <t>Contribuir a impulsar a emprendedores y fortalecer el desarrollo empresarial de las MIPYMES y de los organismos del sector social de la economía mediante programas orientados al incremento de la productividad</t>
  </si>
  <si>
    <r>
      <t>Diferencia de la tasa de crecimiento anual de la Producción Bruta Total de las MIPYMES con respecto al periodo anterior</t>
    </r>
    <r>
      <rPr>
        <i/>
        <sz val="10"/>
        <color indexed="30"/>
        <rFont val="Soberana Sans"/>
        <family val="3"/>
      </rPr>
      <t xml:space="preserve">
</t>
    </r>
  </si>
  <si>
    <t>(Tasa de crecimiento anual de la PBT de las MIPYMES alcanzada-Tasa de crecimiento anual de la PBT de las MIPYMES en el periodo anterior) *100</t>
  </si>
  <si>
    <t>Diferencia de la tasa de crecimiento anual de la Producción Bruta Total de las MIPYMES con respecto al período anterior</t>
  </si>
  <si>
    <t>Estratégico-Eficacia-Bianual</t>
  </si>
  <si>
    <t>Las Micro, Pequeñas y Medianas Empresas de los sectores estratégicos son productivas.</t>
  </si>
  <si>
    <r>
      <t>Porcentaje de generación de empleos formales generados por el Programa.</t>
    </r>
    <r>
      <rPr>
        <i/>
        <sz val="10"/>
        <color indexed="30"/>
        <rFont val="Soberana Sans"/>
        <family val="3"/>
      </rPr>
      <t xml:space="preserve">
Indicador Seleccionado</t>
    </r>
  </si>
  <si>
    <t>(Número de empleos formales generados por el Programa en el año t/número de empleos generados en los sectores estratégicos en el año t)*100</t>
  </si>
  <si>
    <t>Empleo</t>
  </si>
  <si>
    <r>
      <t>Tasa de variación de la productividad total de los factores en las MIPYMES apoyadas</t>
    </r>
    <r>
      <rPr>
        <i/>
        <sz val="10"/>
        <color indexed="30"/>
        <rFont val="Soberana Sans"/>
        <family val="3"/>
      </rPr>
      <t xml:space="preserve">
</t>
    </r>
  </si>
  <si>
    <t>[{(Ventas en el año t/suma del valor del trabajo, el valor del capital y los insumos del año t)/(Ventas en el año t-1/suma del valor del trabajo, el valor del capital y los insumos en el año t-1)} - 1] x 100. Los insumos solo se toman en cuenta para pequeñas y medianas empresas</t>
  </si>
  <si>
    <t>tasa de variación de la productividad total de los factores</t>
  </si>
  <si>
    <t>A MIPYMES apoyadas que acceden a financiamiento</t>
  </si>
  <si>
    <r>
      <t>Porcentaje de MIPYMES apoyadas que por primera vez acceden al crédito respecto al total de empresas apoyadas por el Sistema Nacional de Garantias</t>
    </r>
    <r>
      <rPr>
        <i/>
        <sz val="10"/>
        <color indexed="30"/>
        <rFont val="Soberana Sans"/>
        <family val="3"/>
      </rPr>
      <t xml:space="preserve">
</t>
    </r>
  </si>
  <si>
    <t>(MIPYMES que acceden a crédito por primera vez a través del Sistema Nacional de Garantías / Total de MIPYMES apoyadas a través del Sistema Nacional de Garantías)*100</t>
  </si>
  <si>
    <t>B MIPYMES apoyadas que acceden a capital</t>
  </si>
  <si>
    <r>
      <t>Porcentaje de nuevos vehículos de inversión creados en el ecosistema de capital emprendedor en relación con el total de vehículos de capital emprendedor</t>
    </r>
    <r>
      <rPr>
        <i/>
        <sz val="10"/>
        <color indexed="30"/>
        <rFont val="Soberana Sans"/>
        <family val="3"/>
      </rPr>
      <t xml:space="preserve">
</t>
    </r>
  </si>
  <si>
    <t>(Nuevos vehículos de capital creados/total de vehículos de capital emprendedor)*100</t>
  </si>
  <si>
    <t>C MIPYMES capacitadas en habilidades gerenciales y de gestión con recursos del Fondo Nacional Emprendedor</t>
  </si>
  <si>
    <r>
      <t>Tasa de variación de la productividad laboral en las MIPYMES apoyadas</t>
    </r>
    <r>
      <rPr>
        <i/>
        <sz val="10"/>
        <color indexed="30"/>
        <rFont val="Soberana Sans"/>
        <family val="3"/>
      </rPr>
      <t xml:space="preserve">
</t>
    </r>
  </si>
  <si>
    <t>[(Productividad  laboral de las MIPYMES apoyadas en el año t /Productividad laboral de las MIPYMES en el año t-1)-1 ] * 100</t>
  </si>
  <si>
    <t>Tasa de variación</t>
  </si>
  <si>
    <t>Gestión-Eficacia-Anual</t>
  </si>
  <si>
    <t>D MIPYMES apoyadas que incrementan sus capacidades productivas y tecnológicas</t>
  </si>
  <si>
    <r>
      <t>Porcentaje de MIPYMES que incrementaron su productividad total de los factores en relación con el total de MIPYMES apoyadas</t>
    </r>
    <r>
      <rPr>
        <i/>
        <sz val="10"/>
        <color indexed="30"/>
        <rFont val="Soberana Sans"/>
        <family val="3"/>
      </rPr>
      <t xml:space="preserve">
</t>
    </r>
  </si>
  <si>
    <t>(MIPYMES que incrementaron su productividad total de los factores/ Total de MIPYMES apoyadas)* 100</t>
  </si>
  <si>
    <t>E MIPYMES apoyadas con acceso a información relevante a través de la Red de Apoyo al Emprendedor</t>
  </si>
  <si>
    <r>
      <t>Porcentaje de emprendedores y MIPYMES atendidos a través de la Red de Apoyo al Emprendedor en relación con la población objetivo del INADEM</t>
    </r>
    <r>
      <rPr>
        <i/>
        <sz val="10"/>
        <color indexed="30"/>
        <rFont val="Soberana Sans"/>
        <family val="3"/>
      </rPr>
      <t xml:space="preserve">
</t>
    </r>
  </si>
  <si>
    <t>(Número de MIPYMES atendidas a través de la Red de Apoyo al Emprendedor /población objetivo INADEM) * 100</t>
  </si>
  <si>
    <t>F MIPYMES apoyadas que acceden a mercados internacionales</t>
  </si>
  <si>
    <r>
      <t>Porcentaje de MIPYMES apoyadas que acceden a mercados internacionales en relación con el total de las MIPYMES apoyadas en convocatorias para mercados internacionales</t>
    </r>
    <r>
      <rPr>
        <i/>
        <sz val="10"/>
        <color indexed="30"/>
        <rFont val="Soberana Sans"/>
        <family val="3"/>
      </rPr>
      <t xml:space="preserve">
</t>
    </r>
  </si>
  <si>
    <t>(número de MIPYMES apoyadas que acceden a mercados internacionales/total de MIPYMES apoyadas)*100</t>
  </si>
  <si>
    <t>G Mujeres beneficiadas con recursos del Fondo Nacional Emprendedor</t>
  </si>
  <si>
    <r>
      <t>Porcentaje de mujeres beneficiadas con recursos del Fondo Nacional Emprendedor en relación con el total de beneficiarios</t>
    </r>
    <r>
      <rPr>
        <i/>
        <sz val="10"/>
        <color indexed="30"/>
        <rFont val="Soberana Sans"/>
        <family val="3"/>
      </rPr>
      <t xml:space="preserve">
</t>
    </r>
  </si>
  <si>
    <t>(Número de mujeres beneficiadas con recursos del Fondo Nacional Emprendedor / Total de beneficiarios) * 100</t>
  </si>
  <si>
    <t>A 1 Derrama crediticia inducida por el Sistema Nacional de Garantías</t>
  </si>
  <si>
    <r>
      <t>Derrama crediticia inducida por el Sistema Nacional de Garantías en relación con lo programado</t>
    </r>
    <r>
      <rPr>
        <i/>
        <sz val="10"/>
        <color indexed="30"/>
        <rFont val="Soberana Sans"/>
        <family val="3"/>
      </rPr>
      <t xml:space="preserve">
</t>
    </r>
  </si>
  <si>
    <t>(Derrama crediticia inducida por el Sistema Nacional de Garantías/derrama crediticia programada a inducir)*100</t>
  </si>
  <si>
    <t>Gestión-Economía-Trimestral</t>
  </si>
  <si>
    <t>B 2 Multiplicación de recursos aportados a vehículos de inversión para MIPYMES</t>
  </si>
  <si>
    <r>
      <t>Indice multiplicador de recursos aportados a vehículos de inversión para MIPYMES</t>
    </r>
    <r>
      <rPr>
        <i/>
        <sz val="10"/>
        <color indexed="30"/>
        <rFont val="Soberana Sans"/>
        <family val="3"/>
      </rPr>
      <t xml:space="preserve">
</t>
    </r>
  </si>
  <si>
    <t>Monto total de aportaciones de vehículos de inversión/aportación del INADEM en vehículos de inversión</t>
  </si>
  <si>
    <t>Indice multiplicador de recursos</t>
  </si>
  <si>
    <t>C 3 Impulso a talleres, cursos y consultorias que facilitan la capacitación de las MIPYMES</t>
  </si>
  <si>
    <r>
      <t>Porcentaje de MIPYMES que lograron incrementar su productividad en relación con el total de MIPYMES capacitadas</t>
    </r>
    <r>
      <rPr>
        <i/>
        <sz val="10"/>
        <color indexed="30"/>
        <rFont val="Soberana Sans"/>
        <family val="3"/>
      </rPr>
      <t xml:space="preserve">
</t>
    </r>
  </si>
  <si>
    <t>(MIPYMES que incrementar su productividad/total de MIPYMES capacitadas)*100</t>
  </si>
  <si>
    <t>D 4 Ministración de recursos para desarrollo de proveedores, incorporación a cadenas productivas, reactivación económica y competitividad regional</t>
  </si>
  <si>
    <r>
      <t>Porcentaje de recursos destinados por la federación y los estados al desarrollo de proveedores, incorporación a cadenas productivas, reactivación económica y competitividad regional en sectores estratégicos, en relación con los recursos destinados al resto de los programas</t>
    </r>
    <r>
      <rPr>
        <i/>
        <sz val="10"/>
        <color indexed="30"/>
        <rFont val="Soberana Sans"/>
        <family val="3"/>
      </rPr>
      <t xml:space="preserve">
</t>
    </r>
  </si>
  <si>
    <t>(Recursos destinados por la federación y los estados al desarrollo de proveedores, incorporación a cadenas productivas, reactivación económica y competitividad regional en sectores estrategicos / Total de recursos destinados al resto de los programas) * 100</t>
  </si>
  <si>
    <t>Gestión-Eficiencia-Semestral</t>
  </si>
  <si>
    <t>E 5 Vinculación a MIPYMES a soluciones, productos y servicios a través de la Vitrina de la Red de Apoyo al Emprendedor</t>
  </si>
  <si>
    <r>
      <t>Porcentaje de MIPYMES vinculadas realmente a través de la Vitrina de soluciones, productos y servicios, en relación con las empresas atendidas</t>
    </r>
    <r>
      <rPr>
        <i/>
        <sz val="10"/>
        <color indexed="30"/>
        <rFont val="Soberana Sans"/>
        <family val="3"/>
      </rPr>
      <t xml:space="preserve">
</t>
    </r>
  </si>
  <si>
    <t>(MIPYMES vinculadas a través de la Vitrina de la Red de Apoyo al Emprendedor/ Total de empresas atendidas a través de la Red de APoyo al Emprendedor)*100</t>
  </si>
  <si>
    <t>Gestión-Eficacia-Trimestral</t>
  </si>
  <si>
    <t>F 6 Apoyo a emprendimientos de alto impacto de MIPYMES</t>
  </si>
  <si>
    <r>
      <t>Tasa de variación de proyectos de emprendimiento de alto impacto de MIPYMES apoyados</t>
    </r>
    <r>
      <rPr>
        <i/>
        <sz val="10"/>
        <color indexed="30"/>
        <rFont val="Soberana Sans"/>
        <family val="3"/>
      </rPr>
      <t xml:space="preserve">
</t>
    </r>
  </si>
  <si>
    <t>(Proyectos de emprendimiento de alto impacto apoyados en el año t/Proyectos de emprendimiento de alto impacto apoyados en el año t-1)-1*100</t>
  </si>
  <si>
    <t>G 7 Generación de derrama crediticia por el Sistema Nacional de Garantías en empresas lideradas por mujeres</t>
  </si>
  <si>
    <r>
      <t xml:space="preserve">Porcentaje de derrama crediticia inducida por el Sistema Nacional de Garantías en apoyo a empresas lideradas por mujeres en relación con el total de la derrama crediticia inducida por el Sistema Nacional de Garantías    </t>
    </r>
    <r>
      <rPr>
        <i/>
        <sz val="10"/>
        <color indexed="30"/>
        <rFont val="Soberana Sans"/>
        <family val="3"/>
      </rPr>
      <t xml:space="preserve">
</t>
    </r>
  </si>
  <si>
    <t>Derrama crediticia inducida por el Sistema Nacional de Garantías en empresas lideradas por mujeres/total de derrama crediticia inducida por el Sistema Nacional de Garantías*100</t>
  </si>
  <si>
    <r>
      <t xml:space="preserve">Derrama crediticia inducida por el Sistema Nacional de Garantías en relación con lo programado
</t>
    </r>
    <r>
      <rPr>
        <sz val="10"/>
        <rFont val="Soberana Sans"/>
        <family val="2"/>
      </rPr>
      <t xml:space="preserve"> Causa : A través del Sistema Nacional de Garantías se indujo una derrama crediticia por 17,413 millones de pesos en beneficio de 18,541 empresas. La variación con respecto a la derrama crediticia programada de 4,335 para el primer trimestre, obedece a la inercia y maduración de los programas  de garantías cuya operación es transanual, misma se refleja en el otorgamiento y colocación de créditos por parte de las instituciones de crédito  participantes en el Sistema Nacional de Garantías. Efecto: La mayor derrama crediticia generada con respecto a lo programado contribuye al crecimiento de las MIPYMES y al desarrollo económico, nacional, regional y sectorial Otros Motivos:</t>
    </r>
  </si>
  <si>
    <r>
      <t xml:space="preserve">Porcentaje de MIPYMES vinculadas realmente a través de la Vitrina de soluciones, productos y servicios, en relación con las empresas atendidas
</t>
    </r>
    <r>
      <rPr>
        <sz val="10"/>
        <rFont val="Soberana Sans"/>
        <family val="2"/>
      </rPr>
      <t xml:space="preserve"> Causa : Durante el primer trimestre la Red de Apoyo al Emprendedor atendió a 11,692 empresas, de las cuales 2,167 (es decir el 18.5%) fue vinculada a través de la Vitrina de Soluciones, Productos y Servicios. La variación con respecto a la meta programada se debe al rediseño que se está llevando a cabo al portal de la Red, para eficientar la vinculación de las MIPYMES con los programas diseñados para su beneficio. Efecto: La Vitrina de Soluciones, Productos y Servicios de la Red vincula a las MIPYMES que se acercan a la Red con programas públicos y privados que operan para su beneficio en el ámbito federal y municipal, contribuyendo a democratizar la productividad de las MIPYMES.  Otros Motivos:</t>
    </r>
  </si>
  <si>
    <r>
      <t xml:space="preserve">Porcentaje de derrama crediticia inducida por el Sistema Nacional de Garantías en apoyo a empresas lideradas por mujeres en relación con el total de la derrama crediticia inducida por el Sistema Nacional de Garantías    
</t>
    </r>
    <r>
      <rPr>
        <sz val="10"/>
        <rFont val="Soberana Sans"/>
        <family val="2"/>
      </rPr>
      <t xml:space="preserve"> Causa : En el primer trimestre el Sistema Nacional de Garantías indujo una derrama crediticia de 522 millones de pesos que benefició a 1,483 empresas lideradas por mujeres, lo que significa un avance de 22% respecto a la meta anual proyectada. Efecto: El Sistema Nacional de Garantías induce el crédito en empresas lideradas por mujeres, lo que favorece la creación y conservación de empleos, así como el desarrollo económico nacional, regional y sectorial. Otros Motivos:</t>
    </r>
  </si>
  <si>
    <t>S151</t>
  </si>
  <si>
    <t>Programa para el Desarrollo de la Industria de Software (PROSOFT)</t>
  </si>
  <si>
    <t>410-Dirección General de Innovación, Servicios y Comercio Interior</t>
  </si>
  <si>
    <t>11 - Sectores económicos competitivos</t>
  </si>
  <si>
    <t>Contribuir a instrumentar una política que impulse la innovación en el sector comercio y servicios, con énfasis en empresas intensivas en conocimiento a través de la implementación de políticas públicas para el crecimiento del sector de TI en México.</t>
  </si>
  <si>
    <r>
      <t>Tasa de crecimiento del Sector de Tecnologías de la Información (TI) de México</t>
    </r>
    <r>
      <rPr>
        <i/>
        <sz val="10"/>
        <color indexed="30"/>
        <rFont val="Soberana Sans"/>
        <family val="3"/>
      </rPr>
      <t xml:space="preserve">
</t>
    </r>
  </si>
  <si>
    <t>((Valor de mercado  del sector de Tecnologías de la Información en el año t /Valor de mercado  del sector de Tecnologías de la Información en el año t-1)-1)*100</t>
  </si>
  <si>
    <t>El sector de TI y servicios relacionados cuenta con el capital humano con las capacidades requeridas para elevar su productividad y competitividad</t>
  </si>
  <si>
    <r>
      <t>Empleos mejorados de los proyectos aprobados</t>
    </r>
    <r>
      <rPr>
        <i/>
        <sz val="10"/>
        <color indexed="30"/>
        <rFont val="Soberana Sans"/>
        <family val="3"/>
      </rPr>
      <t xml:space="preserve">
Indicador Seleccionado</t>
    </r>
  </si>
  <si>
    <t>Sumatoria de los empleos mejorados de los proyectos apoyados por el PROSOFT en el periodo t</t>
  </si>
  <si>
    <t xml:space="preserve">Empleo Mejorado: Es un empleo existente y contratado en el sector de TI, antes de la vigencia del proyecto aprobado, que como resultado de dicho proyecto, recibirá una capacitación o certificación individual. </t>
  </si>
  <si>
    <t>A Apoyo a las empresas del sector de TI y servicios relacionados para incrementar su capital humano</t>
  </si>
  <si>
    <r>
      <t>Empleo potencial de los proyectos apoyados</t>
    </r>
    <r>
      <rPr>
        <i/>
        <sz val="10"/>
        <color indexed="30"/>
        <rFont val="Soberana Sans"/>
        <family val="3"/>
      </rPr>
      <t xml:space="preserve">
</t>
    </r>
  </si>
  <si>
    <t>Sumatoria de los empleos comprometidos por los beneficiarios en las solicitudes de apoyo.</t>
  </si>
  <si>
    <t>A 1 Evaluación oportuna de las solicitudes de apoyo y su dictaminación por parte del Consejo Directivo</t>
  </si>
  <si>
    <r>
      <t>Días promedio para la evaluación y dictaminacion de proyectos</t>
    </r>
    <r>
      <rPr>
        <i/>
        <sz val="10"/>
        <color indexed="30"/>
        <rFont val="Soberana Sans"/>
        <family val="3"/>
      </rPr>
      <t xml:space="preserve">
</t>
    </r>
  </si>
  <si>
    <t xml:space="preserve">(Sumatoria (Fecha de dictaminación - Fecha de recepción de solicitud completa)en el periodo t )/Número total de proyectos aprobados en el periodo t  </t>
  </si>
  <si>
    <t>Día</t>
  </si>
  <si>
    <t>Gestión-Eficiencia-Trimestral</t>
  </si>
  <si>
    <t>A 2 Coordinación con Organismos Promotores, academia, iniciativa privada y otros aportantes para potenciar los apoyos del PROSOFT</t>
  </si>
  <si>
    <r>
      <t xml:space="preserve">Potenciación de la inversión del Programa   </t>
    </r>
    <r>
      <rPr>
        <i/>
        <sz val="10"/>
        <color indexed="30"/>
        <rFont val="Soberana Sans"/>
        <family val="3"/>
      </rPr>
      <t xml:space="preserve">
</t>
    </r>
  </si>
  <si>
    <t xml:space="preserve">Monto total de los recursos comprometidos en los proyectos aprobados en el año t / Monto de los recursos aportados por el PROSOFT en proyectos aprobados en el año t   </t>
  </si>
  <si>
    <t>Factor de potenciación</t>
  </si>
  <si>
    <t>Gestión-Economía-Semestral</t>
  </si>
  <si>
    <t>A 3 Ministración oportuna de los recursos a los organismos promotores y los beneficiarios de los proyectos</t>
  </si>
  <si>
    <r>
      <t xml:space="preserve">Días promedio para la ministración de recursos a los organismos promotores </t>
    </r>
    <r>
      <rPr>
        <i/>
        <sz val="10"/>
        <color indexed="30"/>
        <rFont val="Soberana Sans"/>
        <family val="3"/>
      </rPr>
      <t xml:space="preserve">
</t>
    </r>
  </si>
  <si>
    <t>Sumatoria (Fecha en que la Instancia Ejecutora recibe las facturas o recibos oficiales por parte de los organismos promotores-Fecha de entrega de los recursos a los organismos promotores)/Número de pagos realizados por la instancia ejecutora a los organismos promotores</t>
  </si>
  <si>
    <t>A 4 Otorgamiento oportuno de recursos presupuestarios</t>
  </si>
  <si>
    <r>
      <t>Cumplimiento en el otorgamiento de los recursos presupuestarios</t>
    </r>
    <r>
      <rPr>
        <i/>
        <sz val="10"/>
        <color indexed="30"/>
        <rFont val="Soberana Sans"/>
        <family val="3"/>
      </rPr>
      <t xml:space="preserve">
</t>
    </r>
  </si>
  <si>
    <t>(Total de los recursos entregados a los organismos promotores correspondientes a los proyectos en el período t/ Total de los recursos asignados al PROSOFT en el período t) x 100</t>
  </si>
  <si>
    <t>A 5 Atención adecuada y eficiente a los solicitantes de apoyo al PROSOFT</t>
  </si>
  <si>
    <r>
      <t>Nivel de satisfacción de los solicitantes de apoyo al PROSOFT</t>
    </r>
    <r>
      <rPr>
        <i/>
        <sz val="10"/>
        <color indexed="30"/>
        <rFont val="Soberana Sans"/>
        <family val="3"/>
      </rPr>
      <t xml:space="preserve">
</t>
    </r>
  </si>
  <si>
    <t>Promedio de la calificación otorgada por  solicitantes de apoyo del PROSOFT sobre el grado de satisfacción respecto a la operación del programa, expresada en un valor entre 0 y 10 a través de una escala de Likert.</t>
  </si>
  <si>
    <t>calificación entre 0 y 10</t>
  </si>
  <si>
    <t>Gestión-Calidad-Anual</t>
  </si>
  <si>
    <r>
      <t xml:space="preserve">Empleo potencial de los proyectos apoyados
</t>
    </r>
    <r>
      <rPr>
        <sz val="10"/>
        <rFont val="Soberana Sans"/>
        <family val="2"/>
      </rPr>
      <t xml:space="preserve"> Causa : Derivado de la primer convocatoria se aprobaron tres proyecto de los cuales ninguno comprometió empleo potencial Efecto: La meta establecida para el primer trimestre reporta el indicador en ceros. Otros Motivos:</t>
    </r>
  </si>
  <si>
    <r>
      <t xml:space="preserve">Días promedio para la evaluación y dictaminacion de proyectos
</t>
    </r>
    <r>
      <rPr>
        <sz val="10"/>
        <rFont val="Soberana Sans"/>
        <family val="2"/>
      </rPr>
      <t xml:space="preserve"> Causa : Al cierre del primer trimestre de 2014 se aprobaron tres proyectos los cuales fueron evaluados en un promedio de 8 días.  Efecto: El indicador mejoró la meta establecida debido a que los tres proyectos fueron evaluados en un promedio de 8 días.     Otros Motivos:El indicador es reportado de forma acumulada por trimestre.</t>
    </r>
  </si>
  <si>
    <r>
      <t xml:space="preserve">Días promedio para la ministración de recursos a los organismos promotores 
</t>
    </r>
    <r>
      <rPr>
        <sz val="10"/>
        <rFont val="Soberana Sans"/>
        <family val="2"/>
      </rPr>
      <t xml:space="preserve"> Causa : Para el primer trimestre se reportaron tres proyectos los cuales comenzarán a ministrar para el segundo trimestre del presente año Efecto: La meta establecida para el primer trimestre es de cero Otros Motivos:</t>
    </r>
  </si>
  <si>
    <t>S220</t>
  </si>
  <si>
    <t>Programa para el Desarrollo Tecnológico de la Industria (PRODIAT)</t>
  </si>
  <si>
    <t>415-Dirección General de Industrias Pesadas y de Alta Tecnología</t>
  </si>
  <si>
    <t>Contribuir a desarrollar una política de fomento industrial y de innovación que promueva un crecimiento económico equilibrado por sectores, regiones y empresas a través de la inversion de las empresas de las industrias de alta tecnología en la eficiencia del mercado.</t>
  </si>
  <si>
    <r>
      <t>Tasa de variación empleados capacitados y certificados mediante inversión conjunta con el PRODIAT</t>
    </r>
    <r>
      <rPr>
        <i/>
        <sz val="10"/>
        <color indexed="30"/>
        <rFont val="Soberana Sans"/>
        <family val="3"/>
      </rPr>
      <t xml:space="preserve">
</t>
    </r>
  </si>
  <si>
    <t>((Número de personal capacitado y/o certificado por empresas apoyadas por el PRODIAT al periodo t / Número de personal capacitado y/o certificado por empresas apoyadas por el PRODIAT al periodo t - 1) -1) * 100</t>
  </si>
  <si>
    <t>Capacitación</t>
  </si>
  <si>
    <r>
      <t>Tasa de variación de empresas certificadas de mediante la inversión conjunta con el PRODIAT</t>
    </r>
    <r>
      <rPr>
        <i/>
        <sz val="10"/>
        <color indexed="30"/>
        <rFont val="Soberana Sans"/>
        <family val="3"/>
      </rPr>
      <t xml:space="preserve">
</t>
    </r>
  </si>
  <si>
    <t>((Número de empresas certificadas apoyadas por el PRODIAT al periodo t / Número de empresas certificadas apoyadas por el PRODIAT  al periodo t - 1) -1) * 100</t>
  </si>
  <si>
    <t>Estratégico-Eficiencia-Anual</t>
  </si>
  <si>
    <t>Las empresas de las industrias de alta tecnología invierten en la eficiencia del mercado</t>
  </si>
  <si>
    <r>
      <t>Tasa de variación de empresas con inversión comprometida en proyectos apoyados por el PRODIAT.</t>
    </r>
    <r>
      <rPr>
        <i/>
        <sz val="10"/>
        <color indexed="30"/>
        <rFont val="Soberana Sans"/>
        <family val="3"/>
      </rPr>
      <t xml:space="preserve">
</t>
    </r>
  </si>
  <si>
    <t>((Número de empresas de las industrias de alta tecnología con inversión comprometida en proyectos apoyados por el PRODIAT al periodo t / Número de empresas de las industrias de alta tecnología con inversión comprometida en proyectos apoyados por el PRODIAT al periodo t - 1) -1) * 100</t>
  </si>
  <si>
    <t>Estratégico-Eficiencia-Semestral</t>
  </si>
  <si>
    <r>
      <t>Tasa de variación de inversión comprometida por empresas en proyectos PRODIAT.</t>
    </r>
    <r>
      <rPr>
        <i/>
        <sz val="10"/>
        <color indexed="30"/>
        <rFont val="Soberana Sans"/>
        <family val="3"/>
      </rPr>
      <t xml:space="preserve">
</t>
    </r>
  </si>
  <si>
    <t>((Monto total de la inversión comprometida por las empresas de las industrias de alta tecnología en proyectos apoyados por el PRODIAT al periodo t / Monto total de la inversión comprometida por las empresas de las industrias de alta tecnología en proyectos apoyados por el PRODIAT al periodo t - 1) -1) * 100</t>
  </si>
  <si>
    <r>
      <t>Inversión comprometida por las empresas de las industrias de alta tecnología para la realización de proyectos del PRODIAT.</t>
    </r>
    <r>
      <rPr>
        <i/>
        <sz val="10"/>
        <color indexed="30"/>
        <rFont val="Soberana Sans"/>
        <family val="3"/>
      </rPr>
      <t xml:space="preserve">
</t>
    </r>
  </si>
  <si>
    <t>Monto total de la inversión comprometida por las empresas de las industrias de alta tecnología para la realización de proyectos conjuntos con el PRODIAT para la eficiencia del mercado en el periodo t</t>
  </si>
  <si>
    <t>Pesos</t>
  </si>
  <si>
    <t>A Apoyos económicos otorgados a empresas de las industrias de alta tecnología</t>
  </si>
  <si>
    <r>
      <t>Porcentaje de capital humano capacitado en los proyectos apoyados por PRODIAT</t>
    </r>
    <r>
      <rPr>
        <i/>
        <sz val="10"/>
        <color indexed="30"/>
        <rFont val="Soberana Sans"/>
        <family val="3"/>
      </rPr>
      <t xml:space="preserve">
Indicador Seleccionado</t>
    </r>
  </si>
  <si>
    <t xml:space="preserve">(Número de personas que finalizaron su capacitación y certificación con desempeño bueno y excelente/Número de personas que recibieron apoyo para capacitación y certificación)*100 </t>
  </si>
  <si>
    <t>Estratégico-Calidad-Trimestral</t>
  </si>
  <si>
    <r>
      <t>Tasa de variación del monto aportado por el PRODIAT a las industrias de alta tecnología.</t>
    </r>
    <r>
      <rPr>
        <i/>
        <sz val="10"/>
        <color indexed="30"/>
        <rFont val="Soberana Sans"/>
        <family val="3"/>
      </rPr>
      <t xml:space="preserve">
</t>
    </r>
  </si>
  <si>
    <t>((Monto total de los recursos otorgados por el PRODIAT a las empresas de las industrias de alta tecnología al periodo t / Monto total de los recursos otorgados por el PRODIAT a las empresas de las industrias de alta tecnología al periodo t - 1) -1) * 100</t>
  </si>
  <si>
    <r>
      <t>Potenciación del monto aportado por el PRODIAT al financiamiento de automoviles nuevos.</t>
    </r>
    <r>
      <rPr>
        <i/>
        <sz val="10"/>
        <color indexed="30"/>
        <rFont val="Soberana Sans"/>
        <family val="3"/>
      </rPr>
      <t xml:space="preserve">
</t>
    </r>
  </si>
  <si>
    <t>((Monto alcanzado como garantías de financiamiento para los bienes de la industria automotriz por aportaciones del PRODIAT al periodo t / Monto total de recursos otorgados por el PRODIAT para contribuir al financiamiento de automoviles nuevos al periodo t ) -1 )*100</t>
  </si>
  <si>
    <t>A 1 Revisión de solicitudes recibidas.</t>
  </si>
  <si>
    <r>
      <t>Porcentaje de solicitudes revisadas.</t>
    </r>
    <r>
      <rPr>
        <i/>
        <sz val="10"/>
        <color indexed="30"/>
        <rFont val="Soberana Sans"/>
        <family val="3"/>
      </rPr>
      <t xml:space="preserve">
</t>
    </r>
  </si>
  <si>
    <t>(Número de solicitudes revisadas en el periodo t / Número de solicitudes recibidas en el periodo t ) * 100.</t>
  </si>
  <si>
    <t>Solicitud</t>
  </si>
  <si>
    <t>A 2 Reuniones del Consejo Directivo del PRODIAT sesionadas.</t>
  </si>
  <si>
    <r>
      <t>Porcentaje de sesiones del Consejo Directivo de PRODIAT celebradas.</t>
    </r>
    <r>
      <rPr>
        <i/>
        <sz val="10"/>
        <color indexed="30"/>
        <rFont val="Soberana Sans"/>
        <family val="3"/>
      </rPr>
      <t xml:space="preserve">
</t>
    </r>
  </si>
  <si>
    <t>( Número de sesiones ordinarias del Consejo Directivo de PRODIAT celebradas en el periodo t / Número de sesiones ordinarias del Consejo Directivo del PRODIAT programadas en Reglas de Operación en el periodo t ) *100.</t>
  </si>
  <si>
    <t>Reunión</t>
  </si>
  <si>
    <t>A 3 Formalización de proyectos aprobados.</t>
  </si>
  <si>
    <r>
      <t>Porcentaje de proyectos aprobados, formalizados.</t>
    </r>
    <r>
      <rPr>
        <i/>
        <sz val="10"/>
        <color indexed="30"/>
        <rFont val="Soberana Sans"/>
        <family val="3"/>
      </rPr>
      <t xml:space="preserve">
</t>
    </r>
  </si>
  <si>
    <t>(Número de proyectos de empresas que firman el convenio de colaboración en el periodo t / Número de proyectos de empresas con apoyo económico aprobado por parte del Consejo Directivo en el periodo t ) *100</t>
  </si>
  <si>
    <t>A 4 Seguimiento a proyectos aprobados.</t>
  </si>
  <si>
    <r>
      <t>Porcentaje de proyectos a los que se les aplico el seguimiento con respecto al total de proyectos formalizados en el año anterior.</t>
    </r>
    <r>
      <rPr>
        <i/>
        <sz val="10"/>
        <color indexed="30"/>
        <rFont val="Soberana Sans"/>
        <family val="3"/>
      </rPr>
      <t xml:space="preserve">
</t>
    </r>
  </si>
  <si>
    <t>(Número de proyectos a los que les fue aplicado el seguimiento al periodo t / Número de proyectos formalizados al periodo t-1 )*100.</t>
  </si>
  <si>
    <r>
      <t xml:space="preserve">Porcentaje de capital humano capacitado en los proyectos apoyados por PRODIAT
</t>
    </r>
    <r>
      <rPr>
        <sz val="10"/>
        <rFont val="Soberana Sans"/>
        <family val="2"/>
      </rPr>
      <t xml:space="preserve"> Causa : No se alcanzó la meta debido a que la sesión del Consejo Directivo del PRODIAT, se celebró el 12 de marzo de 2014 en la cual se aprobaron siete proyectos de apoyo de los cuales cinco incluyen acciones de capacitación para un total de 393 personas, por lo aún no se cuenta con los informes de avance y finales de los apoyos de capacitación y certificación que permita determinar el número de personas que obtuvieron desempeño bueno y excelente.  Sin embargo los proyectos aprobados permitirán asegurar el logro de la meta a partir del segundo trimestre.   Efecto: No se alcanzó la meta programada para primer trimestre de 2014, sin embargo se tuvo un inicio excelente en el desempeño del PRODIAT, que cuenta con un resultado sobresaliente para invertir en la eficiencia del mercado de las empresas de las industrias de alta tecnología, entre otras en la capacitación y certificación de personal, lo que se demuestra con las casí 400 personas para capacitar que aprobó el Consejo Directivo del PRODIAT en su primera sesión del 2014, lo que permite asegurar el logro de la meta a partir del segundo trimestre y durante todo 2014. Otros Motivos:</t>
    </r>
  </si>
  <si>
    <r>
      <t xml:space="preserve">Porcentaje de solicitudes revisadas.
</t>
    </r>
    <r>
      <rPr>
        <sz val="10"/>
        <rFont val="Soberana Sans"/>
        <family val="2"/>
      </rPr>
      <t xml:space="preserve"> Causa : En el periodo de enero de 2014 al 31 de marzo de 2014 se recibieron 26 solicitudes en el marco del programa, de las cuales 26 fueron revisadas en tiempo. Efecto: Se cumplio con la revisión del 100% de las solicitudes revisadas oportunamente.  Otros Motivos:</t>
    </r>
  </si>
  <si>
    <r>
      <t xml:space="preserve">Porcentaje de sesiones del Consejo Directivo de PRODIAT celebradas.
</t>
    </r>
    <r>
      <rPr>
        <sz val="10"/>
        <rFont val="Soberana Sans"/>
        <family val="2"/>
      </rPr>
      <t xml:space="preserve"> Causa : El 12 de marzo de 2014, fue celebrada la primera sesión ordinaria del Coansejo Directivo del programa, la regla 22 de las Reglas de Operación dispone que el Consejo Directivo sesionará de forma ordinaria una vez cada 3 meses y de manera extraordinaria cuando así se requiera. Efecto: Se cumplio al 100% con las sesiones del Consejo Directivo programadas oportunamente. Otros Motivos:</t>
    </r>
  </si>
  <si>
    <r>
      <t xml:space="preserve">Porcentaje de proyectos aprobados, formalizados.
</t>
    </r>
    <r>
      <rPr>
        <sz val="10"/>
        <rFont val="Soberana Sans"/>
        <family val="2"/>
      </rPr>
      <t xml:space="preserve"> Causa : Las metas no contemplan resultados en el primer trimestre de 2014. Efecto: No se presentan desviaciones con relación a lo programado. Otros Motivos:</t>
    </r>
  </si>
  <si>
    <t>U003</t>
  </si>
  <si>
    <t>Programa para el desarrollo de la productividad de las industrias ligeras (PROIND)</t>
  </si>
  <si>
    <t>412-Dirección General de Industrias Ligeras</t>
  </si>
  <si>
    <t>Contribuir al desarrollo de una política de fomento industrial y de innovación que promueva un crecimiento económico equilibrado por sectores, regiones y empresas mediante el otorgamiento de apoyos para fomentar la productividad de las industrias ligeras.</t>
  </si>
  <si>
    <r>
      <t>Índice de Productividad Total de los Factores de las Industrias Manufactureras</t>
    </r>
    <r>
      <rPr>
        <i/>
        <sz val="10"/>
        <color indexed="30"/>
        <rFont val="Soberana Sans"/>
        <family val="3"/>
      </rPr>
      <t xml:space="preserve">
</t>
    </r>
  </si>
  <si>
    <t>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</si>
  <si>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Unidad</t>
  </si>
  <si>
    <t>Industrias ligeras presentan mayor productividad debido a los apoyos recibidos</t>
  </si>
  <si>
    <r>
      <t>Índice de productividad total de los factores de las empresas apoyadas</t>
    </r>
    <r>
      <rPr>
        <i/>
        <sz val="10"/>
        <color indexed="30"/>
        <rFont val="Soberana Sans"/>
        <family val="3"/>
      </rPr>
      <t xml:space="preserve">
</t>
    </r>
  </si>
  <si>
    <t>(Índice de productividad de las empresas apoyadas al final del periodo t / Índice de productividad de las empresas apoyadas al inicio del periodo t) * 100  Donde: Índice de Productividad = (Valor de la producción / Valor de los factores utilizados en el proceso productivo)*100</t>
  </si>
  <si>
    <t>A Apoyos otorgados a empresas con proyectos productivos viables</t>
  </si>
  <si>
    <r>
      <t>Tasa de variación de beneficiarios atendidos</t>
    </r>
    <r>
      <rPr>
        <i/>
        <sz val="10"/>
        <color indexed="30"/>
        <rFont val="Soberana Sans"/>
        <family val="3"/>
      </rPr>
      <t xml:space="preserve">
Indicador Seleccionado</t>
    </r>
  </si>
  <si>
    <t>((Número total de beneficiarios atendidos por el programa en el ejercicio fiscal t) / (Número total de beneficiarios atendidos por el programa en el ejercicio fiscal t-1) - 1) * 100</t>
  </si>
  <si>
    <r>
      <t>Variación anual del Índice de producción de las empresas apoyadas</t>
    </r>
    <r>
      <rPr>
        <i/>
        <sz val="10"/>
        <color indexed="30"/>
        <rFont val="Soberana Sans"/>
        <family val="3"/>
      </rPr>
      <t xml:space="preserve">
</t>
    </r>
  </si>
  <si>
    <t xml:space="preserve">[(Valor de la producción de las empresas apoyadas en el año t / Valor de la producción de las empresas apoyadas en el año t-1)-1]*100  </t>
  </si>
  <si>
    <t>A 1 Recepción y resolución de las solicitudes de apoyo</t>
  </si>
  <si>
    <r>
      <t>Variación anual de solicitudes de apoyo observadas respecto de las autorizadas</t>
    </r>
    <r>
      <rPr>
        <i/>
        <sz val="10"/>
        <color indexed="30"/>
        <rFont val="Soberana Sans"/>
        <family val="3"/>
      </rPr>
      <t xml:space="preserve">
</t>
    </r>
  </si>
  <si>
    <t>((Número de solicitudes de apoyo observadas en el año t / Número de solicitudes de apoyo autorizadas en el año t) / (Número de solicitudes de apoyo observadas en el año t-1 / Número de solicitudes de apoyo autorizadas en el año t-1))*100</t>
  </si>
  <si>
    <t>A 2 Recepción, evaluación y resolución de reportes finales presentados</t>
  </si>
  <si>
    <r>
      <t>Porcentaje de reportes finales con cumplimiento de los indicadores</t>
    </r>
    <r>
      <rPr>
        <i/>
        <sz val="10"/>
        <color indexed="30"/>
        <rFont val="Soberana Sans"/>
        <family val="3"/>
      </rPr>
      <t xml:space="preserve">
</t>
    </r>
  </si>
  <si>
    <t>(Reportes finales con cumplimiento / Reportes finales presentados) *100</t>
  </si>
  <si>
    <t>U004</t>
  </si>
  <si>
    <t>Proyectos estratégicos para la atracción de inversión extranjera</t>
  </si>
  <si>
    <t>Contribuir a incrementar los flujos internacionales de comercio y de inversión, así como el contenido nacional de las exportaciones a través de la atracción de inversión extranjera directa.</t>
  </si>
  <si>
    <r>
      <t>Inversión Extranjera Directa</t>
    </r>
    <r>
      <rPr>
        <i/>
        <sz val="10"/>
        <color indexed="30"/>
        <rFont val="Soberana Sans"/>
        <family val="3"/>
      </rPr>
      <t xml:space="preserve">
</t>
    </r>
  </si>
  <si>
    <t>Sumatoria de la inversión extranjera directa del país</t>
  </si>
  <si>
    <t>Miles de millones de dólares</t>
  </si>
  <si>
    <t>Las empresas extranjeras o con mayoría de capital extranjero de los diferentes sectores productivos invierten en México.</t>
  </si>
  <si>
    <r>
      <t xml:space="preserve">Porcentaje de la inversión extranjera directa atraída por los proyectos apoyados por el Fondo ProMéxico con respecto a la inversión extranjera directa atraída en México.  </t>
    </r>
    <r>
      <rPr>
        <i/>
        <sz val="10"/>
        <color indexed="30"/>
        <rFont val="Soberana Sans"/>
        <family val="3"/>
      </rPr>
      <t xml:space="preserve">
Indicador Seleccionado</t>
    </r>
  </si>
  <si>
    <t xml:space="preserve">(Inversión extranjera directa atraída por los proyectos apoyados por el Fondo ProMéxico en el año t/Inversión extranjera directa atraída en México en el año t)*100  </t>
  </si>
  <si>
    <t>A Apoyos económicos otorgados a empresas extranjeras o con mayoría de capital extranjero</t>
  </si>
  <si>
    <r>
      <t xml:space="preserve">Monto de inversión extranjera directa atraída por los proyectos apoyados por el Fondo ProMéxico con respecto al apoyo otorgado por el Fondo ProMéxico  </t>
    </r>
    <r>
      <rPr>
        <i/>
        <sz val="10"/>
        <color indexed="30"/>
        <rFont val="Soberana Sans"/>
        <family val="3"/>
      </rPr>
      <t xml:space="preserve">
</t>
    </r>
  </si>
  <si>
    <t xml:space="preserve">(Monto total de la inversión extranjera directa atraida por las empresas apoyadas por el Fondo ProMéxico en el año t / Monto total de apoyos otorgados a las empresas apoyadas por el Fondo ProMéxico en el año t)  </t>
  </si>
  <si>
    <t>Dólares</t>
  </si>
  <si>
    <t>A 1 Seguimiento a proyectos de inversión con Convenio de Adhesión firmado.</t>
  </si>
  <si>
    <r>
      <t xml:space="preserve">Porcentaje de proyectos de inversión extranjera directa a los que les fue aplicado el seguimiento con respecto al total de proyectos de inversión extranjera directa formalizados.  </t>
    </r>
    <r>
      <rPr>
        <i/>
        <sz val="10"/>
        <color indexed="30"/>
        <rFont val="Soberana Sans"/>
        <family val="3"/>
      </rPr>
      <t xml:space="preserve">
</t>
    </r>
  </si>
  <si>
    <t xml:space="preserve">(Número de proyectos de inversión extranjera directa a los que les fue aplicado el seguimiento al año t/ Número de proyectos de inversión extranjera directa formalizados al año t)*100  </t>
  </si>
  <si>
    <t>A 2 Formalización de los proyectos de inversión autorizados</t>
  </si>
  <si>
    <r>
      <t xml:space="preserve">Porcentaje de empresas que firman el Convenio de Adhesión con respecto del total de empresas con apoyo económico autorizado por parte del Fondo ProMéxico  </t>
    </r>
    <r>
      <rPr>
        <i/>
        <sz val="10"/>
        <color indexed="30"/>
        <rFont val="Soberana Sans"/>
        <family val="3"/>
      </rPr>
      <t xml:space="preserve">
</t>
    </r>
  </si>
  <si>
    <t xml:space="preserve">(Número de empresas que firman el Convenio de Adhesión en el año t/ Número de empresas con apoyo económico autorizado por parte del Fondo ProMéxico en el año t)*100  </t>
  </si>
  <si>
    <r>
      <t xml:space="preserve">Monto de inversión extranjera directa atraída por los proyectos apoyados por el Fondo ProMéxico con respecto al apoyo otorgado por el Fondo ProMéxico  
</t>
    </r>
    <r>
      <rPr>
        <sz val="10"/>
        <rFont val="Soberana Sans"/>
        <family val="2"/>
      </rPr>
      <t xml:space="preserve"> Causa : Retraso en los trámites para el ejercicio presupuestario por parte de la unidad responsable. No se firmaron convenios de adhesión en virtud de que no se realizaron sesiones del Subcomité en donde se autorizaran apoyos a beneficiarios Efecto: Desfase en la firma de convenios de adhesion Otros Motivos:</t>
    </r>
  </si>
  <si>
    <r>
      <t xml:space="preserve">Porcentaje de proyectos de inversión extranjera directa a los que les fue aplicado el seguimiento con respecto al total de proyectos de inversión extranjera directa formalizados.  
</t>
    </r>
    <r>
      <rPr>
        <sz val="10"/>
        <rFont val="Soberana Sans"/>
        <family val="2"/>
      </rPr>
      <t xml:space="preserve"> Causa : Otras explicaciones a las variaciones. Se cumplió la meta al 100%, derivado de que tal como se previó 21 de las 27 empresas con proyectos formalizados entregaron en tiempo y forma la comprobación de las metas de sus proyectos, por lo cual fue posible aplicar el seguimientos correspondiente.   Efecto: Se cumplió con lo proyectado, debido a que se dio seguimiento a 21 proyectos de los 27 vigentes Otros Motivos:</t>
    </r>
  </si>
  <si>
    <r>
      <t xml:space="preserve">Porcentaje de empresas que firman el Convenio de Adhesión con respecto del total de empresas con apoyo económico autorizado por parte del Fondo ProMéxico  
</t>
    </r>
    <r>
      <rPr>
        <sz val="10"/>
        <rFont val="Soberana Sans"/>
        <family val="2"/>
      </rPr>
      <t xml:space="preserve"> Causa : Retrasos en los trámites para el ejercicio presupuestario por parte de la unidad responsables. No se entregaron apoyos a empresas en virtud de que no se firmaron convenios de adhesión que formalizaran los compromisos entre las empresas y ProMéxico Efecto: desfase en la firma de los convenios de adhesión Otros Motivos:</t>
    </r>
  </si>
  <si>
    <t>ALINEACIÓN</t>
  </si>
  <si>
    <t>Plan Nacional de Desarrollo 2013-2018</t>
  </si>
  <si>
    <t>Metas Nacionales</t>
  </si>
  <si>
    <t>4      -      México Próspero</t>
  </si>
  <si>
    <t>Objetivo</t>
  </si>
  <si>
    <t>8      -      Desarrollar los sectores estratégicos del país</t>
  </si>
  <si>
    <t>Estrategia</t>
  </si>
  <si>
    <t xml:space="preserve">1      -       Reactivar una política de fomento económico enfocada en incrementar la productividad de los sectores dinámicos y tradicionales de la economía mexicana, </t>
  </si>
  <si>
    <t>de manera regional y sectorialmente equilibrada</t>
  </si>
  <si>
    <t>4      -       Impulsar a los emprendedores y fortalecer a las micro, pequeñas y medianas empresas</t>
  </si>
  <si>
    <t>7      -      Garantizar reglas claras que incentiven el desarrollo de un mercado interno competitivo</t>
  </si>
  <si>
    <t>4      -      Promover mayores niveles de inversión a través de una regulación apropiada y una promoción eficiente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</si>
</sst>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color indexed="8"/>
      <name val="Soberana Sans"/>
      <family val="3"/>
    </font>
    <font>
      <sz val="10"/>
      <name val="Soberana Sans"/>
      <family val="3"/>
    </font>
    <font>
      <b/>
      <sz val="1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right style="medium">
        <color rgb="FF000000"/>
      </right>
      <top style="thick">
        <color rgb="FF969696"/>
      </top>
      <bottom/>
      <diagonal/>
    </border>
    <border>
      <left/>
      <right/>
      <top style="thin">
        <color indexed="64"/>
      </top>
      <bottom/>
      <diagonal/>
    </border>
    <border>
      <left/>
      <right/>
      <top/>
      <bottom style="thin">
        <color indexed="64"/>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style="medium">
        <color indexed="64"/>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
      <left/>
      <right style="medium">
        <color rgb="FF000000"/>
      </right>
      <top style="thick">
        <color rgb="FF969696"/>
      </top>
      <bottom style="thin">
        <color rgb="FF000000"/>
      </bottom>
      <diagonal/>
    </border>
    <border>
      <left style="thin">
        <color rgb="FF000000"/>
      </left>
      <right/>
      <top style="thick">
        <color rgb="FF969696"/>
      </top>
      <bottom/>
      <diagonal/>
    </border>
    <border>
      <left style="thin">
        <color rgb="FF000000"/>
      </left>
      <right/>
      <top/>
      <bottom/>
      <diagonal/>
    </border>
    <border>
      <left style="thin">
        <color rgb="FF000000"/>
      </left>
      <right/>
      <top/>
      <bottom style="thick">
        <color rgb="FF000000"/>
      </bottom>
      <diagonal/>
    </border>
    <border>
      <left style="medium">
        <color rgb="FF000000"/>
      </left>
      <right style="thin">
        <color rgb="FF000000"/>
      </right>
      <top style="thick">
        <color rgb="FF969696"/>
      </top>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top style="thick">
        <color rgb="FF969696"/>
      </top>
      <bottom style="thin">
        <color indexed="64"/>
      </bottom>
      <diagonal/>
    </border>
    <border>
      <left/>
      <right/>
      <top style="thick">
        <color rgb="FF969696"/>
      </top>
      <bottom style="thin">
        <color indexed="64"/>
      </bottom>
      <diagonal/>
    </border>
    <border>
      <left/>
      <right style="medium">
        <color rgb="FF000000"/>
      </right>
      <top style="thick">
        <color rgb="FF969696"/>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4">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19" fillId="0" borderId="43" xfId="0" applyNumberFormat="1" applyFon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24" fillId="35" borderId="11" xfId="0" applyFont="1" applyFill="1" applyBorder="1" applyAlignment="1">
      <alignment horizontal="center" vertical="center"/>
    </xf>
    <xf numFmtId="0" fontId="24" fillId="35" borderId="11" xfId="0" applyFont="1" applyFill="1" applyBorder="1" applyAlignment="1">
      <alignment horizontal="center" vertical="center" wrapText="1"/>
    </xf>
    <xf numFmtId="0" fontId="0" fillId="0" borderId="62" xfId="0" applyBorder="1"/>
    <xf numFmtId="0" fontId="0" fillId="0" borderId="0" xfId="0" applyBorder="1"/>
    <xf numFmtId="0" fontId="0" fillId="0" borderId="63" xfId="0" applyBorder="1"/>
    <xf numFmtId="0" fontId="36" fillId="0" borderId="64" xfId="0" applyFont="1" applyBorder="1" applyAlignment="1">
      <alignment vertical="center"/>
    </xf>
    <xf numFmtId="0" fontId="35" fillId="0" borderId="67" xfId="0" applyFont="1" applyBorder="1" applyAlignment="1">
      <alignment vertical="center"/>
    </xf>
    <xf numFmtId="0" fontId="35" fillId="0" borderId="0" xfId="0" applyFont="1" applyBorder="1" applyAlignment="1">
      <alignment vertical="center"/>
    </xf>
    <xf numFmtId="0" fontId="36" fillId="0" borderId="0" xfId="0" applyFont="1" applyBorder="1" applyAlignment="1">
      <alignment vertical="center"/>
    </xf>
    <xf numFmtId="0" fontId="35" fillId="0" borderId="15" xfId="0" applyFont="1" applyBorder="1" applyAlignment="1">
      <alignment vertical="center"/>
    </xf>
    <xf numFmtId="0" fontId="35" fillId="0" borderId="68" xfId="0" applyFont="1" applyBorder="1" applyAlignment="1">
      <alignment vertical="center"/>
    </xf>
    <xf numFmtId="0" fontId="35" fillId="0" borderId="69" xfId="0" applyFont="1" applyBorder="1" applyAlignment="1">
      <alignment vertical="center"/>
    </xf>
    <xf numFmtId="0" fontId="35" fillId="0" borderId="70" xfId="0" applyFont="1" applyBorder="1" applyAlignment="1">
      <alignment vertical="center"/>
    </xf>
    <xf numFmtId="0" fontId="36" fillId="0" borderId="0" xfId="0" applyFont="1" applyAlignment="1">
      <alignment vertical="top" wrapText="1"/>
    </xf>
    <xf numFmtId="0" fontId="36" fillId="0" borderId="65" xfId="0" applyFont="1" applyBorder="1" applyAlignment="1">
      <alignment vertical="center"/>
    </xf>
    <xf numFmtId="0" fontId="36" fillId="0" borderId="66" xfId="0" applyFont="1" applyBorder="1" applyAlignment="1">
      <alignment vertical="center"/>
    </xf>
    <xf numFmtId="0" fontId="36" fillId="0" borderId="67" xfId="0" applyFont="1" applyBorder="1" applyAlignment="1">
      <alignment vertical="center"/>
    </xf>
    <xf numFmtId="0" fontId="36" fillId="0" borderId="15" xfId="0" applyFont="1" applyBorder="1" applyAlignment="1">
      <alignment vertical="center"/>
    </xf>
    <xf numFmtId="0" fontId="23" fillId="35" borderId="10" xfId="0" applyFont="1" applyFill="1" applyBorder="1" applyAlignment="1">
      <alignment horizontal="center" vertical="center"/>
    </xf>
    <xf numFmtId="0" fontId="24" fillId="35" borderId="12" xfId="0" applyFont="1" applyFill="1" applyBorder="1" applyAlignment="1">
      <alignment horizontal="center" vertical="center"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3" xfId="0" applyFill="1" applyBorder="1" applyAlignment="1">
      <alignment horizontal="justify" vertical="top" wrapText="1"/>
    </xf>
    <xf numFmtId="0" fontId="0" fillId="0" borderId="40" xfId="0" applyFill="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34" fillId="35" borderId="11" xfId="0" applyFont="1" applyFill="1" applyBorder="1" applyAlignment="1">
      <alignment horizontal="center" vertical="center" wrapText="1"/>
    </xf>
    <xf numFmtId="0" fontId="18" fillId="0" borderId="45" xfId="0" applyFont="1" applyBorder="1" applyAlignment="1">
      <alignment horizontal="center" vertical="top" wrapText="1"/>
    </xf>
    <xf numFmtId="0" fontId="0" fillId="0" borderId="14" xfId="0" applyBorder="1" applyAlignment="1">
      <alignment horizontal="center" vertical="top" wrapText="1"/>
    </xf>
    <xf numFmtId="0" fontId="0" fillId="0" borderId="61" xfId="0"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36" borderId="75" xfId="0" applyFont="1" applyFill="1" applyBorder="1" applyAlignment="1">
      <alignment horizontal="justify" vertical="center" wrapText="1"/>
    </xf>
    <xf numFmtId="0" fontId="18" fillId="36" borderId="72" xfId="0" applyFont="1" applyFill="1" applyBorder="1" applyAlignment="1">
      <alignment horizontal="justify" vertical="center" wrapText="1"/>
    </xf>
    <xf numFmtId="0" fontId="18" fillId="36" borderId="14" xfId="0" applyFont="1" applyFill="1" applyBorder="1" applyAlignment="1">
      <alignment horizontal="justify" vertical="center" wrapText="1"/>
    </xf>
    <xf numFmtId="0" fontId="18" fillId="36" borderId="46" xfId="0" applyFont="1" applyFill="1" applyBorder="1" applyAlignment="1">
      <alignment horizontal="justify" vertical="center" wrapText="1"/>
    </xf>
    <xf numFmtId="0" fontId="18" fillId="36" borderId="73" xfId="0" applyFont="1" applyFill="1" applyBorder="1" applyAlignment="1">
      <alignment horizontal="justify" vertical="center" wrapText="1"/>
    </xf>
    <xf numFmtId="0" fontId="18" fillId="36" borderId="74" xfId="0" applyFont="1" applyFill="1" applyBorder="1" applyAlignment="1">
      <alignment horizontal="justify" vertical="center" wrapText="1"/>
    </xf>
    <xf numFmtId="0" fontId="18" fillId="36" borderId="71" xfId="0" applyFont="1" applyFill="1" applyBorder="1" applyAlignment="1">
      <alignment horizontal="center" vertical="center" wrapText="1"/>
    </xf>
    <xf numFmtId="0" fontId="18" fillId="36" borderId="22" xfId="0" applyFont="1" applyFill="1" applyBorder="1" applyAlignment="1">
      <alignment horizontal="center" vertical="top" wrapText="1"/>
    </xf>
    <xf numFmtId="0" fontId="18" fillId="36" borderId="23" xfId="0" applyFont="1" applyFill="1" applyBorder="1" applyAlignment="1">
      <alignment horizontal="center" vertical="top" wrapText="1"/>
    </xf>
    <xf numFmtId="0" fontId="20" fillId="0" borderId="76" xfId="0" applyFont="1" applyBorder="1" applyAlignment="1">
      <alignment horizontal="center" vertical="top" wrapText="1"/>
    </xf>
    <xf numFmtId="0" fontId="20" fillId="0" borderId="62" xfId="0" applyFont="1" applyBorder="1" applyAlignment="1">
      <alignment horizontal="center" vertical="top" wrapText="1"/>
    </xf>
    <xf numFmtId="0" fontId="20" fillId="0" borderId="77" xfId="0" applyFont="1" applyBorder="1" applyAlignment="1">
      <alignment horizontal="center" vertical="top" wrapText="1"/>
    </xf>
    <xf numFmtId="0" fontId="18" fillId="0" borderId="78" xfId="0" applyFont="1" applyBorder="1" applyAlignment="1">
      <alignment horizontal="center" vertical="top" wrapText="1"/>
    </xf>
    <xf numFmtId="0" fontId="18" fillId="0" borderId="79" xfId="0" applyFont="1" applyBorder="1" applyAlignment="1">
      <alignment horizontal="center" vertical="top" wrapText="1"/>
    </xf>
    <xf numFmtId="0" fontId="18" fillId="0" borderId="80" xfId="0" applyFont="1" applyBorder="1" applyAlignment="1">
      <alignment horizontal="center"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11" sqref="B11:AD34"/>
    </sheetView>
  </sheetViews>
  <sheetFormatPr baseColWidth="10" defaultColWidth="5" defaultRowHeight="12.75" x14ac:dyDescent="0.2"/>
  <cols>
    <col min="1" max="1" width="3.5" style="1" customWidth="1"/>
    <col min="2" max="16384" width="5" style="1"/>
  </cols>
  <sheetData>
    <row r="1" spans="2:30" s="2" customFormat="1" ht="48" customHeight="1" x14ac:dyDescent="0.2">
      <c r="B1" s="75" t="s">
        <v>0</v>
      </c>
      <c r="C1" s="75"/>
      <c r="D1" s="75"/>
      <c r="E1" s="75"/>
      <c r="F1" s="75"/>
      <c r="G1" s="75"/>
      <c r="H1" s="75"/>
      <c r="I1" s="75"/>
      <c r="J1" s="75"/>
      <c r="K1" s="75"/>
      <c r="L1" s="75"/>
      <c r="M1" s="75"/>
      <c r="N1" s="75"/>
      <c r="O1" s="75"/>
      <c r="P1" s="75"/>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6" t="s">
        <v>2</v>
      </c>
      <c r="C11" s="76"/>
      <c r="D11" s="76"/>
      <c r="E11" s="76"/>
      <c r="F11" s="76"/>
      <c r="G11" s="76"/>
      <c r="H11" s="76"/>
      <c r="I11" s="76"/>
      <c r="J11" s="76"/>
      <c r="K11" s="76"/>
      <c r="L11" s="76"/>
      <c r="M11" s="76"/>
      <c r="N11" s="76"/>
      <c r="O11" s="76"/>
      <c r="P11" s="76"/>
      <c r="Q11" s="76"/>
      <c r="R11" s="76"/>
      <c r="S11" s="76"/>
      <c r="T11" s="76"/>
      <c r="U11" s="76"/>
      <c r="V11" s="76"/>
      <c r="W11" s="76"/>
      <c r="X11" s="76"/>
      <c r="Y11" s="76"/>
      <c r="Z11" s="76"/>
      <c r="AA11" s="76"/>
      <c r="AB11" s="76"/>
      <c r="AC11" s="76"/>
      <c r="AD11" s="76"/>
    </row>
    <row r="12" spans="2:30" ht="13.5" customHeight="1" x14ac:dyDescent="0.2">
      <c r="B12" s="76"/>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row>
    <row r="13" spans="2:30" ht="13.5" customHeight="1" x14ac:dyDescent="0.2">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row>
    <row r="14" spans="2:30" ht="13.5" customHeight="1" x14ac:dyDescent="0.2">
      <c r="B14" s="76"/>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row>
    <row r="15" spans="2:30" ht="13.5" customHeight="1" x14ac:dyDescent="0.2">
      <c r="B15" s="76"/>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row>
    <row r="16" spans="2:30" ht="13.5" customHeight="1" x14ac:dyDescent="0.2">
      <c r="B16" s="76"/>
      <c r="C16" s="76"/>
      <c r="D16" s="76"/>
      <c r="E16" s="76"/>
      <c r="F16" s="76"/>
      <c r="G16" s="76"/>
      <c r="H16" s="76"/>
      <c r="I16" s="76"/>
      <c r="J16" s="76"/>
      <c r="K16" s="76"/>
      <c r="L16" s="76"/>
      <c r="M16" s="76"/>
      <c r="N16" s="76"/>
      <c r="O16" s="76"/>
      <c r="P16" s="76"/>
      <c r="Q16" s="76"/>
      <c r="R16" s="76"/>
      <c r="S16" s="76"/>
      <c r="T16" s="76"/>
      <c r="U16" s="76"/>
      <c r="V16" s="76"/>
      <c r="W16" s="76"/>
      <c r="X16" s="76"/>
      <c r="Y16" s="76"/>
      <c r="Z16" s="76"/>
      <c r="AA16" s="76"/>
      <c r="AB16" s="76"/>
      <c r="AC16" s="76"/>
      <c r="AD16" s="76"/>
    </row>
    <row r="17" spans="2:30" ht="13.5" customHeight="1" x14ac:dyDescent="0.2">
      <c r="B17" s="76"/>
      <c r="C17" s="76"/>
      <c r="D17" s="76"/>
      <c r="E17" s="76"/>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row>
    <row r="18" spans="2:30" ht="13.5" customHeight="1" x14ac:dyDescent="0.2">
      <c r="B18" s="76"/>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row>
    <row r="19" spans="2:30" ht="13.5" customHeight="1" x14ac:dyDescent="0.2">
      <c r="B19" s="76"/>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row>
    <row r="20" spans="2:30" ht="13.5" customHeight="1" x14ac:dyDescent="0.2">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row>
    <row r="21" spans="2:30" ht="13.5" customHeight="1" x14ac:dyDescent="0.2">
      <c r="B21" s="76"/>
      <c r="C21" s="76"/>
      <c r="D21" s="76"/>
      <c r="E21" s="76"/>
      <c r="F21" s="76"/>
      <c r="G21" s="76"/>
      <c r="H21" s="76"/>
      <c r="I21" s="76"/>
      <c r="J21" s="76"/>
      <c r="K21" s="76"/>
      <c r="L21" s="76"/>
      <c r="M21" s="76"/>
      <c r="N21" s="76"/>
      <c r="O21" s="76"/>
      <c r="P21" s="76"/>
      <c r="Q21" s="76"/>
      <c r="R21" s="76"/>
      <c r="S21" s="76"/>
      <c r="T21" s="76"/>
      <c r="U21" s="76"/>
      <c r="V21" s="76"/>
      <c r="W21" s="76"/>
      <c r="X21" s="76"/>
      <c r="Y21" s="76"/>
      <c r="Z21" s="76"/>
      <c r="AA21" s="76"/>
      <c r="AB21" s="76"/>
      <c r="AC21" s="76"/>
      <c r="AD21" s="76"/>
    </row>
    <row r="22" spans="2:30" ht="13.5" customHeight="1" x14ac:dyDescent="0.2">
      <c r="B22" s="76"/>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row>
    <row r="23" spans="2:30" ht="13.5" customHeight="1" x14ac:dyDescent="0.2">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row>
    <row r="24" spans="2:30" ht="13.5" customHeight="1" x14ac:dyDescent="0.2">
      <c r="B24" s="76"/>
      <c r="C24" s="76"/>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row>
    <row r="25" spans="2:30" ht="13.5" customHeight="1" x14ac:dyDescent="0.2">
      <c r="B25" s="76"/>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row>
    <row r="26" spans="2:30" ht="13.5" customHeight="1" x14ac:dyDescent="0.2">
      <c r="B26" s="76"/>
      <c r="C26" s="76"/>
      <c r="D26" s="76"/>
      <c r="E26" s="76"/>
      <c r="F26" s="76"/>
      <c r="G26" s="76"/>
      <c r="H26" s="76"/>
      <c r="I26" s="76"/>
      <c r="J26" s="76"/>
      <c r="K26" s="76"/>
      <c r="L26" s="76"/>
      <c r="M26" s="76"/>
      <c r="N26" s="76"/>
      <c r="O26" s="76"/>
      <c r="P26" s="76"/>
      <c r="Q26" s="76"/>
      <c r="R26" s="76"/>
      <c r="S26" s="76"/>
      <c r="T26" s="76"/>
      <c r="U26" s="76"/>
      <c r="V26" s="76"/>
      <c r="W26" s="76"/>
      <c r="X26" s="76"/>
      <c r="Y26" s="76"/>
      <c r="Z26" s="76"/>
      <c r="AA26" s="76"/>
      <c r="AB26" s="76"/>
      <c r="AC26" s="76"/>
      <c r="AD26" s="76"/>
    </row>
    <row r="27" spans="2:30" ht="13.5" customHeight="1" x14ac:dyDescent="0.2">
      <c r="B27" s="76"/>
      <c r="C27" s="76"/>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row>
    <row r="28" spans="2:30" ht="13.5" customHeight="1" x14ac:dyDescent="0.2">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row>
    <row r="29" spans="2:30" ht="13.5" customHeight="1" x14ac:dyDescent="0.2">
      <c r="B29" s="76"/>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row>
    <row r="30" spans="2:30" ht="13.5" customHeight="1" x14ac:dyDescent="0.2">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row>
    <row r="31" spans="2:30" ht="13.5" customHeight="1" x14ac:dyDescent="0.2">
      <c r="B31" s="76"/>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row>
    <row r="32" spans="2:30" ht="13.5" customHeight="1" x14ac:dyDescent="0.2">
      <c r="B32" s="76"/>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row>
    <row r="33" spans="2:30" ht="13.5" customHeight="1" x14ac:dyDescent="0.2">
      <c r="B33" s="76"/>
      <c r="C33" s="76"/>
      <c r="D33" s="76"/>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row>
    <row r="34" spans="2:30" ht="13.5" customHeight="1" x14ac:dyDescent="0.2">
      <c r="B34" s="76"/>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7" t="s">
        <v>3</v>
      </c>
      <c r="E49" s="77"/>
      <c r="F49" s="77"/>
      <c r="G49" s="77"/>
      <c r="H49" s="77"/>
      <c r="I49" s="77"/>
      <c r="J49" s="77"/>
      <c r="K49" s="77"/>
      <c r="L49" s="77"/>
      <c r="M49" s="77"/>
      <c r="N49" s="77"/>
      <c r="O49" s="77"/>
      <c r="P49" s="77"/>
      <c r="Q49" s="77"/>
      <c r="R49" s="77"/>
      <c r="S49" s="77"/>
      <c r="T49" s="77"/>
      <c r="U49" s="77"/>
      <c r="V49" s="77"/>
      <c r="W49" s="77"/>
      <c r="X49" s="77"/>
      <c r="Y49" s="77"/>
      <c r="Z49" s="77"/>
      <c r="AA49" s="77"/>
      <c r="AB49" s="77"/>
    </row>
    <row r="50" spans="4:28" ht="13.5" customHeight="1" x14ac:dyDescent="0.2">
      <c r="D50" s="78" t="s">
        <v>4</v>
      </c>
      <c r="E50" s="78"/>
      <c r="F50" s="78"/>
      <c r="G50" s="78"/>
      <c r="H50" s="78"/>
      <c r="I50" s="78"/>
      <c r="J50" s="78"/>
      <c r="K50" s="78"/>
      <c r="L50" s="78"/>
      <c r="M50" s="78"/>
      <c r="N50" s="78"/>
      <c r="O50" s="78"/>
      <c r="P50" s="78"/>
      <c r="Q50" s="78"/>
      <c r="R50" s="78"/>
      <c r="S50" s="78"/>
      <c r="T50" s="78"/>
      <c r="U50" s="78"/>
      <c r="V50" s="78"/>
      <c r="W50" s="78"/>
      <c r="X50" s="78"/>
      <c r="Y50" s="78"/>
      <c r="Z50" s="78"/>
      <c r="AA50" s="78"/>
      <c r="AB50" s="78"/>
    </row>
    <row r="51" spans="4:28" ht="13.5" customHeight="1" x14ac:dyDescent="0.2">
      <c r="D51" s="78"/>
      <c r="E51" s="78"/>
      <c r="F51" s="78"/>
      <c r="G51" s="78"/>
      <c r="H51" s="78"/>
      <c r="I51" s="78"/>
      <c r="J51" s="78"/>
      <c r="K51" s="78"/>
      <c r="L51" s="78"/>
      <c r="M51" s="78"/>
      <c r="N51" s="78"/>
      <c r="O51" s="78"/>
      <c r="P51" s="78"/>
      <c r="Q51" s="78"/>
      <c r="R51" s="78"/>
      <c r="S51" s="78"/>
      <c r="T51" s="78"/>
      <c r="U51" s="78"/>
      <c r="V51" s="78"/>
      <c r="W51" s="78"/>
      <c r="X51" s="78"/>
      <c r="Y51" s="78"/>
      <c r="Z51" s="78"/>
      <c r="AA51" s="78"/>
      <c r="AB51" s="78"/>
    </row>
    <row r="52" spans="4:28" ht="13.5" customHeight="1" x14ac:dyDescent="0.2">
      <c r="D52" s="78"/>
      <c r="E52" s="78"/>
      <c r="F52" s="78"/>
      <c r="G52" s="78"/>
      <c r="H52" s="78"/>
      <c r="I52" s="78"/>
      <c r="J52" s="78"/>
      <c r="K52" s="78"/>
      <c r="L52" s="78"/>
      <c r="M52" s="78"/>
      <c r="N52" s="78"/>
      <c r="O52" s="78"/>
      <c r="P52" s="78"/>
      <c r="Q52" s="78"/>
      <c r="R52" s="78"/>
      <c r="S52" s="78"/>
      <c r="T52" s="78"/>
      <c r="U52" s="78"/>
      <c r="V52" s="78"/>
      <c r="W52" s="78"/>
      <c r="X52" s="78"/>
      <c r="Y52" s="78"/>
      <c r="Z52" s="78"/>
      <c r="AA52" s="78"/>
      <c r="AB52" s="78"/>
    </row>
    <row r="53" spans="4:28" ht="13.5" customHeight="1" x14ac:dyDescent="0.2">
      <c r="D53" s="78"/>
      <c r="E53" s="78"/>
      <c r="F53" s="78"/>
      <c r="G53" s="78"/>
      <c r="H53" s="78"/>
      <c r="I53" s="78"/>
      <c r="J53" s="78"/>
      <c r="K53" s="78"/>
      <c r="L53" s="78"/>
      <c r="M53" s="78"/>
      <c r="N53" s="78"/>
      <c r="O53" s="78"/>
      <c r="P53" s="78"/>
      <c r="Q53" s="78"/>
      <c r="R53" s="78"/>
      <c r="S53" s="78"/>
      <c r="T53" s="78"/>
      <c r="U53" s="78"/>
      <c r="V53" s="78"/>
      <c r="W53" s="78"/>
      <c r="X53" s="78"/>
      <c r="Y53" s="78"/>
      <c r="Z53" s="78"/>
      <c r="AA53" s="78"/>
      <c r="AB53" s="78"/>
    </row>
    <row r="54" spans="4:28" ht="13.5" customHeight="1" x14ac:dyDescent="0.2">
      <c r="D54" s="78"/>
      <c r="E54" s="78"/>
      <c r="F54" s="78"/>
      <c r="G54" s="78"/>
      <c r="H54" s="78"/>
      <c r="I54" s="78"/>
      <c r="J54" s="78"/>
      <c r="K54" s="78"/>
      <c r="L54" s="78"/>
      <c r="M54" s="78"/>
      <c r="N54" s="78"/>
      <c r="O54" s="78"/>
      <c r="P54" s="78"/>
      <c r="Q54" s="78"/>
      <c r="R54" s="78"/>
      <c r="S54" s="78"/>
      <c r="T54" s="78"/>
      <c r="U54" s="78"/>
      <c r="V54" s="78"/>
      <c r="W54" s="78"/>
      <c r="X54" s="78"/>
      <c r="Y54" s="78"/>
      <c r="Z54" s="78"/>
      <c r="AA54" s="78"/>
      <c r="AB54" s="78"/>
    </row>
    <row r="55" spans="4:28" ht="13.5" customHeight="1" x14ac:dyDescent="0.2">
      <c r="D55" s="78"/>
      <c r="E55" s="78"/>
      <c r="F55" s="78"/>
      <c r="G55" s="78"/>
      <c r="H55" s="78"/>
      <c r="I55" s="78"/>
      <c r="J55" s="78"/>
      <c r="K55" s="78"/>
      <c r="L55" s="78"/>
      <c r="M55" s="78"/>
      <c r="N55" s="78"/>
      <c r="O55" s="78"/>
      <c r="P55" s="78"/>
      <c r="Q55" s="78"/>
      <c r="R55" s="78"/>
      <c r="S55" s="78"/>
      <c r="T55" s="78"/>
      <c r="U55" s="78"/>
      <c r="V55" s="78"/>
      <c r="W55" s="78"/>
      <c r="X55" s="78"/>
      <c r="Y55" s="78"/>
      <c r="Z55" s="78"/>
      <c r="AA55" s="78"/>
      <c r="AB55" s="78"/>
    </row>
    <row r="56" spans="4:28" ht="13.5" customHeight="1" x14ac:dyDescent="0.2">
      <c r="D56" s="78"/>
      <c r="E56" s="78"/>
      <c r="F56" s="78"/>
      <c r="G56" s="78"/>
      <c r="H56" s="78"/>
      <c r="I56" s="78"/>
      <c r="J56" s="78"/>
      <c r="K56" s="78"/>
      <c r="L56" s="78"/>
      <c r="M56" s="78"/>
      <c r="N56" s="78"/>
      <c r="O56" s="78"/>
      <c r="P56" s="78"/>
      <c r="Q56" s="78"/>
      <c r="R56" s="78"/>
      <c r="S56" s="78"/>
      <c r="T56" s="78"/>
      <c r="U56" s="78"/>
      <c r="V56" s="78"/>
      <c r="W56" s="78"/>
      <c r="X56" s="78"/>
      <c r="Y56" s="78"/>
      <c r="Z56" s="78"/>
      <c r="AA56" s="78"/>
      <c r="AB56" s="78"/>
    </row>
    <row r="57" spans="4:28" ht="13.5" customHeight="1" x14ac:dyDescent="0.2">
      <c r="D57" s="78"/>
      <c r="E57" s="78"/>
      <c r="F57" s="78"/>
      <c r="G57" s="78"/>
      <c r="H57" s="78"/>
      <c r="I57" s="78"/>
      <c r="J57" s="78"/>
      <c r="K57" s="78"/>
      <c r="L57" s="78"/>
      <c r="M57" s="78"/>
      <c r="N57" s="78"/>
      <c r="O57" s="78"/>
      <c r="P57" s="78"/>
      <c r="Q57" s="78"/>
      <c r="R57" s="78"/>
      <c r="S57" s="78"/>
      <c r="T57" s="78"/>
      <c r="U57" s="78"/>
      <c r="V57" s="78"/>
      <c r="W57" s="78"/>
      <c r="X57" s="78"/>
      <c r="Y57" s="78"/>
      <c r="Z57" s="78"/>
      <c r="AA57" s="78"/>
      <c r="AB57" s="78"/>
    </row>
    <row r="58" spans="4:28" ht="13.5" customHeight="1" x14ac:dyDescent="0.2">
      <c r="D58" s="78"/>
      <c r="E58" s="78"/>
      <c r="F58" s="78"/>
      <c r="G58" s="78"/>
      <c r="H58" s="78"/>
      <c r="I58" s="78"/>
      <c r="J58" s="78"/>
      <c r="K58" s="78"/>
      <c r="L58" s="78"/>
      <c r="M58" s="78"/>
      <c r="N58" s="78"/>
      <c r="O58" s="78"/>
      <c r="P58" s="78"/>
      <c r="Q58" s="78"/>
      <c r="R58" s="78"/>
      <c r="S58" s="78"/>
      <c r="T58" s="78"/>
      <c r="U58" s="78"/>
      <c r="V58" s="78"/>
      <c r="W58" s="78"/>
      <c r="X58" s="78"/>
      <c r="Y58" s="78"/>
      <c r="Z58" s="78"/>
      <c r="AA58" s="78"/>
      <c r="AB58" s="78"/>
    </row>
    <row r="59" spans="4:28" ht="13.5" customHeight="1" x14ac:dyDescent="0.2">
      <c r="D59" s="78"/>
      <c r="E59" s="78"/>
      <c r="F59" s="78"/>
      <c r="G59" s="78"/>
      <c r="H59" s="78"/>
      <c r="I59" s="78"/>
      <c r="J59" s="78"/>
      <c r="K59" s="78"/>
      <c r="L59" s="78"/>
      <c r="M59" s="78"/>
      <c r="N59" s="78"/>
      <c r="O59" s="78"/>
      <c r="P59" s="78"/>
      <c r="Q59" s="78"/>
      <c r="R59" s="78"/>
      <c r="S59" s="78"/>
      <c r="T59" s="78"/>
      <c r="U59" s="78"/>
      <c r="V59" s="78"/>
      <c r="W59" s="78"/>
      <c r="X59" s="78"/>
      <c r="Y59" s="78"/>
      <c r="Z59" s="78"/>
      <c r="AA59" s="78"/>
      <c r="AB59" s="78"/>
    </row>
    <row r="60" spans="4:28" ht="13.5" customHeight="1" x14ac:dyDescent="0.2">
      <c r="D60" s="78"/>
      <c r="E60" s="78"/>
      <c r="F60" s="78"/>
      <c r="G60" s="78"/>
      <c r="H60" s="78"/>
      <c r="I60" s="78"/>
      <c r="J60" s="78"/>
      <c r="K60" s="78"/>
      <c r="L60" s="78"/>
      <c r="M60" s="78"/>
      <c r="N60" s="78"/>
      <c r="O60" s="78"/>
      <c r="P60" s="78"/>
      <c r="Q60" s="78"/>
      <c r="R60" s="78"/>
      <c r="S60" s="78"/>
      <c r="T60" s="78"/>
      <c r="U60" s="78"/>
      <c r="V60" s="78"/>
      <c r="W60" s="78"/>
      <c r="X60" s="78"/>
      <c r="Y60" s="78"/>
      <c r="Z60" s="78"/>
      <c r="AA60" s="78"/>
      <c r="AB60" s="78"/>
    </row>
    <row r="61" spans="4:28" ht="13.5" customHeight="1" x14ac:dyDescent="0.2">
      <c r="D61" s="78"/>
      <c r="E61" s="78"/>
      <c r="F61" s="78"/>
      <c r="G61" s="78"/>
      <c r="H61" s="78"/>
      <c r="I61" s="78"/>
      <c r="J61" s="78"/>
      <c r="K61" s="78"/>
      <c r="L61" s="78"/>
      <c r="M61" s="78"/>
      <c r="N61" s="78"/>
      <c r="O61" s="78"/>
      <c r="P61" s="78"/>
      <c r="Q61" s="78"/>
      <c r="R61" s="78"/>
      <c r="S61" s="78"/>
      <c r="T61" s="78"/>
      <c r="U61" s="78"/>
      <c r="V61" s="78"/>
      <c r="W61" s="78"/>
      <c r="X61" s="78"/>
      <c r="Y61" s="78"/>
      <c r="Z61" s="78"/>
      <c r="AA61" s="78"/>
      <c r="AB61" s="78"/>
    </row>
    <row r="62" spans="4:28" ht="13.5" customHeight="1" x14ac:dyDescent="0.2">
      <c r="D62" s="78"/>
      <c r="E62" s="78"/>
      <c r="F62" s="78"/>
      <c r="G62" s="78"/>
      <c r="H62" s="78"/>
      <c r="I62" s="78"/>
      <c r="J62" s="78"/>
      <c r="K62" s="78"/>
      <c r="L62" s="78"/>
      <c r="M62" s="78"/>
      <c r="N62" s="78"/>
      <c r="O62" s="78"/>
      <c r="P62" s="78"/>
      <c r="Q62" s="78"/>
      <c r="R62" s="78"/>
      <c r="S62" s="78"/>
      <c r="T62" s="78"/>
      <c r="U62" s="78"/>
      <c r="V62" s="78"/>
      <c r="W62" s="78"/>
      <c r="X62" s="78"/>
      <c r="Y62" s="78"/>
      <c r="Z62" s="78"/>
      <c r="AA62" s="78"/>
      <c r="AB62" s="78"/>
    </row>
    <row r="63" spans="4:28" ht="13.5" customHeight="1" x14ac:dyDescent="0.2">
      <c r="D63" s="78"/>
      <c r="E63" s="78"/>
      <c r="F63" s="78"/>
      <c r="G63" s="78"/>
      <c r="H63" s="78"/>
      <c r="I63" s="78"/>
      <c r="J63" s="78"/>
      <c r="K63" s="78"/>
      <c r="L63" s="78"/>
      <c r="M63" s="78"/>
      <c r="N63" s="78"/>
      <c r="O63" s="78"/>
      <c r="P63" s="78"/>
      <c r="Q63" s="78"/>
      <c r="R63" s="78"/>
      <c r="S63" s="78"/>
      <c r="T63" s="78"/>
      <c r="U63" s="78"/>
      <c r="V63" s="78"/>
      <c r="W63" s="78"/>
      <c r="X63" s="78"/>
      <c r="Y63" s="78"/>
      <c r="Z63" s="78"/>
      <c r="AA63" s="78"/>
      <c r="AB63" s="78"/>
    </row>
    <row r="64" spans="4:28" ht="13.5" customHeight="1" x14ac:dyDescent="0.2">
      <c r="D64" s="78"/>
      <c r="E64" s="78"/>
      <c r="F64" s="78"/>
      <c r="G64" s="78"/>
      <c r="H64" s="78"/>
      <c r="I64" s="78"/>
      <c r="J64" s="78"/>
      <c r="K64" s="78"/>
      <c r="L64" s="78"/>
      <c r="M64" s="78"/>
      <c r="N64" s="78"/>
      <c r="O64" s="78"/>
      <c r="P64" s="78"/>
      <c r="Q64" s="78"/>
      <c r="R64" s="78"/>
      <c r="S64" s="78"/>
      <c r="T64" s="78"/>
      <c r="U64" s="78"/>
      <c r="V64" s="78"/>
      <c r="W64" s="78"/>
      <c r="X64" s="78"/>
      <c r="Y64" s="78"/>
      <c r="Z64" s="78"/>
      <c r="AA64" s="78"/>
      <c r="AB64" s="78"/>
    </row>
    <row r="65" spans="4:28" ht="13.5" customHeight="1" x14ac:dyDescent="0.2">
      <c r="D65" s="78"/>
      <c r="E65" s="78"/>
      <c r="F65" s="78"/>
      <c r="G65" s="78"/>
      <c r="H65" s="78"/>
      <c r="I65" s="78"/>
      <c r="J65" s="78"/>
      <c r="K65" s="78"/>
      <c r="L65" s="78"/>
      <c r="M65" s="78"/>
      <c r="N65" s="78"/>
      <c r="O65" s="78"/>
      <c r="P65" s="78"/>
      <c r="Q65" s="78"/>
      <c r="R65" s="78"/>
      <c r="S65" s="78"/>
      <c r="T65" s="78"/>
      <c r="U65" s="78"/>
      <c r="V65" s="78"/>
      <c r="W65" s="78"/>
      <c r="X65" s="78"/>
      <c r="Y65" s="78"/>
      <c r="Z65" s="78"/>
      <c r="AA65" s="78"/>
      <c r="AB65" s="78"/>
    </row>
    <row r="66" spans="4:28" ht="13.5" customHeight="1" x14ac:dyDescent="0.2">
      <c r="D66" s="78"/>
      <c r="E66" s="78"/>
      <c r="F66" s="78"/>
      <c r="G66" s="78"/>
      <c r="H66" s="78"/>
      <c r="I66" s="78"/>
      <c r="J66" s="78"/>
      <c r="K66" s="78"/>
      <c r="L66" s="78"/>
      <c r="M66" s="78"/>
      <c r="N66" s="78"/>
      <c r="O66" s="78"/>
      <c r="P66" s="78"/>
      <c r="Q66" s="78"/>
      <c r="R66" s="78"/>
      <c r="S66" s="78"/>
      <c r="T66" s="78"/>
      <c r="U66" s="78"/>
      <c r="V66" s="78"/>
      <c r="W66" s="78"/>
      <c r="X66" s="78"/>
      <c r="Y66" s="78"/>
      <c r="Z66" s="78"/>
      <c r="AA66" s="78"/>
      <c r="AB66" s="78"/>
    </row>
    <row r="67" spans="4:28" ht="13.5" customHeight="1" x14ac:dyDescent="0.2">
      <c r="D67" s="78"/>
      <c r="E67" s="78"/>
      <c r="F67" s="78"/>
      <c r="G67" s="78"/>
      <c r="H67" s="78"/>
      <c r="I67" s="78"/>
      <c r="J67" s="78"/>
      <c r="K67" s="78"/>
      <c r="L67" s="78"/>
      <c r="M67" s="78"/>
      <c r="N67" s="78"/>
      <c r="O67" s="78"/>
      <c r="P67" s="78"/>
      <c r="Q67" s="78"/>
      <c r="R67" s="78"/>
      <c r="S67" s="78"/>
      <c r="T67" s="78"/>
      <c r="U67" s="78"/>
      <c r="V67" s="78"/>
      <c r="W67" s="78"/>
      <c r="X67" s="78"/>
      <c r="Y67" s="78"/>
      <c r="Z67" s="78"/>
      <c r="AA67" s="78"/>
      <c r="AB67" s="78"/>
    </row>
    <row r="68" spans="4:28" ht="13.5" customHeight="1" x14ac:dyDescent="0.2">
      <c r="D68" s="78"/>
      <c r="E68" s="78"/>
      <c r="F68" s="78"/>
      <c r="G68" s="78"/>
      <c r="H68" s="78"/>
      <c r="I68" s="78"/>
      <c r="J68" s="78"/>
      <c r="K68" s="78"/>
      <c r="L68" s="78"/>
      <c r="M68" s="78"/>
      <c r="N68" s="78"/>
      <c r="O68" s="78"/>
      <c r="P68" s="78"/>
      <c r="Q68" s="78"/>
      <c r="R68" s="78"/>
      <c r="S68" s="78"/>
      <c r="T68" s="78"/>
      <c r="U68" s="78"/>
      <c r="V68" s="78"/>
      <c r="W68" s="78"/>
      <c r="X68" s="78"/>
      <c r="Y68" s="78"/>
      <c r="Z68" s="78"/>
      <c r="AA68" s="78"/>
      <c r="AB68" s="78"/>
    </row>
    <row r="69" spans="4:28" ht="13.5" customHeight="1" x14ac:dyDescent="0.2">
      <c r="D69" s="78"/>
      <c r="E69" s="78"/>
      <c r="F69" s="78"/>
      <c r="G69" s="78"/>
      <c r="H69" s="78"/>
      <c r="I69" s="78"/>
      <c r="J69" s="78"/>
      <c r="K69" s="78"/>
      <c r="L69" s="78"/>
      <c r="M69" s="78"/>
      <c r="N69" s="78"/>
      <c r="O69" s="78"/>
      <c r="P69" s="78"/>
      <c r="Q69" s="78"/>
      <c r="R69" s="78"/>
      <c r="S69" s="78"/>
      <c r="T69" s="78"/>
      <c r="U69" s="78"/>
      <c r="V69" s="78"/>
      <c r="W69" s="78"/>
      <c r="X69" s="78"/>
      <c r="Y69" s="78"/>
      <c r="Z69" s="78"/>
      <c r="AA69" s="78"/>
      <c r="AB69" s="78"/>
    </row>
    <row r="70" spans="4:28" ht="13.5" customHeight="1" x14ac:dyDescent="0.2">
      <c r="D70" s="78"/>
      <c r="E70" s="78"/>
      <c r="F70" s="78"/>
      <c r="G70" s="78"/>
      <c r="H70" s="78"/>
      <c r="I70" s="78"/>
      <c r="J70" s="78"/>
      <c r="K70" s="78"/>
      <c r="L70" s="78"/>
      <c r="M70" s="78"/>
      <c r="N70" s="78"/>
      <c r="O70" s="78"/>
      <c r="P70" s="78"/>
      <c r="Q70" s="78"/>
      <c r="R70" s="78"/>
      <c r="S70" s="78"/>
      <c r="T70" s="78"/>
      <c r="U70" s="78"/>
      <c r="V70" s="78"/>
      <c r="W70" s="78"/>
      <c r="X70" s="78"/>
      <c r="Y70" s="78"/>
      <c r="Z70" s="78"/>
      <c r="AA70" s="78"/>
      <c r="AB70" s="78"/>
    </row>
    <row r="71" spans="4:28" ht="13.5" customHeight="1" x14ac:dyDescent="0.2">
      <c r="D71" s="78"/>
      <c r="E71" s="78"/>
      <c r="F71" s="78"/>
      <c r="G71" s="78"/>
      <c r="H71" s="78"/>
      <c r="I71" s="78"/>
      <c r="J71" s="78"/>
      <c r="K71" s="78"/>
      <c r="L71" s="78"/>
      <c r="M71" s="78"/>
      <c r="N71" s="78"/>
      <c r="O71" s="78"/>
      <c r="P71" s="78"/>
      <c r="Q71" s="78"/>
      <c r="R71" s="78"/>
      <c r="S71" s="78"/>
      <c r="T71" s="78"/>
      <c r="U71" s="78"/>
      <c r="V71" s="78"/>
      <c r="W71" s="78"/>
      <c r="X71" s="78"/>
      <c r="Y71" s="78"/>
      <c r="Z71" s="78"/>
      <c r="AA71" s="78"/>
      <c r="AB71" s="78"/>
    </row>
    <row r="72" spans="4:28" ht="13.5" customHeight="1" x14ac:dyDescent="0.2">
      <c r="D72" s="78"/>
      <c r="E72" s="78"/>
      <c r="F72" s="78"/>
      <c r="G72" s="78"/>
      <c r="H72" s="78"/>
      <c r="I72" s="78"/>
      <c r="J72" s="78"/>
      <c r="K72" s="78"/>
      <c r="L72" s="78"/>
      <c r="M72" s="78"/>
      <c r="N72" s="78"/>
      <c r="O72" s="78"/>
      <c r="P72" s="78"/>
      <c r="Q72" s="78"/>
      <c r="R72" s="78"/>
      <c r="S72" s="78"/>
      <c r="T72" s="78"/>
      <c r="U72" s="78"/>
      <c r="V72" s="78"/>
      <c r="W72" s="78"/>
      <c r="X72" s="78"/>
      <c r="Y72" s="78"/>
      <c r="Z72" s="78"/>
      <c r="AA72" s="78"/>
      <c r="AB72" s="78"/>
    </row>
    <row r="73" spans="4:28" ht="13.5" customHeight="1" x14ac:dyDescent="0.2">
      <c r="D73" s="78"/>
      <c r="E73" s="78"/>
      <c r="F73" s="78"/>
      <c r="G73" s="78"/>
      <c r="H73" s="78"/>
      <c r="I73" s="78"/>
      <c r="J73" s="78"/>
      <c r="K73" s="78"/>
      <c r="L73" s="78"/>
      <c r="M73" s="78"/>
      <c r="N73" s="78"/>
      <c r="O73" s="78"/>
      <c r="P73" s="78"/>
      <c r="Q73" s="78"/>
      <c r="R73" s="78"/>
      <c r="S73" s="78"/>
      <c r="T73" s="78"/>
      <c r="U73" s="78"/>
      <c r="V73" s="78"/>
      <c r="W73" s="78"/>
      <c r="X73" s="78"/>
      <c r="Y73" s="78"/>
      <c r="Z73" s="78"/>
      <c r="AA73" s="78"/>
      <c r="AB73" s="78"/>
    </row>
    <row r="74" spans="4:28" ht="13.5" customHeight="1" x14ac:dyDescent="0.2">
      <c r="D74" s="78"/>
      <c r="E74" s="78"/>
      <c r="F74" s="78"/>
      <c r="G74" s="78"/>
      <c r="H74" s="78"/>
      <c r="I74" s="78"/>
      <c r="J74" s="78"/>
      <c r="K74" s="78"/>
      <c r="L74" s="78"/>
      <c r="M74" s="78"/>
      <c r="N74" s="78"/>
      <c r="O74" s="78"/>
      <c r="P74" s="78"/>
      <c r="Q74" s="78"/>
      <c r="R74" s="78"/>
      <c r="S74" s="78"/>
      <c r="T74" s="78"/>
      <c r="U74" s="78"/>
      <c r="V74" s="78"/>
      <c r="W74" s="78"/>
      <c r="X74" s="78"/>
      <c r="Y74" s="78"/>
      <c r="Z74" s="78"/>
      <c r="AA74" s="78"/>
      <c r="AB74" s="78"/>
    </row>
    <row r="75" spans="4:28" ht="13.5" customHeight="1" x14ac:dyDescent="0.2">
      <c r="D75" s="78"/>
      <c r="E75" s="78"/>
      <c r="F75" s="78"/>
      <c r="G75" s="78"/>
      <c r="H75" s="78"/>
      <c r="I75" s="78"/>
      <c r="J75" s="78"/>
      <c r="K75" s="78"/>
      <c r="L75" s="78"/>
      <c r="M75" s="78"/>
      <c r="N75" s="78"/>
      <c r="O75" s="78"/>
      <c r="P75" s="78"/>
      <c r="Q75" s="78"/>
      <c r="R75" s="78"/>
      <c r="S75" s="78"/>
      <c r="T75" s="78"/>
      <c r="U75" s="78"/>
      <c r="V75" s="78"/>
      <c r="W75" s="78"/>
      <c r="X75" s="78"/>
      <c r="Y75" s="78"/>
      <c r="Z75" s="78"/>
      <c r="AA75" s="78"/>
      <c r="AB75" s="78"/>
    </row>
    <row r="76" spans="4:28" ht="13.5" customHeight="1" x14ac:dyDescent="0.2">
      <c r="D76" s="78"/>
      <c r="E76" s="78"/>
      <c r="F76" s="78"/>
      <c r="G76" s="78"/>
      <c r="H76" s="78"/>
      <c r="I76" s="78"/>
      <c r="J76" s="78"/>
      <c r="K76" s="78"/>
      <c r="L76" s="78"/>
      <c r="M76" s="78"/>
      <c r="N76" s="78"/>
      <c r="O76" s="78"/>
      <c r="P76" s="78"/>
      <c r="Q76" s="78"/>
      <c r="R76" s="78"/>
      <c r="S76" s="78"/>
      <c r="T76" s="78"/>
      <c r="U76" s="78"/>
      <c r="V76" s="78"/>
      <c r="W76" s="78"/>
      <c r="X76" s="78"/>
      <c r="Y76" s="78"/>
      <c r="Z76" s="78"/>
      <c r="AA76" s="78"/>
      <c r="AB76" s="78"/>
    </row>
    <row r="77" spans="4:28" ht="13.5" customHeight="1" x14ac:dyDescent="0.2">
      <c r="D77" s="78"/>
      <c r="E77" s="78"/>
      <c r="F77" s="78"/>
      <c r="G77" s="78"/>
      <c r="H77" s="78"/>
      <c r="I77" s="78"/>
      <c r="J77" s="78"/>
      <c r="K77" s="78"/>
      <c r="L77" s="78"/>
      <c r="M77" s="78"/>
      <c r="N77" s="78"/>
      <c r="O77" s="78"/>
      <c r="P77" s="78"/>
      <c r="Q77" s="78"/>
      <c r="R77" s="78"/>
      <c r="S77" s="78"/>
      <c r="T77" s="78"/>
      <c r="U77" s="78"/>
      <c r="V77" s="78"/>
      <c r="W77" s="78"/>
      <c r="X77" s="78"/>
      <c r="Y77" s="78"/>
      <c r="Z77" s="78"/>
      <c r="AA77" s="78"/>
      <c r="AB77" s="78"/>
    </row>
    <row r="78" spans="4:28" ht="13.5" customHeight="1" x14ac:dyDescent="0.2">
      <c r="D78" s="78"/>
      <c r="E78" s="78"/>
      <c r="F78" s="78"/>
      <c r="G78" s="78"/>
      <c r="H78" s="78"/>
      <c r="I78" s="78"/>
      <c r="J78" s="78"/>
      <c r="K78" s="78"/>
      <c r="L78" s="78"/>
      <c r="M78" s="78"/>
      <c r="N78" s="78"/>
      <c r="O78" s="78"/>
      <c r="P78" s="78"/>
      <c r="Q78" s="78"/>
      <c r="R78" s="78"/>
      <c r="S78" s="78"/>
      <c r="T78" s="78"/>
      <c r="U78" s="78"/>
      <c r="V78" s="78"/>
      <c r="W78" s="78"/>
      <c r="X78" s="78"/>
      <c r="Y78" s="78"/>
      <c r="Z78" s="78"/>
      <c r="AA78" s="78"/>
      <c r="AB78" s="78"/>
    </row>
    <row r="79" spans="4:28" ht="13.5" customHeight="1" x14ac:dyDescent="0.2">
      <c r="D79" s="78"/>
      <c r="E79" s="78"/>
      <c r="F79" s="78"/>
      <c r="G79" s="78"/>
      <c r="H79" s="78"/>
      <c r="I79" s="78"/>
      <c r="J79" s="78"/>
      <c r="K79" s="78"/>
      <c r="L79" s="78"/>
      <c r="M79" s="78"/>
      <c r="N79" s="78"/>
      <c r="O79" s="78"/>
      <c r="P79" s="78"/>
      <c r="Q79" s="78"/>
      <c r="R79" s="78"/>
      <c r="S79" s="78"/>
      <c r="T79" s="78"/>
      <c r="U79" s="78"/>
      <c r="V79" s="78"/>
      <c r="W79" s="78"/>
      <c r="X79" s="78"/>
      <c r="Y79" s="78"/>
      <c r="Z79" s="78"/>
      <c r="AA79" s="78"/>
      <c r="AB79" s="78"/>
    </row>
    <row r="80" spans="4:28" ht="13.5" customHeight="1" x14ac:dyDescent="0.2">
      <c r="D80" s="78"/>
      <c r="E80" s="78"/>
      <c r="F80" s="78"/>
      <c r="G80" s="78"/>
      <c r="H80" s="78"/>
      <c r="I80" s="78"/>
      <c r="J80" s="78"/>
      <c r="K80" s="78"/>
      <c r="L80" s="78"/>
      <c r="M80" s="78"/>
      <c r="N80" s="78"/>
      <c r="O80" s="78"/>
      <c r="P80" s="78"/>
      <c r="Q80" s="78"/>
      <c r="R80" s="78"/>
      <c r="S80" s="78"/>
      <c r="T80" s="78"/>
      <c r="U80" s="78"/>
      <c r="V80" s="78"/>
      <c r="W80" s="78"/>
      <c r="X80" s="78"/>
      <c r="Y80" s="78"/>
      <c r="Z80" s="78"/>
      <c r="AA80" s="78"/>
      <c r="AB80" s="78"/>
    </row>
    <row r="81" spans="4:28" ht="13.5" customHeight="1" x14ac:dyDescent="0.2">
      <c r="D81" s="78"/>
      <c r="E81" s="78"/>
      <c r="F81" s="78"/>
      <c r="G81" s="78"/>
      <c r="H81" s="78"/>
      <c r="I81" s="78"/>
      <c r="J81" s="78"/>
      <c r="K81" s="78"/>
      <c r="L81" s="78"/>
      <c r="M81" s="78"/>
      <c r="N81" s="78"/>
      <c r="O81" s="78"/>
      <c r="P81" s="78"/>
      <c r="Q81" s="78"/>
      <c r="R81" s="78"/>
      <c r="S81" s="78"/>
      <c r="T81" s="78"/>
      <c r="U81" s="78"/>
      <c r="V81" s="78"/>
      <c r="W81" s="78"/>
      <c r="X81" s="78"/>
      <c r="Y81" s="78"/>
      <c r="Z81" s="78"/>
      <c r="AA81" s="78"/>
      <c r="AB81" s="78"/>
    </row>
    <row r="82" spans="4:28" ht="13.5" customHeight="1" x14ac:dyDescent="0.2">
      <c r="D82" s="78"/>
      <c r="E82" s="78"/>
      <c r="F82" s="78"/>
      <c r="G82" s="78"/>
      <c r="H82" s="78"/>
      <c r="I82" s="78"/>
      <c r="J82" s="78"/>
      <c r="K82" s="78"/>
      <c r="L82" s="78"/>
      <c r="M82" s="78"/>
      <c r="N82" s="78"/>
      <c r="O82" s="78"/>
      <c r="P82" s="78"/>
      <c r="Q82" s="78"/>
      <c r="R82" s="78"/>
      <c r="S82" s="78"/>
      <c r="T82" s="78"/>
      <c r="U82" s="78"/>
      <c r="V82" s="78"/>
      <c r="W82" s="78"/>
      <c r="X82" s="78"/>
      <c r="Y82" s="78"/>
      <c r="Z82" s="78"/>
      <c r="AA82" s="78"/>
      <c r="AB82" s="78"/>
    </row>
    <row r="83" spans="4:28" ht="13.5" customHeight="1" x14ac:dyDescent="0.2">
      <c r="D83" s="78"/>
      <c r="E83" s="78"/>
      <c r="F83" s="78"/>
      <c r="G83" s="78"/>
      <c r="H83" s="78"/>
      <c r="I83" s="78"/>
      <c r="J83" s="78"/>
      <c r="K83" s="78"/>
      <c r="L83" s="78"/>
      <c r="M83" s="78"/>
      <c r="N83" s="78"/>
      <c r="O83" s="78"/>
      <c r="P83" s="78"/>
      <c r="Q83" s="78"/>
      <c r="R83" s="78"/>
      <c r="S83" s="78"/>
      <c r="T83" s="78"/>
      <c r="U83" s="78"/>
      <c r="V83" s="78"/>
      <c r="W83" s="78"/>
      <c r="X83" s="78"/>
      <c r="Y83" s="78"/>
      <c r="Z83" s="78"/>
      <c r="AA83" s="78"/>
      <c r="AB83" s="78"/>
    </row>
    <row r="84" spans="4:28" ht="13.5" customHeight="1" x14ac:dyDescent="0.2">
      <c r="D84" s="78"/>
      <c r="E84" s="78"/>
      <c r="F84" s="78"/>
      <c r="G84" s="78"/>
      <c r="H84" s="78"/>
      <c r="I84" s="78"/>
      <c r="J84" s="78"/>
      <c r="K84" s="78"/>
      <c r="L84" s="78"/>
      <c r="M84" s="78"/>
      <c r="N84" s="78"/>
      <c r="O84" s="78"/>
      <c r="P84" s="78"/>
      <c r="Q84" s="78"/>
      <c r="R84" s="78"/>
      <c r="S84" s="78"/>
      <c r="T84" s="78"/>
      <c r="U84" s="78"/>
      <c r="V84" s="78"/>
      <c r="W84" s="78"/>
      <c r="X84" s="78"/>
      <c r="Y84" s="78"/>
      <c r="Z84" s="78"/>
      <c r="AA84" s="78"/>
      <c r="AB84" s="78"/>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6"/>
  <sheetViews>
    <sheetView tabSelected="1" view="pageBreakPreview" topLeftCell="A12" zoomScale="80" zoomScaleNormal="80" zoomScaleSheetLayoutView="80" workbookViewId="0">
      <selection activeCell="C23" sqref="C23:H24"/>
    </sheetView>
  </sheetViews>
  <sheetFormatPr baseColWidth="10" defaultColWidth="10" defaultRowHeight="12.75" x14ac:dyDescent="0.2"/>
  <cols>
    <col min="1" max="1" width="3.5" style="1" customWidth="1"/>
    <col min="2" max="2" width="17.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2" t="s">
        <v>0</v>
      </c>
      <c r="C1" s="122"/>
      <c r="D1" s="122"/>
      <c r="E1" s="122"/>
      <c r="F1" s="122"/>
      <c r="G1" s="122"/>
      <c r="H1" s="122"/>
      <c r="I1" s="122"/>
      <c r="J1" s="122"/>
      <c r="K1" s="122"/>
      <c r="L1" s="12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5" customHeight="1" thickTop="1" thickBot="1" x14ac:dyDescent="0.25">
      <c r="B4" s="12" t="s">
        <v>7</v>
      </c>
      <c r="C4" s="13" t="s">
        <v>8</v>
      </c>
      <c r="D4" s="123" t="s">
        <v>9</v>
      </c>
      <c r="E4" s="123"/>
      <c r="F4" s="123"/>
      <c r="G4" s="123"/>
      <c r="H4" s="123"/>
      <c r="I4" s="14"/>
      <c r="J4" s="15" t="s">
        <v>10</v>
      </c>
      <c r="K4" s="16" t="s">
        <v>11</v>
      </c>
      <c r="L4" s="124" t="s">
        <v>12</v>
      </c>
      <c r="M4" s="124"/>
      <c r="N4" s="124"/>
      <c r="O4" s="124"/>
      <c r="P4" s="15" t="s">
        <v>13</v>
      </c>
      <c r="Q4" s="124" t="s">
        <v>14</v>
      </c>
      <c r="R4" s="124"/>
      <c r="S4" s="15" t="s">
        <v>15</v>
      </c>
      <c r="T4" s="124"/>
      <c r="U4" s="125"/>
    </row>
    <row r="5" spans="1:34" ht="15.75" thickTop="1" thickBot="1" x14ac:dyDescent="0.25">
      <c r="B5" s="118" t="s">
        <v>306</v>
      </c>
      <c r="C5" s="118"/>
      <c r="D5" s="118"/>
      <c r="E5" s="118"/>
      <c r="F5" s="118"/>
      <c r="G5" s="118"/>
      <c r="H5" s="118"/>
      <c r="I5" s="118"/>
      <c r="J5" s="118"/>
      <c r="K5" s="118"/>
      <c r="L5" s="118"/>
      <c r="M5" s="118"/>
      <c r="N5" s="118"/>
      <c r="O5" s="118"/>
      <c r="P5" s="118"/>
      <c r="Q5" s="118"/>
      <c r="R5" s="118"/>
      <c r="S5" s="118"/>
      <c r="T5" s="118"/>
      <c r="U5" s="118"/>
    </row>
    <row r="6" spans="1:34" ht="14.25" thickTop="1" thickBot="1" x14ac:dyDescent="0.25">
      <c r="B6" s="119" t="s">
        <v>307</v>
      </c>
      <c r="C6" s="120"/>
      <c r="D6" s="120"/>
      <c r="E6" s="120"/>
      <c r="F6" s="120"/>
      <c r="G6" s="120"/>
      <c r="H6" s="120"/>
      <c r="I6" s="120"/>
      <c r="J6" s="120"/>
      <c r="K6" s="120"/>
      <c r="L6" s="120"/>
      <c r="M6" s="120"/>
      <c r="N6" s="120"/>
      <c r="O6" s="120"/>
      <c r="P6" s="120"/>
      <c r="Q6" s="120"/>
      <c r="R6" s="120"/>
      <c r="S6" s="120"/>
      <c r="T6" s="120"/>
      <c r="U6" s="121"/>
    </row>
    <row r="7" spans="1:34" ht="16.5" customHeight="1" x14ac:dyDescent="0.2">
      <c r="B7" s="60" t="s">
        <v>308</v>
      </c>
      <c r="C7" s="69"/>
      <c r="D7" s="69"/>
      <c r="E7" s="69"/>
      <c r="F7" s="69"/>
      <c r="G7" s="69"/>
      <c r="H7" s="69"/>
      <c r="I7" s="69"/>
      <c r="J7" s="69"/>
      <c r="K7" s="69"/>
      <c r="L7" s="69"/>
      <c r="M7" s="69"/>
      <c r="N7" s="69"/>
      <c r="O7" s="69"/>
      <c r="P7" s="69"/>
      <c r="Q7" s="69"/>
      <c r="R7" s="69"/>
      <c r="S7" s="69"/>
      <c r="T7" s="69"/>
      <c r="U7" s="70"/>
    </row>
    <row r="8" spans="1:34" ht="16.5" customHeight="1" x14ac:dyDescent="0.2">
      <c r="B8" s="61" t="s">
        <v>309</v>
      </c>
      <c r="C8" s="62"/>
      <c r="D8" s="62"/>
      <c r="E8" s="62"/>
      <c r="F8" s="62"/>
      <c r="G8" s="62"/>
      <c r="H8" s="62"/>
      <c r="I8" s="62"/>
      <c r="J8" s="62"/>
      <c r="K8" s="62"/>
      <c r="L8" s="62"/>
      <c r="M8" s="62"/>
      <c r="N8" s="62"/>
      <c r="O8" s="62"/>
      <c r="P8" s="62"/>
      <c r="Q8" s="62"/>
      <c r="R8" s="62"/>
      <c r="S8" s="62"/>
      <c r="T8" s="62"/>
      <c r="U8" s="64"/>
    </row>
    <row r="9" spans="1:34" ht="16.5" customHeight="1" x14ac:dyDescent="0.2">
      <c r="B9" s="71"/>
      <c r="C9" s="63" t="s">
        <v>310</v>
      </c>
      <c r="D9" s="63"/>
      <c r="E9" s="63"/>
      <c r="F9" s="63"/>
      <c r="G9" s="63"/>
      <c r="H9" s="63"/>
      <c r="I9" s="63"/>
      <c r="J9" s="63"/>
      <c r="K9" s="63"/>
      <c r="L9" s="63"/>
      <c r="M9" s="63"/>
      <c r="N9" s="63"/>
      <c r="O9" s="63"/>
      <c r="P9" s="63"/>
      <c r="Q9" s="63"/>
      <c r="R9" s="63"/>
      <c r="S9" s="63"/>
      <c r="T9" s="63"/>
      <c r="U9" s="72"/>
    </row>
    <row r="10" spans="1:34" ht="16.5" customHeight="1" x14ac:dyDescent="0.2">
      <c r="B10" s="61"/>
      <c r="C10" s="62" t="s">
        <v>311</v>
      </c>
      <c r="D10" s="62"/>
      <c r="E10" s="62"/>
      <c r="F10" s="62"/>
      <c r="G10" s="62"/>
      <c r="H10" s="62"/>
      <c r="I10" s="62"/>
      <c r="J10" s="62"/>
      <c r="K10" s="62"/>
      <c r="L10" s="62"/>
      <c r="M10" s="62"/>
      <c r="N10" s="62"/>
      <c r="O10" s="62"/>
      <c r="P10" s="62"/>
      <c r="Q10" s="62"/>
      <c r="R10" s="62"/>
      <c r="S10" s="62"/>
      <c r="T10" s="62"/>
      <c r="U10" s="64"/>
    </row>
    <row r="11" spans="1:34" ht="16.5" customHeight="1" x14ac:dyDescent="0.2">
      <c r="B11" s="71"/>
      <c r="C11" s="63"/>
      <c r="D11" s="63" t="s">
        <v>312</v>
      </c>
      <c r="E11" s="63"/>
      <c r="F11" s="63"/>
      <c r="G11" s="63"/>
      <c r="H11" s="63"/>
      <c r="I11" s="63"/>
      <c r="J11" s="63"/>
      <c r="K11" s="63"/>
      <c r="L11" s="63"/>
      <c r="M11" s="63"/>
      <c r="N11" s="63"/>
      <c r="O11" s="63"/>
      <c r="P11" s="63"/>
      <c r="Q11" s="63"/>
      <c r="R11" s="63"/>
      <c r="S11" s="63"/>
      <c r="T11" s="63"/>
      <c r="U11" s="72"/>
    </row>
    <row r="12" spans="1:34" ht="16.5" customHeight="1" x14ac:dyDescent="0.2">
      <c r="B12" s="61"/>
      <c r="C12" s="62"/>
      <c r="D12" s="62" t="s">
        <v>313</v>
      </c>
      <c r="E12" s="62"/>
      <c r="F12" s="62"/>
      <c r="G12" s="62"/>
      <c r="H12" s="62"/>
      <c r="I12" s="62"/>
      <c r="J12" s="62"/>
      <c r="K12" s="62"/>
      <c r="L12" s="62"/>
      <c r="M12" s="62"/>
      <c r="N12" s="62"/>
      <c r="O12" s="62"/>
      <c r="P12" s="62"/>
      <c r="Q12" s="62"/>
      <c r="R12" s="62"/>
      <c r="S12" s="62"/>
      <c r="T12" s="62"/>
      <c r="U12" s="64"/>
    </row>
    <row r="13" spans="1:34" ht="16.5" customHeight="1" thickBot="1" x14ac:dyDescent="0.25">
      <c r="B13" s="65"/>
      <c r="C13" s="66"/>
      <c r="D13" s="66"/>
      <c r="E13" s="66" t="s">
        <v>314</v>
      </c>
      <c r="F13" s="66"/>
      <c r="G13" s="66"/>
      <c r="H13" s="66"/>
      <c r="I13" s="66"/>
      <c r="J13" s="66"/>
      <c r="K13" s="66"/>
      <c r="L13" s="66"/>
      <c r="M13" s="66"/>
      <c r="N13" s="66"/>
      <c r="O13" s="66"/>
      <c r="P13" s="66"/>
      <c r="Q13" s="66"/>
      <c r="R13" s="66"/>
      <c r="S13" s="66"/>
      <c r="T13" s="66"/>
      <c r="U13" s="67"/>
    </row>
    <row r="14" spans="1:34" ht="15.75" customHeight="1" x14ac:dyDescent="0.2">
      <c r="B14" s="115" t="s">
        <v>16</v>
      </c>
      <c r="C14" s="116"/>
      <c r="D14" s="116"/>
      <c r="E14" s="116"/>
      <c r="F14" s="116"/>
      <c r="G14" s="116"/>
      <c r="H14" s="116"/>
      <c r="I14" s="116"/>
      <c r="J14" s="116"/>
      <c r="K14" s="116"/>
      <c r="L14" s="116"/>
      <c r="M14" s="116"/>
      <c r="N14" s="116"/>
      <c r="O14" s="116"/>
      <c r="P14" s="116"/>
      <c r="Q14" s="116"/>
      <c r="R14" s="116"/>
      <c r="S14" s="116"/>
      <c r="T14" s="116"/>
      <c r="U14" s="117"/>
    </row>
    <row r="15" spans="1:34" ht="45.75" customHeight="1" thickBot="1" x14ac:dyDescent="0.25">
      <c r="B15" s="17" t="s">
        <v>17</v>
      </c>
      <c r="C15" s="91" t="s">
        <v>18</v>
      </c>
      <c r="D15" s="91"/>
      <c r="E15" s="91"/>
      <c r="F15" s="91"/>
      <c r="G15" s="91"/>
      <c r="H15" s="18"/>
      <c r="I15" s="18"/>
      <c r="J15" s="18" t="s">
        <v>19</v>
      </c>
      <c r="K15" s="91" t="s">
        <v>20</v>
      </c>
      <c r="L15" s="91"/>
      <c r="M15" s="91"/>
      <c r="N15" s="19"/>
      <c r="O15" s="20" t="s">
        <v>21</v>
      </c>
      <c r="P15" s="91" t="s">
        <v>22</v>
      </c>
      <c r="Q15" s="91"/>
      <c r="R15" s="21"/>
      <c r="S15" s="20" t="s">
        <v>23</v>
      </c>
      <c r="T15" s="91" t="s">
        <v>24</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1" ht="19.5" customHeight="1" x14ac:dyDescent="0.2">
      <c r="B18" s="94"/>
      <c r="C18" s="98"/>
      <c r="D18" s="98"/>
      <c r="E18" s="98"/>
      <c r="F18" s="98"/>
      <c r="G18" s="98"/>
      <c r="H18" s="99"/>
      <c r="I18" s="107" t="s">
        <v>30</v>
      </c>
      <c r="J18" s="108"/>
      <c r="K18" s="108"/>
      <c r="L18" s="108" t="s">
        <v>31</v>
      </c>
      <c r="M18" s="108"/>
      <c r="N18" s="108"/>
      <c r="O18" s="108"/>
      <c r="P18" s="108" t="s">
        <v>32</v>
      </c>
      <c r="Q18" s="108" t="s">
        <v>33</v>
      </c>
      <c r="R18" s="111" t="s">
        <v>34</v>
      </c>
      <c r="S18" s="112"/>
      <c r="T18" s="108" t="s">
        <v>35</v>
      </c>
      <c r="U18" s="113" t="s">
        <v>36</v>
      </c>
    </row>
    <row r="19" spans="1:21" ht="26.25" customHeight="1" thickBot="1" x14ac:dyDescent="0.25">
      <c r="B19" s="95"/>
      <c r="C19" s="100"/>
      <c r="D19" s="100"/>
      <c r="E19" s="100"/>
      <c r="F19" s="100"/>
      <c r="G19" s="100"/>
      <c r="H19" s="101"/>
      <c r="I19" s="109"/>
      <c r="J19" s="110"/>
      <c r="K19" s="110"/>
      <c r="L19" s="110"/>
      <c r="M19" s="110"/>
      <c r="N19" s="110"/>
      <c r="O19" s="110"/>
      <c r="P19" s="110"/>
      <c r="Q19" s="110"/>
      <c r="R19" s="23" t="s">
        <v>37</v>
      </c>
      <c r="S19" s="24" t="s">
        <v>38</v>
      </c>
      <c r="T19" s="110"/>
      <c r="U19" s="114"/>
    </row>
    <row r="20" spans="1:21" ht="75" customHeight="1" thickTop="1" x14ac:dyDescent="0.2">
      <c r="A20" s="25"/>
      <c r="B20" s="26" t="s">
        <v>39</v>
      </c>
      <c r="C20" s="90" t="s">
        <v>40</v>
      </c>
      <c r="D20" s="90"/>
      <c r="E20" s="90"/>
      <c r="F20" s="90"/>
      <c r="G20" s="90"/>
      <c r="H20" s="90"/>
      <c r="I20" s="90" t="s">
        <v>41</v>
      </c>
      <c r="J20" s="90"/>
      <c r="K20" s="90"/>
      <c r="L20" s="90" t="s">
        <v>42</v>
      </c>
      <c r="M20" s="90"/>
      <c r="N20" s="90"/>
      <c r="O20" s="90"/>
      <c r="P20" s="27" t="s">
        <v>43</v>
      </c>
      <c r="Q20" s="27" t="s">
        <v>44</v>
      </c>
      <c r="R20" s="28">
        <v>500</v>
      </c>
      <c r="S20" s="28" t="s">
        <v>45</v>
      </c>
      <c r="T20" s="28" t="s">
        <v>45</v>
      </c>
      <c r="U20" s="29" t="str">
        <f t="shared" ref="U20:U36" si="0">IF(ISERR(T20/S20*100),"N/A",T20/S20*100)</f>
        <v>N/A</v>
      </c>
    </row>
    <row r="21" spans="1:21" ht="75" customHeight="1" x14ac:dyDescent="0.2">
      <c r="A21" s="25"/>
      <c r="B21" s="30" t="s">
        <v>46</v>
      </c>
      <c r="C21" s="89" t="s">
        <v>46</v>
      </c>
      <c r="D21" s="89"/>
      <c r="E21" s="89"/>
      <c r="F21" s="89"/>
      <c r="G21" s="89"/>
      <c r="H21" s="89"/>
      <c r="I21" s="89" t="s">
        <v>47</v>
      </c>
      <c r="J21" s="89"/>
      <c r="K21" s="89"/>
      <c r="L21" s="89" t="s">
        <v>48</v>
      </c>
      <c r="M21" s="89"/>
      <c r="N21" s="89"/>
      <c r="O21" s="89"/>
      <c r="P21" s="31" t="s">
        <v>49</v>
      </c>
      <c r="Q21" s="31" t="s">
        <v>44</v>
      </c>
      <c r="R21" s="31">
        <v>8</v>
      </c>
      <c r="S21" s="31" t="s">
        <v>45</v>
      </c>
      <c r="T21" s="31" t="s">
        <v>45</v>
      </c>
      <c r="U21" s="32" t="str">
        <f t="shared" si="0"/>
        <v>N/A</v>
      </c>
    </row>
    <row r="22" spans="1:21" ht="75" customHeight="1" x14ac:dyDescent="0.2">
      <c r="A22" s="25"/>
      <c r="B22" s="30" t="s">
        <v>46</v>
      </c>
      <c r="C22" s="89" t="s">
        <v>46</v>
      </c>
      <c r="D22" s="89"/>
      <c r="E22" s="89"/>
      <c r="F22" s="89"/>
      <c r="G22" s="89"/>
      <c r="H22" s="89"/>
      <c r="I22" s="89" t="s">
        <v>50</v>
      </c>
      <c r="J22" s="89"/>
      <c r="K22" s="89"/>
      <c r="L22" s="89" t="s">
        <v>51</v>
      </c>
      <c r="M22" s="89"/>
      <c r="N22" s="89"/>
      <c r="O22" s="89"/>
      <c r="P22" s="31" t="s">
        <v>49</v>
      </c>
      <c r="Q22" s="31" t="s">
        <v>44</v>
      </c>
      <c r="R22" s="31">
        <v>27</v>
      </c>
      <c r="S22" s="31" t="s">
        <v>45</v>
      </c>
      <c r="T22" s="31" t="s">
        <v>45</v>
      </c>
      <c r="U22" s="32" t="str">
        <f t="shared" si="0"/>
        <v>N/A</v>
      </c>
    </row>
    <row r="23" spans="1:21" ht="96" customHeight="1" thickBot="1" x14ac:dyDescent="0.25">
      <c r="A23" s="25"/>
      <c r="B23" s="30" t="s">
        <v>46</v>
      </c>
      <c r="C23" s="89" t="s">
        <v>46</v>
      </c>
      <c r="D23" s="89"/>
      <c r="E23" s="89"/>
      <c r="F23" s="89"/>
      <c r="G23" s="89"/>
      <c r="H23" s="89"/>
      <c r="I23" s="89" t="s">
        <v>52</v>
      </c>
      <c r="J23" s="89"/>
      <c r="K23" s="89"/>
      <c r="L23" s="89" t="s">
        <v>53</v>
      </c>
      <c r="M23" s="89"/>
      <c r="N23" s="89"/>
      <c r="O23" s="89"/>
      <c r="P23" s="31" t="s">
        <v>49</v>
      </c>
      <c r="Q23" s="31" t="s">
        <v>44</v>
      </c>
      <c r="R23" s="31">
        <v>30</v>
      </c>
      <c r="S23" s="31" t="s">
        <v>45</v>
      </c>
      <c r="T23" s="31" t="s">
        <v>45</v>
      </c>
      <c r="U23" s="32" t="str">
        <f t="shared" si="0"/>
        <v>N/A</v>
      </c>
    </row>
    <row r="24" spans="1:21" ht="105" customHeight="1" thickTop="1" x14ac:dyDescent="0.2">
      <c r="A24" s="25"/>
      <c r="B24" s="26" t="s">
        <v>54</v>
      </c>
      <c r="C24" s="90" t="s">
        <v>55</v>
      </c>
      <c r="D24" s="90"/>
      <c r="E24" s="90"/>
      <c r="F24" s="90"/>
      <c r="G24" s="90"/>
      <c r="H24" s="90"/>
      <c r="I24" s="90" t="s">
        <v>56</v>
      </c>
      <c r="J24" s="90"/>
      <c r="K24" s="90"/>
      <c r="L24" s="90" t="s">
        <v>57</v>
      </c>
      <c r="M24" s="90"/>
      <c r="N24" s="90"/>
      <c r="O24" s="90"/>
      <c r="P24" s="27" t="s">
        <v>58</v>
      </c>
      <c r="Q24" s="27" t="s">
        <v>59</v>
      </c>
      <c r="R24" s="28">
        <v>120</v>
      </c>
      <c r="S24" s="28" t="s">
        <v>45</v>
      </c>
      <c r="T24" s="28" t="s">
        <v>45</v>
      </c>
      <c r="U24" s="29" t="str">
        <f t="shared" si="0"/>
        <v>N/A</v>
      </c>
    </row>
    <row r="25" spans="1:21" ht="105" customHeight="1" x14ac:dyDescent="0.2">
      <c r="A25" s="25"/>
      <c r="B25" s="30" t="s">
        <v>46</v>
      </c>
      <c r="C25" s="89" t="s">
        <v>46</v>
      </c>
      <c r="D25" s="89"/>
      <c r="E25" s="89"/>
      <c r="F25" s="89"/>
      <c r="G25" s="89"/>
      <c r="H25" s="89"/>
      <c r="I25" s="89" t="s">
        <v>60</v>
      </c>
      <c r="J25" s="89"/>
      <c r="K25" s="89"/>
      <c r="L25" s="89" t="s">
        <v>61</v>
      </c>
      <c r="M25" s="89"/>
      <c r="N25" s="89"/>
      <c r="O25" s="89"/>
      <c r="P25" s="31" t="s">
        <v>49</v>
      </c>
      <c r="Q25" s="31" t="s">
        <v>62</v>
      </c>
      <c r="R25" s="31">
        <v>5</v>
      </c>
      <c r="S25" s="31">
        <v>5</v>
      </c>
      <c r="T25" s="31">
        <v>4</v>
      </c>
      <c r="U25" s="32">
        <f t="shared" si="0"/>
        <v>80</v>
      </c>
    </row>
    <row r="26" spans="1:21" ht="105" customHeight="1" x14ac:dyDescent="0.2">
      <c r="A26" s="25"/>
      <c r="B26" s="30" t="s">
        <v>46</v>
      </c>
      <c r="C26" s="89" t="s">
        <v>46</v>
      </c>
      <c r="D26" s="89"/>
      <c r="E26" s="89"/>
      <c r="F26" s="89"/>
      <c r="G26" s="89"/>
      <c r="H26" s="89"/>
      <c r="I26" s="89" t="s">
        <v>63</v>
      </c>
      <c r="J26" s="89"/>
      <c r="K26" s="89"/>
      <c r="L26" s="89" t="s">
        <v>64</v>
      </c>
      <c r="M26" s="89"/>
      <c r="N26" s="89"/>
      <c r="O26" s="89"/>
      <c r="P26" s="31" t="s">
        <v>49</v>
      </c>
      <c r="Q26" s="31" t="s">
        <v>62</v>
      </c>
      <c r="R26" s="31">
        <v>5</v>
      </c>
      <c r="S26" s="31">
        <v>5</v>
      </c>
      <c r="T26" s="31">
        <v>1.1000000000000001</v>
      </c>
      <c r="U26" s="32">
        <f t="shared" si="0"/>
        <v>22.000000000000004</v>
      </c>
    </row>
    <row r="27" spans="1:21" ht="105" customHeight="1" thickBot="1" x14ac:dyDescent="0.25">
      <c r="A27" s="25"/>
      <c r="B27" s="30" t="s">
        <v>46</v>
      </c>
      <c r="C27" s="89" t="s">
        <v>46</v>
      </c>
      <c r="D27" s="89"/>
      <c r="E27" s="89"/>
      <c r="F27" s="89"/>
      <c r="G27" s="89"/>
      <c r="H27" s="89"/>
      <c r="I27" s="89" t="s">
        <v>65</v>
      </c>
      <c r="J27" s="89"/>
      <c r="K27" s="89"/>
      <c r="L27" s="89" t="s">
        <v>66</v>
      </c>
      <c r="M27" s="89"/>
      <c r="N27" s="89"/>
      <c r="O27" s="89"/>
      <c r="P27" s="31" t="s">
        <v>49</v>
      </c>
      <c r="Q27" s="31" t="s">
        <v>62</v>
      </c>
      <c r="R27" s="31">
        <v>7</v>
      </c>
      <c r="S27" s="31">
        <v>7</v>
      </c>
      <c r="T27" s="31">
        <v>0</v>
      </c>
      <c r="U27" s="32">
        <f t="shared" si="0"/>
        <v>0</v>
      </c>
    </row>
    <row r="28" spans="1:21" ht="75" customHeight="1" thickTop="1" x14ac:dyDescent="0.2">
      <c r="A28" s="25"/>
      <c r="B28" s="26" t="s">
        <v>67</v>
      </c>
      <c r="C28" s="90" t="s">
        <v>68</v>
      </c>
      <c r="D28" s="90"/>
      <c r="E28" s="90"/>
      <c r="F28" s="90"/>
      <c r="G28" s="90"/>
      <c r="H28" s="90"/>
      <c r="I28" s="90" t="s">
        <v>69</v>
      </c>
      <c r="J28" s="90"/>
      <c r="K28" s="90"/>
      <c r="L28" s="90" t="s">
        <v>70</v>
      </c>
      <c r="M28" s="90"/>
      <c r="N28" s="90"/>
      <c r="O28" s="90"/>
      <c r="P28" s="27" t="s">
        <v>49</v>
      </c>
      <c r="Q28" s="27" t="s">
        <v>71</v>
      </c>
      <c r="R28" s="27">
        <v>92</v>
      </c>
      <c r="S28" s="27" t="s">
        <v>45</v>
      </c>
      <c r="T28" s="27" t="s">
        <v>45</v>
      </c>
      <c r="U28" s="29" t="str">
        <f t="shared" si="0"/>
        <v>N/A</v>
      </c>
    </row>
    <row r="29" spans="1:21" ht="75" customHeight="1" x14ac:dyDescent="0.2">
      <c r="A29" s="25"/>
      <c r="B29" s="30" t="s">
        <v>46</v>
      </c>
      <c r="C29" s="89" t="s">
        <v>72</v>
      </c>
      <c r="D29" s="89"/>
      <c r="E29" s="89"/>
      <c r="F29" s="89"/>
      <c r="G29" s="89"/>
      <c r="H29" s="89"/>
      <c r="I29" s="89" t="s">
        <v>73</v>
      </c>
      <c r="J29" s="89"/>
      <c r="K29" s="89"/>
      <c r="L29" s="89" t="s">
        <v>74</v>
      </c>
      <c r="M29" s="89"/>
      <c r="N29" s="89"/>
      <c r="O29" s="89"/>
      <c r="P29" s="31" t="s">
        <v>49</v>
      </c>
      <c r="Q29" s="31" t="s">
        <v>59</v>
      </c>
      <c r="R29" s="31">
        <v>35</v>
      </c>
      <c r="S29" s="31" t="s">
        <v>45</v>
      </c>
      <c r="T29" s="31" t="s">
        <v>45</v>
      </c>
      <c r="U29" s="32" t="str">
        <f t="shared" si="0"/>
        <v>N/A</v>
      </c>
    </row>
    <row r="30" spans="1:21" ht="75" customHeight="1" thickBot="1" x14ac:dyDescent="0.25">
      <c r="A30" s="25"/>
      <c r="B30" s="30" t="s">
        <v>46</v>
      </c>
      <c r="C30" s="89" t="s">
        <v>75</v>
      </c>
      <c r="D30" s="89"/>
      <c r="E30" s="89"/>
      <c r="F30" s="89"/>
      <c r="G30" s="89"/>
      <c r="H30" s="89"/>
      <c r="I30" s="89" t="s">
        <v>76</v>
      </c>
      <c r="J30" s="89"/>
      <c r="K30" s="89"/>
      <c r="L30" s="89" t="s">
        <v>77</v>
      </c>
      <c r="M30" s="89"/>
      <c r="N30" s="89"/>
      <c r="O30" s="89"/>
      <c r="P30" s="31" t="s">
        <v>78</v>
      </c>
      <c r="Q30" s="31" t="s">
        <v>79</v>
      </c>
      <c r="R30" s="33">
        <v>5</v>
      </c>
      <c r="S30" s="33" t="s">
        <v>45</v>
      </c>
      <c r="T30" s="33" t="s">
        <v>45</v>
      </c>
      <c r="U30" s="32" t="str">
        <f t="shared" si="0"/>
        <v>N/A</v>
      </c>
    </row>
    <row r="31" spans="1:21" ht="75" customHeight="1" thickTop="1" x14ac:dyDescent="0.2">
      <c r="A31" s="25"/>
      <c r="B31" s="26" t="s">
        <v>80</v>
      </c>
      <c r="C31" s="90" t="s">
        <v>81</v>
      </c>
      <c r="D31" s="90"/>
      <c r="E31" s="90"/>
      <c r="F31" s="90"/>
      <c r="G31" s="90"/>
      <c r="H31" s="90"/>
      <c r="I31" s="90" t="s">
        <v>82</v>
      </c>
      <c r="J31" s="90"/>
      <c r="K31" s="90"/>
      <c r="L31" s="90" t="s">
        <v>83</v>
      </c>
      <c r="M31" s="90"/>
      <c r="N31" s="90"/>
      <c r="O31" s="90"/>
      <c r="P31" s="27" t="s">
        <v>49</v>
      </c>
      <c r="Q31" s="27" t="s">
        <v>84</v>
      </c>
      <c r="R31" s="27">
        <v>20</v>
      </c>
      <c r="S31" s="27" t="s">
        <v>45</v>
      </c>
      <c r="T31" s="27" t="s">
        <v>45</v>
      </c>
      <c r="U31" s="29" t="str">
        <f t="shared" si="0"/>
        <v>N/A</v>
      </c>
    </row>
    <row r="32" spans="1:21" ht="75" customHeight="1" x14ac:dyDescent="0.2">
      <c r="A32" s="25"/>
      <c r="B32" s="30" t="s">
        <v>46</v>
      </c>
      <c r="C32" s="89" t="s">
        <v>85</v>
      </c>
      <c r="D32" s="89"/>
      <c r="E32" s="89"/>
      <c r="F32" s="89"/>
      <c r="G32" s="89"/>
      <c r="H32" s="89"/>
      <c r="I32" s="89" t="s">
        <v>86</v>
      </c>
      <c r="J32" s="89"/>
      <c r="K32" s="89"/>
      <c r="L32" s="89" t="s">
        <v>87</v>
      </c>
      <c r="M32" s="89"/>
      <c r="N32" s="89"/>
      <c r="O32" s="89"/>
      <c r="P32" s="31" t="s">
        <v>49</v>
      </c>
      <c r="Q32" s="31" t="s">
        <v>88</v>
      </c>
      <c r="R32" s="31">
        <v>70</v>
      </c>
      <c r="S32" s="31" t="s">
        <v>45</v>
      </c>
      <c r="T32" s="31" t="s">
        <v>45</v>
      </c>
      <c r="U32" s="32" t="str">
        <f t="shared" si="0"/>
        <v>N/A</v>
      </c>
    </row>
    <row r="33" spans="1:22" ht="75" customHeight="1" x14ac:dyDescent="0.2">
      <c r="A33" s="25"/>
      <c r="B33" s="30" t="s">
        <v>46</v>
      </c>
      <c r="C33" s="89" t="s">
        <v>89</v>
      </c>
      <c r="D33" s="89"/>
      <c r="E33" s="89"/>
      <c r="F33" s="89"/>
      <c r="G33" s="89"/>
      <c r="H33" s="89"/>
      <c r="I33" s="89" t="s">
        <v>90</v>
      </c>
      <c r="J33" s="89"/>
      <c r="K33" s="89"/>
      <c r="L33" s="89" t="s">
        <v>91</v>
      </c>
      <c r="M33" s="89"/>
      <c r="N33" s="89"/>
      <c r="O33" s="89"/>
      <c r="P33" s="31" t="s">
        <v>49</v>
      </c>
      <c r="Q33" s="31" t="s">
        <v>84</v>
      </c>
      <c r="R33" s="31">
        <v>15</v>
      </c>
      <c r="S33" s="31" t="s">
        <v>45</v>
      </c>
      <c r="T33" s="31" t="s">
        <v>45</v>
      </c>
      <c r="U33" s="32" t="str">
        <f t="shared" si="0"/>
        <v>N/A</v>
      </c>
    </row>
    <row r="34" spans="1:22" ht="75" customHeight="1" x14ac:dyDescent="0.2">
      <c r="A34" s="25"/>
      <c r="B34" s="30" t="s">
        <v>46</v>
      </c>
      <c r="C34" s="89" t="s">
        <v>46</v>
      </c>
      <c r="D34" s="89"/>
      <c r="E34" s="89"/>
      <c r="F34" s="89"/>
      <c r="G34" s="89"/>
      <c r="H34" s="89"/>
      <c r="I34" s="89" t="s">
        <v>92</v>
      </c>
      <c r="J34" s="89"/>
      <c r="K34" s="89"/>
      <c r="L34" s="89" t="s">
        <v>93</v>
      </c>
      <c r="M34" s="89"/>
      <c r="N34" s="89"/>
      <c r="O34" s="89"/>
      <c r="P34" s="31" t="s">
        <v>49</v>
      </c>
      <c r="Q34" s="31" t="s">
        <v>84</v>
      </c>
      <c r="R34" s="31">
        <v>30</v>
      </c>
      <c r="S34" s="31" t="s">
        <v>45</v>
      </c>
      <c r="T34" s="31" t="s">
        <v>45</v>
      </c>
      <c r="U34" s="32" t="str">
        <f t="shared" si="0"/>
        <v>N/A</v>
      </c>
    </row>
    <row r="35" spans="1:22" ht="75" customHeight="1" x14ac:dyDescent="0.2">
      <c r="A35" s="25"/>
      <c r="B35" s="30" t="s">
        <v>46</v>
      </c>
      <c r="C35" s="89" t="s">
        <v>46</v>
      </c>
      <c r="D35" s="89"/>
      <c r="E35" s="89"/>
      <c r="F35" s="89"/>
      <c r="G35" s="89"/>
      <c r="H35" s="89"/>
      <c r="I35" s="89" t="s">
        <v>94</v>
      </c>
      <c r="J35" s="89"/>
      <c r="K35" s="89"/>
      <c r="L35" s="89" t="s">
        <v>95</v>
      </c>
      <c r="M35" s="89"/>
      <c r="N35" s="89"/>
      <c r="O35" s="89"/>
      <c r="P35" s="31" t="s">
        <v>49</v>
      </c>
      <c r="Q35" s="31" t="s">
        <v>84</v>
      </c>
      <c r="R35" s="31">
        <v>40</v>
      </c>
      <c r="S35" s="31" t="s">
        <v>45</v>
      </c>
      <c r="T35" s="31" t="s">
        <v>45</v>
      </c>
      <c r="U35" s="32" t="str">
        <f t="shared" si="0"/>
        <v>N/A</v>
      </c>
    </row>
    <row r="36" spans="1:22" ht="75" customHeight="1" thickBot="1" x14ac:dyDescent="0.25">
      <c r="A36" s="25"/>
      <c r="B36" s="30" t="s">
        <v>46</v>
      </c>
      <c r="C36" s="89" t="s">
        <v>96</v>
      </c>
      <c r="D36" s="89"/>
      <c r="E36" s="89"/>
      <c r="F36" s="89"/>
      <c r="G36" s="89"/>
      <c r="H36" s="89"/>
      <c r="I36" s="89" t="s">
        <v>97</v>
      </c>
      <c r="J36" s="89"/>
      <c r="K36" s="89"/>
      <c r="L36" s="89" t="s">
        <v>98</v>
      </c>
      <c r="M36" s="89"/>
      <c r="N36" s="89"/>
      <c r="O36" s="89"/>
      <c r="P36" s="31" t="s">
        <v>49</v>
      </c>
      <c r="Q36" s="31" t="s">
        <v>84</v>
      </c>
      <c r="R36" s="31">
        <v>25</v>
      </c>
      <c r="S36" s="31" t="s">
        <v>45</v>
      </c>
      <c r="T36" s="31" t="s">
        <v>45</v>
      </c>
      <c r="U36" s="32" t="str">
        <f t="shared" si="0"/>
        <v>N/A</v>
      </c>
    </row>
    <row r="37" spans="1:22" ht="22.5" customHeight="1" thickTop="1" thickBot="1" x14ac:dyDescent="0.25">
      <c r="B37" s="8" t="s">
        <v>99</v>
      </c>
      <c r="C37" s="9"/>
      <c r="D37" s="9"/>
      <c r="E37" s="9"/>
      <c r="F37" s="9"/>
      <c r="G37" s="9"/>
      <c r="H37" s="10"/>
      <c r="I37" s="10"/>
      <c r="J37" s="10"/>
      <c r="K37" s="10"/>
      <c r="L37" s="10"/>
      <c r="M37" s="10"/>
      <c r="N37" s="10"/>
      <c r="O37" s="10"/>
      <c r="P37" s="10"/>
      <c r="Q37" s="10"/>
      <c r="R37" s="10"/>
      <c r="S37" s="10"/>
      <c r="T37" s="10"/>
      <c r="U37" s="11"/>
      <c r="V37" s="34"/>
    </row>
    <row r="38" spans="1:22" ht="26.25" customHeight="1" thickTop="1" x14ac:dyDescent="0.2">
      <c r="B38" s="35"/>
      <c r="C38" s="36"/>
      <c r="D38" s="36"/>
      <c r="E38" s="36"/>
      <c r="F38" s="36"/>
      <c r="G38" s="36"/>
      <c r="H38" s="37"/>
      <c r="I38" s="37"/>
      <c r="J38" s="37"/>
      <c r="K38" s="37"/>
      <c r="L38" s="37"/>
      <c r="M38" s="37"/>
      <c r="N38" s="37"/>
      <c r="O38" s="37"/>
      <c r="P38" s="38"/>
      <c r="Q38" s="39"/>
      <c r="R38" s="40" t="s">
        <v>100</v>
      </c>
      <c r="S38" s="22" t="s">
        <v>101</v>
      </c>
      <c r="T38" s="40" t="s">
        <v>102</v>
      </c>
      <c r="U38" s="22" t="s">
        <v>103</v>
      </c>
    </row>
    <row r="39" spans="1:22" ht="26.25" customHeight="1" thickBot="1" x14ac:dyDescent="0.25">
      <c r="B39" s="41"/>
      <c r="C39" s="42"/>
      <c r="D39" s="42"/>
      <c r="E39" s="42"/>
      <c r="F39" s="42"/>
      <c r="G39" s="42"/>
      <c r="H39" s="43"/>
      <c r="I39" s="43"/>
      <c r="J39" s="43"/>
      <c r="K39" s="43"/>
      <c r="L39" s="43"/>
      <c r="M39" s="43"/>
      <c r="N39" s="43"/>
      <c r="O39" s="43"/>
      <c r="P39" s="44"/>
      <c r="Q39" s="45"/>
      <c r="R39" s="46" t="s">
        <v>104</v>
      </c>
      <c r="S39" s="45" t="s">
        <v>104</v>
      </c>
      <c r="T39" s="45" t="s">
        <v>104</v>
      </c>
      <c r="U39" s="45" t="s">
        <v>105</v>
      </c>
    </row>
    <row r="40" spans="1:22" ht="13.5" customHeight="1" thickBot="1" x14ac:dyDescent="0.25">
      <c r="B40" s="82" t="s">
        <v>106</v>
      </c>
      <c r="C40" s="83"/>
      <c r="D40" s="83"/>
      <c r="E40" s="47"/>
      <c r="F40" s="47"/>
      <c r="G40" s="47"/>
      <c r="H40" s="48"/>
      <c r="I40" s="48"/>
      <c r="J40" s="48"/>
      <c r="K40" s="48"/>
      <c r="L40" s="48"/>
      <c r="M40" s="48"/>
      <c r="N40" s="48"/>
      <c r="O40" s="48"/>
      <c r="P40" s="49"/>
      <c r="Q40" s="49"/>
      <c r="R40" s="50">
        <v>926.21481500000004</v>
      </c>
      <c r="S40" s="50">
        <v>190.326145</v>
      </c>
      <c r="T40" s="50">
        <v>202.87479906000004</v>
      </c>
      <c r="U40" s="51">
        <f>+IF(ISERR(T40/S40*100),"N/A",T40/S40*100)</f>
        <v>106.59323712987516</v>
      </c>
    </row>
    <row r="41" spans="1:22" ht="13.5" customHeight="1" thickBot="1" x14ac:dyDescent="0.25">
      <c r="B41" s="84" t="s">
        <v>107</v>
      </c>
      <c r="C41" s="85"/>
      <c r="D41" s="85"/>
      <c r="E41" s="52"/>
      <c r="F41" s="52"/>
      <c r="G41" s="52"/>
      <c r="H41" s="53"/>
      <c r="I41" s="53"/>
      <c r="J41" s="53"/>
      <c r="K41" s="53"/>
      <c r="L41" s="53"/>
      <c r="M41" s="53"/>
      <c r="N41" s="53"/>
      <c r="O41" s="53"/>
      <c r="P41" s="54"/>
      <c r="Q41" s="54"/>
      <c r="R41" s="50">
        <v>1176.214815</v>
      </c>
      <c r="S41" s="50">
        <v>206.34351112999997</v>
      </c>
      <c r="T41" s="50">
        <v>202.87479906000004</v>
      </c>
      <c r="U41" s="51">
        <f>+IF(ISERR(T41/S41*100),"N/A",T41/S41*100)</f>
        <v>98.318962369592242</v>
      </c>
    </row>
    <row r="42" spans="1:22" ht="14.85" customHeight="1" thickTop="1" thickBot="1" x14ac:dyDescent="0.25">
      <c r="B42" s="8" t="s">
        <v>108</v>
      </c>
      <c r="C42" s="9"/>
      <c r="D42" s="9"/>
      <c r="E42" s="9"/>
      <c r="F42" s="9"/>
      <c r="G42" s="9"/>
      <c r="H42" s="10"/>
      <c r="I42" s="10"/>
      <c r="J42" s="10"/>
      <c r="K42" s="10"/>
      <c r="L42" s="10"/>
      <c r="M42" s="10"/>
      <c r="N42" s="10"/>
      <c r="O42" s="10"/>
      <c r="P42" s="10"/>
      <c r="Q42" s="10"/>
      <c r="R42" s="10"/>
      <c r="S42" s="10"/>
      <c r="T42" s="10"/>
      <c r="U42" s="11"/>
    </row>
    <row r="43" spans="1:22" ht="44.25" customHeight="1" thickTop="1" x14ac:dyDescent="0.2">
      <c r="B43" s="86" t="s">
        <v>109</v>
      </c>
      <c r="C43" s="87"/>
      <c r="D43" s="87"/>
      <c r="E43" s="87"/>
      <c r="F43" s="87"/>
      <c r="G43" s="87"/>
      <c r="H43" s="87"/>
      <c r="I43" s="87"/>
      <c r="J43" s="87"/>
      <c r="K43" s="87"/>
      <c r="L43" s="87"/>
      <c r="M43" s="87"/>
      <c r="N43" s="87"/>
      <c r="O43" s="87"/>
      <c r="P43" s="87"/>
      <c r="Q43" s="87"/>
      <c r="R43" s="87"/>
      <c r="S43" s="87"/>
      <c r="T43" s="87"/>
      <c r="U43" s="88"/>
    </row>
    <row r="44" spans="1:22" ht="51" customHeight="1" x14ac:dyDescent="0.2">
      <c r="B44" s="79" t="s">
        <v>110</v>
      </c>
      <c r="C44" s="80"/>
      <c r="D44" s="80"/>
      <c r="E44" s="80"/>
      <c r="F44" s="80"/>
      <c r="G44" s="80"/>
      <c r="H44" s="80"/>
      <c r="I44" s="80"/>
      <c r="J44" s="80"/>
      <c r="K44" s="80"/>
      <c r="L44" s="80"/>
      <c r="M44" s="80"/>
      <c r="N44" s="80"/>
      <c r="O44" s="80"/>
      <c r="P44" s="80"/>
      <c r="Q44" s="80"/>
      <c r="R44" s="80"/>
      <c r="S44" s="80"/>
      <c r="T44" s="80"/>
      <c r="U44" s="81"/>
    </row>
    <row r="45" spans="1:22" ht="51" customHeight="1" x14ac:dyDescent="0.2">
      <c r="B45" s="79" t="s">
        <v>111</v>
      </c>
      <c r="C45" s="80"/>
      <c r="D45" s="80"/>
      <c r="E45" s="80"/>
      <c r="F45" s="80"/>
      <c r="G45" s="80"/>
      <c r="H45" s="80"/>
      <c r="I45" s="80"/>
      <c r="J45" s="80"/>
      <c r="K45" s="80"/>
      <c r="L45" s="80"/>
      <c r="M45" s="80"/>
      <c r="N45" s="80"/>
      <c r="O45" s="80"/>
      <c r="P45" s="80"/>
      <c r="Q45" s="80"/>
      <c r="R45" s="80"/>
      <c r="S45" s="80"/>
      <c r="T45" s="80"/>
      <c r="U45" s="81"/>
    </row>
    <row r="46" spans="1:22" ht="51" customHeight="1" x14ac:dyDescent="0.2">
      <c r="B46" s="79" t="s">
        <v>112</v>
      </c>
      <c r="C46" s="80"/>
      <c r="D46" s="80"/>
      <c r="E46" s="80"/>
      <c r="F46" s="80"/>
      <c r="G46" s="80"/>
      <c r="H46" s="80"/>
      <c r="I46" s="80"/>
      <c r="J46" s="80"/>
      <c r="K46" s="80"/>
      <c r="L46" s="80"/>
      <c r="M46" s="80"/>
      <c r="N46" s="80"/>
      <c r="O46" s="80"/>
      <c r="P46" s="80"/>
      <c r="Q46" s="80"/>
      <c r="R46" s="80"/>
      <c r="S46" s="80"/>
      <c r="T46" s="80"/>
      <c r="U46" s="81"/>
    </row>
  </sheetData>
  <mergeCells count="80">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C33:H33"/>
    <mergeCell ref="I33:K33"/>
    <mergeCell ref="L33:O33"/>
    <mergeCell ref="C34:H34"/>
    <mergeCell ref="I34:K34"/>
    <mergeCell ref="L34:O34"/>
    <mergeCell ref="C35:H35"/>
    <mergeCell ref="I35:K35"/>
    <mergeCell ref="L35:O35"/>
    <mergeCell ref="C36:H36"/>
    <mergeCell ref="I36:K36"/>
    <mergeCell ref="L36:O36"/>
    <mergeCell ref="B46:U46"/>
    <mergeCell ref="B40:D40"/>
    <mergeCell ref="B41:D41"/>
    <mergeCell ref="B43:U43"/>
    <mergeCell ref="B44:U44"/>
    <mergeCell ref="B45:U45"/>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6"/>
  <sheetViews>
    <sheetView view="pageBreakPreview" zoomScale="80" zoomScaleNormal="80" zoomScaleSheetLayoutView="80" workbookViewId="0">
      <selection activeCell="I18" sqref="I18:K19"/>
    </sheetView>
  </sheetViews>
  <sheetFormatPr baseColWidth="10" defaultColWidth="10" defaultRowHeight="12.75" x14ac:dyDescent="0.2"/>
  <cols>
    <col min="1" max="1" width="3.5" style="1" customWidth="1"/>
    <col min="2" max="2" width="17.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2" t="s">
        <v>0</v>
      </c>
      <c r="C1" s="122"/>
      <c r="D1" s="122"/>
      <c r="E1" s="122"/>
      <c r="F1" s="122"/>
      <c r="G1" s="122"/>
      <c r="H1" s="122"/>
      <c r="I1" s="122"/>
      <c r="J1" s="122"/>
      <c r="K1" s="122"/>
      <c r="L1" s="12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113</v>
      </c>
      <c r="D4" s="123" t="s">
        <v>114</v>
      </c>
      <c r="E4" s="123"/>
      <c r="F4" s="123"/>
      <c r="G4" s="123"/>
      <c r="H4" s="123"/>
      <c r="I4" s="14"/>
      <c r="J4" s="15" t="s">
        <v>10</v>
      </c>
      <c r="K4" s="16" t="s">
        <v>11</v>
      </c>
      <c r="L4" s="124" t="s">
        <v>12</v>
      </c>
      <c r="M4" s="124"/>
      <c r="N4" s="124"/>
      <c r="O4" s="124"/>
      <c r="P4" s="15" t="s">
        <v>13</v>
      </c>
      <c r="Q4" s="124" t="s">
        <v>115</v>
      </c>
      <c r="R4" s="124"/>
      <c r="S4" s="15" t="s">
        <v>15</v>
      </c>
      <c r="T4" s="124"/>
      <c r="U4" s="125"/>
    </row>
    <row r="5" spans="1:34" ht="15.75" thickTop="1" thickBot="1" x14ac:dyDescent="0.25">
      <c r="B5" s="118" t="s">
        <v>306</v>
      </c>
      <c r="C5" s="118"/>
      <c r="D5" s="118"/>
      <c r="E5" s="118"/>
      <c r="F5" s="118"/>
      <c r="G5" s="118"/>
      <c r="H5" s="118"/>
      <c r="I5" s="118"/>
      <c r="J5" s="118"/>
      <c r="K5" s="118"/>
      <c r="L5" s="118"/>
      <c r="M5" s="118"/>
      <c r="N5" s="118"/>
      <c r="O5" s="118"/>
      <c r="P5" s="118"/>
      <c r="Q5" s="118"/>
      <c r="R5" s="118"/>
      <c r="S5" s="118"/>
      <c r="T5" s="118"/>
      <c r="U5" s="118"/>
    </row>
    <row r="6" spans="1:34" ht="14.25" thickTop="1" thickBot="1" x14ac:dyDescent="0.25">
      <c r="B6" s="119" t="s">
        <v>307</v>
      </c>
      <c r="C6" s="120"/>
      <c r="D6" s="120"/>
      <c r="E6" s="120"/>
      <c r="F6" s="120"/>
      <c r="G6" s="120"/>
      <c r="H6" s="120"/>
      <c r="I6" s="120"/>
      <c r="J6" s="120"/>
      <c r="K6" s="120"/>
      <c r="L6" s="120"/>
      <c r="M6" s="120"/>
      <c r="N6" s="120"/>
      <c r="O6" s="120"/>
      <c r="P6" s="120"/>
      <c r="Q6" s="120"/>
      <c r="R6" s="120"/>
      <c r="S6" s="120"/>
      <c r="T6" s="120"/>
      <c r="U6" s="121"/>
    </row>
    <row r="7" spans="1:34" ht="14.25" x14ac:dyDescent="0.2">
      <c r="B7" s="60" t="s">
        <v>308</v>
      </c>
      <c r="C7" s="69"/>
      <c r="D7" s="69"/>
      <c r="E7" s="69"/>
      <c r="F7" s="69"/>
      <c r="G7" s="69"/>
      <c r="H7" s="69"/>
      <c r="I7" s="69"/>
      <c r="J7" s="69"/>
      <c r="K7" s="69"/>
      <c r="L7" s="69"/>
      <c r="M7" s="69"/>
      <c r="N7" s="69"/>
      <c r="O7" s="69"/>
      <c r="P7" s="69"/>
      <c r="Q7" s="69"/>
      <c r="R7" s="69"/>
      <c r="S7" s="69"/>
      <c r="T7" s="69"/>
      <c r="U7" s="70"/>
    </row>
    <row r="8" spans="1:34" x14ac:dyDescent="0.2">
      <c r="B8" s="61" t="s">
        <v>309</v>
      </c>
      <c r="C8" s="62"/>
      <c r="D8" s="62"/>
      <c r="E8" s="62"/>
      <c r="F8" s="62"/>
      <c r="G8" s="62"/>
      <c r="H8" s="62"/>
      <c r="I8" s="62"/>
      <c r="J8" s="62"/>
      <c r="K8" s="62"/>
      <c r="L8" s="62"/>
      <c r="M8" s="62"/>
      <c r="N8" s="62"/>
      <c r="O8" s="62"/>
      <c r="P8" s="62"/>
      <c r="Q8" s="62"/>
      <c r="R8" s="62"/>
      <c r="S8" s="62"/>
      <c r="T8" s="62"/>
      <c r="U8" s="64"/>
    </row>
    <row r="9" spans="1:34" ht="14.25" x14ac:dyDescent="0.2">
      <c r="B9" s="71"/>
      <c r="C9" s="63" t="s">
        <v>310</v>
      </c>
      <c r="D9" s="63"/>
      <c r="E9" s="63"/>
      <c r="F9" s="63"/>
      <c r="G9" s="63"/>
      <c r="H9" s="63"/>
      <c r="I9" s="63"/>
      <c r="J9" s="63"/>
      <c r="K9" s="63"/>
      <c r="L9" s="63"/>
      <c r="M9" s="63"/>
      <c r="N9" s="63"/>
      <c r="O9" s="63"/>
      <c r="P9" s="63"/>
      <c r="Q9" s="63"/>
      <c r="R9" s="63"/>
      <c r="S9" s="63"/>
      <c r="T9" s="63"/>
      <c r="U9" s="72"/>
    </row>
    <row r="10" spans="1:34" x14ac:dyDescent="0.2">
      <c r="B10" s="61"/>
      <c r="C10" s="62" t="s">
        <v>311</v>
      </c>
      <c r="D10" s="62"/>
      <c r="E10" s="62"/>
      <c r="F10" s="62"/>
      <c r="G10" s="62"/>
      <c r="H10" s="62"/>
      <c r="I10" s="62"/>
      <c r="J10" s="62"/>
      <c r="K10" s="62"/>
      <c r="L10" s="62"/>
      <c r="M10" s="62"/>
      <c r="N10" s="62"/>
      <c r="O10" s="62"/>
      <c r="P10" s="62"/>
      <c r="Q10" s="62"/>
      <c r="R10" s="62"/>
      <c r="S10" s="62"/>
      <c r="T10" s="62"/>
      <c r="U10" s="64"/>
    </row>
    <row r="11" spans="1:34" ht="14.25" x14ac:dyDescent="0.2">
      <c r="B11" s="71"/>
      <c r="C11" s="63"/>
      <c r="D11" s="63" t="s">
        <v>312</v>
      </c>
      <c r="E11" s="63"/>
      <c r="F11" s="63"/>
      <c r="G11" s="63"/>
      <c r="H11" s="63"/>
      <c r="I11" s="63"/>
      <c r="J11" s="63"/>
      <c r="K11" s="63"/>
      <c r="L11" s="63"/>
      <c r="M11" s="63"/>
      <c r="N11" s="63"/>
      <c r="O11" s="63"/>
      <c r="P11" s="63"/>
      <c r="Q11" s="63"/>
      <c r="R11" s="63"/>
      <c r="S11" s="63"/>
      <c r="T11" s="63"/>
      <c r="U11" s="72"/>
    </row>
    <row r="12" spans="1:34" x14ac:dyDescent="0.2">
      <c r="B12" s="61"/>
      <c r="C12" s="62"/>
      <c r="D12" s="62" t="s">
        <v>315</v>
      </c>
      <c r="E12" s="62"/>
      <c r="F12" s="62"/>
      <c r="G12" s="62"/>
      <c r="H12" s="62"/>
      <c r="I12" s="62"/>
      <c r="J12" s="62"/>
      <c r="K12" s="62"/>
      <c r="L12" s="62"/>
      <c r="M12" s="62"/>
      <c r="N12" s="62"/>
      <c r="O12" s="62"/>
      <c r="P12" s="62"/>
      <c r="Q12" s="62"/>
      <c r="R12" s="62"/>
      <c r="S12" s="62"/>
      <c r="T12" s="62"/>
      <c r="U12" s="64"/>
    </row>
    <row r="13" spans="1:34" ht="13.5" thickBot="1" x14ac:dyDescent="0.25">
      <c r="B13" s="65"/>
      <c r="C13" s="66"/>
      <c r="D13" s="66"/>
      <c r="E13" s="66"/>
      <c r="F13" s="66"/>
      <c r="G13" s="66"/>
      <c r="H13" s="66"/>
      <c r="I13" s="66"/>
      <c r="J13" s="66"/>
      <c r="K13" s="66"/>
      <c r="L13" s="66"/>
      <c r="M13" s="66"/>
      <c r="N13" s="66"/>
      <c r="O13" s="66"/>
      <c r="P13" s="66"/>
      <c r="Q13" s="66"/>
      <c r="R13" s="66"/>
      <c r="S13" s="66"/>
      <c r="T13" s="66"/>
      <c r="U13" s="67"/>
    </row>
    <row r="14" spans="1:34" ht="15.75" customHeight="1" x14ac:dyDescent="0.2">
      <c r="B14" s="115" t="s">
        <v>16</v>
      </c>
      <c r="C14" s="116"/>
      <c r="D14" s="116"/>
      <c r="E14" s="116"/>
      <c r="F14" s="116"/>
      <c r="G14" s="116"/>
      <c r="H14" s="116"/>
      <c r="I14" s="116"/>
      <c r="J14" s="116"/>
      <c r="K14" s="116"/>
      <c r="L14" s="116"/>
      <c r="M14" s="116"/>
      <c r="N14" s="116"/>
      <c r="O14" s="116"/>
      <c r="P14" s="116"/>
      <c r="Q14" s="116"/>
      <c r="R14" s="116"/>
      <c r="S14" s="116"/>
      <c r="T14" s="116"/>
      <c r="U14" s="117"/>
    </row>
    <row r="15" spans="1:34" ht="55.5" customHeight="1" thickBot="1" x14ac:dyDescent="0.25">
      <c r="B15" s="17" t="s">
        <v>17</v>
      </c>
      <c r="C15" s="91" t="s">
        <v>18</v>
      </c>
      <c r="D15" s="91"/>
      <c r="E15" s="91"/>
      <c r="F15" s="91"/>
      <c r="G15" s="91"/>
      <c r="H15" s="18"/>
      <c r="I15" s="18"/>
      <c r="J15" s="18" t="s">
        <v>19</v>
      </c>
      <c r="K15" s="91" t="s">
        <v>20</v>
      </c>
      <c r="L15" s="91"/>
      <c r="M15" s="91"/>
      <c r="N15" s="19"/>
      <c r="O15" s="20" t="s">
        <v>21</v>
      </c>
      <c r="P15" s="91" t="s">
        <v>22</v>
      </c>
      <c r="Q15" s="91"/>
      <c r="R15" s="21"/>
      <c r="S15" s="20" t="s">
        <v>23</v>
      </c>
      <c r="T15" s="91" t="s">
        <v>116</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1" ht="19.5" customHeight="1" x14ac:dyDescent="0.2">
      <c r="B18" s="94"/>
      <c r="C18" s="98"/>
      <c r="D18" s="98"/>
      <c r="E18" s="98"/>
      <c r="F18" s="98"/>
      <c r="G18" s="98"/>
      <c r="H18" s="99"/>
      <c r="I18" s="107" t="s">
        <v>30</v>
      </c>
      <c r="J18" s="108"/>
      <c r="K18" s="108"/>
      <c r="L18" s="108" t="s">
        <v>31</v>
      </c>
      <c r="M18" s="108"/>
      <c r="N18" s="108"/>
      <c r="O18" s="108"/>
      <c r="P18" s="108" t="s">
        <v>32</v>
      </c>
      <c r="Q18" s="108" t="s">
        <v>33</v>
      </c>
      <c r="R18" s="111" t="s">
        <v>34</v>
      </c>
      <c r="S18" s="112"/>
      <c r="T18" s="108" t="s">
        <v>35</v>
      </c>
      <c r="U18" s="113" t="s">
        <v>36</v>
      </c>
    </row>
    <row r="19" spans="1:21" ht="26.25" customHeight="1" thickBot="1" x14ac:dyDescent="0.25">
      <c r="B19" s="95"/>
      <c r="C19" s="100"/>
      <c r="D19" s="100"/>
      <c r="E19" s="100"/>
      <c r="F19" s="100"/>
      <c r="G19" s="100"/>
      <c r="H19" s="101"/>
      <c r="I19" s="109"/>
      <c r="J19" s="110"/>
      <c r="K19" s="110"/>
      <c r="L19" s="110"/>
      <c r="M19" s="110"/>
      <c r="N19" s="110"/>
      <c r="O19" s="110"/>
      <c r="P19" s="110"/>
      <c r="Q19" s="110"/>
      <c r="R19" s="23" t="s">
        <v>37</v>
      </c>
      <c r="S19" s="24" t="s">
        <v>38</v>
      </c>
      <c r="T19" s="110"/>
      <c r="U19" s="114"/>
    </row>
    <row r="20" spans="1:21" ht="99" customHeight="1" thickTop="1" thickBot="1" x14ac:dyDescent="0.25">
      <c r="A20" s="25"/>
      <c r="B20" s="26" t="s">
        <v>39</v>
      </c>
      <c r="C20" s="90" t="s">
        <v>117</v>
      </c>
      <c r="D20" s="90"/>
      <c r="E20" s="90"/>
      <c r="F20" s="90"/>
      <c r="G20" s="90"/>
      <c r="H20" s="90"/>
      <c r="I20" s="90" t="s">
        <v>118</v>
      </c>
      <c r="J20" s="90"/>
      <c r="K20" s="90"/>
      <c r="L20" s="90" t="s">
        <v>119</v>
      </c>
      <c r="M20" s="90"/>
      <c r="N20" s="90"/>
      <c r="O20" s="90"/>
      <c r="P20" s="27" t="s">
        <v>120</v>
      </c>
      <c r="Q20" s="27" t="s">
        <v>121</v>
      </c>
      <c r="R20" s="27" t="s">
        <v>45</v>
      </c>
      <c r="S20" s="27" t="s">
        <v>45</v>
      </c>
      <c r="T20" s="27" t="s">
        <v>45</v>
      </c>
      <c r="U20" s="29" t="str">
        <f t="shared" ref="U20:U36" si="0">IF(ISERR(T20/S20*100),"N/A",T20/S20*100)</f>
        <v>N/A</v>
      </c>
    </row>
    <row r="21" spans="1:21" ht="75" customHeight="1" thickTop="1" x14ac:dyDescent="0.2">
      <c r="A21" s="25"/>
      <c r="B21" s="26" t="s">
        <v>54</v>
      </c>
      <c r="C21" s="90" t="s">
        <v>122</v>
      </c>
      <c r="D21" s="90"/>
      <c r="E21" s="90"/>
      <c r="F21" s="90"/>
      <c r="G21" s="90"/>
      <c r="H21" s="90"/>
      <c r="I21" s="90" t="s">
        <v>123</v>
      </c>
      <c r="J21" s="90"/>
      <c r="K21" s="90"/>
      <c r="L21" s="90" t="s">
        <v>124</v>
      </c>
      <c r="M21" s="90"/>
      <c r="N21" s="90"/>
      <c r="O21" s="90"/>
      <c r="P21" s="27" t="s">
        <v>125</v>
      </c>
      <c r="Q21" s="27" t="s">
        <v>44</v>
      </c>
      <c r="R21" s="27">
        <v>70000</v>
      </c>
      <c r="S21" s="27" t="s">
        <v>45</v>
      </c>
      <c r="T21" s="27" t="s">
        <v>45</v>
      </c>
      <c r="U21" s="29" t="str">
        <f t="shared" si="0"/>
        <v>N/A</v>
      </c>
    </row>
    <row r="22" spans="1:21" ht="95.25" customHeight="1" thickBot="1" x14ac:dyDescent="0.25">
      <c r="A22" s="25"/>
      <c r="B22" s="30" t="s">
        <v>46</v>
      </c>
      <c r="C22" s="89" t="s">
        <v>46</v>
      </c>
      <c r="D22" s="89"/>
      <c r="E22" s="89"/>
      <c r="F22" s="89"/>
      <c r="G22" s="89"/>
      <c r="H22" s="89"/>
      <c r="I22" s="89" t="s">
        <v>126</v>
      </c>
      <c r="J22" s="89"/>
      <c r="K22" s="89"/>
      <c r="L22" s="89" t="s">
        <v>127</v>
      </c>
      <c r="M22" s="89"/>
      <c r="N22" s="89"/>
      <c r="O22" s="89"/>
      <c r="P22" s="31" t="s">
        <v>128</v>
      </c>
      <c r="Q22" s="31" t="s">
        <v>44</v>
      </c>
      <c r="R22" s="31">
        <v>4</v>
      </c>
      <c r="S22" s="31" t="s">
        <v>45</v>
      </c>
      <c r="T22" s="31" t="s">
        <v>45</v>
      </c>
      <c r="U22" s="32" t="str">
        <f t="shared" si="0"/>
        <v>N/A</v>
      </c>
    </row>
    <row r="23" spans="1:21" ht="106.5" customHeight="1" thickTop="1" x14ac:dyDescent="0.2">
      <c r="A23" s="25"/>
      <c r="B23" s="26" t="s">
        <v>67</v>
      </c>
      <c r="C23" s="90" t="s">
        <v>129</v>
      </c>
      <c r="D23" s="90"/>
      <c r="E23" s="90"/>
      <c r="F23" s="90"/>
      <c r="G23" s="90"/>
      <c r="H23" s="90"/>
      <c r="I23" s="90" t="s">
        <v>130</v>
      </c>
      <c r="J23" s="90"/>
      <c r="K23" s="90"/>
      <c r="L23" s="90" t="s">
        <v>131</v>
      </c>
      <c r="M23" s="90"/>
      <c r="N23" s="90"/>
      <c r="O23" s="90"/>
      <c r="P23" s="27" t="s">
        <v>49</v>
      </c>
      <c r="Q23" s="27" t="s">
        <v>84</v>
      </c>
      <c r="R23" s="27">
        <v>58</v>
      </c>
      <c r="S23" s="27" t="s">
        <v>45</v>
      </c>
      <c r="T23" s="27" t="s">
        <v>45</v>
      </c>
      <c r="U23" s="29" t="str">
        <f t="shared" si="0"/>
        <v>N/A</v>
      </c>
    </row>
    <row r="24" spans="1:21" ht="75" customHeight="1" x14ac:dyDescent="0.2">
      <c r="A24" s="25"/>
      <c r="B24" s="30" t="s">
        <v>46</v>
      </c>
      <c r="C24" s="89" t="s">
        <v>132</v>
      </c>
      <c r="D24" s="89"/>
      <c r="E24" s="89"/>
      <c r="F24" s="89"/>
      <c r="G24" s="89"/>
      <c r="H24" s="89"/>
      <c r="I24" s="89" t="s">
        <v>133</v>
      </c>
      <c r="J24" s="89"/>
      <c r="K24" s="89"/>
      <c r="L24" s="89" t="s">
        <v>134</v>
      </c>
      <c r="M24" s="89"/>
      <c r="N24" s="89"/>
      <c r="O24" s="89"/>
      <c r="P24" s="31" t="s">
        <v>49</v>
      </c>
      <c r="Q24" s="31" t="s">
        <v>84</v>
      </c>
      <c r="R24" s="31">
        <v>53.33</v>
      </c>
      <c r="S24" s="31" t="s">
        <v>45</v>
      </c>
      <c r="T24" s="31" t="s">
        <v>45</v>
      </c>
      <c r="U24" s="32" t="str">
        <f t="shared" si="0"/>
        <v>N/A</v>
      </c>
    </row>
    <row r="25" spans="1:21" ht="75" customHeight="1" x14ac:dyDescent="0.2">
      <c r="A25" s="25"/>
      <c r="B25" s="30" t="s">
        <v>46</v>
      </c>
      <c r="C25" s="89" t="s">
        <v>135</v>
      </c>
      <c r="D25" s="89"/>
      <c r="E25" s="89"/>
      <c r="F25" s="89"/>
      <c r="G25" s="89"/>
      <c r="H25" s="89"/>
      <c r="I25" s="89" t="s">
        <v>136</v>
      </c>
      <c r="J25" s="89"/>
      <c r="K25" s="89"/>
      <c r="L25" s="89" t="s">
        <v>137</v>
      </c>
      <c r="M25" s="89"/>
      <c r="N25" s="89"/>
      <c r="O25" s="89"/>
      <c r="P25" s="31" t="s">
        <v>138</v>
      </c>
      <c r="Q25" s="31" t="s">
        <v>139</v>
      </c>
      <c r="R25" s="31">
        <v>10</v>
      </c>
      <c r="S25" s="31" t="s">
        <v>45</v>
      </c>
      <c r="T25" s="31" t="s">
        <v>45</v>
      </c>
      <c r="U25" s="32" t="str">
        <f t="shared" si="0"/>
        <v>N/A</v>
      </c>
    </row>
    <row r="26" spans="1:21" ht="75" customHeight="1" x14ac:dyDescent="0.2">
      <c r="A26" s="25"/>
      <c r="B26" s="30" t="s">
        <v>46</v>
      </c>
      <c r="C26" s="89" t="s">
        <v>140</v>
      </c>
      <c r="D26" s="89"/>
      <c r="E26" s="89"/>
      <c r="F26" s="89"/>
      <c r="G26" s="89"/>
      <c r="H26" s="89"/>
      <c r="I26" s="89" t="s">
        <v>141</v>
      </c>
      <c r="J26" s="89"/>
      <c r="K26" s="89"/>
      <c r="L26" s="89" t="s">
        <v>142</v>
      </c>
      <c r="M26" s="89"/>
      <c r="N26" s="89"/>
      <c r="O26" s="89"/>
      <c r="P26" s="31" t="s">
        <v>49</v>
      </c>
      <c r="Q26" s="31" t="s">
        <v>139</v>
      </c>
      <c r="R26" s="31">
        <v>69.28</v>
      </c>
      <c r="S26" s="31" t="s">
        <v>45</v>
      </c>
      <c r="T26" s="31" t="s">
        <v>45</v>
      </c>
      <c r="U26" s="32" t="str">
        <f t="shared" si="0"/>
        <v>N/A</v>
      </c>
    </row>
    <row r="27" spans="1:21" ht="89.25" customHeight="1" x14ac:dyDescent="0.2">
      <c r="A27" s="25"/>
      <c r="B27" s="30" t="s">
        <v>46</v>
      </c>
      <c r="C27" s="89" t="s">
        <v>143</v>
      </c>
      <c r="D27" s="89"/>
      <c r="E27" s="89"/>
      <c r="F27" s="89"/>
      <c r="G27" s="89"/>
      <c r="H27" s="89"/>
      <c r="I27" s="89" t="s">
        <v>144</v>
      </c>
      <c r="J27" s="89"/>
      <c r="K27" s="89"/>
      <c r="L27" s="89" t="s">
        <v>145</v>
      </c>
      <c r="M27" s="89"/>
      <c r="N27" s="89"/>
      <c r="O27" s="89"/>
      <c r="P27" s="31" t="s">
        <v>49</v>
      </c>
      <c r="Q27" s="31" t="s">
        <v>84</v>
      </c>
      <c r="R27" s="31">
        <v>32.03</v>
      </c>
      <c r="S27" s="31" t="s">
        <v>45</v>
      </c>
      <c r="T27" s="31" t="s">
        <v>45</v>
      </c>
      <c r="U27" s="32" t="str">
        <f t="shared" si="0"/>
        <v>N/A</v>
      </c>
    </row>
    <row r="28" spans="1:21" ht="98.25" customHeight="1" x14ac:dyDescent="0.2">
      <c r="A28" s="25"/>
      <c r="B28" s="30" t="s">
        <v>46</v>
      </c>
      <c r="C28" s="89" t="s">
        <v>146</v>
      </c>
      <c r="D28" s="89"/>
      <c r="E28" s="89"/>
      <c r="F28" s="89"/>
      <c r="G28" s="89"/>
      <c r="H28" s="89"/>
      <c r="I28" s="89" t="s">
        <v>147</v>
      </c>
      <c r="J28" s="89"/>
      <c r="K28" s="89"/>
      <c r="L28" s="89" t="s">
        <v>148</v>
      </c>
      <c r="M28" s="89"/>
      <c r="N28" s="89"/>
      <c r="O28" s="89"/>
      <c r="P28" s="31" t="s">
        <v>49</v>
      </c>
      <c r="Q28" s="31" t="s">
        <v>84</v>
      </c>
      <c r="R28" s="31">
        <v>40.03</v>
      </c>
      <c r="S28" s="31" t="s">
        <v>45</v>
      </c>
      <c r="T28" s="31" t="s">
        <v>45</v>
      </c>
      <c r="U28" s="32" t="str">
        <f t="shared" si="0"/>
        <v>N/A</v>
      </c>
    </row>
    <row r="29" spans="1:21" ht="75" customHeight="1" thickBot="1" x14ac:dyDescent="0.25">
      <c r="A29" s="25"/>
      <c r="B29" s="30" t="s">
        <v>46</v>
      </c>
      <c r="C29" s="89" t="s">
        <v>149</v>
      </c>
      <c r="D29" s="89"/>
      <c r="E29" s="89"/>
      <c r="F29" s="89"/>
      <c r="G29" s="89"/>
      <c r="H29" s="89"/>
      <c r="I29" s="89" t="s">
        <v>150</v>
      </c>
      <c r="J29" s="89"/>
      <c r="K29" s="89"/>
      <c r="L29" s="89" t="s">
        <v>151</v>
      </c>
      <c r="M29" s="89"/>
      <c r="N29" s="89"/>
      <c r="O29" s="89"/>
      <c r="P29" s="31" t="s">
        <v>49</v>
      </c>
      <c r="Q29" s="31" t="s">
        <v>84</v>
      </c>
      <c r="R29" s="31">
        <v>40</v>
      </c>
      <c r="S29" s="31" t="s">
        <v>45</v>
      </c>
      <c r="T29" s="31" t="s">
        <v>45</v>
      </c>
      <c r="U29" s="32" t="str">
        <f t="shared" si="0"/>
        <v>N/A</v>
      </c>
    </row>
    <row r="30" spans="1:21" ht="75" customHeight="1" thickTop="1" x14ac:dyDescent="0.2">
      <c r="A30" s="25"/>
      <c r="B30" s="26" t="s">
        <v>80</v>
      </c>
      <c r="C30" s="90" t="s">
        <v>152</v>
      </c>
      <c r="D30" s="90"/>
      <c r="E30" s="90"/>
      <c r="F30" s="90"/>
      <c r="G30" s="90"/>
      <c r="H30" s="90"/>
      <c r="I30" s="90" t="s">
        <v>153</v>
      </c>
      <c r="J30" s="90"/>
      <c r="K30" s="90"/>
      <c r="L30" s="90" t="s">
        <v>154</v>
      </c>
      <c r="M30" s="90"/>
      <c r="N30" s="90"/>
      <c r="O30" s="90"/>
      <c r="P30" s="27" t="s">
        <v>49</v>
      </c>
      <c r="Q30" s="27" t="s">
        <v>155</v>
      </c>
      <c r="R30" s="27">
        <v>100</v>
      </c>
      <c r="S30" s="27">
        <v>100</v>
      </c>
      <c r="T30" s="27">
        <v>401</v>
      </c>
      <c r="U30" s="29">
        <f t="shared" si="0"/>
        <v>401</v>
      </c>
    </row>
    <row r="31" spans="1:21" ht="75" customHeight="1" x14ac:dyDescent="0.2">
      <c r="A31" s="25"/>
      <c r="B31" s="30" t="s">
        <v>46</v>
      </c>
      <c r="C31" s="89" t="s">
        <v>156</v>
      </c>
      <c r="D31" s="89"/>
      <c r="E31" s="89"/>
      <c r="F31" s="89"/>
      <c r="G31" s="89"/>
      <c r="H31" s="89"/>
      <c r="I31" s="89" t="s">
        <v>157</v>
      </c>
      <c r="J31" s="89"/>
      <c r="K31" s="89"/>
      <c r="L31" s="89" t="s">
        <v>158</v>
      </c>
      <c r="M31" s="89"/>
      <c r="N31" s="89"/>
      <c r="O31" s="89"/>
      <c r="P31" s="31" t="s">
        <v>159</v>
      </c>
      <c r="Q31" s="31" t="s">
        <v>84</v>
      </c>
      <c r="R31" s="31">
        <v>2.04</v>
      </c>
      <c r="S31" s="31" t="s">
        <v>45</v>
      </c>
      <c r="T31" s="31" t="s">
        <v>45</v>
      </c>
      <c r="U31" s="32" t="str">
        <f t="shared" si="0"/>
        <v>N/A</v>
      </c>
    </row>
    <row r="32" spans="1:21" ht="75" customHeight="1" x14ac:dyDescent="0.2">
      <c r="A32" s="25"/>
      <c r="B32" s="30" t="s">
        <v>46</v>
      </c>
      <c r="C32" s="89" t="s">
        <v>160</v>
      </c>
      <c r="D32" s="89"/>
      <c r="E32" s="89"/>
      <c r="F32" s="89"/>
      <c r="G32" s="89"/>
      <c r="H32" s="89"/>
      <c r="I32" s="89" t="s">
        <v>161</v>
      </c>
      <c r="J32" s="89"/>
      <c r="K32" s="89"/>
      <c r="L32" s="89" t="s">
        <v>162</v>
      </c>
      <c r="M32" s="89"/>
      <c r="N32" s="89"/>
      <c r="O32" s="89"/>
      <c r="P32" s="31" t="s">
        <v>49</v>
      </c>
      <c r="Q32" s="31" t="s">
        <v>84</v>
      </c>
      <c r="R32" s="31">
        <v>60</v>
      </c>
      <c r="S32" s="31" t="s">
        <v>45</v>
      </c>
      <c r="T32" s="31" t="s">
        <v>45</v>
      </c>
      <c r="U32" s="32" t="str">
        <f t="shared" si="0"/>
        <v>N/A</v>
      </c>
    </row>
    <row r="33" spans="1:22" ht="157.5" customHeight="1" x14ac:dyDescent="0.2">
      <c r="A33" s="25"/>
      <c r="B33" s="30" t="s">
        <v>46</v>
      </c>
      <c r="C33" s="89" t="s">
        <v>163</v>
      </c>
      <c r="D33" s="89"/>
      <c r="E33" s="89"/>
      <c r="F33" s="89"/>
      <c r="G33" s="89"/>
      <c r="H33" s="89"/>
      <c r="I33" s="89" t="s">
        <v>164</v>
      </c>
      <c r="J33" s="89"/>
      <c r="K33" s="89"/>
      <c r="L33" s="89" t="s">
        <v>165</v>
      </c>
      <c r="M33" s="89"/>
      <c r="N33" s="89"/>
      <c r="O33" s="89"/>
      <c r="P33" s="31" t="s">
        <v>49</v>
      </c>
      <c r="Q33" s="31" t="s">
        <v>166</v>
      </c>
      <c r="R33" s="31">
        <v>37.5</v>
      </c>
      <c r="S33" s="31" t="s">
        <v>45</v>
      </c>
      <c r="T33" s="31" t="s">
        <v>45</v>
      </c>
      <c r="U33" s="32" t="str">
        <f t="shared" si="0"/>
        <v>N/A</v>
      </c>
    </row>
    <row r="34" spans="1:22" ht="103.5" customHeight="1" x14ac:dyDescent="0.2">
      <c r="A34" s="25"/>
      <c r="B34" s="30" t="s">
        <v>46</v>
      </c>
      <c r="C34" s="89" t="s">
        <v>167</v>
      </c>
      <c r="D34" s="89"/>
      <c r="E34" s="89"/>
      <c r="F34" s="89"/>
      <c r="G34" s="89"/>
      <c r="H34" s="89"/>
      <c r="I34" s="89" t="s">
        <v>168</v>
      </c>
      <c r="J34" s="89"/>
      <c r="K34" s="89"/>
      <c r="L34" s="89" t="s">
        <v>169</v>
      </c>
      <c r="M34" s="89"/>
      <c r="N34" s="89"/>
      <c r="O34" s="89"/>
      <c r="P34" s="31" t="s">
        <v>49</v>
      </c>
      <c r="Q34" s="31" t="s">
        <v>170</v>
      </c>
      <c r="R34" s="31">
        <v>25</v>
      </c>
      <c r="S34" s="31">
        <v>6.25</v>
      </c>
      <c r="T34" s="31">
        <v>1.2</v>
      </c>
      <c r="U34" s="32">
        <f t="shared" si="0"/>
        <v>19.2</v>
      </c>
    </row>
    <row r="35" spans="1:22" ht="75" customHeight="1" x14ac:dyDescent="0.2">
      <c r="A35" s="25"/>
      <c r="B35" s="30" t="s">
        <v>46</v>
      </c>
      <c r="C35" s="89" t="s">
        <v>171</v>
      </c>
      <c r="D35" s="89"/>
      <c r="E35" s="89"/>
      <c r="F35" s="89"/>
      <c r="G35" s="89"/>
      <c r="H35" s="89"/>
      <c r="I35" s="89" t="s">
        <v>172</v>
      </c>
      <c r="J35" s="89"/>
      <c r="K35" s="89"/>
      <c r="L35" s="89" t="s">
        <v>173</v>
      </c>
      <c r="M35" s="89"/>
      <c r="N35" s="89"/>
      <c r="O35" s="89"/>
      <c r="P35" s="31" t="s">
        <v>49</v>
      </c>
      <c r="Q35" s="31" t="s">
        <v>84</v>
      </c>
      <c r="R35" s="31">
        <v>68</v>
      </c>
      <c r="S35" s="31" t="s">
        <v>45</v>
      </c>
      <c r="T35" s="31" t="s">
        <v>45</v>
      </c>
      <c r="U35" s="32" t="str">
        <f t="shared" si="0"/>
        <v>N/A</v>
      </c>
    </row>
    <row r="36" spans="1:22" ht="128.25" customHeight="1" thickBot="1" x14ac:dyDescent="0.25">
      <c r="A36" s="25"/>
      <c r="B36" s="30" t="s">
        <v>46</v>
      </c>
      <c r="C36" s="89" t="s">
        <v>174</v>
      </c>
      <c r="D36" s="89"/>
      <c r="E36" s="89"/>
      <c r="F36" s="89"/>
      <c r="G36" s="89"/>
      <c r="H36" s="89"/>
      <c r="I36" s="89" t="s">
        <v>175</v>
      </c>
      <c r="J36" s="89"/>
      <c r="K36" s="89"/>
      <c r="L36" s="89" t="s">
        <v>176</v>
      </c>
      <c r="M36" s="89"/>
      <c r="N36" s="89"/>
      <c r="O36" s="89"/>
      <c r="P36" s="31" t="s">
        <v>49</v>
      </c>
      <c r="Q36" s="31" t="s">
        <v>170</v>
      </c>
      <c r="R36" s="31">
        <v>3</v>
      </c>
      <c r="S36" s="31">
        <v>0.16</v>
      </c>
      <c r="T36" s="31">
        <v>0.67</v>
      </c>
      <c r="U36" s="32">
        <f t="shared" si="0"/>
        <v>418.75</v>
      </c>
    </row>
    <row r="37" spans="1:22" ht="22.5" customHeight="1" thickTop="1" thickBot="1" x14ac:dyDescent="0.25">
      <c r="B37" s="8" t="s">
        <v>99</v>
      </c>
      <c r="C37" s="9"/>
      <c r="D37" s="9"/>
      <c r="E37" s="9"/>
      <c r="F37" s="9"/>
      <c r="G37" s="9"/>
      <c r="H37" s="10"/>
      <c r="I37" s="10"/>
      <c r="J37" s="10"/>
      <c r="K37" s="10"/>
      <c r="L37" s="10"/>
      <c r="M37" s="10"/>
      <c r="N37" s="10"/>
      <c r="O37" s="10"/>
      <c r="P37" s="10"/>
      <c r="Q37" s="10"/>
      <c r="R37" s="10"/>
      <c r="S37" s="10"/>
      <c r="T37" s="10"/>
      <c r="U37" s="11"/>
      <c r="V37" s="34"/>
    </row>
    <row r="38" spans="1:22" ht="26.25" customHeight="1" thickTop="1" x14ac:dyDescent="0.2">
      <c r="B38" s="35"/>
      <c r="C38" s="36"/>
      <c r="D38" s="36"/>
      <c r="E38" s="36"/>
      <c r="F38" s="36"/>
      <c r="G38" s="36"/>
      <c r="H38" s="37"/>
      <c r="I38" s="37"/>
      <c r="J38" s="37"/>
      <c r="K38" s="37"/>
      <c r="L38" s="37"/>
      <c r="M38" s="37"/>
      <c r="N38" s="37"/>
      <c r="O38" s="37"/>
      <c r="P38" s="38"/>
      <c r="Q38" s="39"/>
      <c r="R38" s="40" t="s">
        <v>100</v>
      </c>
      <c r="S38" s="22" t="s">
        <v>101</v>
      </c>
      <c r="T38" s="40" t="s">
        <v>102</v>
      </c>
      <c r="U38" s="22" t="s">
        <v>103</v>
      </c>
    </row>
    <row r="39" spans="1:22" ht="26.25" customHeight="1" thickBot="1" x14ac:dyDescent="0.25">
      <c r="B39" s="41"/>
      <c r="C39" s="42"/>
      <c r="D39" s="42"/>
      <c r="E39" s="42"/>
      <c r="F39" s="42"/>
      <c r="G39" s="42"/>
      <c r="H39" s="43"/>
      <c r="I39" s="43"/>
      <c r="J39" s="43"/>
      <c r="K39" s="43"/>
      <c r="L39" s="43"/>
      <c r="M39" s="43"/>
      <c r="N39" s="43"/>
      <c r="O39" s="43"/>
      <c r="P39" s="44"/>
      <c r="Q39" s="45"/>
      <c r="R39" s="46" t="s">
        <v>104</v>
      </c>
      <c r="S39" s="45" t="s">
        <v>104</v>
      </c>
      <c r="T39" s="45" t="s">
        <v>104</v>
      </c>
      <c r="U39" s="45" t="s">
        <v>105</v>
      </c>
    </row>
    <row r="40" spans="1:22" ht="13.5" customHeight="1" thickBot="1" x14ac:dyDescent="0.25">
      <c r="B40" s="82" t="s">
        <v>106</v>
      </c>
      <c r="C40" s="83"/>
      <c r="D40" s="83"/>
      <c r="E40" s="47"/>
      <c r="F40" s="47"/>
      <c r="G40" s="47"/>
      <c r="H40" s="48"/>
      <c r="I40" s="48"/>
      <c r="J40" s="48"/>
      <c r="K40" s="48"/>
      <c r="L40" s="48"/>
      <c r="M40" s="48"/>
      <c r="N40" s="48"/>
      <c r="O40" s="48"/>
      <c r="P40" s="49"/>
      <c r="Q40" s="49"/>
      <c r="R40" s="50">
        <v>9377.2560190000004</v>
      </c>
      <c r="S40" s="50">
        <v>3450.1588999999999</v>
      </c>
      <c r="T40" s="50">
        <v>3388.8178397500001</v>
      </c>
      <c r="U40" s="51">
        <f>+IF(ISERR(T40/S40*100),"N/A",T40/S40*100)</f>
        <v>98.222080141004525</v>
      </c>
    </row>
    <row r="41" spans="1:22" ht="13.5" customHeight="1" thickBot="1" x14ac:dyDescent="0.25">
      <c r="B41" s="84" t="s">
        <v>107</v>
      </c>
      <c r="C41" s="85"/>
      <c r="D41" s="85"/>
      <c r="E41" s="52"/>
      <c r="F41" s="52"/>
      <c r="G41" s="52"/>
      <c r="H41" s="53"/>
      <c r="I41" s="53"/>
      <c r="J41" s="53"/>
      <c r="K41" s="53"/>
      <c r="L41" s="53"/>
      <c r="M41" s="53"/>
      <c r="N41" s="53"/>
      <c r="O41" s="53"/>
      <c r="P41" s="54"/>
      <c r="Q41" s="54"/>
      <c r="R41" s="50">
        <v>9357.2560190000004</v>
      </c>
      <c r="S41" s="50">
        <v>3388.8203874400001</v>
      </c>
      <c r="T41" s="50">
        <v>3388.8178397500001</v>
      </c>
      <c r="U41" s="51">
        <f>+IF(ISERR(T41/S41*100),"N/A",T41/S41*100)</f>
        <v>99.999924820742663</v>
      </c>
    </row>
    <row r="42" spans="1:22" ht="14.85" customHeight="1" thickTop="1" thickBot="1" x14ac:dyDescent="0.25">
      <c r="B42" s="8" t="s">
        <v>108</v>
      </c>
      <c r="C42" s="9"/>
      <c r="D42" s="9"/>
      <c r="E42" s="9"/>
      <c r="F42" s="9"/>
      <c r="G42" s="9"/>
      <c r="H42" s="10"/>
      <c r="I42" s="10"/>
      <c r="J42" s="10"/>
      <c r="K42" s="10"/>
      <c r="L42" s="10"/>
      <c r="M42" s="10"/>
      <c r="N42" s="10"/>
      <c r="O42" s="10"/>
      <c r="P42" s="10"/>
      <c r="Q42" s="10"/>
      <c r="R42" s="10"/>
      <c r="S42" s="10"/>
      <c r="T42" s="10"/>
      <c r="U42" s="11"/>
    </row>
    <row r="43" spans="1:22" ht="44.25" customHeight="1" thickTop="1" x14ac:dyDescent="0.2">
      <c r="B43" s="86" t="s">
        <v>109</v>
      </c>
      <c r="C43" s="87"/>
      <c r="D43" s="87"/>
      <c r="E43" s="87"/>
      <c r="F43" s="87"/>
      <c r="G43" s="87"/>
      <c r="H43" s="87"/>
      <c r="I43" s="87"/>
      <c r="J43" s="87"/>
      <c r="K43" s="87"/>
      <c r="L43" s="87"/>
      <c r="M43" s="87"/>
      <c r="N43" s="87"/>
      <c r="O43" s="87"/>
      <c r="P43" s="87"/>
      <c r="Q43" s="87"/>
      <c r="R43" s="87"/>
      <c r="S43" s="87"/>
      <c r="T43" s="87"/>
      <c r="U43" s="88"/>
    </row>
    <row r="44" spans="1:22" ht="77.25" customHeight="1" x14ac:dyDescent="0.2">
      <c r="B44" s="79" t="s">
        <v>177</v>
      </c>
      <c r="C44" s="80"/>
      <c r="D44" s="80"/>
      <c r="E44" s="80"/>
      <c r="F44" s="80"/>
      <c r="G44" s="80"/>
      <c r="H44" s="80"/>
      <c r="I44" s="80"/>
      <c r="J44" s="80"/>
      <c r="K44" s="80"/>
      <c r="L44" s="80"/>
      <c r="M44" s="80"/>
      <c r="N44" s="80"/>
      <c r="O44" s="80"/>
      <c r="P44" s="80"/>
      <c r="Q44" s="80"/>
      <c r="R44" s="80"/>
      <c r="S44" s="80"/>
      <c r="T44" s="80"/>
      <c r="U44" s="81"/>
    </row>
    <row r="45" spans="1:22" ht="69" customHeight="1" x14ac:dyDescent="0.2">
      <c r="B45" s="79" t="s">
        <v>178</v>
      </c>
      <c r="C45" s="80"/>
      <c r="D45" s="80"/>
      <c r="E45" s="80"/>
      <c r="F45" s="80"/>
      <c r="G45" s="80"/>
      <c r="H45" s="80"/>
      <c r="I45" s="80"/>
      <c r="J45" s="80"/>
      <c r="K45" s="80"/>
      <c r="L45" s="80"/>
      <c r="M45" s="80"/>
      <c r="N45" s="80"/>
      <c r="O45" s="80"/>
      <c r="P45" s="80"/>
      <c r="Q45" s="80"/>
      <c r="R45" s="80"/>
      <c r="S45" s="80"/>
      <c r="T45" s="80"/>
      <c r="U45" s="81"/>
    </row>
    <row r="46" spans="1:22" ht="56.45" customHeight="1" thickBot="1" x14ac:dyDescent="0.25">
      <c r="B46" s="126" t="s">
        <v>179</v>
      </c>
      <c r="C46" s="127"/>
      <c r="D46" s="127"/>
      <c r="E46" s="127"/>
      <c r="F46" s="127"/>
      <c r="G46" s="127"/>
      <c r="H46" s="127"/>
      <c r="I46" s="127"/>
      <c r="J46" s="127"/>
      <c r="K46" s="127"/>
      <c r="L46" s="127"/>
      <c r="M46" s="127"/>
      <c r="N46" s="127"/>
      <c r="O46" s="127"/>
      <c r="P46" s="127"/>
      <c r="Q46" s="127"/>
      <c r="R46" s="127"/>
      <c r="S46" s="127"/>
      <c r="T46" s="127"/>
      <c r="U46" s="128"/>
    </row>
  </sheetData>
  <mergeCells count="80">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29:H29"/>
    <mergeCell ref="I29:K29"/>
    <mergeCell ref="L29:O29"/>
    <mergeCell ref="C30:H30"/>
    <mergeCell ref="I30:K30"/>
    <mergeCell ref="L30:O30"/>
    <mergeCell ref="C31:H31"/>
    <mergeCell ref="I31:K31"/>
    <mergeCell ref="L31:O31"/>
    <mergeCell ref="C32:H32"/>
    <mergeCell ref="I32:K32"/>
    <mergeCell ref="L32:O32"/>
    <mergeCell ref="C33:H33"/>
    <mergeCell ref="I33:K33"/>
    <mergeCell ref="L33:O33"/>
    <mergeCell ref="C34:H34"/>
    <mergeCell ref="I34:K34"/>
    <mergeCell ref="L34:O34"/>
    <mergeCell ref="C35:H35"/>
    <mergeCell ref="I35:K35"/>
    <mergeCell ref="L35:O35"/>
    <mergeCell ref="C36:H36"/>
    <mergeCell ref="I36:K36"/>
    <mergeCell ref="L36:O36"/>
    <mergeCell ref="B40:D40"/>
    <mergeCell ref="B41:D41"/>
    <mergeCell ref="B43:U43"/>
    <mergeCell ref="B46:U46"/>
    <mergeCell ref="B44:U44"/>
    <mergeCell ref="B45:U45"/>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7"/>
  <sheetViews>
    <sheetView view="pageBreakPreview" zoomScale="80" zoomScaleNormal="80" zoomScaleSheetLayoutView="80" workbookViewId="0">
      <selection activeCell="I21" sqref="I21:K21"/>
    </sheetView>
  </sheetViews>
  <sheetFormatPr baseColWidth="10" defaultColWidth="10" defaultRowHeight="12.75" x14ac:dyDescent="0.2"/>
  <cols>
    <col min="1" max="1" width="3.5" style="1" customWidth="1"/>
    <col min="2" max="2" width="17"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2" t="s">
        <v>0</v>
      </c>
      <c r="C1" s="122"/>
      <c r="D1" s="122"/>
      <c r="E1" s="122"/>
      <c r="F1" s="122"/>
      <c r="G1" s="122"/>
      <c r="H1" s="122"/>
      <c r="I1" s="122"/>
      <c r="J1" s="122"/>
      <c r="K1" s="122"/>
      <c r="L1" s="12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180</v>
      </c>
      <c r="D4" s="123" t="s">
        <v>181</v>
      </c>
      <c r="E4" s="123"/>
      <c r="F4" s="123"/>
      <c r="G4" s="123"/>
      <c r="H4" s="123"/>
      <c r="I4" s="14"/>
      <c r="J4" s="15" t="s">
        <v>10</v>
      </c>
      <c r="K4" s="16" t="s">
        <v>11</v>
      </c>
      <c r="L4" s="124" t="s">
        <v>12</v>
      </c>
      <c r="M4" s="124"/>
      <c r="N4" s="124"/>
      <c r="O4" s="124"/>
      <c r="P4" s="15" t="s">
        <v>13</v>
      </c>
      <c r="Q4" s="124" t="s">
        <v>182</v>
      </c>
      <c r="R4" s="124"/>
      <c r="S4" s="15" t="s">
        <v>15</v>
      </c>
      <c r="T4" s="124"/>
      <c r="U4" s="125"/>
    </row>
    <row r="5" spans="1:34" ht="15.75" thickTop="1" thickBot="1" x14ac:dyDescent="0.25">
      <c r="B5" s="118" t="s">
        <v>306</v>
      </c>
      <c r="C5" s="118"/>
      <c r="D5" s="118"/>
      <c r="E5" s="118"/>
      <c r="F5" s="118"/>
      <c r="G5" s="118"/>
      <c r="H5" s="118"/>
      <c r="I5" s="118"/>
      <c r="J5" s="118"/>
      <c r="K5" s="118"/>
      <c r="L5" s="118"/>
      <c r="M5" s="118"/>
      <c r="N5" s="118"/>
      <c r="O5" s="118"/>
      <c r="P5" s="118"/>
      <c r="Q5" s="118"/>
      <c r="R5" s="118"/>
      <c r="S5" s="118"/>
      <c r="T5" s="118"/>
      <c r="U5" s="118"/>
    </row>
    <row r="6" spans="1:34" ht="14.25" thickTop="1" thickBot="1" x14ac:dyDescent="0.25">
      <c r="B6" s="119" t="s">
        <v>307</v>
      </c>
      <c r="C6" s="120"/>
      <c r="D6" s="120"/>
      <c r="E6" s="120"/>
      <c r="F6" s="120"/>
      <c r="G6" s="120"/>
      <c r="H6" s="120"/>
      <c r="I6" s="120"/>
      <c r="J6" s="120"/>
      <c r="K6" s="120"/>
      <c r="L6" s="120"/>
      <c r="M6" s="120"/>
      <c r="N6" s="120"/>
      <c r="O6" s="120"/>
      <c r="P6" s="120"/>
      <c r="Q6" s="120"/>
      <c r="R6" s="120"/>
      <c r="S6" s="120"/>
      <c r="T6" s="120"/>
      <c r="U6" s="121"/>
    </row>
    <row r="7" spans="1:34" ht="14.25" x14ac:dyDescent="0.2">
      <c r="B7" s="60" t="s">
        <v>308</v>
      </c>
      <c r="C7" s="69"/>
      <c r="D7" s="69"/>
      <c r="E7" s="69"/>
      <c r="F7" s="69"/>
      <c r="G7" s="69"/>
      <c r="H7" s="69"/>
      <c r="I7" s="69"/>
      <c r="J7" s="69"/>
      <c r="K7" s="69"/>
      <c r="L7" s="69"/>
      <c r="M7" s="69"/>
      <c r="N7" s="69"/>
      <c r="O7" s="69"/>
      <c r="P7" s="69"/>
      <c r="Q7" s="69"/>
      <c r="R7" s="69"/>
      <c r="S7" s="69"/>
      <c r="T7" s="69"/>
      <c r="U7" s="70"/>
    </row>
    <row r="8" spans="1:34" x14ac:dyDescent="0.2">
      <c r="B8" s="61" t="s">
        <v>309</v>
      </c>
      <c r="C8" s="62"/>
      <c r="D8" s="62"/>
      <c r="E8" s="62"/>
      <c r="F8" s="62"/>
      <c r="G8" s="62"/>
      <c r="H8" s="62"/>
      <c r="I8" s="62"/>
      <c r="J8" s="62"/>
      <c r="K8" s="62"/>
      <c r="L8" s="62"/>
      <c r="M8" s="62"/>
      <c r="N8" s="62"/>
      <c r="O8" s="62"/>
      <c r="P8" s="62"/>
      <c r="Q8" s="62"/>
      <c r="R8" s="62"/>
      <c r="S8" s="62"/>
      <c r="T8" s="62"/>
      <c r="U8" s="64"/>
    </row>
    <row r="9" spans="1:34" ht="14.25" x14ac:dyDescent="0.2">
      <c r="B9" s="71"/>
      <c r="C9" s="63" t="s">
        <v>310</v>
      </c>
      <c r="D9" s="63"/>
      <c r="E9" s="63"/>
      <c r="F9" s="63"/>
      <c r="G9" s="63"/>
      <c r="H9" s="63"/>
      <c r="I9" s="63"/>
      <c r="J9" s="63"/>
      <c r="K9" s="63"/>
      <c r="L9" s="63"/>
      <c r="M9" s="63"/>
      <c r="N9" s="63"/>
      <c r="O9" s="63"/>
      <c r="P9" s="63"/>
      <c r="Q9" s="63"/>
      <c r="R9" s="63"/>
      <c r="S9" s="63"/>
      <c r="T9" s="63"/>
      <c r="U9" s="72"/>
    </row>
    <row r="10" spans="1:34" x14ac:dyDescent="0.2">
      <c r="B10" s="61"/>
      <c r="C10" s="62" t="s">
        <v>311</v>
      </c>
      <c r="D10" s="62"/>
      <c r="E10" s="62"/>
      <c r="F10" s="62"/>
      <c r="G10" s="62"/>
      <c r="H10" s="62"/>
      <c r="I10" s="62"/>
      <c r="J10" s="62"/>
      <c r="K10" s="62"/>
      <c r="L10" s="62"/>
      <c r="M10" s="62"/>
      <c r="N10" s="62"/>
      <c r="O10" s="62"/>
      <c r="P10" s="62"/>
      <c r="Q10" s="62"/>
      <c r="R10" s="62"/>
      <c r="S10" s="62"/>
      <c r="T10" s="62"/>
      <c r="U10" s="64"/>
    </row>
    <row r="11" spans="1:34" ht="14.25" x14ac:dyDescent="0.2">
      <c r="B11" s="71"/>
      <c r="C11" s="63"/>
      <c r="D11" s="63" t="s">
        <v>312</v>
      </c>
      <c r="E11" s="63"/>
      <c r="F11" s="63"/>
      <c r="G11" s="63"/>
      <c r="H11" s="63"/>
      <c r="I11" s="63"/>
      <c r="J11" s="63"/>
      <c r="K11" s="63"/>
      <c r="L11" s="63"/>
      <c r="M11" s="63"/>
      <c r="N11" s="63"/>
      <c r="O11" s="63"/>
      <c r="P11" s="63"/>
      <c r="Q11" s="63"/>
      <c r="R11" s="63"/>
      <c r="S11" s="63"/>
      <c r="T11" s="63"/>
      <c r="U11" s="72"/>
    </row>
    <row r="12" spans="1:34" x14ac:dyDescent="0.2">
      <c r="B12" s="61"/>
      <c r="C12" s="62"/>
      <c r="D12" s="62" t="s">
        <v>313</v>
      </c>
      <c r="E12" s="62"/>
      <c r="F12" s="62"/>
      <c r="G12" s="62"/>
      <c r="H12" s="62"/>
      <c r="I12" s="62"/>
      <c r="J12" s="62"/>
      <c r="K12" s="62"/>
      <c r="L12" s="62"/>
      <c r="M12" s="62"/>
      <c r="N12" s="62"/>
      <c r="O12" s="62"/>
      <c r="P12" s="62"/>
      <c r="Q12" s="62"/>
      <c r="R12" s="62"/>
      <c r="S12" s="62"/>
      <c r="T12" s="62"/>
      <c r="U12" s="64"/>
    </row>
    <row r="13" spans="1:34" ht="13.5" thickBot="1" x14ac:dyDescent="0.25">
      <c r="B13" s="65"/>
      <c r="C13" s="66"/>
      <c r="D13" s="66"/>
      <c r="E13" s="66" t="s">
        <v>314</v>
      </c>
      <c r="F13" s="66"/>
      <c r="G13" s="66"/>
      <c r="H13" s="66"/>
      <c r="I13" s="66"/>
      <c r="J13" s="66"/>
      <c r="K13" s="66"/>
      <c r="L13" s="66"/>
      <c r="M13" s="66"/>
      <c r="N13" s="66"/>
      <c r="O13" s="66"/>
      <c r="P13" s="66"/>
      <c r="Q13" s="66"/>
      <c r="R13" s="66"/>
      <c r="S13" s="66"/>
      <c r="T13" s="66"/>
      <c r="U13" s="67"/>
    </row>
    <row r="14" spans="1:34" ht="15.75" customHeight="1" x14ac:dyDescent="0.2">
      <c r="B14" s="138" t="s">
        <v>16</v>
      </c>
      <c r="C14" s="139"/>
      <c r="D14" s="139"/>
      <c r="E14" s="139"/>
      <c r="F14" s="139"/>
      <c r="G14" s="139"/>
      <c r="H14" s="139"/>
      <c r="I14" s="139"/>
      <c r="J14" s="139"/>
      <c r="K14" s="139"/>
      <c r="L14" s="139"/>
      <c r="M14" s="139"/>
      <c r="N14" s="139"/>
      <c r="O14" s="139"/>
      <c r="P14" s="139"/>
      <c r="Q14" s="139"/>
      <c r="R14" s="139"/>
      <c r="S14" s="139"/>
      <c r="T14" s="139"/>
      <c r="U14" s="140"/>
    </row>
    <row r="15" spans="1:34" ht="42.75" customHeight="1" thickBot="1" x14ac:dyDescent="0.25">
      <c r="B15" s="17" t="s">
        <v>17</v>
      </c>
      <c r="C15" s="91" t="s">
        <v>18</v>
      </c>
      <c r="D15" s="91"/>
      <c r="E15" s="91"/>
      <c r="F15" s="91"/>
      <c r="G15" s="91"/>
      <c r="H15" s="18"/>
      <c r="I15" s="18"/>
      <c r="J15" s="18" t="s">
        <v>19</v>
      </c>
      <c r="K15" s="91" t="s">
        <v>20</v>
      </c>
      <c r="L15" s="91"/>
      <c r="M15" s="91"/>
      <c r="N15" s="19"/>
      <c r="O15" s="20" t="s">
        <v>21</v>
      </c>
      <c r="P15" s="91" t="s">
        <v>22</v>
      </c>
      <c r="Q15" s="91"/>
      <c r="R15" s="21"/>
      <c r="S15" s="20" t="s">
        <v>23</v>
      </c>
      <c r="T15" s="91" t="s">
        <v>183</v>
      </c>
      <c r="U15" s="92"/>
    </row>
    <row r="16" spans="1:34" ht="22.5" customHeight="1" thickTop="1" thickBot="1" x14ac:dyDescent="0.25">
      <c r="B16" s="73" t="s">
        <v>25</v>
      </c>
      <c r="C16" s="55"/>
      <c r="D16" s="55"/>
      <c r="E16" s="55"/>
      <c r="F16" s="55"/>
      <c r="G16" s="55"/>
      <c r="H16" s="56"/>
      <c r="I16" s="56"/>
      <c r="J16" s="56"/>
      <c r="K16" s="56"/>
      <c r="L16" s="56"/>
      <c r="M16" s="56"/>
      <c r="N16" s="56"/>
      <c r="O16" s="56"/>
      <c r="P16" s="56"/>
      <c r="Q16" s="56"/>
      <c r="R16" s="56"/>
      <c r="S16" s="56"/>
      <c r="T16" s="56"/>
      <c r="U16" s="74"/>
    </row>
    <row r="17" spans="1:22" ht="16.5" customHeight="1" thickTop="1" x14ac:dyDescent="0.2">
      <c r="B17" s="129" t="s">
        <v>26</v>
      </c>
      <c r="C17" s="130" t="s">
        <v>27</v>
      </c>
      <c r="D17" s="131"/>
      <c r="E17" s="131"/>
      <c r="F17" s="131"/>
      <c r="G17" s="131"/>
      <c r="H17" s="132"/>
      <c r="I17" s="102" t="s">
        <v>28</v>
      </c>
      <c r="J17" s="103"/>
      <c r="K17" s="103"/>
      <c r="L17" s="103"/>
      <c r="M17" s="103"/>
      <c r="N17" s="103"/>
      <c r="O17" s="103"/>
      <c r="P17" s="103"/>
      <c r="Q17" s="103"/>
      <c r="R17" s="103"/>
      <c r="S17" s="104"/>
      <c r="T17" s="102" t="s">
        <v>29</v>
      </c>
      <c r="U17" s="135"/>
    </row>
    <row r="18" spans="1:22" ht="19.5" customHeight="1" x14ac:dyDescent="0.2">
      <c r="B18" s="94"/>
      <c r="C18" s="133"/>
      <c r="D18" s="98"/>
      <c r="E18" s="98"/>
      <c r="F18" s="98"/>
      <c r="G18" s="98"/>
      <c r="H18" s="99"/>
      <c r="I18" s="107" t="s">
        <v>30</v>
      </c>
      <c r="J18" s="108"/>
      <c r="K18" s="108"/>
      <c r="L18" s="108" t="s">
        <v>31</v>
      </c>
      <c r="M18" s="108"/>
      <c r="N18" s="108"/>
      <c r="O18" s="108"/>
      <c r="P18" s="108" t="s">
        <v>32</v>
      </c>
      <c r="Q18" s="108" t="s">
        <v>33</v>
      </c>
      <c r="R18" s="136" t="s">
        <v>34</v>
      </c>
      <c r="S18" s="137"/>
      <c r="T18" s="107" t="s">
        <v>35</v>
      </c>
      <c r="U18" s="113" t="s">
        <v>36</v>
      </c>
    </row>
    <row r="19" spans="1:22" ht="26.25" customHeight="1" thickBot="1" x14ac:dyDescent="0.25">
      <c r="B19" s="95"/>
      <c r="C19" s="134"/>
      <c r="D19" s="100"/>
      <c r="E19" s="100"/>
      <c r="F19" s="100"/>
      <c r="G19" s="100"/>
      <c r="H19" s="101"/>
      <c r="I19" s="109"/>
      <c r="J19" s="110"/>
      <c r="K19" s="110"/>
      <c r="L19" s="110"/>
      <c r="M19" s="110"/>
      <c r="N19" s="110"/>
      <c r="O19" s="110"/>
      <c r="P19" s="110"/>
      <c r="Q19" s="110"/>
      <c r="R19" s="23" t="s">
        <v>37</v>
      </c>
      <c r="S19" s="24" t="s">
        <v>38</v>
      </c>
      <c r="T19" s="109"/>
      <c r="U19" s="114"/>
    </row>
    <row r="20" spans="1:22" ht="93" customHeight="1" thickTop="1" thickBot="1" x14ac:dyDescent="0.25">
      <c r="A20" s="25"/>
      <c r="B20" s="26" t="s">
        <v>39</v>
      </c>
      <c r="C20" s="90" t="s">
        <v>184</v>
      </c>
      <c r="D20" s="90"/>
      <c r="E20" s="90"/>
      <c r="F20" s="90"/>
      <c r="G20" s="90"/>
      <c r="H20" s="90"/>
      <c r="I20" s="90" t="s">
        <v>185</v>
      </c>
      <c r="J20" s="90"/>
      <c r="K20" s="90"/>
      <c r="L20" s="90" t="s">
        <v>186</v>
      </c>
      <c r="M20" s="90"/>
      <c r="N20" s="90"/>
      <c r="O20" s="90"/>
      <c r="P20" s="27" t="s">
        <v>138</v>
      </c>
      <c r="Q20" s="27" t="s">
        <v>44</v>
      </c>
      <c r="R20" s="27">
        <v>9.5</v>
      </c>
      <c r="S20" s="27" t="s">
        <v>45</v>
      </c>
      <c r="T20" s="27" t="s">
        <v>45</v>
      </c>
      <c r="U20" s="29" t="str">
        <f>IF(ISERR(T20/S20*100),"N/A",T20/S20*100)</f>
        <v>N/A</v>
      </c>
    </row>
    <row r="21" spans="1:22" ht="75" customHeight="1" thickTop="1" thickBot="1" x14ac:dyDescent="0.25">
      <c r="A21" s="25"/>
      <c r="B21" s="26" t="s">
        <v>54</v>
      </c>
      <c r="C21" s="90" t="s">
        <v>187</v>
      </c>
      <c r="D21" s="90"/>
      <c r="E21" s="90"/>
      <c r="F21" s="90"/>
      <c r="G21" s="90"/>
      <c r="H21" s="90"/>
      <c r="I21" s="90" t="s">
        <v>188</v>
      </c>
      <c r="J21" s="90"/>
      <c r="K21" s="90"/>
      <c r="L21" s="90" t="s">
        <v>189</v>
      </c>
      <c r="M21" s="90"/>
      <c r="N21" s="90"/>
      <c r="O21" s="90"/>
      <c r="P21" s="27" t="s">
        <v>190</v>
      </c>
      <c r="Q21" s="27" t="s">
        <v>44</v>
      </c>
      <c r="R21" s="28">
        <v>23000</v>
      </c>
      <c r="S21" s="28" t="s">
        <v>45</v>
      </c>
      <c r="T21" s="28" t="s">
        <v>45</v>
      </c>
      <c r="U21" s="29" t="str">
        <f>IF(ISERR(T21/S21*100),"N/A",T21/S21*100)</f>
        <v>N/A</v>
      </c>
    </row>
    <row r="22" spans="1:22" ht="75" customHeight="1" thickTop="1" thickBot="1" x14ac:dyDescent="0.25">
      <c r="A22" s="25"/>
      <c r="B22" s="26" t="s">
        <v>67</v>
      </c>
      <c r="C22" s="90" t="s">
        <v>191</v>
      </c>
      <c r="D22" s="90"/>
      <c r="E22" s="90"/>
      <c r="F22" s="90"/>
      <c r="G22" s="90"/>
      <c r="H22" s="90"/>
      <c r="I22" s="90" t="s">
        <v>192</v>
      </c>
      <c r="J22" s="90"/>
      <c r="K22" s="90"/>
      <c r="L22" s="90" t="s">
        <v>193</v>
      </c>
      <c r="M22" s="90"/>
      <c r="N22" s="90"/>
      <c r="O22" s="90"/>
      <c r="P22" s="27" t="s">
        <v>125</v>
      </c>
      <c r="Q22" s="27" t="s">
        <v>62</v>
      </c>
      <c r="R22" s="28">
        <v>8750</v>
      </c>
      <c r="S22" s="28">
        <v>0</v>
      </c>
      <c r="T22" s="28">
        <v>0</v>
      </c>
      <c r="U22" s="29" t="str">
        <f>IF(ISERR(T22/S22*100),"N/A",T22/S22*100)</f>
        <v>N/A</v>
      </c>
    </row>
    <row r="23" spans="1:22" ht="75" customHeight="1" thickTop="1" x14ac:dyDescent="0.2">
      <c r="A23" s="25"/>
      <c r="B23" s="26" t="s">
        <v>80</v>
      </c>
      <c r="C23" s="90" t="s">
        <v>194</v>
      </c>
      <c r="D23" s="90"/>
      <c r="E23" s="90"/>
      <c r="F23" s="90"/>
      <c r="G23" s="90"/>
      <c r="H23" s="90"/>
      <c r="I23" s="90" t="s">
        <v>195</v>
      </c>
      <c r="J23" s="90"/>
      <c r="K23" s="90"/>
      <c r="L23" s="90" t="s">
        <v>196</v>
      </c>
      <c r="M23" s="90"/>
      <c r="N23" s="90"/>
      <c r="O23" s="90"/>
      <c r="P23" s="27" t="s">
        <v>197</v>
      </c>
      <c r="Q23" s="27" t="s">
        <v>198</v>
      </c>
      <c r="R23" s="28">
        <v>30</v>
      </c>
      <c r="S23" s="28">
        <v>30</v>
      </c>
      <c r="T23" s="28">
        <v>30</v>
      </c>
      <c r="U23" s="29">
        <f>IF(ISERR((S23-T23)*100/S23+100),"N/A",(S23-T23)*100/S23+100)</f>
        <v>100</v>
      </c>
    </row>
    <row r="24" spans="1:22" ht="75" customHeight="1" x14ac:dyDescent="0.2">
      <c r="A24" s="25"/>
      <c r="B24" s="30" t="s">
        <v>46</v>
      </c>
      <c r="C24" s="89" t="s">
        <v>199</v>
      </c>
      <c r="D24" s="89"/>
      <c r="E24" s="89"/>
      <c r="F24" s="89"/>
      <c r="G24" s="89"/>
      <c r="H24" s="89"/>
      <c r="I24" s="89" t="s">
        <v>200</v>
      </c>
      <c r="J24" s="89"/>
      <c r="K24" s="89"/>
      <c r="L24" s="89" t="s">
        <v>201</v>
      </c>
      <c r="M24" s="89"/>
      <c r="N24" s="89"/>
      <c r="O24" s="89"/>
      <c r="P24" s="31" t="s">
        <v>202</v>
      </c>
      <c r="Q24" s="31" t="s">
        <v>203</v>
      </c>
      <c r="R24" s="31">
        <v>2.5</v>
      </c>
      <c r="S24" s="31" t="s">
        <v>45</v>
      </c>
      <c r="T24" s="31" t="s">
        <v>45</v>
      </c>
      <c r="U24" s="32" t="str">
        <f>IF(ISERR(T24/S24*100),"N/A",T24/S24*100)</f>
        <v>N/A</v>
      </c>
    </row>
    <row r="25" spans="1:22" ht="114.75" customHeight="1" x14ac:dyDescent="0.2">
      <c r="A25" s="25"/>
      <c r="B25" s="30" t="s">
        <v>46</v>
      </c>
      <c r="C25" s="89" t="s">
        <v>204</v>
      </c>
      <c r="D25" s="89"/>
      <c r="E25" s="89"/>
      <c r="F25" s="89"/>
      <c r="G25" s="89"/>
      <c r="H25" s="89"/>
      <c r="I25" s="89" t="s">
        <v>205</v>
      </c>
      <c r="J25" s="89"/>
      <c r="K25" s="89"/>
      <c r="L25" s="89" t="s">
        <v>206</v>
      </c>
      <c r="M25" s="89"/>
      <c r="N25" s="89"/>
      <c r="O25" s="89"/>
      <c r="P25" s="31" t="s">
        <v>197</v>
      </c>
      <c r="Q25" s="31" t="s">
        <v>198</v>
      </c>
      <c r="R25" s="33">
        <v>12</v>
      </c>
      <c r="S25" s="33">
        <v>0</v>
      </c>
      <c r="T25" s="33">
        <v>0</v>
      </c>
      <c r="U25" s="32" t="str">
        <f>IF(ISERR((S25-T25)*100/S25+100),"N/A",(S25-T25)*100/S25+100)</f>
        <v>N/A</v>
      </c>
    </row>
    <row r="26" spans="1:22" ht="93" customHeight="1" x14ac:dyDescent="0.2">
      <c r="A26" s="25"/>
      <c r="B26" s="30" t="s">
        <v>46</v>
      </c>
      <c r="C26" s="89" t="s">
        <v>207</v>
      </c>
      <c r="D26" s="89"/>
      <c r="E26" s="89"/>
      <c r="F26" s="89"/>
      <c r="G26" s="89"/>
      <c r="H26" s="89"/>
      <c r="I26" s="89" t="s">
        <v>208</v>
      </c>
      <c r="J26" s="89"/>
      <c r="K26" s="89"/>
      <c r="L26" s="89" t="s">
        <v>209</v>
      </c>
      <c r="M26" s="89"/>
      <c r="N26" s="89"/>
      <c r="O26" s="89"/>
      <c r="P26" s="31" t="s">
        <v>49</v>
      </c>
      <c r="Q26" s="31" t="s">
        <v>79</v>
      </c>
      <c r="R26" s="31">
        <v>100</v>
      </c>
      <c r="S26" s="31" t="s">
        <v>45</v>
      </c>
      <c r="T26" s="31" t="s">
        <v>45</v>
      </c>
      <c r="U26" s="32" t="str">
        <f>IF(ISERR(T26/S26*100),"N/A",T26/S26*100)</f>
        <v>N/A</v>
      </c>
    </row>
    <row r="27" spans="1:22" ht="93" customHeight="1" thickBot="1" x14ac:dyDescent="0.25">
      <c r="A27" s="25"/>
      <c r="B27" s="30" t="s">
        <v>46</v>
      </c>
      <c r="C27" s="89" t="s">
        <v>210</v>
      </c>
      <c r="D27" s="89"/>
      <c r="E27" s="89"/>
      <c r="F27" s="89"/>
      <c r="G27" s="89"/>
      <c r="H27" s="89"/>
      <c r="I27" s="89" t="s">
        <v>211</v>
      </c>
      <c r="J27" s="89"/>
      <c r="K27" s="89"/>
      <c r="L27" s="89" t="s">
        <v>212</v>
      </c>
      <c r="M27" s="89"/>
      <c r="N27" s="89"/>
      <c r="O27" s="89"/>
      <c r="P27" s="31" t="s">
        <v>213</v>
      </c>
      <c r="Q27" s="31" t="s">
        <v>214</v>
      </c>
      <c r="R27" s="33">
        <v>8</v>
      </c>
      <c r="S27" s="33" t="s">
        <v>45</v>
      </c>
      <c r="T27" s="33" t="s">
        <v>45</v>
      </c>
      <c r="U27" s="32" t="str">
        <f>IF(ISERR(T27/S27*100),"N/A",T27/S27*100)</f>
        <v>N/A</v>
      </c>
    </row>
    <row r="28" spans="1:22" ht="22.5" customHeight="1" thickTop="1" thickBot="1" x14ac:dyDescent="0.25">
      <c r="B28" s="8" t="s">
        <v>99</v>
      </c>
      <c r="C28" s="9"/>
      <c r="D28" s="9"/>
      <c r="E28" s="9"/>
      <c r="F28" s="9"/>
      <c r="G28" s="9"/>
      <c r="H28" s="10"/>
      <c r="I28" s="10"/>
      <c r="J28" s="10"/>
      <c r="K28" s="10"/>
      <c r="L28" s="10"/>
      <c r="M28" s="10"/>
      <c r="N28" s="10"/>
      <c r="O28" s="10"/>
      <c r="P28" s="10"/>
      <c r="Q28" s="10"/>
      <c r="R28" s="10"/>
      <c r="S28" s="10"/>
      <c r="T28" s="10"/>
      <c r="U28" s="11"/>
      <c r="V28" s="34"/>
    </row>
    <row r="29" spans="1:22" ht="26.25" customHeight="1" thickTop="1" x14ac:dyDescent="0.2">
      <c r="B29" s="35"/>
      <c r="C29" s="36"/>
      <c r="D29" s="36"/>
      <c r="E29" s="36"/>
      <c r="F29" s="36"/>
      <c r="G29" s="36"/>
      <c r="H29" s="37"/>
      <c r="I29" s="37"/>
      <c r="J29" s="37"/>
      <c r="K29" s="37"/>
      <c r="L29" s="37"/>
      <c r="M29" s="37"/>
      <c r="N29" s="37"/>
      <c r="O29" s="37"/>
      <c r="P29" s="38"/>
      <c r="Q29" s="39"/>
      <c r="R29" s="40" t="s">
        <v>100</v>
      </c>
      <c r="S29" s="22" t="s">
        <v>101</v>
      </c>
      <c r="T29" s="40" t="s">
        <v>102</v>
      </c>
      <c r="U29" s="22" t="s">
        <v>103</v>
      </c>
    </row>
    <row r="30" spans="1:22" ht="26.25" customHeight="1" thickBot="1" x14ac:dyDescent="0.25">
      <c r="B30" s="41"/>
      <c r="C30" s="42"/>
      <c r="D30" s="42"/>
      <c r="E30" s="42"/>
      <c r="F30" s="42"/>
      <c r="G30" s="42"/>
      <c r="H30" s="43"/>
      <c r="I30" s="43"/>
      <c r="J30" s="43"/>
      <c r="K30" s="43"/>
      <c r="L30" s="43"/>
      <c r="M30" s="43"/>
      <c r="N30" s="43"/>
      <c r="O30" s="43"/>
      <c r="P30" s="44"/>
      <c r="Q30" s="45"/>
      <c r="R30" s="46" t="s">
        <v>104</v>
      </c>
      <c r="S30" s="45" t="s">
        <v>104</v>
      </c>
      <c r="T30" s="45" t="s">
        <v>104</v>
      </c>
      <c r="U30" s="45" t="s">
        <v>105</v>
      </c>
    </row>
    <row r="31" spans="1:22" ht="13.5" customHeight="1" thickBot="1" x14ac:dyDescent="0.25">
      <c r="B31" s="82" t="s">
        <v>106</v>
      </c>
      <c r="C31" s="83"/>
      <c r="D31" s="83"/>
      <c r="E31" s="47"/>
      <c r="F31" s="47"/>
      <c r="G31" s="47"/>
      <c r="H31" s="48"/>
      <c r="I31" s="48"/>
      <c r="J31" s="48"/>
      <c r="K31" s="48"/>
      <c r="L31" s="48"/>
      <c r="M31" s="48"/>
      <c r="N31" s="48"/>
      <c r="O31" s="48"/>
      <c r="P31" s="49"/>
      <c r="Q31" s="49"/>
      <c r="R31" s="50">
        <v>741.748874</v>
      </c>
      <c r="S31" s="50">
        <v>3.5912269999999999</v>
      </c>
      <c r="T31" s="50">
        <v>3.4147405000000006</v>
      </c>
      <c r="U31" s="51">
        <f>+IF(ISERR(T31/S31*100),"N/A",T31/S31*100)</f>
        <v>95.085621153995575</v>
      </c>
    </row>
    <row r="32" spans="1:22" ht="13.5" customHeight="1" thickBot="1" x14ac:dyDescent="0.25">
      <c r="B32" s="84" t="s">
        <v>107</v>
      </c>
      <c r="C32" s="85"/>
      <c r="D32" s="85"/>
      <c r="E32" s="52"/>
      <c r="F32" s="52"/>
      <c r="G32" s="52"/>
      <c r="H32" s="53"/>
      <c r="I32" s="53"/>
      <c r="J32" s="53"/>
      <c r="K32" s="53"/>
      <c r="L32" s="53"/>
      <c r="M32" s="53"/>
      <c r="N32" s="53"/>
      <c r="O32" s="53"/>
      <c r="P32" s="54"/>
      <c r="Q32" s="54"/>
      <c r="R32" s="50">
        <v>741.748874</v>
      </c>
      <c r="S32" s="50">
        <v>3.4147405000000006</v>
      </c>
      <c r="T32" s="50">
        <v>3.4147405000000006</v>
      </c>
      <c r="U32" s="51">
        <f>+IF(ISERR(T32/S32*100),"N/A",T32/S32*100)</f>
        <v>100</v>
      </c>
    </row>
    <row r="33" spans="2:21" ht="14.85" customHeight="1" thickTop="1" thickBot="1" x14ac:dyDescent="0.25">
      <c r="B33" s="8" t="s">
        <v>108</v>
      </c>
      <c r="C33" s="9"/>
      <c r="D33" s="9"/>
      <c r="E33" s="9"/>
      <c r="F33" s="9"/>
      <c r="G33" s="9"/>
      <c r="H33" s="10"/>
      <c r="I33" s="10"/>
      <c r="J33" s="10"/>
      <c r="K33" s="10"/>
      <c r="L33" s="10"/>
      <c r="M33" s="10"/>
      <c r="N33" s="10"/>
      <c r="O33" s="10"/>
      <c r="P33" s="10"/>
      <c r="Q33" s="10"/>
      <c r="R33" s="10"/>
      <c r="S33" s="10"/>
      <c r="T33" s="10"/>
      <c r="U33" s="11"/>
    </row>
    <row r="34" spans="2:21" ht="44.25" customHeight="1" thickTop="1" x14ac:dyDescent="0.2">
      <c r="B34" s="86" t="s">
        <v>109</v>
      </c>
      <c r="C34" s="87"/>
      <c r="D34" s="87"/>
      <c r="E34" s="87"/>
      <c r="F34" s="87"/>
      <c r="G34" s="87"/>
      <c r="H34" s="87"/>
      <c r="I34" s="87"/>
      <c r="J34" s="87"/>
      <c r="K34" s="87"/>
      <c r="L34" s="87"/>
      <c r="M34" s="87"/>
      <c r="N34" s="87"/>
      <c r="O34" s="87"/>
      <c r="P34" s="87"/>
      <c r="Q34" s="87"/>
      <c r="R34" s="87"/>
      <c r="S34" s="87"/>
      <c r="T34" s="87"/>
      <c r="U34" s="88"/>
    </row>
    <row r="35" spans="2:21" ht="47.25" customHeight="1" x14ac:dyDescent="0.2">
      <c r="B35" s="79" t="s">
        <v>215</v>
      </c>
      <c r="C35" s="80"/>
      <c r="D35" s="80"/>
      <c r="E35" s="80"/>
      <c r="F35" s="80"/>
      <c r="G35" s="80"/>
      <c r="H35" s="80"/>
      <c r="I35" s="80"/>
      <c r="J35" s="80"/>
      <c r="K35" s="80"/>
      <c r="L35" s="80"/>
      <c r="M35" s="80"/>
      <c r="N35" s="80"/>
      <c r="O35" s="80"/>
      <c r="P35" s="80"/>
      <c r="Q35" s="80"/>
      <c r="R35" s="80"/>
      <c r="S35" s="80"/>
      <c r="T35" s="80"/>
      <c r="U35" s="81"/>
    </row>
    <row r="36" spans="2:21" ht="47.25" customHeight="1" x14ac:dyDescent="0.2">
      <c r="B36" s="79" t="s">
        <v>216</v>
      </c>
      <c r="C36" s="80"/>
      <c r="D36" s="80"/>
      <c r="E36" s="80"/>
      <c r="F36" s="80"/>
      <c r="G36" s="80"/>
      <c r="H36" s="80"/>
      <c r="I36" s="80"/>
      <c r="J36" s="80"/>
      <c r="K36" s="80"/>
      <c r="L36" s="80"/>
      <c r="M36" s="80"/>
      <c r="N36" s="80"/>
      <c r="O36" s="80"/>
      <c r="P36" s="80"/>
      <c r="Q36" s="80"/>
      <c r="R36" s="80"/>
      <c r="S36" s="80"/>
      <c r="T36" s="80"/>
      <c r="U36" s="81"/>
    </row>
    <row r="37" spans="2:21" ht="39.75" customHeight="1" x14ac:dyDescent="0.2">
      <c r="B37" s="79" t="s">
        <v>217</v>
      </c>
      <c r="C37" s="80"/>
      <c r="D37" s="80"/>
      <c r="E37" s="80"/>
      <c r="F37" s="80"/>
      <c r="G37" s="80"/>
      <c r="H37" s="80"/>
      <c r="I37" s="80"/>
      <c r="J37" s="80"/>
      <c r="K37" s="80"/>
      <c r="L37" s="80"/>
      <c r="M37" s="80"/>
      <c r="N37" s="80"/>
      <c r="O37" s="80"/>
      <c r="P37" s="80"/>
      <c r="Q37" s="80"/>
      <c r="R37" s="80"/>
      <c r="S37" s="80"/>
      <c r="T37" s="80"/>
      <c r="U37" s="81"/>
    </row>
  </sheetData>
  <mergeCells count="53">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B35:U35"/>
    <mergeCell ref="B36:U36"/>
    <mergeCell ref="B37:U37"/>
    <mergeCell ref="B34:U34"/>
    <mergeCell ref="C25:H25"/>
    <mergeCell ref="I25:K25"/>
    <mergeCell ref="L25:O25"/>
    <mergeCell ref="C26:H26"/>
    <mergeCell ref="I26:K26"/>
    <mergeCell ref="L26:O26"/>
    <mergeCell ref="C27:H27"/>
    <mergeCell ref="I27:K27"/>
    <mergeCell ref="L27:O27"/>
    <mergeCell ref="B31:D31"/>
    <mergeCell ref="B32:D32"/>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2"/>
  <sheetViews>
    <sheetView view="pageBreakPreview" zoomScale="90" zoomScaleNormal="80" zoomScaleSheetLayoutView="90" workbookViewId="0">
      <selection activeCell="I9" sqref="I9"/>
    </sheetView>
  </sheetViews>
  <sheetFormatPr baseColWidth="10" defaultColWidth="10" defaultRowHeight="12.75" x14ac:dyDescent="0.2"/>
  <cols>
    <col min="1" max="1" width="3.5" style="1" customWidth="1"/>
    <col min="2" max="2" width="16.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2" t="s">
        <v>0</v>
      </c>
      <c r="C1" s="122"/>
      <c r="D1" s="122"/>
      <c r="E1" s="122"/>
      <c r="F1" s="122"/>
      <c r="G1" s="122"/>
      <c r="H1" s="122"/>
      <c r="I1" s="122"/>
      <c r="J1" s="122"/>
      <c r="K1" s="122"/>
      <c r="L1" s="12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thickBot="1" x14ac:dyDescent="0.25">
      <c r="B4" s="12" t="s">
        <v>7</v>
      </c>
      <c r="C4" s="13" t="s">
        <v>218</v>
      </c>
      <c r="D4" s="123" t="s">
        <v>219</v>
      </c>
      <c r="E4" s="123"/>
      <c r="F4" s="123"/>
      <c r="G4" s="123"/>
      <c r="H4" s="123"/>
      <c r="I4" s="14"/>
      <c r="J4" s="15" t="s">
        <v>10</v>
      </c>
      <c r="K4" s="16" t="s">
        <v>11</v>
      </c>
      <c r="L4" s="124" t="s">
        <v>12</v>
      </c>
      <c r="M4" s="124"/>
      <c r="N4" s="124"/>
      <c r="O4" s="124"/>
      <c r="P4" s="15" t="s">
        <v>13</v>
      </c>
      <c r="Q4" s="124" t="s">
        <v>220</v>
      </c>
      <c r="R4" s="124"/>
      <c r="S4" s="15" t="s">
        <v>15</v>
      </c>
      <c r="T4" s="124"/>
      <c r="U4" s="125"/>
    </row>
    <row r="5" spans="1:34" ht="15.75" thickTop="1" thickBot="1" x14ac:dyDescent="0.25">
      <c r="B5" s="118" t="s">
        <v>306</v>
      </c>
      <c r="C5" s="118"/>
      <c r="D5" s="118"/>
      <c r="E5" s="118"/>
      <c r="F5" s="118"/>
      <c r="G5" s="118"/>
      <c r="H5" s="118"/>
      <c r="I5" s="118"/>
      <c r="J5" s="118"/>
      <c r="K5" s="118"/>
      <c r="L5" s="118"/>
      <c r="M5" s="118"/>
      <c r="N5" s="118"/>
      <c r="O5" s="118"/>
      <c r="P5" s="118"/>
      <c r="Q5" s="118"/>
      <c r="R5" s="118"/>
      <c r="S5" s="118"/>
      <c r="T5" s="118"/>
      <c r="U5" s="118"/>
    </row>
    <row r="6" spans="1:34" ht="14.25" thickTop="1" thickBot="1" x14ac:dyDescent="0.25">
      <c r="B6" s="119" t="s">
        <v>307</v>
      </c>
      <c r="C6" s="120"/>
      <c r="D6" s="120"/>
      <c r="E6" s="120"/>
      <c r="F6" s="120"/>
      <c r="G6" s="120"/>
      <c r="H6" s="120"/>
      <c r="I6" s="120"/>
      <c r="J6" s="120"/>
      <c r="K6" s="120"/>
      <c r="L6" s="120"/>
      <c r="M6" s="120"/>
      <c r="N6" s="120"/>
      <c r="O6" s="120"/>
      <c r="P6" s="120"/>
      <c r="Q6" s="120"/>
      <c r="R6" s="120"/>
      <c r="S6" s="120"/>
      <c r="T6" s="120"/>
      <c r="U6" s="121"/>
    </row>
    <row r="7" spans="1:34" ht="14.25" x14ac:dyDescent="0.2">
      <c r="B7" s="60" t="s">
        <v>308</v>
      </c>
      <c r="C7" s="69"/>
      <c r="D7" s="69"/>
      <c r="E7" s="69"/>
      <c r="F7" s="69"/>
      <c r="G7" s="69"/>
      <c r="H7" s="69"/>
      <c r="I7" s="69"/>
      <c r="J7" s="69"/>
      <c r="K7" s="69"/>
      <c r="L7" s="69"/>
      <c r="M7" s="69"/>
      <c r="N7" s="69"/>
      <c r="O7" s="69"/>
      <c r="P7" s="69"/>
      <c r="Q7" s="69"/>
      <c r="R7" s="69"/>
      <c r="S7" s="69"/>
      <c r="T7" s="69"/>
      <c r="U7" s="57"/>
    </row>
    <row r="8" spans="1:34" x14ac:dyDescent="0.2">
      <c r="B8" s="61" t="s">
        <v>309</v>
      </c>
      <c r="C8" s="62"/>
      <c r="D8" s="62"/>
      <c r="E8" s="62"/>
      <c r="F8" s="62"/>
      <c r="G8" s="62"/>
      <c r="H8" s="62"/>
      <c r="I8" s="62"/>
      <c r="J8" s="62"/>
      <c r="K8" s="62"/>
      <c r="L8" s="62"/>
      <c r="M8" s="62"/>
      <c r="N8" s="62"/>
      <c r="O8" s="62"/>
      <c r="P8" s="62"/>
      <c r="Q8" s="62"/>
      <c r="R8" s="62"/>
      <c r="S8" s="62"/>
      <c r="T8" s="62"/>
      <c r="U8" s="58"/>
    </row>
    <row r="9" spans="1:34" ht="14.25" x14ac:dyDescent="0.2">
      <c r="B9" s="71"/>
      <c r="C9" s="63" t="s">
        <v>310</v>
      </c>
      <c r="D9" s="63"/>
      <c r="E9" s="63"/>
      <c r="F9" s="63"/>
      <c r="G9" s="63"/>
      <c r="H9" s="63"/>
      <c r="I9" s="63"/>
      <c r="J9" s="63"/>
      <c r="K9" s="63"/>
      <c r="L9" s="63"/>
      <c r="M9" s="63"/>
      <c r="N9" s="63"/>
      <c r="O9" s="63"/>
      <c r="P9" s="63"/>
      <c r="Q9" s="63"/>
      <c r="R9" s="63"/>
      <c r="S9" s="63"/>
      <c r="T9" s="63"/>
      <c r="U9" s="58"/>
    </row>
    <row r="10" spans="1:34" x14ac:dyDescent="0.2">
      <c r="B10" s="61"/>
      <c r="C10" s="62" t="s">
        <v>311</v>
      </c>
      <c r="D10" s="62"/>
      <c r="E10" s="62"/>
      <c r="F10" s="62"/>
      <c r="G10" s="62"/>
      <c r="H10" s="62"/>
      <c r="I10" s="62"/>
      <c r="J10" s="62"/>
      <c r="K10" s="62"/>
      <c r="L10" s="62"/>
      <c r="M10" s="62"/>
      <c r="N10" s="62"/>
      <c r="O10" s="62"/>
      <c r="P10" s="62"/>
      <c r="Q10" s="62"/>
      <c r="R10" s="62"/>
      <c r="S10" s="62"/>
      <c r="T10" s="62"/>
      <c r="U10" s="58"/>
    </row>
    <row r="11" spans="1:34" ht="14.25" x14ac:dyDescent="0.2">
      <c r="B11" s="71"/>
      <c r="C11" s="63"/>
      <c r="D11" s="63" t="s">
        <v>312</v>
      </c>
      <c r="E11" s="63"/>
      <c r="F11" s="63"/>
      <c r="G11" s="63"/>
      <c r="H11" s="63"/>
      <c r="I11" s="63"/>
      <c r="J11" s="63"/>
      <c r="K11" s="63"/>
      <c r="L11" s="63"/>
      <c r="M11" s="63"/>
      <c r="N11" s="63"/>
      <c r="O11" s="63"/>
      <c r="P11" s="63"/>
      <c r="Q11" s="63"/>
      <c r="R11" s="63"/>
      <c r="S11" s="63"/>
      <c r="T11" s="63"/>
      <c r="U11" s="58"/>
    </row>
    <row r="12" spans="1:34" x14ac:dyDescent="0.2">
      <c r="B12" s="61"/>
      <c r="C12" s="62"/>
      <c r="D12" s="62" t="s">
        <v>313</v>
      </c>
      <c r="E12" s="62"/>
      <c r="F12" s="62"/>
      <c r="G12" s="62"/>
      <c r="H12" s="62"/>
      <c r="I12" s="62"/>
      <c r="J12" s="62"/>
      <c r="K12" s="62"/>
      <c r="L12" s="62"/>
      <c r="M12" s="62"/>
      <c r="N12" s="62"/>
      <c r="O12" s="62"/>
      <c r="P12" s="62"/>
      <c r="Q12" s="62"/>
      <c r="R12" s="62"/>
      <c r="S12" s="62"/>
      <c r="T12" s="62"/>
      <c r="U12" s="58"/>
    </row>
    <row r="13" spans="1:34" ht="13.5" thickBot="1" x14ac:dyDescent="0.25">
      <c r="B13" s="65"/>
      <c r="C13" s="66"/>
      <c r="D13" s="66"/>
      <c r="E13" s="66" t="s">
        <v>314</v>
      </c>
      <c r="F13" s="66"/>
      <c r="G13" s="66"/>
      <c r="H13" s="66"/>
      <c r="I13" s="66"/>
      <c r="J13" s="66"/>
      <c r="K13" s="66"/>
      <c r="L13" s="66"/>
      <c r="M13" s="66"/>
      <c r="N13" s="66"/>
      <c r="O13" s="66"/>
      <c r="P13" s="66"/>
      <c r="Q13" s="66"/>
      <c r="R13" s="66"/>
      <c r="S13" s="66"/>
      <c r="T13" s="66"/>
      <c r="U13" s="59"/>
    </row>
    <row r="14" spans="1:34" ht="15.75" customHeight="1" x14ac:dyDescent="0.2">
      <c r="B14" s="115" t="s">
        <v>16</v>
      </c>
      <c r="C14" s="116"/>
      <c r="D14" s="116"/>
      <c r="E14" s="116"/>
      <c r="F14" s="116"/>
      <c r="G14" s="116"/>
      <c r="H14" s="116"/>
      <c r="I14" s="116"/>
      <c r="J14" s="116"/>
      <c r="K14" s="116"/>
      <c r="L14" s="116"/>
      <c r="M14" s="116"/>
      <c r="N14" s="116"/>
      <c r="O14" s="116"/>
      <c r="P14" s="116"/>
      <c r="Q14" s="116"/>
      <c r="R14" s="116"/>
      <c r="S14" s="116"/>
      <c r="T14" s="116"/>
      <c r="U14" s="117"/>
    </row>
    <row r="15" spans="1:34" ht="47.25" customHeight="1" thickBot="1" x14ac:dyDescent="0.25">
      <c r="B15" s="17" t="s">
        <v>17</v>
      </c>
      <c r="C15" s="91" t="s">
        <v>18</v>
      </c>
      <c r="D15" s="91"/>
      <c r="E15" s="91"/>
      <c r="F15" s="91"/>
      <c r="G15" s="91"/>
      <c r="H15" s="18"/>
      <c r="I15" s="18"/>
      <c r="J15" s="18" t="s">
        <v>19</v>
      </c>
      <c r="K15" s="91" t="s">
        <v>20</v>
      </c>
      <c r="L15" s="91"/>
      <c r="M15" s="91"/>
      <c r="N15" s="19"/>
      <c r="O15" s="20" t="s">
        <v>21</v>
      </c>
      <c r="P15" s="91" t="s">
        <v>22</v>
      </c>
      <c r="Q15" s="91"/>
      <c r="R15" s="21"/>
      <c r="S15" s="20" t="s">
        <v>23</v>
      </c>
      <c r="T15" s="91" t="s">
        <v>183</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2" ht="19.5" customHeight="1" x14ac:dyDescent="0.2">
      <c r="B18" s="94"/>
      <c r="C18" s="98"/>
      <c r="D18" s="98"/>
      <c r="E18" s="98"/>
      <c r="F18" s="98"/>
      <c r="G18" s="98"/>
      <c r="H18" s="99"/>
      <c r="I18" s="107" t="s">
        <v>30</v>
      </c>
      <c r="J18" s="108"/>
      <c r="K18" s="108"/>
      <c r="L18" s="108" t="s">
        <v>31</v>
      </c>
      <c r="M18" s="108"/>
      <c r="N18" s="108"/>
      <c r="O18" s="108"/>
      <c r="P18" s="108" t="s">
        <v>32</v>
      </c>
      <c r="Q18" s="108" t="s">
        <v>33</v>
      </c>
      <c r="R18" s="111" t="s">
        <v>34</v>
      </c>
      <c r="S18" s="112"/>
      <c r="T18" s="108" t="s">
        <v>35</v>
      </c>
      <c r="U18" s="113" t="s">
        <v>36</v>
      </c>
    </row>
    <row r="19" spans="1:22" ht="26.25" customHeight="1" thickBot="1" x14ac:dyDescent="0.25">
      <c r="B19" s="95"/>
      <c r="C19" s="100"/>
      <c r="D19" s="100"/>
      <c r="E19" s="100"/>
      <c r="F19" s="100"/>
      <c r="G19" s="100"/>
      <c r="H19" s="101"/>
      <c r="I19" s="109"/>
      <c r="J19" s="110"/>
      <c r="K19" s="110"/>
      <c r="L19" s="110"/>
      <c r="M19" s="110"/>
      <c r="N19" s="110"/>
      <c r="O19" s="110"/>
      <c r="P19" s="110"/>
      <c r="Q19" s="110"/>
      <c r="R19" s="23" t="s">
        <v>37</v>
      </c>
      <c r="S19" s="24" t="s">
        <v>38</v>
      </c>
      <c r="T19" s="110"/>
      <c r="U19" s="114"/>
    </row>
    <row r="20" spans="1:22" ht="112.5" customHeight="1" thickTop="1" x14ac:dyDescent="0.2">
      <c r="A20" s="25"/>
      <c r="B20" s="26" t="s">
        <v>39</v>
      </c>
      <c r="C20" s="90" t="s">
        <v>221</v>
      </c>
      <c r="D20" s="90"/>
      <c r="E20" s="90"/>
      <c r="F20" s="90"/>
      <c r="G20" s="90"/>
      <c r="H20" s="90"/>
      <c r="I20" s="90" t="s">
        <v>222</v>
      </c>
      <c r="J20" s="90"/>
      <c r="K20" s="90"/>
      <c r="L20" s="90" t="s">
        <v>223</v>
      </c>
      <c r="M20" s="90"/>
      <c r="N20" s="90"/>
      <c r="O20" s="90"/>
      <c r="P20" s="27" t="s">
        <v>224</v>
      </c>
      <c r="Q20" s="27" t="s">
        <v>44</v>
      </c>
      <c r="R20" s="27">
        <v>127.39</v>
      </c>
      <c r="S20" s="27" t="s">
        <v>45</v>
      </c>
      <c r="T20" s="27" t="s">
        <v>45</v>
      </c>
      <c r="U20" s="29" t="str">
        <f t="shared" ref="U20:U31" si="0">IF(ISERR(T20/S20*100),"N/A",T20/S20*100)</f>
        <v>N/A</v>
      </c>
    </row>
    <row r="21" spans="1:22" ht="75" customHeight="1" thickBot="1" x14ac:dyDescent="0.25">
      <c r="A21" s="25"/>
      <c r="B21" s="30" t="s">
        <v>46</v>
      </c>
      <c r="C21" s="89" t="s">
        <v>46</v>
      </c>
      <c r="D21" s="89"/>
      <c r="E21" s="89"/>
      <c r="F21" s="89"/>
      <c r="G21" s="89"/>
      <c r="H21" s="89"/>
      <c r="I21" s="89" t="s">
        <v>225</v>
      </c>
      <c r="J21" s="89"/>
      <c r="K21" s="89"/>
      <c r="L21" s="89" t="s">
        <v>226</v>
      </c>
      <c r="M21" s="89"/>
      <c r="N21" s="89"/>
      <c r="O21" s="89"/>
      <c r="P21" s="31" t="s">
        <v>58</v>
      </c>
      <c r="Q21" s="31" t="s">
        <v>227</v>
      </c>
      <c r="R21" s="31">
        <v>400</v>
      </c>
      <c r="S21" s="31" t="s">
        <v>45</v>
      </c>
      <c r="T21" s="31" t="s">
        <v>45</v>
      </c>
      <c r="U21" s="32" t="str">
        <f t="shared" si="0"/>
        <v>N/A</v>
      </c>
    </row>
    <row r="22" spans="1:22" ht="117" customHeight="1" thickTop="1" x14ac:dyDescent="0.2">
      <c r="A22" s="25"/>
      <c r="B22" s="26" t="s">
        <v>54</v>
      </c>
      <c r="C22" s="90" t="s">
        <v>228</v>
      </c>
      <c r="D22" s="90"/>
      <c r="E22" s="90"/>
      <c r="F22" s="90"/>
      <c r="G22" s="90"/>
      <c r="H22" s="90"/>
      <c r="I22" s="90" t="s">
        <v>229</v>
      </c>
      <c r="J22" s="90"/>
      <c r="K22" s="90"/>
      <c r="L22" s="90" t="s">
        <v>230</v>
      </c>
      <c r="M22" s="90"/>
      <c r="N22" s="90"/>
      <c r="O22" s="90"/>
      <c r="P22" s="27" t="s">
        <v>58</v>
      </c>
      <c r="Q22" s="27" t="s">
        <v>231</v>
      </c>
      <c r="R22" s="27">
        <v>217.65</v>
      </c>
      <c r="S22" s="27" t="s">
        <v>45</v>
      </c>
      <c r="T22" s="27" t="s">
        <v>45</v>
      </c>
      <c r="U22" s="29" t="str">
        <f t="shared" si="0"/>
        <v>N/A</v>
      </c>
    </row>
    <row r="23" spans="1:22" ht="117" customHeight="1" x14ac:dyDescent="0.2">
      <c r="A23" s="25"/>
      <c r="B23" s="30" t="s">
        <v>46</v>
      </c>
      <c r="C23" s="89" t="s">
        <v>46</v>
      </c>
      <c r="D23" s="89"/>
      <c r="E23" s="89"/>
      <c r="F23" s="89"/>
      <c r="G23" s="89"/>
      <c r="H23" s="89"/>
      <c r="I23" s="89" t="s">
        <v>232</v>
      </c>
      <c r="J23" s="89"/>
      <c r="K23" s="89"/>
      <c r="L23" s="89" t="s">
        <v>233</v>
      </c>
      <c r="M23" s="89"/>
      <c r="N23" s="89"/>
      <c r="O23" s="89"/>
      <c r="P23" s="31" t="s">
        <v>49</v>
      </c>
      <c r="Q23" s="31" t="s">
        <v>231</v>
      </c>
      <c r="R23" s="31">
        <v>157.88999999999999</v>
      </c>
      <c r="S23" s="31" t="s">
        <v>45</v>
      </c>
      <c r="T23" s="31" t="s">
        <v>45</v>
      </c>
      <c r="U23" s="32" t="str">
        <f t="shared" si="0"/>
        <v>N/A</v>
      </c>
    </row>
    <row r="24" spans="1:22" ht="90" customHeight="1" thickBot="1" x14ac:dyDescent="0.25">
      <c r="A24" s="25"/>
      <c r="B24" s="30" t="s">
        <v>46</v>
      </c>
      <c r="C24" s="89" t="s">
        <v>46</v>
      </c>
      <c r="D24" s="89"/>
      <c r="E24" s="89"/>
      <c r="F24" s="89"/>
      <c r="G24" s="89"/>
      <c r="H24" s="89"/>
      <c r="I24" s="89" t="s">
        <v>234</v>
      </c>
      <c r="J24" s="89"/>
      <c r="K24" s="89"/>
      <c r="L24" s="89" t="s">
        <v>235</v>
      </c>
      <c r="M24" s="89"/>
      <c r="N24" s="89"/>
      <c r="O24" s="89"/>
      <c r="P24" s="31" t="s">
        <v>236</v>
      </c>
      <c r="Q24" s="31" t="s">
        <v>231</v>
      </c>
      <c r="R24" s="33">
        <v>75000000</v>
      </c>
      <c r="S24" s="33" t="s">
        <v>45</v>
      </c>
      <c r="T24" s="33" t="s">
        <v>45</v>
      </c>
      <c r="U24" s="32" t="str">
        <f t="shared" si="0"/>
        <v>N/A</v>
      </c>
    </row>
    <row r="25" spans="1:22" ht="75" customHeight="1" thickTop="1" x14ac:dyDescent="0.2">
      <c r="A25" s="25"/>
      <c r="B25" s="26" t="s">
        <v>67</v>
      </c>
      <c r="C25" s="90" t="s">
        <v>237</v>
      </c>
      <c r="D25" s="90"/>
      <c r="E25" s="90"/>
      <c r="F25" s="90"/>
      <c r="G25" s="90"/>
      <c r="H25" s="90"/>
      <c r="I25" s="90" t="s">
        <v>238</v>
      </c>
      <c r="J25" s="90"/>
      <c r="K25" s="90"/>
      <c r="L25" s="90" t="s">
        <v>239</v>
      </c>
      <c r="M25" s="90"/>
      <c r="N25" s="90"/>
      <c r="O25" s="90"/>
      <c r="P25" s="27" t="s">
        <v>49</v>
      </c>
      <c r="Q25" s="27" t="s">
        <v>240</v>
      </c>
      <c r="R25" s="27">
        <v>85</v>
      </c>
      <c r="S25" s="27">
        <v>21.36</v>
      </c>
      <c r="T25" s="27">
        <v>0</v>
      </c>
      <c r="U25" s="29">
        <f t="shared" si="0"/>
        <v>0</v>
      </c>
    </row>
    <row r="26" spans="1:22" ht="97.5" customHeight="1" x14ac:dyDescent="0.2">
      <c r="A26" s="25"/>
      <c r="B26" s="30" t="s">
        <v>46</v>
      </c>
      <c r="C26" s="89" t="s">
        <v>46</v>
      </c>
      <c r="D26" s="89"/>
      <c r="E26" s="89"/>
      <c r="F26" s="89"/>
      <c r="G26" s="89"/>
      <c r="H26" s="89"/>
      <c r="I26" s="89" t="s">
        <v>241</v>
      </c>
      <c r="J26" s="89"/>
      <c r="K26" s="89"/>
      <c r="L26" s="89" t="s">
        <v>242</v>
      </c>
      <c r="M26" s="89"/>
      <c r="N26" s="89"/>
      <c r="O26" s="89"/>
      <c r="P26" s="31" t="s">
        <v>236</v>
      </c>
      <c r="Q26" s="31" t="s">
        <v>166</v>
      </c>
      <c r="R26" s="31">
        <v>231.91</v>
      </c>
      <c r="S26" s="31" t="s">
        <v>45</v>
      </c>
      <c r="T26" s="31" t="s">
        <v>45</v>
      </c>
      <c r="U26" s="32" t="str">
        <f t="shared" si="0"/>
        <v>N/A</v>
      </c>
    </row>
    <row r="27" spans="1:22" ht="105.75" customHeight="1" thickBot="1" x14ac:dyDescent="0.25">
      <c r="A27" s="25"/>
      <c r="B27" s="30" t="s">
        <v>46</v>
      </c>
      <c r="C27" s="89" t="s">
        <v>46</v>
      </c>
      <c r="D27" s="89"/>
      <c r="E27" s="89"/>
      <c r="F27" s="89"/>
      <c r="G27" s="89"/>
      <c r="H27" s="89"/>
      <c r="I27" s="89" t="s">
        <v>243</v>
      </c>
      <c r="J27" s="89"/>
      <c r="K27" s="89"/>
      <c r="L27" s="89" t="s">
        <v>244</v>
      </c>
      <c r="M27" s="89"/>
      <c r="N27" s="89"/>
      <c r="O27" s="89"/>
      <c r="P27" s="31" t="s">
        <v>236</v>
      </c>
      <c r="Q27" s="31" t="s">
        <v>231</v>
      </c>
      <c r="R27" s="31">
        <v>3000</v>
      </c>
      <c r="S27" s="31" t="s">
        <v>45</v>
      </c>
      <c r="T27" s="31" t="s">
        <v>45</v>
      </c>
      <c r="U27" s="32" t="str">
        <f t="shared" si="0"/>
        <v>N/A</v>
      </c>
    </row>
    <row r="28" spans="1:22" ht="75" customHeight="1" thickTop="1" x14ac:dyDescent="0.2">
      <c r="A28" s="25"/>
      <c r="B28" s="26" t="s">
        <v>80</v>
      </c>
      <c r="C28" s="90" t="s">
        <v>245</v>
      </c>
      <c r="D28" s="90"/>
      <c r="E28" s="90"/>
      <c r="F28" s="90"/>
      <c r="G28" s="90"/>
      <c r="H28" s="90"/>
      <c r="I28" s="90" t="s">
        <v>246</v>
      </c>
      <c r="J28" s="90"/>
      <c r="K28" s="90"/>
      <c r="L28" s="90" t="s">
        <v>247</v>
      </c>
      <c r="M28" s="90"/>
      <c r="N28" s="90"/>
      <c r="O28" s="90"/>
      <c r="P28" s="27" t="s">
        <v>248</v>
      </c>
      <c r="Q28" s="27" t="s">
        <v>198</v>
      </c>
      <c r="R28" s="27">
        <v>100</v>
      </c>
      <c r="S28" s="27">
        <v>100</v>
      </c>
      <c r="T28" s="27">
        <v>100</v>
      </c>
      <c r="U28" s="29">
        <f t="shared" si="0"/>
        <v>100</v>
      </c>
    </row>
    <row r="29" spans="1:22" ht="96.75" customHeight="1" x14ac:dyDescent="0.2">
      <c r="A29" s="25"/>
      <c r="B29" s="30" t="s">
        <v>46</v>
      </c>
      <c r="C29" s="89" t="s">
        <v>249</v>
      </c>
      <c r="D29" s="89"/>
      <c r="E29" s="89"/>
      <c r="F29" s="89"/>
      <c r="G29" s="89"/>
      <c r="H29" s="89"/>
      <c r="I29" s="89" t="s">
        <v>250</v>
      </c>
      <c r="J29" s="89"/>
      <c r="K29" s="89"/>
      <c r="L29" s="89" t="s">
        <v>251</v>
      </c>
      <c r="M29" s="89"/>
      <c r="N29" s="89"/>
      <c r="O29" s="89"/>
      <c r="P29" s="31" t="s">
        <v>252</v>
      </c>
      <c r="Q29" s="31" t="s">
        <v>198</v>
      </c>
      <c r="R29" s="31">
        <v>100</v>
      </c>
      <c r="S29" s="31">
        <v>25</v>
      </c>
      <c r="T29" s="31">
        <v>25</v>
      </c>
      <c r="U29" s="32">
        <f t="shared" si="0"/>
        <v>100</v>
      </c>
    </row>
    <row r="30" spans="1:22" ht="96.75" customHeight="1" x14ac:dyDescent="0.2">
      <c r="A30" s="25"/>
      <c r="B30" s="30" t="s">
        <v>46</v>
      </c>
      <c r="C30" s="89" t="s">
        <v>253</v>
      </c>
      <c r="D30" s="89"/>
      <c r="E30" s="89"/>
      <c r="F30" s="89"/>
      <c r="G30" s="89"/>
      <c r="H30" s="89"/>
      <c r="I30" s="89" t="s">
        <v>254</v>
      </c>
      <c r="J30" s="89"/>
      <c r="K30" s="89"/>
      <c r="L30" s="89" t="s">
        <v>255</v>
      </c>
      <c r="M30" s="89"/>
      <c r="N30" s="89"/>
      <c r="O30" s="89"/>
      <c r="P30" s="31" t="s">
        <v>43</v>
      </c>
      <c r="Q30" s="31" t="s">
        <v>198</v>
      </c>
      <c r="R30" s="31">
        <v>100</v>
      </c>
      <c r="S30" s="31">
        <v>100</v>
      </c>
      <c r="T30" s="31">
        <v>100</v>
      </c>
      <c r="U30" s="32">
        <f t="shared" si="0"/>
        <v>100</v>
      </c>
    </row>
    <row r="31" spans="1:22" ht="75" customHeight="1" thickBot="1" x14ac:dyDescent="0.25">
      <c r="A31" s="25"/>
      <c r="B31" s="30" t="s">
        <v>46</v>
      </c>
      <c r="C31" s="89" t="s">
        <v>256</v>
      </c>
      <c r="D31" s="89"/>
      <c r="E31" s="89"/>
      <c r="F31" s="89"/>
      <c r="G31" s="89"/>
      <c r="H31" s="89"/>
      <c r="I31" s="89" t="s">
        <v>257</v>
      </c>
      <c r="J31" s="89"/>
      <c r="K31" s="89"/>
      <c r="L31" s="89" t="s">
        <v>258</v>
      </c>
      <c r="M31" s="89"/>
      <c r="N31" s="89"/>
      <c r="O31" s="89"/>
      <c r="P31" s="31" t="s">
        <v>43</v>
      </c>
      <c r="Q31" s="31" t="s">
        <v>166</v>
      </c>
      <c r="R31" s="31">
        <v>100</v>
      </c>
      <c r="S31" s="31" t="s">
        <v>45</v>
      </c>
      <c r="T31" s="31" t="s">
        <v>45</v>
      </c>
      <c r="U31" s="32" t="str">
        <f t="shared" si="0"/>
        <v>N/A</v>
      </c>
    </row>
    <row r="32" spans="1:22" ht="22.5" customHeight="1" thickTop="1" thickBot="1" x14ac:dyDescent="0.25">
      <c r="B32" s="8" t="s">
        <v>99</v>
      </c>
      <c r="C32" s="9"/>
      <c r="D32" s="9"/>
      <c r="E32" s="9"/>
      <c r="F32" s="9"/>
      <c r="G32" s="9"/>
      <c r="H32" s="10"/>
      <c r="I32" s="10"/>
      <c r="J32" s="10"/>
      <c r="K32" s="10"/>
      <c r="L32" s="10"/>
      <c r="M32" s="10"/>
      <c r="N32" s="10"/>
      <c r="O32" s="10"/>
      <c r="P32" s="10"/>
      <c r="Q32" s="10"/>
      <c r="R32" s="10"/>
      <c r="S32" s="10"/>
      <c r="T32" s="10"/>
      <c r="U32" s="11"/>
      <c r="V32" s="34"/>
    </row>
    <row r="33" spans="2:21" ht="26.25" customHeight="1" thickTop="1" x14ac:dyDescent="0.2">
      <c r="B33" s="35"/>
      <c r="C33" s="36"/>
      <c r="D33" s="36"/>
      <c r="E33" s="36"/>
      <c r="F33" s="36"/>
      <c r="G33" s="36"/>
      <c r="H33" s="37"/>
      <c r="I33" s="37"/>
      <c r="J33" s="37"/>
      <c r="K33" s="37"/>
      <c r="L33" s="37"/>
      <c r="M33" s="37"/>
      <c r="N33" s="37"/>
      <c r="O33" s="37"/>
      <c r="P33" s="38"/>
      <c r="Q33" s="39"/>
      <c r="R33" s="40" t="s">
        <v>100</v>
      </c>
      <c r="S33" s="22" t="s">
        <v>101</v>
      </c>
      <c r="T33" s="40" t="s">
        <v>102</v>
      </c>
      <c r="U33" s="22" t="s">
        <v>103</v>
      </c>
    </row>
    <row r="34" spans="2:21" ht="26.25" customHeight="1" thickBot="1" x14ac:dyDescent="0.25">
      <c r="B34" s="41"/>
      <c r="C34" s="42"/>
      <c r="D34" s="42"/>
      <c r="E34" s="42"/>
      <c r="F34" s="42"/>
      <c r="G34" s="42"/>
      <c r="H34" s="43"/>
      <c r="I34" s="43"/>
      <c r="J34" s="43"/>
      <c r="K34" s="43"/>
      <c r="L34" s="43"/>
      <c r="M34" s="43"/>
      <c r="N34" s="43"/>
      <c r="O34" s="43"/>
      <c r="P34" s="44"/>
      <c r="Q34" s="45"/>
      <c r="R34" s="46" t="s">
        <v>104</v>
      </c>
      <c r="S34" s="45" t="s">
        <v>104</v>
      </c>
      <c r="T34" s="45" t="s">
        <v>104</v>
      </c>
      <c r="U34" s="45" t="s">
        <v>105</v>
      </c>
    </row>
    <row r="35" spans="2:21" ht="13.5" customHeight="1" thickBot="1" x14ac:dyDescent="0.25">
      <c r="B35" s="82" t="s">
        <v>106</v>
      </c>
      <c r="C35" s="83"/>
      <c r="D35" s="83"/>
      <c r="E35" s="47"/>
      <c r="F35" s="47"/>
      <c r="G35" s="47"/>
      <c r="H35" s="48"/>
      <c r="I35" s="48"/>
      <c r="J35" s="48"/>
      <c r="K35" s="48"/>
      <c r="L35" s="48"/>
      <c r="M35" s="48"/>
      <c r="N35" s="48"/>
      <c r="O35" s="48"/>
      <c r="P35" s="49"/>
      <c r="Q35" s="49"/>
      <c r="R35" s="50">
        <v>207.07206300000001</v>
      </c>
      <c r="S35" s="50">
        <v>0.24</v>
      </c>
      <c r="T35" s="50">
        <v>0.35498631999999997</v>
      </c>
      <c r="U35" s="51">
        <f>+IF(ISERR(T35/S35*100),"N/A",T35/S35*100)</f>
        <v>147.91096666666667</v>
      </c>
    </row>
    <row r="36" spans="2:21" ht="13.5" customHeight="1" thickBot="1" x14ac:dyDescent="0.25">
      <c r="B36" s="84" t="s">
        <v>107</v>
      </c>
      <c r="C36" s="85"/>
      <c r="D36" s="85"/>
      <c r="E36" s="52"/>
      <c r="F36" s="52"/>
      <c r="G36" s="52"/>
      <c r="H36" s="53"/>
      <c r="I36" s="53"/>
      <c r="J36" s="53"/>
      <c r="K36" s="53"/>
      <c r="L36" s="53"/>
      <c r="M36" s="53"/>
      <c r="N36" s="53"/>
      <c r="O36" s="53"/>
      <c r="P36" s="54"/>
      <c r="Q36" s="54"/>
      <c r="R36" s="50">
        <v>207.07206300000001</v>
      </c>
      <c r="S36" s="50">
        <v>0.35498632000000002</v>
      </c>
      <c r="T36" s="50">
        <v>0.35498631999999997</v>
      </c>
      <c r="U36" s="51">
        <f>+IF(ISERR(T36/S36*100),"N/A",T36/S36*100)</f>
        <v>99.999999999999986</v>
      </c>
    </row>
    <row r="37" spans="2:21" ht="14.85" customHeight="1" thickTop="1" thickBot="1" x14ac:dyDescent="0.25">
      <c r="B37" s="8" t="s">
        <v>108</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86" t="s">
        <v>109</v>
      </c>
      <c r="C38" s="87"/>
      <c r="D38" s="87"/>
      <c r="E38" s="87"/>
      <c r="F38" s="87"/>
      <c r="G38" s="87"/>
      <c r="H38" s="87"/>
      <c r="I38" s="87"/>
      <c r="J38" s="87"/>
      <c r="K38" s="87"/>
      <c r="L38" s="87"/>
      <c r="M38" s="87"/>
      <c r="N38" s="87"/>
      <c r="O38" s="87"/>
      <c r="P38" s="87"/>
      <c r="Q38" s="87"/>
      <c r="R38" s="87"/>
      <c r="S38" s="87"/>
      <c r="T38" s="87"/>
      <c r="U38" s="88"/>
    </row>
    <row r="39" spans="2:21" ht="93" customHeight="1" x14ac:dyDescent="0.2">
      <c r="B39" s="79" t="s">
        <v>259</v>
      </c>
      <c r="C39" s="80"/>
      <c r="D39" s="80"/>
      <c r="E39" s="80"/>
      <c r="F39" s="80"/>
      <c r="G39" s="80"/>
      <c r="H39" s="80"/>
      <c r="I39" s="80"/>
      <c r="J39" s="80"/>
      <c r="K39" s="80"/>
      <c r="L39" s="80"/>
      <c r="M39" s="80"/>
      <c r="N39" s="80"/>
      <c r="O39" s="80"/>
      <c r="P39" s="80"/>
      <c r="Q39" s="80"/>
      <c r="R39" s="80"/>
      <c r="S39" s="80"/>
      <c r="T39" s="80"/>
      <c r="U39" s="81"/>
    </row>
    <row r="40" spans="2:21" ht="43.5" customHeight="1" x14ac:dyDescent="0.2">
      <c r="B40" s="79" t="s">
        <v>260</v>
      </c>
      <c r="C40" s="80"/>
      <c r="D40" s="80"/>
      <c r="E40" s="80"/>
      <c r="F40" s="80"/>
      <c r="G40" s="80"/>
      <c r="H40" s="80"/>
      <c r="I40" s="80"/>
      <c r="J40" s="80"/>
      <c r="K40" s="80"/>
      <c r="L40" s="80"/>
      <c r="M40" s="80"/>
      <c r="N40" s="80"/>
      <c r="O40" s="80"/>
      <c r="P40" s="80"/>
      <c r="Q40" s="80"/>
      <c r="R40" s="80"/>
      <c r="S40" s="80"/>
      <c r="T40" s="80"/>
      <c r="U40" s="81"/>
    </row>
    <row r="41" spans="2:21" ht="46.5" customHeight="1" x14ac:dyDescent="0.2">
      <c r="B41" s="79" t="s">
        <v>261</v>
      </c>
      <c r="C41" s="80"/>
      <c r="D41" s="80"/>
      <c r="E41" s="80"/>
      <c r="F41" s="80"/>
      <c r="G41" s="80"/>
      <c r="H41" s="80"/>
      <c r="I41" s="80"/>
      <c r="J41" s="80"/>
      <c r="K41" s="80"/>
      <c r="L41" s="80"/>
      <c r="M41" s="80"/>
      <c r="N41" s="80"/>
      <c r="O41" s="80"/>
      <c r="P41" s="80"/>
      <c r="Q41" s="80"/>
      <c r="R41" s="80"/>
      <c r="S41" s="80"/>
      <c r="T41" s="80"/>
      <c r="U41" s="81"/>
    </row>
    <row r="42" spans="2:21" ht="31.5" customHeight="1" x14ac:dyDescent="0.2">
      <c r="B42" s="79" t="s">
        <v>262</v>
      </c>
      <c r="C42" s="80"/>
      <c r="D42" s="80"/>
      <c r="E42" s="80"/>
      <c r="F42" s="80"/>
      <c r="G42" s="80"/>
      <c r="H42" s="80"/>
      <c r="I42" s="80"/>
      <c r="J42" s="80"/>
      <c r="K42" s="80"/>
      <c r="L42" s="80"/>
      <c r="M42" s="80"/>
      <c r="N42" s="80"/>
      <c r="O42" s="80"/>
      <c r="P42" s="80"/>
      <c r="Q42" s="80"/>
      <c r="R42" s="80"/>
      <c r="S42" s="80"/>
      <c r="T42" s="80"/>
      <c r="U42" s="81"/>
    </row>
  </sheetData>
  <mergeCells count="66">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C31:H31"/>
    <mergeCell ref="I31:K31"/>
    <mergeCell ref="L31:O31"/>
    <mergeCell ref="B35:D35"/>
    <mergeCell ref="B36:D36"/>
    <mergeCell ref="C29:H29"/>
    <mergeCell ref="I29:K29"/>
    <mergeCell ref="L29:O29"/>
    <mergeCell ref="C30:H30"/>
    <mergeCell ref="I30:K30"/>
    <mergeCell ref="L30:O30"/>
    <mergeCell ref="B39:U39"/>
    <mergeCell ref="B40:U40"/>
    <mergeCell ref="B41:U41"/>
    <mergeCell ref="B42:U42"/>
    <mergeCell ref="B38:U38"/>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2"/>
  <sheetViews>
    <sheetView view="pageBreakPreview" zoomScale="90" zoomScaleNormal="80" zoomScaleSheetLayoutView="90" workbookViewId="0">
      <selection activeCell="K15" sqref="K15:M15"/>
    </sheetView>
  </sheetViews>
  <sheetFormatPr baseColWidth="10" defaultColWidth="10" defaultRowHeight="12.75" x14ac:dyDescent="0.2"/>
  <cols>
    <col min="1" max="1" width="3.5" style="1" customWidth="1"/>
    <col min="2" max="2" width="15.1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2" t="s">
        <v>0</v>
      </c>
      <c r="C1" s="122"/>
      <c r="D1" s="122"/>
      <c r="E1" s="122"/>
      <c r="F1" s="122"/>
      <c r="G1" s="122"/>
      <c r="H1" s="122"/>
      <c r="I1" s="122"/>
      <c r="J1" s="122"/>
      <c r="K1" s="122"/>
      <c r="L1" s="12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96" customHeight="1" thickTop="1" thickBot="1" x14ac:dyDescent="0.25">
      <c r="B4" s="12" t="s">
        <v>7</v>
      </c>
      <c r="C4" s="13" t="s">
        <v>263</v>
      </c>
      <c r="D4" s="123" t="s">
        <v>264</v>
      </c>
      <c r="E4" s="123"/>
      <c r="F4" s="123"/>
      <c r="G4" s="123"/>
      <c r="H4" s="123"/>
      <c r="I4" s="14"/>
      <c r="J4" s="15" t="s">
        <v>10</v>
      </c>
      <c r="K4" s="16" t="s">
        <v>11</v>
      </c>
      <c r="L4" s="124" t="s">
        <v>12</v>
      </c>
      <c r="M4" s="124"/>
      <c r="N4" s="124"/>
      <c r="O4" s="124"/>
      <c r="P4" s="15" t="s">
        <v>13</v>
      </c>
      <c r="Q4" s="124" t="s">
        <v>265</v>
      </c>
      <c r="R4" s="124"/>
      <c r="S4" s="15" t="s">
        <v>15</v>
      </c>
      <c r="T4" s="124"/>
      <c r="U4" s="125"/>
    </row>
    <row r="5" spans="1:34" ht="15.75" thickTop="1" thickBot="1" x14ac:dyDescent="0.25">
      <c r="B5" s="118" t="s">
        <v>306</v>
      </c>
      <c r="C5" s="118"/>
      <c r="D5" s="118"/>
      <c r="E5" s="118"/>
      <c r="F5" s="118"/>
      <c r="G5" s="118"/>
      <c r="H5" s="118"/>
      <c r="I5" s="118"/>
      <c r="J5" s="118"/>
      <c r="K5" s="118"/>
      <c r="L5" s="118"/>
      <c r="M5" s="118"/>
      <c r="N5" s="118"/>
      <c r="O5" s="118"/>
      <c r="P5" s="118"/>
      <c r="Q5" s="118"/>
      <c r="R5" s="118"/>
      <c r="S5" s="118"/>
      <c r="T5" s="118"/>
      <c r="U5" s="118"/>
    </row>
    <row r="6" spans="1:34" ht="13.5" customHeight="1" thickTop="1" thickBot="1" x14ac:dyDescent="0.25">
      <c r="B6" s="141" t="s">
        <v>307</v>
      </c>
      <c r="C6" s="142"/>
      <c r="D6" s="142"/>
      <c r="E6" s="142"/>
      <c r="F6" s="142"/>
      <c r="G6" s="142"/>
      <c r="H6" s="142"/>
      <c r="I6" s="142"/>
      <c r="J6" s="142"/>
      <c r="K6" s="142"/>
      <c r="L6" s="142"/>
      <c r="M6" s="142"/>
      <c r="N6" s="142"/>
      <c r="O6" s="142"/>
      <c r="P6" s="142"/>
      <c r="Q6" s="142"/>
      <c r="R6" s="142"/>
      <c r="S6" s="142"/>
      <c r="T6" s="142"/>
      <c r="U6" s="143"/>
    </row>
    <row r="7" spans="1:34" ht="14.25" x14ac:dyDescent="0.2">
      <c r="B7" s="60" t="s">
        <v>308</v>
      </c>
      <c r="C7" s="69"/>
      <c r="D7" s="69"/>
      <c r="E7" s="69"/>
      <c r="F7" s="69"/>
      <c r="G7" s="69"/>
      <c r="H7" s="69"/>
      <c r="I7" s="69"/>
      <c r="J7" s="69"/>
      <c r="K7" s="69"/>
      <c r="L7" s="69"/>
      <c r="M7" s="69"/>
      <c r="N7" s="69"/>
      <c r="O7" s="69"/>
      <c r="P7" s="69"/>
      <c r="Q7" s="69"/>
      <c r="R7" s="69"/>
      <c r="S7" s="69"/>
      <c r="T7" s="69"/>
      <c r="U7" s="70"/>
    </row>
    <row r="8" spans="1:34" x14ac:dyDescent="0.2">
      <c r="B8" s="61" t="s">
        <v>309</v>
      </c>
      <c r="C8" s="62"/>
      <c r="D8" s="62"/>
      <c r="E8" s="62"/>
      <c r="F8" s="62"/>
      <c r="G8" s="62"/>
      <c r="H8" s="62"/>
      <c r="I8" s="62"/>
      <c r="J8" s="62"/>
      <c r="K8" s="62"/>
      <c r="L8" s="62"/>
      <c r="M8" s="62"/>
      <c r="N8" s="62"/>
      <c r="O8" s="62"/>
      <c r="P8" s="62"/>
      <c r="Q8" s="62"/>
      <c r="R8" s="62"/>
      <c r="S8" s="62"/>
      <c r="T8" s="62"/>
      <c r="U8" s="64"/>
    </row>
    <row r="9" spans="1:34" ht="14.25" x14ac:dyDescent="0.2">
      <c r="B9" s="71"/>
      <c r="C9" s="63" t="s">
        <v>310</v>
      </c>
      <c r="D9" s="63"/>
      <c r="E9" s="63"/>
      <c r="F9" s="63"/>
      <c r="G9" s="63"/>
      <c r="H9" s="63"/>
      <c r="I9" s="63"/>
      <c r="J9" s="63"/>
      <c r="K9" s="63"/>
      <c r="L9" s="63"/>
      <c r="M9" s="63"/>
      <c r="N9" s="63"/>
      <c r="O9" s="63"/>
      <c r="P9" s="63"/>
      <c r="Q9" s="63"/>
      <c r="R9" s="63"/>
      <c r="S9" s="63"/>
      <c r="T9" s="63"/>
      <c r="U9" s="72"/>
    </row>
    <row r="10" spans="1:34" x14ac:dyDescent="0.2">
      <c r="B10" s="61"/>
      <c r="C10" s="62" t="s">
        <v>311</v>
      </c>
      <c r="D10" s="62"/>
      <c r="E10" s="62"/>
      <c r="F10" s="62"/>
      <c r="G10" s="62"/>
      <c r="H10" s="62"/>
      <c r="I10" s="62"/>
      <c r="J10" s="62"/>
      <c r="K10" s="62"/>
      <c r="L10" s="62"/>
      <c r="M10" s="62"/>
      <c r="N10" s="62"/>
      <c r="O10" s="62"/>
      <c r="P10" s="62"/>
      <c r="Q10" s="62"/>
      <c r="R10" s="62"/>
      <c r="S10" s="62"/>
      <c r="T10" s="62"/>
      <c r="U10" s="64"/>
    </row>
    <row r="11" spans="1:34" ht="14.25" x14ac:dyDescent="0.2">
      <c r="B11" s="71"/>
      <c r="C11" s="63"/>
      <c r="D11" s="63" t="s">
        <v>312</v>
      </c>
      <c r="E11" s="63"/>
      <c r="F11" s="63"/>
      <c r="G11" s="63"/>
      <c r="H11" s="63"/>
      <c r="I11" s="63"/>
      <c r="J11" s="63"/>
      <c r="K11" s="63"/>
      <c r="L11" s="63"/>
      <c r="M11" s="63"/>
      <c r="N11" s="63"/>
      <c r="O11" s="63"/>
      <c r="P11" s="63"/>
      <c r="Q11" s="63"/>
      <c r="R11" s="63"/>
      <c r="S11" s="63"/>
      <c r="T11" s="63"/>
      <c r="U11" s="72"/>
    </row>
    <row r="12" spans="1:34" x14ac:dyDescent="0.2">
      <c r="B12" s="61"/>
      <c r="C12" s="62"/>
      <c r="D12" s="62" t="s">
        <v>313</v>
      </c>
      <c r="E12" s="62"/>
      <c r="F12" s="62"/>
      <c r="G12" s="62"/>
      <c r="H12" s="62"/>
      <c r="I12" s="62"/>
      <c r="J12" s="62"/>
      <c r="K12" s="62"/>
      <c r="L12" s="62"/>
      <c r="M12" s="62"/>
      <c r="N12" s="62"/>
      <c r="O12" s="62"/>
      <c r="P12" s="62"/>
      <c r="Q12" s="62"/>
      <c r="R12" s="62"/>
      <c r="S12" s="62"/>
      <c r="T12" s="62"/>
      <c r="U12" s="64"/>
    </row>
    <row r="13" spans="1:34" ht="13.5" thickBot="1" x14ac:dyDescent="0.25">
      <c r="B13" s="65"/>
      <c r="C13" s="66"/>
      <c r="D13" s="66"/>
      <c r="E13" s="66" t="s">
        <v>314</v>
      </c>
      <c r="F13" s="66"/>
      <c r="G13" s="66"/>
      <c r="H13" s="66"/>
      <c r="I13" s="66"/>
      <c r="J13" s="66"/>
      <c r="K13" s="66"/>
      <c r="L13" s="66"/>
      <c r="M13" s="66"/>
      <c r="N13" s="66"/>
      <c r="O13" s="66"/>
      <c r="P13" s="66"/>
      <c r="Q13" s="66"/>
      <c r="R13" s="66"/>
      <c r="S13" s="66"/>
      <c r="T13" s="66"/>
      <c r="U13" s="67"/>
    </row>
    <row r="14" spans="1:34" ht="15.75" customHeight="1" x14ac:dyDescent="0.2">
      <c r="B14" s="115" t="s">
        <v>16</v>
      </c>
      <c r="C14" s="116"/>
      <c r="D14" s="116"/>
      <c r="E14" s="116"/>
      <c r="F14" s="116"/>
      <c r="G14" s="116"/>
      <c r="H14" s="116"/>
      <c r="I14" s="116"/>
      <c r="J14" s="116"/>
      <c r="K14" s="116"/>
      <c r="L14" s="116"/>
      <c r="M14" s="116"/>
      <c r="N14" s="116"/>
      <c r="O14" s="116"/>
      <c r="P14" s="116"/>
      <c r="Q14" s="116"/>
      <c r="R14" s="116"/>
      <c r="S14" s="116"/>
      <c r="T14" s="116"/>
      <c r="U14" s="117"/>
    </row>
    <row r="15" spans="1:34" ht="47.25" customHeight="1" thickBot="1" x14ac:dyDescent="0.25">
      <c r="B15" s="17" t="s">
        <v>17</v>
      </c>
      <c r="C15" s="91" t="s">
        <v>18</v>
      </c>
      <c r="D15" s="91"/>
      <c r="E15" s="91"/>
      <c r="F15" s="91"/>
      <c r="G15" s="91"/>
      <c r="H15" s="18"/>
      <c r="I15" s="18"/>
      <c r="J15" s="18" t="s">
        <v>19</v>
      </c>
      <c r="K15" s="91" t="s">
        <v>20</v>
      </c>
      <c r="L15" s="91"/>
      <c r="M15" s="91"/>
      <c r="N15" s="19"/>
      <c r="O15" s="20" t="s">
        <v>21</v>
      </c>
      <c r="P15" s="91" t="s">
        <v>22</v>
      </c>
      <c r="Q15" s="91"/>
      <c r="R15" s="21"/>
      <c r="S15" s="20" t="s">
        <v>23</v>
      </c>
      <c r="T15" s="91" t="s">
        <v>183</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2" ht="19.5" customHeight="1" x14ac:dyDescent="0.2">
      <c r="B18" s="94"/>
      <c r="C18" s="98"/>
      <c r="D18" s="98"/>
      <c r="E18" s="98"/>
      <c r="F18" s="98"/>
      <c r="G18" s="98"/>
      <c r="H18" s="99"/>
      <c r="I18" s="107" t="s">
        <v>30</v>
      </c>
      <c r="J18" s="108"/>
      <c r="K18" s="108"/>
      <c r="L18" s="108" t="s">
        <v>31</v>
      </c>
      <c r="M18" s="108"/>
      <c r="N18" s="108"/>
      <c r="O18" s="108"/>
      <c r="P18" s="108" t="s">
        <v>32</v>
      </c>
      <c r="Q18" s="108" t="s">
        <v>33</v>
      </c>
      <c r="R18" s="111" t="s">
        <v>34</v>
      </c>
      <c r="S18" s="112"/>
      <c r="T18" s="108" t="s">
        <v>35</v>
      </c>
      <c r="U18" s="113" t="s">
        <v>36</v>
      </c>
    </row>
    <row r="19" spans="1:22" ht="26.25" customHeight="1" thickBot="1" x14ac:dyDescent="0.25">
      <c r="B19" s="95"/>
      <c r="C19" s="100"/>
      <c r="D19" s="100"/>
      <c r="E19" s="100"/>
      <c r="F19" s="100"/>
      <c r="G19" s="100"/>
      <c r="H19" s="101"/>
      <c r="I19" s="109"/>
      <c r="J19" s="110"/>
      <c r="K19" s="110"/>
      <c r="L19" s="110"/>
      <c r="M19" s="110"/>
      <c r="N19" s="110"/>
      <c r="O19" s="110"/>
      <c r="P19" s="110"/>
      <c r="Q19" s="110"/>
      <c r="R19" s="23" t="s">
        <v>37</v>
      </c>
      <c r="S19" s="24" t="s">
        <v>38</v>
      </c>
      <c r="T19" s="110"/>
      <c r="U19" s="114"/>
    </row>
    <row r="20" spans="1:22" ht="249" customHeight="1" thickTop="1" thickBot="1" x14ac:dyDescent="0.25">
      <c r="A20" s="25"/>
      <c r="B20" s="26" t="s">
        <v>39</v>
      </c>
      <c r="C20" s="90" t="s">
        <v>266</v>
      </c>
      <c r="D20" s="90"/>
      <c r="E20" s="90"/>
      <c r="F20" s="90"/>
      <c r="G20" s="90"/>
      <c r="H20" s="90"/>
      <c r="I20" s="90" t="s">
        <v>267</v>
      </c>
      <c r="J20" s="90"/>
      <c r="K20" s="90"/>
      <c r="L20" s="90" t="s">
        <v>268</v>
      </c>
      <c r="M20" s="90"/>
      <c r="N20" s="90"/>
      <c r="O20" s="90"/>
      <c r="P20" s="27" t="s">
        <v>269</v>
      </c>
      <c r="Q20" s="27" t="s">
        <v>227</v>
      </c>
      <c r="R20" s="28">
        <v>100</v>
      </c>
      <c r="S20" s="28" t="s">
        <v>45</v>
      </c>
      <c r="T20" s="28" t="s">
        <v>45</v>
      </c>
      <c r="U20" s="29" t="str">
        <f>IF(ISERR(T20/S20*100),"N/A",T20/S20*100)</f>
        <v>N/A</v>
      </c>
    </row>
    <row r="21" spans="1:22" ht="126" customHeight="1" thickTop="1" thickBot="1" x14ac:dyDescent="0.25">
      <c r="A21" s="25"/>
      <c r="B21" s="26" t="s">
        <v>54</v>
      </c>
      <c r="C21" s="90" t="s">
        <v>270</v>
      </c>
      <c r="D21" s="90"/>
      <c r="E21" s="90"/>
      <c r="F21" s="90"/>
      <c r="G21" s="90"/>
      <c r="H21" s="90"/>
      <c r="I21" s="90" t="s">
        <v>271</v>
      </c>
      <c r="J21" s="90"/>
      <c r="K21" s="90"/>
      <c r="L21" s="90" t="s">
        <v>272</v>
      </c>
      <c r="M21" s="90"/>
      <c r="N21" s="90"/>
      <c r="O21" s="90"/>
      <c r="P21" s="27" t="s">
        <v>49</v>
      </c>
      <c r="Q21" s="27" t="s">
        <v>227</v>
      </c>
      <c r="R21" s="27">
        <v>101</v>
      </c>
      <c r="S21" s="27" t="s">
        <v>45</v>
      </c>
      <c r="T21" s="27" t="s">
        <v>45</v>
      </c>
      <c r="U21" s="29" t="str">
        <f>IF(ISERR(T21/S21*100),"N/A",T21/S21*100)</f>
        <v>N/A</v>
      </c>
    </row>
    <row r="22" spans="1:22" ht="75" customHeight="1" thickTop="1" x14ac:dyDescent="0.2">
      <c r="A22" s="25"/>
      <c r="B22" s="26" t="s">
        <v>67</v>
      </c>
      <c r="C22" s="90" t="s">
        <v>273</v>
      </c>
      <c r="D22" s="90"/>
      <c r="E22" s="90"/>
      <c r="F22" s="90"/>
      <c r="G22" s="90"/>
      <c r="H22" s="90"/>
      <c r="I22" s="90" t="s">
        <v>274</v>
      </c>
      <c r="J22" s="90"/>
      <c r="K22" s="90"/>
      <c r="L22" s="90" t="s">
        <v>275</v>
      </c>
      <c r="M22" s="90"/>
      <c r="N22" s="90"/>
      <c r="O22" s="90"/>
      <c r="P22" s="27" t="s">
        <v>49</v>
      </c>
      <c r="Q22" s="27" t="s">
        <v>44</v>
      </c>
      <c r="R22" s="27">
        <v>10</v>
      </c>
      <c r="S22" s="27" t="s">
        <v>45</v>
      </c>
      <c r="T22" s="27" t="s">
        <v>45</v>
      </c>
      <c r="U22" s="29" t="str">
        <f>IF(ISERR(T22/S22*100),"N/A",T22/S22*100)</f>
        <v>N/A</v>
      </c>
    </row>
    <row r="23" spans="1:22" ht="75" customHeight="1" thickBot="1" x14ac:dyDescent="0.25">
      <c r="A23" s="25"/>
      <c r="B23" s="30" t="s">
        <v>46</v>
      </c>
      <c r="C23" s="89" t="s">
        <v>46</v>
      </c>
      <c r="D23" s="89"/>
      <c r="E23" s="89"/>
      <c r="F23" s="89"/>
      <c r="G23" s="89"/>
      <c r="H23" s="89"/>
      <c r="I23" s="89" t="s">
        <v>276</v>
      </c>
      <c r="J23" s="89"/>
      <c r="K23" s="89"/>
      <c r="L23" s="89" t="s">
        <v>277</v>
      </c>
      <c r="M23" s="89"/>
      <c r="N23" s="89"/>
      <c r="O23" s="89"/>
      <c r="P23" s="31" t="s">
        <v>49</v>
      </c>
      <c r="Q23" s="31" t="s">
        <v>227</v>
      </c>
      <c r="R23" s="31">
        <v>2</v>
      </c>
      <c r="S23" s="31" t="s">
        <v>45</v>
      </c>
      <c r="T23" s="31" t="s">
        <v>45</v>
      </c>
      <c r="U23" s="32" t="str">
        <f>IF(ISERR(T23/S23*100),"N/A",T23/S23*100)</f>
        <v>N/A</v>
      </c>
    </row>
    <row r="24" spans="1:22" ht="91.5" customHeight="1" thickTop="1" x14ac:dyDescent="0.2">
      <c r="A24" s="25"/>
      <c r="B24" s="26" t="s">
        <v>80</v>
      </c>
      <c r="C24" s="90" t="s">
        <v>278</v>
      </c>
      <c r="D24" s="90"/>
      <c r="E24" s="90"/>
      <c r="F24" s="90"/>
      <c r="G24" s="90"/>
      <c r="H24" s="90"/>
      <c r="I24" s="90" t="s">
        <v>279</v>
      </c>
      <c r="J24" s="90"/>
      <c r="K24" s="90"/>
      <c r="L24" s="90" t="s">
        <v>280</v>
      </c>
      <c r="M24" s="90"/>
      <c r="N24" s="90"/>
      <c r="O24" s="90"/>
      <c r="P24" s="27" t="s">
        <v>49</v>
      </c>
      <c r="Q24" s="27" t="s">
        <v>214</v>
      </c>
      <c r="R24" s="27">
        <v>95</v>
      </c>
      <c r="S24" s="27" t="s">
        <v>45</v>
      </c>
      <c r="T24" s="27" t="s">
        <v>45</v>
      </c>
      <c r="U24" s="29" t="str">
        <f>IF(ISERR((S24-T24)*100/S24+100),"N/A",(S24-T24)*100/S24+100)</f>
        <v>N/A</v>
      </c>
    </row>
    <row r="25" spans="1:22" ht="75" customHeight="1" thickBot="1" x14ac:dyDescent="0.25">
      <c r="A25" s="25"/>
      <c r="B25" s="30" t="s">
        <v>46</v>
      </c>
      <c r="C25" s="89" t="s">
        <v>281</v>
      </c>
      <c r="D25" s="89"/>
      <c r="E25" s="89"/>
      <c r="F25" s="89"/>
      <c r="G25" s="89"/>
      <c r="H25" s="89"/>
      <c r="I25" s="89" t="s">
        <v>282</v>
      </c>
      <c r="J25" s="89"/>
      <c r="K25" s="89"/>
      <c r="L25" s="89" t="s">
        <v>283</v>
      </c>
      <c r="M25" s="89"/>
      <c r="N25" s="89"/>
      <c r="O25" s="89"/>
      <c r="P25" s="31" t="s">
        <v>49</v>
      </c>
      <c r="Q25" s="31" t="s">
        <v>214</v>
      </c>
      <c r="R25" s="31">
        <v>100</v>
      </c>
      <c r="S25" s="31" t="s">
        <v>45</v>
      </c>
      <c r="T25" s="31" t="s">
        <v>45</v>
      </c>
      <c r="U25" s="32" t="str">
        <f>IF(ISERR(T25/S25*100),"N/A",T25/S25*100)</f>
        <v>N/A</v>
      </c>
    </row>
    <row r="26" spans="1:22" ht="22.5" customHeight="1" thickTop="1" thickBot="1" x14ac:dyDescent="0.25">
      <c r="B26" s="8" t="s">
        <v>99</v>
      </c>
      <c r="C26" s="9"/>
      <c r="D26" s="9"/>
      <c r="E26" s="9"/>
      <c r="F26" s="9"/>
      <c r="G26" s="9"/>
      <c r="H26" s="10"/>
      <c r="I26" s="10"/>
      <c r="J26" s="10"/>
      <c r="K26" s="10"/>
      <c r="L26" s="10"/>
      <c r="M26" s="10"/>
      <c r="N26" s="10"/>
      <c r="O26" s="10"/>
      <c r="P26" s="10"/>
      <c r="Q26" s="10"/>
      <c r="R26" s="10"/>
      <c r="S26" s="10"/>
      <c r="T26" s="10"/>
      <c r="U26" s="11"/>
      <c r="V26" s="34"/>
    </row>
    <row r="27" spans="1:22" ht="26.25" customHeight="1" thickTop="1" x14ac:dyDescent="0.2">
      <c r="B27" s="35"/>
      <c r="C27" s="36"/>
      <c r="D27" s="36"/>
      <c r="E27" s="36"/>
      <c r="F27" s="36"/>
      <c r="G27" s="36"/>
      <c r="H27" s="37"/>
      <c r="I27" s="37"/>
      <c r="J27" s="37"/>
      <c r="K27" s="37"/>
      <c r="L27" s="37"/>
      <c r="M27" s="37"/>
      <c r="N27" s="37"/>
      <c r="O27" s="37"/>
      <c r="P27" s="38"/>
      <c r="Q27" s="39"/>
      <c r="R27" s="40" t="s">
        <v>100</v>
      </c>
      <c r="S27" s="22" t="s">
        <v>101</v>
      </c>
      <c r="T27" s="40" t="s">
        <v>102</v>
      </c>
      <c r="U27" s="22" t="s">
        <v>103</v>
      </c>
    </row>
    <row r="28" spans="1:22" ht="26.25" customHeight="1" thickBot="1" x14ac:dyDescent="0.25">
      <c r="B28" s="41"/>
      <c r="C28" s="42"/>
      <c r="D28" s="42"/>
      <c r="E28" s="42"/>
      <c r="F28" s="42"/>
      <c r="G28" s="42"/>
      <c r="H28" s="43"/>
      <c r="I28" s="43"/>
      <c r="J28" s="43"/>
      <c r="K28" s="43"/>
      <c r="L28" s="43"/>
      <c r="M28" s="43"/>
      <c r="N28" s="43"/>
      <c r="O28" s="43"/>
      <c r="P28" s="44"/>
      <c r="Q28" s="45"/>
      <c r="R28" s="46" t="s">
        <v>104</v>
      </c>
      <c r="S28" s="45" t="s">
        <v>104</v>
      </c>
      <c r="T28" s="45" t="s">
        <v>104</v>
      </c>
      <c r="U28" s="45" t="s">
        <v>105</v>
      </c>
    </row>
    <row r="29" spans="1:22" ht="13.5" customHeight="1" thickBot="1" x14ac:dyDescent="0.25">
      <c r="B29" s="82" t="s">
        <v>106</v>
      </c>
      <c r="C29" s="83"/>
      <c r="D29" s="83"/>
      <c r="E29" s="47"/>
      <c r="F29" s="47"/>
      <c r="G29" s="47"/>
      <c r="H29" s="48"/>
      <c r="I29" s="48"/>
      <c r="J29" s="48"/>
      <c r="K29" s="48"/>
      <c r="L29" s="48"/>
      <c r="M29" s="48"/>
      <c r="N29" s="48"/>
      <c r="O29" s="48"/>
      <c r="P29" s="49"/>
      <c r="Q29" s="49"/>
      <c r="R29" s="50">
        <v>250.15509499999999</v>
      </c>
      <c r="S29" s="50">
        <v>0.70989599999999997</v>
      </c>
      <c r="T29" s="50">
        <v>0.63336289000000001</v>
      </c>
      <c r="U29" s="51">
        <f>+IF(ISERR(T29/S29*100),"N/A",T29/S29*100)</f>
        <v>89.219109559710162</v>
      </c>
    </row>
    <row r="30" spans="1:22" ht="13.5" customHeight="1" thickBot="1" x14ac:dyDescent="0.25">
      <c r="B30" s="84" t="s">
        <v>107</v>
      </c>
      <c r="C30" s="85"/>
      <c r="D30" s="85"/>
      <c r="E30" s="52"/>
      <c r="F30" s="52"/>
      <c r="G30" s="52"/>
      <c r="H30" s="53"/>
      <c r="I30" s="53"/>
      <c r="J30" s="53"/>
      <c r="K30" s="53"/>
      <c r="L30" s="53"/>
      <c r="M30" s="53"/>
      <c r="N30" s="53"/>
      <c r="O30" s="53"/>
      <c r="P30" s="54"/>
      <c r="Q30" s="54"/>
      <c r="R30" s="50">
        <v>249.99734025000001</v>
      </c>
      <c r="S30" s="50">
        <v>0.63336289000000001</v>
      </c>
      <c r="T30" s="50">
        <v>0.63336289000000001</v>
      </c>
      <c r="U30" s="51">
        <f>+IF(ISERR(T30/S30*100),"N/A",T30/S30*100)</f>
        <v>100</v>
      </c>
    </row>
    <row r="31" spans="1:22" ht="14.85" customHeight="1" thickTop="1" thickBot="1" x14ac:dyDescent="0.25">
      <c r="B31" s="8" t="s">
        <v>108</v>
      </c>
      <c r="C31" s="9"/>
      <c r="D31" s="9"/>
      <c r="E31" s="9"/>
      <c r="F31" s="9"/>
      <c r="G31" s="9"/>
      <c r="H31" s="10"/>
      <c r="I31" s="10"/>
      <c r="J31" s="10"/>
      <c r="K31" s="10"/>
      <c r="L31" s="10"/>
      <c r="M31" s="10"/>
      <c r="N31" s="10"/>
      <c r="O31" s="10"/>
      <c r="P31" s="10"/>
      <c r="Q31" s="10"/>
      <c r="R31" s="10"/>
      <c r="S31" s="10"/>
      <c r="T31" s="10"/>
      <c r="U31" s="11"/>
    </row>
    <row r="32" spans="1:22" ht="44.25" customHeight="1" thickTop="1" x14ac:dyDescent="0.2">
      <c r="B32" s="86" t="s">
        <v>109</v>
      </c>
      <c r="C32" s="87"/>
      <c r="D32" s="87"/>
      <c r="E32" s="87"/>
      <c r="F32" s="87"/>
      <c r="G32" s="87"/>
      <c r="H32" s="87"/>
      <c r="I32" s="87"/>
      <c r="J32" s="87"/>
      <c r="K32" s="87"/>
      <c r="L32" s="87"/>
      <c r="M32" s="87"/>
      <c r="N32" s="87"/>
      <c r="O32" s="87"/>
      <c r="P32" s="87"/>
      <c r="Q32" s="87"/>
      <c r="R32" s="87"/>
      <c r="S32" s="87"/>
      <c r="T32" s="87"/>
      <c r="U32" s="88"/>
    </row>
  </sheetData>
  <mergeCells count="44">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B32:U32"/>
    <mergeCell ref="C25:H25"/>
    <mergeCell ref="I25:K25"/>
    <mergeCell ref="L25:O25"/>
    <mergeCell ref="B29:D29"/>
    <mergeCell ref="B30:D30"/>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view="pageBreakPreview" zoomScale="80" zoomScaleNormal="80" zoomScaleSheetLayoutView="80" workbookViewId="0">
      <selection activeCell="R28" sqref="R28:U29"/>
    </sheetView>
  </sheetViews>
  <sheetFormatPr baseColWidth="10" defaultColWidth="10" defaultRowHeight="12.75" x14ac:dyDescent="0.2"/>
  <cols>
    <col min="1" max="1" width="3.5" style="1" customWidth="1"/>
    <col min="2" max="2" width="16.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2" t="s">
        <v>0</v>
      </c>
      <c r="C1" s="122"/>
      <c r="D1" s="122"/>
      <c r="E1" s="122"/>
      <c r="F1" s="122"/>
      <c r="G1" s="122"/>
      <c r="H1" s="122"/>
      <c r="I1" s="122"/>
      <c r="J1" s="122"/>
      <c r="K1" s="122"/>
      <c r="L1" s="122"/>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2.25" customHeight="1" thickTop="1" thickBot="1" x14ac:dyDescent="0.25">
      <c r="B4" s="12" t="s">
        <v>7</v>
      </c>
      <c r="C4" s="13" t="s">
        <v>284</v>
      </c>
      <c r="D4" s="123" t="s">
        <v>285</v>
      </c>
      <c r="E4" s="123"/>
      <c r="F4" s="123"/>
      <c r="G4" s="123"/>
      <c r="H4" s="123"/>
      <c r="I4" s="14"/>
      <c r="J4" s="15" t="s">
        <v>10</v>
      </c>
      <c r="K4" s="16" t="s">
        <v>11</v>
      </c>
      <c r="L4" s="124" t="s">
        <v>12</v>
      </c>
      <c r="M4" s="124"/>
      <c r="N4" s="124"/>
      <c r="O4" s="124"/>
      <c r="P4" s="15" t="s">
        <v>13</v>
      </c>
      <c r="Q4" s="124" t="s">
        <v>14</v>
      </c>
      <c r="R4" s="124"/>
      <c r="S4" s="15" t="s">
        <v>15</v>
      </c>
      <c r="T4" s="124"/>
      <c r="U4" s="125"/>
    </row>
    <row r="5" spans="1:34" ht="15.75" thickTop="1" thickBot="1" x14ac:dyDescent="0.25">
      <c r="B5" s="118" t="s">
        <v>306</v>
      </c>
      <c r="C5" s="118"/>
      <c r="D5" s="118"/>
      <c r="E5" s="118"/>
      <c r="F5" s="118"/>
      <c r="G5" s="118"/>
      <c r="H5" s="118"/>
      <c r="I5" s="118"/>
      <c r="J5" s="118"/>
      <c r="K5" s="118"/>
      <c r="L5" s="118"/>
      <c r="M5" s="118"/>
      <c r="N5" s="118"/>
      <c r="O5" s="118"/>
      <c r="P5" s="118"/>
      <c r="Q5" s="118"/>
      <c r="R5" s="118"/>
      <c r="S5" s="118"/>
      <c r="T5" s="118"/>
      <c r="U5" s="118"/>
    </row>
    <row r="6" spans="1:34" ht="14.25" thickTop="1" thickBot="1" x14ac:dyDescent="0.25">
      <c r="B6" s="119" t="s">
        <v>307</v>
      </c>
      <c r="C6" s="120"/>
      <c r="D6" s="120"/>
      <c r="E6" s="120"/>
      <c r="F6" s="120"/>
      <c r="G6" s="120"/>
      <c r="H6" s="120"/>
      <c r="I6" s="120"/>
      <c r="J6" s="120"/>
      <c r="K6" s="120"/>
      <c r="L6" s="120"/>
      <c r="M6" s="120"/>
      <c r="N6" s="120"/>
      <c r="O6" s="120"/>
      <c r="P6" s="120"/>
      <c r="Q6" s="120"/>
      <c r="R6" s="120"/>
      <c r="S6" s="120"/>
      <c r="T6" s="120"/>
      <c r="U6" s="121"/>
    </row>
    <row r="7" spans="1:34" s="68" customFormat="1" ht="14.25" x14ac:dyDescent="0.2">
      <c r="B7" s="60" t="s">
        <v>308</v>
      </c>
      <c r="C7" s="69"/>
      <c r="D7" s="69"/>
      <c r="E7" s="69"/>
      <c r="F7" s="69"/>
      <c r="G7" s="69"/>
      <c r="H7" s="69"/>
      <c r="I7" s="69"/>
      <c r="J7" s="69"/>
      <c r="K7" s="69"/>
      <c r="L7" s="69"/>
      <c r="M7" s="69"/>
      <c r="N7" s="69"/>
      <c r="O7" s="69"/>
      <c r="P7" s="69"/>
      <c r="Q7" s="69"/>
      <c r="R7" s="69"/>
      <c r="S7" s="69"/>
      <c r="T7" s="69"/>
      <c r="U7" s="70"/>
    </row>
    <row r="8" spans="1:34" x14ac:dyDescent="0.2">
      <c r="B8" s="61" t="s">
        <v>309</v>
      </c>
      <c r="C8" s="62"/>
      <c r="D8" s="62"/>
      <c r="E8" s="62"/>
      <c r="F8" s="62"/>
      <c r="G8" s="62"/>
      <c r="H8" s="62"/>
      <c r="I8" s="62"/>
      <c r="J8" s="62"/>
      <c r="K8" s="62"/>
      <c r="L8" s="62"/>
      <c r="M8" s="62"/>
      <c r="N8" s="62"/>
      <c r="O8" s="62"/>
      <c r="P8" s="62"/>
      <c r="Q8" s="62"/>
      <c r="R8" s="62"/>
      <c r="S8" s="62"/>
      <c r="T8" s="62"/>
      <c r="U8" s="64"/>
    </row>
    <row r="9" spans="1:34" s="68" customFormat="1" ht="14.25" x14ac:dyDescent="0.2">
      <c r="B9" s="71"/>
      <c r="C9" s="63" t="s">
        <v>310</v>
      </c>
      <c r="D9" s="63"/>
      <c r="E9" s="63"/>
      <c r="F9" s="63"/>
      <c r="G9" s="63"/>
      <c r="H9" s="63"/>
      <c r="I9" s="63"/>
      <c r="J9" s="63"/>
      <c r="K9" s="63"/>
      <c r="L9" s="63"/>
      <c r="M9" s="63"/>
      <c r="N9" s="63"/>
      <c r="O9" s="63"/>
      <c r="P9" s="63"/>
      <c r="Q9" s="63"/>
      <c r="R9" s="63"/>
      <c r="S9" s="63"/>
      <c r="T9" s="63"/>
      <c r="U9" s="72"/>
    </row>
    <row r="10" spans="1:34" x14ac:dyDescent="0.2">
      <c r="B10" s="61"/>
      <c r="C10" s="62" t="s">
        <v>316</v>
      </c>
      <c r="D10" s="62"/>
      <c r="E10" s="62"/>
      <c r="F10" s="62"/>
      <c r="G10" s="62"/>
      <c r="H10" s="62"/>
      <c r="I10" s="62"/>
      <c r="J10" s="62"/>
      <c r="K10" s="62"/>
      <c r="L10" s="62"/>
      <c r="M10" s="62"/>
      <c r="N10" s="62"/>
      <c r="O10" s="62"/>
      <c r="P10" s="62"/>
      <c r="Q10" s="62"/>
      <c r="R10" s="62"/>
      <c r="S10" s="62"/>
      <c r="T10" s="62"/>
      <c r="U10" s="64"/>
    </row>
    <row r="11" spans="1:34" s="68" customFormat="1" ht="14.25" x14ac:dyDescent="0.2">
      <c r="B11" s="71"/>
      <c r="C11" s="63"/>
      <c r="D11" s="63" t="s">
        <v>312</v>
      </c>
      <c r="E11" s="63"/>
      <c r="F11" s="63"/>
      <c r="G11" s="63"/>
      <c r="H11" s="63"/>
      <c r="I11" s="63"/>
      <c r="J11" s="63"/>
      <c r="K11" s="63"/>
      <c r="L11" s="63"/>
      <c r="M11" s="63"/>
      <c r="N11" s="63"/>
      <c r="O11" s="63"/>
      <c r="P11" s="63"/>
      <c r="Q11" s="63"/>
      <c r="R11" s="63"/>
      <c r="S11" s="63"/>
      <c r="T11" s="63"/>
      <c r="U11" s="72"/>
    </row>
    <row r="12" spans="1:34" x14ac:dyDescent="0.2">
      <c r="B12" s="61"/>
      <c r="C12" s="62"/>
      <c r="D12" s="62" t="s">
        <v>317</v>
      </c>
      <c r="E12" s="62"/>
      <c r="F12" s="62"/>
      <c r="G12" s="62"/>
      <c r="H12" s="62"/>
      <c r="I12" s="62"/>
      <c r="J12" s="62"/>
      <c r="K12" s="62"/>
      <c r="L12" s="62"/>
      <c r="M12" s="62"/>
      <c r="N12" s="62"/>
      <c r="O12" s="62"/>
      <c r="P12" s="62"/>
      <c r="Q12" s="62"/>
      <c r="R12" s="62"/>
      <c r="S12" s="62"/>
      <c r="T12" s="62"/>
      <c r="U12" s="64"/>
    </row>
    <row r="13" spans="1:34" ht="13.5" thickBot="1" x14ac:dyDescent="0.25">
      <c r="B13" s="65"/>
      <c r="C13" s="66"/>
      <c r="D13" s="66"/>
      <c r="E13" s="66"/>
      <c r="F13" s="66"/>
      <c r="G13" s="66"/>
      <c r="H13" s="66"/>
      <c r="I13" s="66"/>
      <c r="J13" s="66"/>
      <c r="K13" s="66"/>
      <c r="L13" s="66"/>
      <c r="M13" s="66"/>
      <c r="N13" s="66"/>
      <c r="O13" s="66"/>
      <c r="P13" s="66"/>
      <c r="Q13" s="66"/>
      <c r="R13" s="66"/>
      <c r="S13" s="66"/>
      <c r="T13" s="66"/>
      <c r="U13" s="67"/>
    </row>
    <row r="14" spans="1:34" ht="15.75" customHeight="1" x14ac:dyDescent="0.2">
      <c r="B14" s="115" t="s">
        <v>16</v>
      </c>
      <c r="C14" s="116"/>
      <c r="D14" s="116"/>
      <c r="E14" s="116"/>
      <c r="F14" s="116"/>
      <c r="G14" s="116"/>
      <c r="H14" s="116"/>
      <c r="I14" s="116"/>
      <c r="J14" s="116"/>
      <c r="K14" s="116"/>
      <c r="L14" s="116"/>
      <c r="M14" s="116"/>
      <c r="N14" s="116"/>
      <c r="O14" s="116"/>
      <c r="P14" s="116"/>
      <c r="Q14" s="116"/>
      <c r="R14" s="116"/>
      <c r="S14" s="116"/>
      <c r="T14" s="116"/>
      <c r="U14" s="117"/>
    </row>
    <row r="15" spans="1:34" ht="44.25" customHeight="1" thickBot="1" x14ac:dyDescent="0.25">
      <c r="B15" s="17" t="s">
        <v>17</v>
      </c>
      <c r="C15" s="91" t="s">
        <v>18</v>
      </c>
      <c r="D15" s="91"/>
      <c r="E15" s="91"/>
      <c r="F15" s="91"/>
      <c r="G15" s="91"/>
      <c r="H15" s="18"/>
      <c r="I15" s="18"/>
      <c r="J15" s="18" t="s">
        <v>19</v>
      </c>
      <c r="K15" s="91" t="s">
        <v>20</v>
      </c>
      <c r="L15" s="91"/>
      <c r="M15" s="91"/>
      <c r="N15" s="19"/>
      <c r="O15" s="20" t="s">
        <v>21</v>
      </c>
      <c r="P15" s="91" t="s">
        <v>22</v>
      </c>
      <c r="Q15" s="91"/>
      <c r="R15" s="21"/>
      <c r="S15" s="20" t="s">
        <v>23</v>
      </c>
      <c r="T15" s="91" t="s">
        <v>24</v>
      </c>
      <c r="U15" s="9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26</v>
      </c>
      <c r="C17" s="96" t="s">
        <v>27</v>
      </c>
      <c r="D17" s="96"/>
      <c r="E17" s="96"/>
      <c r="F17" s="96"/>
      <c r="G17" s="96"/>
      <c r="H17" s="97"/>
      <c r="I17" s="102" t="s">
        <v>28</v>
      </c>
      <c r="J17" s="103"/>
      <c r="K17" s="103"/>
      <c r="L17" s="103"/>
      <c r="M17" s="103"/>
      <c r="N17" s="103"/>
      <c r="O17" s="103"/>
      <c r="P17" s="103"/>
      <c r="Q17" s="103"/>
      <c r="R17" s="103"/>
      <c r="S17" s="104"/>
      <c r="T17" s="105" t="s">
        <v>29</v>
      </c>
      <c r="U17" s="106"/>
    </row>
    <row r="18" spans="1:22" ht="19.5" customHeight="1" x14ac:dyDescent="0.2">
      <c r="B18" s="94"/>
      <c r="C18" s="98"/>
      <c r="D18" s="98"/>
      <c r="E18" s="98"/>
      <c r="F18" s="98"/>
      <c r="G18" s="98"/>
      <c r="H18" s="99"/>
      <c r="I18" s="107" t="s">
        <v>30</v>
      </c>
      <c r="J18" s="108"/>
      <c r="K18" s="108"/>
      <c r="L18" s="108" t="s">
        <v>31</v>
      </c>
      <c r="M18" s="108"/>
      <c r="N18" s="108"/>
      <c r="O18" s="108"/>
      <c r="P18" s="108" t="s">
        <v>32</v>
      </c>
      <c r="Q18" s="108" t="s">
        <v>33</v>
      </c>
      <c r="R18" s="111" t="s">
        <v>34</v>
      </c>
      <c r="S18" s="112"/>
      <c r="T18" s="108" t="s">
        <v>35</v>
      </c>
      <c r="U18" s="113" t="s">
        <v>36</v>
      </c>
    </row>
    <row r="19" spans="1:22" ht="26.25" customHeight="1" thickBot="1" x14ac:dyDescent="0.25">
      <c r="B19" s="95"/>
      <c r="C19" s="100"/>
      <c r="D19" s="100"/>
      <c r="E19" s="100"/>
      <c r="F19" s="100"/>
      <c r="G19" s="100"/>
      <c r="H19" s="101"/>
      <c r="I19" s="109"/>
      <c r="J19" s="110"/>
      <c r="K19" s="110"/>
      <c r="L19" s="110"/>
      <c r="M19" s="110"/>
      <c r="N19" s="110"/>
      <c r="O19" s="110"/>
      <c r="P19" s="110"/>
      <c r="Q19" s="110"/>
      <c r="R19" s="23" t="s">
        <v>37</v>
      </c>
      <c r="S19" s="24" t="s">
        <v>38</v>
      </c>
      <c r="T19" s="110"/>
      <c r="U19" s="114"/>
    </row>
    <row r="20" spans="1:22" ht="78" customHeight="1" thickTop="1" thickBot="1" x14ac:dyDescent="0.25">
      <c r="A20" s="25"/>
      <c r="B20" s="26" t="s">
        <v>39</v>
      </c>
      <c r="C20" s="90" t="s">
        <v>286</v>
      </c>
      <c r="D20" s="90"/>
      <c r="E20" s="90"/>
      <c r="F20" s="90"/>
      <c r="G20" s="90"/>
      <c r="H20" s="90"/>
      <c r="I20" s="90" t="s">
        <v>287</v>
      </c>
      <c r="J20" s="90"/>
      <c r="K20" s="90"/>
      <c r="L20" s="90" t="s">
        <v>288</v>
      </c>
      <c r="M20" s="90"/>
      <c r="N20" s="90"/>
      <c r="O20" s="90"/>
      <c r="P20" s="27" t="s">
        <v>289</v>
      </c>
      <c r="Q20" s="27" t="s">
        <v>44</v>
      </c>
      <c r="R20" s="28">
        <v>22000</v>
      </c>
      <c r="S20" s="28" t="s">
        <v>45</v>
      </c>
      <c r="T20" s="28" t="s">
        <v>45</v>
      </c>
      <c r="U20" s="29" t="str">
        <f>IF(ISERR(T20/S20*100),"N/A",T20/S20*100)</f>
        <v>N/A</v>
      </c>
    </row>
    <row r="21" spans="1:22" ht="115.5" customHeight="1" thickTop="1" thickBot="1" x14ac:dyDescent="0.25">
      <c r="A21" s="25"/>
      <c r="B21" s="26" t="s">
        <v>54</v>
      </c>
      <c r="C21" s="90" t="s">
        <v>290</v>
      </c>
      <c r="D21" s="90"/>
      <c r="E21" s="90"/>
      <c r="F21" s="90"/>
      <c r="G21" s="90"/>
      <c r="H21" s="90"/>
      <c r="I21" s="90" t="s">
        <v>291</v>
      </c>
      <c r="J21" s="90"/>
      <c r="K21" s="90"/>
      <c r="L21" s="90" t="s">
        <v>292</v>
      </c>
      <c r="M21" s="90"/>
      <c r="N21" s="90"/>
      <c r="O21" s="90"/>
      <c r="P21" s="27" t="s">
        <v>49</v>
      </c>
      <c r="Q21" s="27" t="s">
        <v>59</v>
      </c>
      <c r="R21" s="27">
        <v>8.1199999999999992</v>
      </c>
      <c r="S21" s="27" t="s">
        <v>45</v>
      </c>
      <c r="T21" s="27" t="s">
        <v>45</v>
      </c>
      <c r="U21" s="29" t="str">
        <f>IF(ISERR(T21/S21*100),"N/A",T21/S21*100)</f>
        <v>N/A</v>
      </c>
    </row>
    <row r="22" spans="1:22" ht="102" customHeight="1" thickTop="1" thickBot="1" x14ac:dyDescent="0.25">
      <c r="A22" s="25"/>
      <c r="B22" s="26" t="s">
        <v>67</v>
      </c>
      <c r="C22" s="90" t="s">
        <v>293</v>
      </c>
      <c r="D22" s="90"/>
      <c r="E22" s="90"/>
      <c r="F22" s="90"/>
      <c r="G22" s="90"/>
      <c r="H22" s="90"/>
      <c r="I22" s="90" t="s">
        <v>294</v>
      </c>
      <c r="J22" s="90"/>
      <c r="K22" s="90"/>
      <c r="L22" s="90" t="s">
        <v>295</v>
      </c>
      <c r="M22" s="90"/>
      <c r="N22" s="90"/>
      <c r="O22" s="90"/>
      <c r="P22" s="27" t="s">
        <v>296</v>
      </c>
      <c r="Q22" s="27" t="s">
        <v>62</v>
      </c>
      <c r="R22" s="27">
        <v>56.9</v>
      </c>
      <c r="S22" s="27" t="s">
        <v>45</v>
      </c>
      <c r="T22" s="27">
        <v>0</v>
      </c>
      <c r="U22" s="29" t="str">
        <f>IF(ISERR(T22/S22*100),"N/A",T22/S22*100)</f>
        <v>N/A</v>
      </c>
    </row>
    <row r="23" spans="1:22" ht="102" customHeight="1" thickTop="1" x14ac:dyDescent="0.2">
      <c r="A23" s="25"/>
      <c r="B23" s="26" t="s">
        <v>80</v>
      </c>
      <c r="C23" s="90" t="s">
        <v>297</v>
      </c>
      <c r="D23" s="90"/>
      <c r="E23" s="90"/>
      <c r="F23" s="90"/>
      <c r="G23" s="90"/>
      <c r="H23" s="90"/>
      <c r="I23" s="90" t="s">
        <v>298</v>
      </c>
      <c r="J23" s="90"/>
      <c r="K23" s="90"/>
      <c r="L23" s="90" t="s">
        <v>299</v>
      </c>
      <c r="M23" s="90"/>
      <c r="N23" s="90"/>
      <c r="O23" s="90"/>
      <c r="P23" s="27" t="s">
        <v>49</v>
      </c>
      <c r="Q23" s="27" t="s">
        <v>170</v>
      </c>
      <c r="R23" s="27">
        <v>96.3</v>
      </c>
      <c r="S23" s="27">
        <v>77.8</v>
      </c>
      <c r="T23" s="27">
        <v>77.78</v>
      </c>
      <c r="U23" s="29">
        <f>IF(ISERR(T23/S23*100),"N/A",T23/S23*100)</f>
        <v>99.974293059125969</v>
      </c>
    </row>
    <row r="24" spans="1:22" ht="90" customHeight="1" thickBot="1" x14ac:dyDescent="0.25">
      <c r="A24" s="25"/>
      <c r="B24" s="30" t="s">
        <v>46</v>
      </c>
      <c r="C24" s="89" t="s">
        <v>300</v>
      </c>
      <c r="D24" s="89"/>
      <c r="E24" s="89"/>
      <c r="F24" s="89"/>
      <c r="G24" s="89"/>
      <c r="H24" s="89"/>
      <c r="I24" s="89" t="s">
        <v>301</v>
      </c>
      <c r="J24" s="89"/>
      <c r="K24" s="89"/>
      <c r="L24" s="89" t="s">
        <v>302</v>
      </c>
      <c r="M24" s="89"/>
      <c r="N24" s="89"/>
      <c r="O24" s="89"/>
      <c r="P24" s="31" t="s">
        <v>49</v>
      </c>
      <c r="Q24" s="31" t="s">
        <v>170</v>
      </c>
      <c r="R24" s="31">
        <v>81.3</v>
      </c>
      <c r="S24" s="31" t="s">
        <v>45</v>
      </c>
      <c r="T24" s="31">
        <v>0</v>
      </c>
      <c r="U24" s="32" t="str">
        <f>IF(ISERR(T24/S24*100),"N/A",T24/S24*100)</f>
        <v>N/A</v>
      </c>
    </row>
    <row r="25" spans="1:22" ht="22.5" customHeight="1" thickTop="1" thickBot="1" x14ac:dyDescent="0.25">
      <c r="B25" s="8" t="s">
        <v>99</v>
      </c>
      <c r="C25" s="9"/>
      <c r="D25" s="9"/>
      <c r="E25" s="9"/>
      <c r="F25" s="9"/>
      <c r="G25" s="9"/>
      <c r="H25" s="10"/>
      <c r="I25" s="10"/>
      <c r="J25" s="10"/>
      <c r="K25" s="10"/>
      <c r="L25" s="10"/>
      <c r="M25" s="10"/>
      <c r="N25" s="10"/>
      <c r="O25" s="10"/>
      <c r="P25" s="10"/>
      <c r="Q25" s="10"/>
      <c r="R25" s="10"/>
      <c r="S25" s="10"/>
      <c r="T25" s="10"/>
      <c r="U25" s="11"/>
      <c r="V25" s="34"/>
    </row>
    <row r="26" spans="1:22" ht="26.25" customHeight="1" thickTop="1" x14ac:dyDescent="0.2">
      <c r="B26" s="35"/>
      <c r="C26" s="36"/>
      <c r="D26" s="36"/>
      <c r="E26" s="36"/>
      <c r="F26" s="36"/>
      <c r="G26" s="36"/>
      <c r="H26" s="37"/>
      <c r="I26" s="37"/>
      <c r="J26" s="37"/>
      <c r="K26" s="37"/>
      <c r="L26" s="37"/>
      <c r="M26" s="37"/>
      <c r="N26" s="37"/>
      <c r="O26" s="37"/>
      <c r="P26" s="38"/>
      <c r="Q26" s="39"/>
      <c r="R26" s="40" t="s">
        <v>100</v>
      </c>
      <c r="S26" s="22" t="s">
        <v>101</v>
      </c>
      <c r="T26" s="40" t="s">
        <v>102</v>
      </c>
      <c r="U26" s="22" t="s">
        <v>103</v>
      </c>
    </row>
    <row r="27" spans="1:22" ht="26.25" customHeight="1" thickBot="1" x14ac:dyDescent="0.25">
      <c r="B27" s="41"/>
      <c r="C27" s="42"/>
      <c r="D27" s="42"/>
      <c r="E27" s="42"/>
      <c r="F27" s="42"/>
      <c r="G27" s="42"/>
      <c r="H27" s="43"/>
      <c r="I27" s="43"/>
      <c r="J27" s="43"/>
      <c r="K27" s="43"/>
      <c r="L27" s="43"/>
      <c r="M27" s="43"/>
      <c r="N27" s="43"/>
      <c r="O27" s="43"/>
      <c r="P27" s="44"/>
      <c r="Q27" s="45"/>
      <c r="R27" s="46" t="s">
        <v>104</v>
      </c>
      <c r="S27" s="45" t="s">
        <v>104</v>
      </c>
      <c r="T27" s="45" t="s">
        <v>104</v>
      </c>
      <c r="U27" s="45" t="s">
        <v>105</v>
      </c>
    </row>
    <row r="28" spans="1:22" ht="13.5" customHeight="1" thickBot="1" x14ac:dyDescent="0.25">
      <c r="B28" s="82" t="s">
        <v>106</v>
      </c>
      <c r="C28" s="83"/>
      <c r="D28" s="83"/>
      <c r="E28" s="47"/>
      <c r="F28" s="47"/>
      <c r="G28" s="47"/>
      <c r="H28" s="48"/>
      <c r="I28" s="48"/>
      <c r="J28" s="48"/>
      <c r="K28" s="48"/>
      <c r="L28" s="48"/>
      <c r="M28" s="48"/>
      <c r="N28" s="48"/>
      <c r="O28" s="48"/>
      <c r="P28" s="49"/>
      <c r="Q28" s="49"/>
      <c r="R28" s="50">
        <v>567.19464100000005</v>
      </c>
      <c r="S28" s="50">
        <v>0</v>
      </c>
      <c r="T28" s="50">
        <v>134.38152530000002</v>
      </c>
      <c r="U28" s="51" t="str">
        <f>+IF(ISERR(T28/S28*100),"N/A",T28/S28*100)</f>
        <v>N/A</v>
      </c>
    </row>
    <row r="29" spans="1:22" ht="13.5" customHeight="1" thickBot="1" x14ac:dyDescent="0.25">
      <c r="B29" s="84" t="s">
        <v>107</v>
      </c>
      <c r="C29" s="85"/>
      <c r="D29" s="85"/>
      <c r="E29" s="52"/>
      <c r="F29" s="52"/>
      <c r="G29" s="52"/>
      <c r="H29" s="53"/>
      <c r="I29" s="53"/>
      <c r="J29" s="53"/>
      <c r="K29" s="53"/>
      <c r="L29" s="53"/>
      <c r="M29" s="53"/>
      <c r="N29" s="53"/>
      <c r="O29" s="53"/>
      <c r="P29" s="54"/>
      <c r="Q29" s="54"/>
      <c r="R29" s="50">
        <v>567.19464100000005</v>
      </c>
      <c r="S29" s="50">
        <v>154.50870542000001</v>
      </c>
      <c r="T29" s="50">
        <v>134.38152530000002</v>
      </c>
      <c r="U29" s="51">
        <f>+IF(ISERR(T29/S29*100),"N/A",T29/S29*100)</f>
        <v>86.973432943284067</v>
      </c>
    </row>
    <row r="30" spans="1:22" ht="14.85" customHeight="1" thickTop="1" thickBot="1" x14ac:dyDescent="0.25">
      <c r="B30" s="8" t="s">
        <v>108</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86" t="s">
        <v>109</v>
      </c>
      <c r="C31" s="87"/>
      <c r="D31" s="87"/>
      <c r="E31" s="87"/>
      <c r="F31" s="87"/>
      <c r="G31" s="87"/>
      <c r="H31" s="87"/>
      <c r="I31" s="87"/>
      <c r="J31" s="87"/>
      <c r="K31" s="87"/>
      <c r="L31" s="87"/>
      <c r="M31" s="87"/>
      <c r="N31" s="87"/>
      <c r="O31" s="87"/>
      <c r="P31" s="87"/>
      <c r="Q31" s="87"/>
      <c r="R31" s="87"/>
      <c r="S31" s="87"/>
      <c r="T31" s="87"/>
      <c r="U31" s="88"/>
    </row>
    <row r="32" spans="1:22" ht="52.5" customHeight="1" x14ac:dyDescent="0.2">
      <c r="B32" s="79" t="s">
        <v>303</v>
      </c>
      <c r="C32" s="80"/>
      <c r="D32" s="80"/>
      <c r="E32" s="80"/>
      <c r="F32" s="80"/>
      <c r="G32" s="80"/>
      <c r="H32" s="80"/>
      <c r="I32" s="80"/>
      <c r="J32" s="80"/>
      <c r="K32" s="80"/>
      <c r="L32" s="80"/>
      <c r="M32" s="80"/>
      <c r="N32" s="80"/>
      <c r="O32" s="80"/>
      <c r="P32" s="80"/>
      <c r="Q32" s="80"/>
      <c r="R32" s="80"/>
      <c r="S32" s="80"/>
      <c r="T32" s="80"/>
      <c r="U32" s="81"/>
    </row>
    <row r="33" spans="2:21" ht="48.95" customHeight="1" x14ac:dyDescent="0.2">
      <c r="B33" s="79" t="s">
        <v>304</v>
      </c>
      <c r="C33" s="80"/>
      <c r="D33" s="80"/>
      <c r="E33" s="80"/>
      <c r="F33" s="80"/>
      <c r="G33" s="80"/>
      <c r="H33" s="80"/>
      <c r="I33" s="80"/>
      <c r="J33" s="80"/>
      <c r="K33" s="80"/>
      <c r="L33" s="80"/>
      <c r="M33" s="80"/>
      <c r="N33" s="80"/>
      <c r="O33" s="80"/>
      <c r="P33" s="80"/>
      <c r="Q33" s="80"/>
      <c r="R33" s="80"/>
      <c r="S33" s="80"/>
      <c r="T33" s="80"/>
      <c r="U33" s="81"/>
    </row>
    <row r="34" spans="2:21" ht="57" customHeight="1" thickBot="1" x14ac:dyDescent="0.25">
      <c r="B34" s="126" t="s">
        <v>305</v>
      </c>
      <c r="C34" s="127"/>
      <c r="D34" s="127"/>
      <c r="E34" s="127"/>
      <c r="F34" s="127"/>
      <c r="G34" s="127"/>
      <c r="H34" s="127"/>
      <c r="I34" s="127"/>
      <c r="J34" s="127"/>
      <c r="K34" s="127"/>
      <c r="L34" s="127"/>
      <c r="M34" s="127"/>
      <c r="N34" s="127"/>
      <c r="O34" s="127"/>
      <c r="P34" s="127"/>
      <c r="Q34" s="127"/>
      <c r="R34" s="127"/>
      <c r="S34" s="127"/>
      <c r="T34" s="127"/>
      <c r="U34" s="128"/>
    </row>
  </sheetData>
  <mergeCells count="44">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B33:U33"/>
    <mergeCell ref="B34:U34"/>
    <mergeCell ref="B28:D28"/>
    <mergeCell ref="B29:D29"/>
    <mergeCell ref="B31:U31"/>
    <mergeCell ref="B32:U32"/>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14</vt:i4>
      </vt:variant>
    </vt:vector>
  </HeadingPairs>
  <TitlesOfParts>
    <vt:vector size="21" baseType="lpstr">
      <vt:lpstr>Portada</vt:lpstr>
      <vt:lpstr>10 F003</vt:lpstr>
      <vt:lpstr>10 S020</vt:lpstr>
      <vt:lpstr>10 S151</vt:lpstr>
      <vt:lpstr>10 S220</vt:lpstr>
      <vt:lpstr>10 U003</vt:lpstr>
      <vt:lpstr>10 U004</vt:lpstr>
      <vt:lpstr>'10 F003'!Área_de_impresión</vt:lpstr>
      <vt:lpstr>'10 S020'!Área_de_impresión</vt:lpstr>
      <vt:lpstr>'10 S151'!Área_de_impresión</vt:lpstr>
      <vt:lpstr>'10 S220'!Área_de_impresión</vt:lpstr>
      <vt:lpstr>'10 U003'!Área_de_impresión</vt:lpstr>
      <vt:lpstr>'10 U004'!Área_de_impresión</vt:lpstr>
      <vt:lpstr>Portada!Área_de_impresión</vt:lpstr>
      <vt:lpstr>'10 F003'!Títulos_a_imprimir</vt:lpstr>
      <vt:lpstr>'10 S020'!Títulos_a_imprimir</vt:lpstr>
      <vt:lpstr>'10 S151'!Títulos_a_imprimir</vt:lpstr>
      <vt:lpstr>'10 S220'!Títulos_a_imprimir</vt:lpstr>
      <vt:lpstr>'10 U003'!Títulos_a_imprimir</vt:lpstr>
      <vt:lpstr>'10 U004'!Títulos_a_imprimir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Elizabeth Alejandra Martinez Gonzalez</cp:lastModifiedBy>
  <cp:lastPrinted>2009-03-26T01:46:20Z</cp:lastPrinted>
  <dcterms:created xsi:type="dcterms:W3CDTF">2009-03-25T01:44:41Z</dcterms:created>
  <dcterms:modified xsi:type="dcterms:W3CDTF">2014-04-29T01:16:42Z</dcterms:modified>
</cp:coreProperties>
</file>