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2325" windowWidth="17175" windowHeight="9870" activeTab="2"/>
  </bookViews>
  <sheets>
    <sheet name="Portada" sheetId="1" r:id="rId1"/>
    <sheet name="9 K003" sheetId="2" r:id="rId2"/>
    <sheet name="9 K040" sheetId="3" r:id="rId3"/>
  </sheets>
  <definedNames>
    <definedName name="_xlnm.Print_Area" localSheetId="1">'9 K003'!$B$2:$U$34</definedName>
    <definedName name="_xlnm.Print_Area" localSheetId="2">'9 K040'!$B$2:$U$34</definedName>
    <definedName name="_xlnm.Print_Area" localSheetId="0">Portada!$B$1:$AD$86</definedName>
    <definedName name="_xlnm.Print_Titles" localSheetId="1">'9 K003'!$1:$4</definedName>
    <definedName name="_xlnm.Print_Titles" localSheetId="2">'9 K040'!$1:$4</definedName>
    <definedName name="_xlnm.Print_Titles" localSheetId="0">Portada!$1:$4</definedName>
  </definedNames>
  <calcPr calcId="145621"/>
</workbook>
</file>

<file path=xl/calcChain.xml><?xml version="1.0" encoding="utf-8"?>
<calcChain xmlns="http://schemas.openxmlformats.org/spreadsheetml/2006/main">
  <c r="U28" i="3" l="1"/>
  <c r="U27" i="3"/>
  <c r="U23" i="3"/>
  <c r="U22" i="3"/>
  <c r="U21" i="3"/>
  <c r="U20" i="3"/>
  <c r="U28" i="2"/>
  <c r="U27" i="2"/>
  <c r="U23" i="2"/>
  <c r="U22" i="2"/>
  <c r="U21" i="2"/>
  <c r="U20" i="2"/>
</calcChain>
</file>

<file path=xl/sharedStrings.xml><?xml version="1.0" encoding="utf-8"?>
<sst xmlns="http://schemas.openxmlformats.org/spreadsheetml/2006/main" count="181" uniqueCount="97">
  <si>
    <t>Informes sobre la Situación Económica,
las Finanzas Públicas y la Deuda Pública</t>
  </si>
  <si>
    <t xml:space="preserve">    Primer Trimestre 2014</t>
  </si>
  <si>
    <t>Ramo 09
Comunicaciones y Transportes</t>
  </si>
  <si>
    <t>Programas presupuestarios cuya MIR se incluye en el reporte</t>
  </si>
  <si>
    <t xml:space="preserve">K-003 Proyectos de infraestructura económica de carreteras
K-040 Proyectos de Infraestructura Ferroviaria
</t>
  </si>
  <si>
    <t xml:space="preserve">      Primer Trimestre 2014</t>
  </si>
  <si>
    <t>DATOS DEL PROGRAMA</t>
  </si>
  <si>
    <t>Programa presupuestario</t>
  </si>
  <si>
    <t>K003</t>
  </si>
  <si>
    <t>Proyectos de infraestructura económica de carreteras</t>
  </si>
  <si>
    <t>Ramo</t>
  </si>
  <si>
    <t>9</t>
  </si>
  <si>
    <t>Comunicaciones y Transportes</t>
  </si>
  <si>
    <t>Unidad responsable</t>
  </si>
  <si>
    <t>210-Dirección General de Carreteras</t>
  </si>
  <si>
    <t>Enfoques transversales</t>
  </si>
  <si>
    <t>ALINEACIÓN</t>
  </si>
  <si>
    <t>Plan Nacional de Desarrollo 2013-2018</t>
  </si>
  <si>
    <t>Metas Nacionales</t>
  </si>
  <si>
    <t>4      -      México Próspero</t>
  </si>
  <si>
    <t>Objetivo</t>
  </si>
  <si>
    <t>9      -      Contar con una infraestructura de transporte que se refleje en menores costos para realizar la actividad económica</t>
  </si>
  <si>
    <t>Estrategia</t>
  </si>
  <si>
    <t>1      -       Modernizar, ampliar y conservar la infraestructura de los diferentes modos de transporte, así como mejorar su conectividad bajo criterios estratégicos y de eficiencia</t>
  </si>
  <si>
    <t>Clasificación Funcional</t>
  </si>
  <si>
    <t>Finalidad</t>
  </si>
  <si>
    <t>3 - Desarrollo Económico</t>
  </si>
  <si>
    <t>Función</t>
  </si>
  <si>
    <t>5 - Transporte</t>
  </si>
  <si>
    <t>Subfunción</t>
  </si>
  <si>
    <t>1 - Transporte por Carretera</t>
  </si>
  <si>
    <t>Actividad Institucional</t>
  </si>
  <si>
    <t>3 - Carreteras eficientes, seguras y suficientes</t>
  </si>
  <si>
    <t>RESULTADOS</t>
  </si>
  <si>
    <t>NIVEL</t>
  </si>
  <si>
    <t>OBJETIVOS</t>
  </si>
  <si>
    <t>INDICADORES</t>
  </si>
  <si>
    <t>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</si>
  <si>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</si>
  <si>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</si>
  <si>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</si>
  <si>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</si>
  <si>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</si>
  <si>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</si>
  <si>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</si>
  <si>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</si>
  <si>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</si>
  <si>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</si>
  <si>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Contribuir a incrementar la competitividad nacional mediante la construcción y modernización de la infraestructura carretera.</t>
  </si>
  <si>
    <r>
      <t xml:space="preserve">Nivel de competitividad carretera nacional. </t>
    </r>
    <r>
      <rPr>
        <i/>
        <sz val="10"/>
        <color indexed="30"/>
        <rFont val="Soberana Sans"/>
        <family val="3"/>
      </rPr>
      <t xml:space="preserve">
</t>
    </r>
  </si>
  <si>
    <t>(Inversión anual en carreteras / PIB) * 100</t>
  </si>
  <si>
    <t>Porcentaje</t>
  </si>
  <si>
    <t>Estratégico-Eficacia-Anual</t>
  </si>
  <si>
    <t>N/A</t>
  </si>
  <si>
    <t>Propósito</t>
  </si>
  <si>
    <t>La infraestructura carretera en México se encuentra modernizada, mediante la construcción y modernización de la infraestructura carretera.</t>
  </si>
  <si>
    <r>
      <t xml:space="preserve">Indice de modernización de la red carretera nacional. </t>
    </r>
    <r>
      <rPr>
        <i/>
        <sz val="10"/>
        <color indexed="30"/>
        <rFont val="Soberana Sans"/>
        <family val="3"/>
      </rPr>
      <t xml:space="preserve">
</t>
    </r>
  </si>
  <si>
    <t>(kílometros ejecutados en la modernización carretera/ longitud total de la red carretera nacional) * 100</t>
  </si>
  <si>
    <t>Componente</t>
  </si>
  <si>
    <t>A Kilómetros equivalentes construidos y modernizados en proyectos carreteros ejecutados.</t>
  </si>
  <si>
    <r>
      <t xml:space="preserve">Porcentaje  avance físico de proyectos de construcción y modernización de carreteras </t>
    </r>
    <r>
      <rPr>
        <i/>
        <sz val="10"/>
        <color indexed="30"/>
        <rFont val="Soberana Sans"/>
        <family val="3"/>
      </rPr>
      <t xml:space="preserve">
Indicador Seleccionado</t>
    </r>
  </si>
  <si>
    <t xml:space="preserve">(Kilómetros alcanzados en el periodo en construcción y modernización de carreteras / Kilómetros Originales programados en construcción y modernización de carreteras )*100 </t>
  </si>
  <si>
    <t>Estratégico-Eficacia-Semestral</t>
  </si>
  <si>
    <t>Actividad</t>
  </si>
  <si>
    <t>A 1 Gestión administrativa de proyectos</t>
  </si>
  <si>
    <r>
      <t xml:space="preserve">Disminución de subejercicios en construcción y modernización de carreteras </t>
    </r>
    <r>
      <rPr>
        <i/>
        <sz val="10"/>
        <color indexed="30"/>
        <rFont val="Soberana Sans"/>
        <family val="3"/>
      </rPr>
      <t xml:space="preserve">
</t>
    </r>
  </si>
  <si>
    <t xml:space="preserve">(Presupuesto ejercido en el periodo en construcción y modernización de carreteras / Presupuesto de Egresos de la Federación Original programado para el periodo en construcción y modernización de carreteras )*100 </t>
  </si>
  <si>
    <t>Gestión-Eficacia-Semestral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</si>
  <si>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</si>
  <si>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</si>
  <si>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</si>
  <si>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</si>
  <si>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</si>
  <si>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</si>
  <si>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</si>
  <si>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</si>
  <si>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</si>
  <si>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</si>
  <si>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</si>
  <si>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t>K040</t>
  </si>
  <si>
    <t>Proyectos de Infraestructura Ferroviaria</t>
  </si>
  <si>
    <t>311-Dirección General de Transporte Ferroviario y Multimodal</t>
  </si>
  <si>
    <t>3 - Transporte por Ferrocarril</t>
  </si>
  <si>
    <t>6 - Ferrocarriles eficientes y competitivos</t>
  </si>
  <si>
    <t>Contribuir a mejorar la productividad, competitividad, desarrollo económico, generación de empleos y mejor calidad de vida de los mexicanos, mediante una infraestructura de transporte ferroviario moderno que permita distribuir los bienes nacionales con oportunidad y al menor costo posible.</t>
  </si>
  <si>
    <r>
      <t xml:space="preserve">Carga transportada por ferrocarril </t>
    </r>
    <r>
      <rPr>
        <i/>
        <sz val="10"/>
        <color indexed="30"/>
        <rFont val="Soberana Sans"/>
        <family val="3"/>
      </rPr>
      <t xml:space="preserve">
</t>
    </r>
  </si>
  <si>
    <t>Número de Toneladas transportadas por ferrocarril</t>
  </si>
  <si>
    <t>Millones de Toneladas</t>
  </si>
  <si>
    <t>Usuarios del Sistema Ferroviario Nacional cuentan con una infraestructura en condiciones de uso seguro para el transporte de mercancías.</t>
  </si>
  <si>
    <r>
      <t>Accidentes urbanos en cruces ferroviarios a nivel nacional</t>
    </r>
    <r>
      <rPr>
        <i/>
        <sz val="10"/>
        <color indexed="30"/>
        <rFont val="Soberana Sans"/>
        <family val="3"/>
      </rPr>
      <t xml:space="preserve">
Indicador Seleccionado</t>
    </r>
  </si>
  <si>
    <t>Número de accidentes urbanos en cruces ferroviarios anuales</t>
  </si>
  <si>
    <t>Accidente</t>
  </si>
  <si>
    <t>A Contratos adjudicados para la construcción de Obras Ferroviarias</t>
  </si>
  <si>
    <r>
      <t>Obras  Ferroviarias Contratadas</t>
    </r>
    <r>
      <rPr>
        <i/>
        <sz val="10"/>
        <color indexed="30"/>
        <rFont val="Soberana Sans"/>
        <family val="3"/>
      </rPr>
      <t xml:space="preserve">
</t>
    </r>
  </si>
  <si>
    <t>( Obras contratadas /  Obras programadas)*100</t>
  </si>
  <si>
    <r>
      <t>Disminución de subejercicios en construcción de infraestructura ferroviaria</t>
    </r>
    <r>
      <rPr>
        <i/>
        <sz val="10"/>
        <color indexed="30"/>
        <rFont val="Soberana Sans"/>
        <family val="3"/>
      </rPr>
      <t xml:space="preserve">
</t>
    </r>
  </si>
  <si>
    <t>(Presupuesto ejercido en el periodo en construcción de infraestructura ferroviaria / Presupuesto de Egresos de la Federación Original programado para el periodo en construcción de infraestructura ferroviaria )*100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</si>
</sst>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35" x14ac:knownFonts="1">
    <font>
      <sz val="10"/>
      <name val="Soberana Sans"/>
      <family val="3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b/>
      <sz val="12"/>
      <name val="Soberana Sans"/>
      <family val="2"/>
    </font>
    <font>
      <sz val="10"/>
      <name val="Soberana Sans"/>
      <family val="2"/>
    </font>
    <font>
      <sz val="16"/>
      <color indexed="9"/>
      <name val="Soberana Sans"/>
      <family val="3"/>
    </font>
    <font>
      <b/>
      <sz val="14"/>
      <color indexed="23"/>
      <name val="Soberana Sans"/>
      <family val="3"/>
    </font>
    <font>
      <b/>
      <sz val="28"/>
      <color indexed="8"/>
      <name val="Soberana Sans"/>
      <family val="3"/>
    </font>
    <font>
      <sz val="12"/>
      <name val="Soberana Sans"/>
      <family val="2"/>
    </font>
    <font>
      <sz val="14"/>
      <color indexed="9"/>
      <name val="Soberana Sans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1"/>
      <name val="Soberana Sans"/>
      <family val="2"/>
    </font>
    <font>
      <b/>
      <sz val="11"/>
      <color indexed="8"/>
      <name val="Soberana Sans"/>
      <family val="2"/>
    </font>
    <font>
      <b/>
      <sz val="10"/>
      <name val="Soberana Sans"/>
      <family val="3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  <font>
      <i/>
      <sz val="10"/>
      <color indexed="30"/>
      <name val="Soberana Sans"/>
      <family val="3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/>
      <bottom/>
      <diagonal/>
    </border>
    <border>
      <left/>
      <right/>
      <top style="thick">
        <color rgb="FF969696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000000"/>
      </right>
      <top style="medium">
        <color rgb="FFA6A6A6"/>
      </top>
      <bottom style="medium">
        <color rgb="FFA6A6A6"/>
      </bottom>
      <diagonal/>
    </border>
    <border>
      <left/>
      <right/>
      <top style="medium">
        <color rgb="FFA6A6A6"/>
      </top>
      <bottom style="medium">
        <color rgb="FFA6A6A6"/>
      </bottom>
      <diagonal/>
    </border>
    <border>
      <left style="medium">
        <color rgb="FF000000"/>
      </left>
      <right/>
      <top style="medium">
        <color rgb="FF808080"/>
      </top>
      <bottom/>
      <diagonal/>
    </border>
    <border>
      <left/>
      <right style="medium">
        <color rgb="FF000000"/>
      </right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1" fillId="33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3" fillId="34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top" wrapText="1"/>
    </xf>
    <xf numFmtId="0" fontId="25" fillId="33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7" fillId="35" borderId="10" xfId="0" applyFont="1" applyFill="1" applyBorder="1" applyAlignment="1">
      <alignment horizontal="centerContinuous" vertical="center"/>
    </xf>
    <xf numFmtId="0" fontId="28" fillId="35" borderId="11" xfId="0" applyFont="1" applyFill="1" applyBorder="1" applyAlignment="1">
      <alignment horizontal="centerContinuous" vertical="center"/>
    </xf>
    <xf numFmtId="0" fontId="28" fillId="35" borderId="11" xfId="0" applyFont="1" applyFill="1" applyBorder="1" applyAlignment="1">
      <alignment horizontal="centerContinuous" vertical="center" wrapText="1"/>
    </xf>
    <xf numFmtId="0" fontId="28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29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right" vertical="top" wrapText="1"/>
    </xf>
    <xf numFmtId="0" fontId="18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justify" vertical="top" wrapText="1"/>
    </xf>
    <xf numFmtId="0" fontId="20" fillId="0" borderId="15" xfId="0" applyFont="1" applyBorder="1" applyAlignment="1">
      <alignment horizontal="justify" vertical="top" wrapText="1"/>
    </xf>
    <xf numFmtId="0" fontId="18" fillId="35" borderId="16" xfId="0" applyFont="1" applyFill="1" applyBorder="1" applyAlignment="1">
      <alignment horizontal="center" vertical="top"/>
    </xf>
    <xf numFmtId="0" fontId="18" fillId="35" borderId="17" xfId="0" applyFont="1" applyFill="1" applyBorder="1" applyAlignment="1">
      <alignment horizontal="center" vertical="top"/>
    </xf>
    <xf numFmtId="0" fontId="18" fillId="35" borderId="18" xfId="0" applyFont="1" applyFill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0" fontId="31" fillId="0" borderId="0" xfId="0" applyFont="1"/>
    <xf numFmtId="0" fontId="19" fillId="0" borderId="19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justify" vertical="top" wrapText="1"/>
    </xf>
    <xf numFmtId="0" fontId="20" fillId="0" borderId="23" xfId="0" applyFont="1" applyBorder="1" applyAlignment="1">
      <alignment horizontal="justify" vertical="top" wrapText="1"/>
    </xf>
    <xf numFmtId="0" fontId="18" fillId="0" borderId="23" xfId="0" applyFont="1" applyBorder="1" applyAlignment="1">
      <alignment horizontal="right" vertical="top" wrapText="1"/>
    </xf>
    <xf numFmtId="0" fontId="0" fillId="0" borderId="23" xfId="0" applyBorder="1" applyAlignment="1">
      <alignment vertical="top" wrapText="1"/>
    </xf>
    <xf numFmtId="0" fontId="18" fillId="0" borderId="23" xfId="0" applyFont="1" applyBorder="1" applyAlignment="1">
      <alignment vertical="top" wrapText="1"/>
    </xf>
    <xf numFmtId="0" fontId="20" fillId="0" borderId="23" xfId="0" applyFont="1" applyBorder="1" applyAlignment="1">
      <alignment vertical="top" wrapText="1"/>
    </xf>
    <xf numFmtId="0" fontId="20" fillId="0" borderId="24" xfId="0" applyFont="1" applyBorder="1" applyAlignment="1">
      <alignment horizontal="justify" vertical="top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justify" vertical="center" wrapText="1"/>
    </xf>
    <xf numFmtId="0" fontId="18" fillId="36" borderId="30" xfId="0" applyFont="1" applyFill="1" applyBorder="1" applyAlignment="1">
      <alignment horizontal="justify" vertical="center" wrapText="1"/>
    </xf>
    <xf numFmtId="0" fontId="18" fillId="36" borderId="31" xfId="0" applyFont="1" applyFill="1" applyBorder="1" applyAlignment="1">
      <alignment horizontal="justify" vertical="center" wrapText="1"/>
    </xf>
    <xf numFmtId="0" fontId="18" fillId="36" borderId="32" xfId="0" applyFont="1" applyFill="1" applyBorder="1" applyAlignment="1">
      <alignment horizontal="justify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28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top" wrapText="1"/>
    </xf>
    <xf numFmtId="0" fontId="18" fillId="36" borderId="0" xfId="0" applyFont="1" applyFill="1" applyBorder="1" applyAlignment="1">
      <alignment horizontal="center" vertical="top" wrapText="1"/>
    </xf>
    <xf numFmtId="0" fontId="18" fillId="36" borderId="42" xfId="0" applyFont="1" applyFill="1" applyBorder="1" applyAlignment="1">
      <alignment horizontal="center" vertical="center" wrapText="1"/>
    </xf>
    <xf numFmtId="0" fontId="18" fillId="36" borderId="43" xfId="0" applyFont="1" applyFill="1" applyBorder="1" applyAlignment="1">
      <alignment horizontal="center" vertical="center" wrapText="1"/>
    </xf>
    <xf numFmtId="0" fontId="18" fillId="36" borderId="41" xfId="0" applyFont="1" applyFill="1" applyBorder="1" applyAlignment="1">
      <alignment horizontal="center" vertical="center" wrapText="1"/>
    </xf>
    <xf numFmtId="0" fontId="18" fillId="36" borderId="44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0" fontId="18" fillId="0" borderId="45" xfId="0" applyFont="1" applyFill="1" applyBorder="1" applyAlignment="1">
      <alignment vertical="top" wrapText="1"/>
    </xf>
    <xf numFmtId="0" fontId="0" fillId="0" borderId="46" xfId="0" applyFill="1" applyBorder="1" applyAlignment="1">
      <alignment horizontal="justify" vertical="top" wrapText="1"/>
    </xf>
    <xf numFmtId="4" fontId="20" fillId="0" borderId="46" xfId="0" applyNumberFormat="1" applyFont="1" applyBorder="1" applyAlignment="1">
      <alignment horizontal="right" vertical="top" wrapText="1"/>
    </xf>
    <xf numFmtId="168" fontId="0" fillId="0" borderId="47" xfId="0" applyNumberFormat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0" fontId="32" fillId="36" borderId="48" xfId="0" applyFont="1" applyFill="1" applyBorder="1" applyAlignment="1">
      <alignment horizontal="centerContinuous" vertical="center"/>
    </xf>
    <xf numFmtId="0" fontId="33" fillId="36" borderId="14" xfId="0" applyFont="1" applyFill="1" applyBorder="1" applyAlignment="1">
      <alignment horizontal="centerContinuous" vertical="center"/>
    </xf>
    <xf numFmtId="0" fontId="33" fillId="36" borderId="14" xfId="0" applyFont="1" applyFill="1" applyBorder="1" applyAlignment="1">
      <alignment horizontal="centerContinuous" vertical="center" wrapText="1"/>
    </xf>
    <xf numFmtId="0" fontId="18" fillId="36" borderId="14" xfId="0" applyFont="1" applyFill="1" applyBorder="1" applyAlignment="1">
      <alignment vertical="center" wrapText="1"/>
    </xf>
    <xf numFmtId="0" fontId="18" fillId="36" borderId="49" xfId="0" applyFont="1" applyFill="1" applyBorder="1" applyAlignment="1">
      <alignment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32" fillId="36" borderId="50" xfId="0" applyFont="1" applyFill="1" applyBorder="1" applyAlignment="1">
      <alignment horizontal="centerContinuous" vertical="center"/>
    </xf>
    <xf numFmtId="0" fontId="33" fillId="36" borderId="51" xfId="0" applyFont="1" applyFill="1" applyBorder="1" applyAlignment="1">
      <alignment horizontal="centerContinuous" vertical="center"/>
    </xf>
    <xf numFmtId="0" fontId="33" fillId="36" borderId="51" xfId="0" applyFont="1" applyFill="1" applyBorder="1" applyAlignment="1">
      <alignment horizontal="centerContinuous" vertical="center" wrapText="1"/>
    </xf>
    <xf numFmtId="0" fontId="18" fillId="36" borderId="51" xfId="0" applyFont="1" applyFill="1" applyBorder="1" applyAlignment="1">
      <alignment vertical="center" wrapText="1"/>
    </xf>
    <xf numFmtId="0" fontId="18" fillId="36" borderId="52" xfId="0" applyFont="1" applyFill="1" applyBorder="1" applyAlignment="1">
      <alignment horizontal="center" vertical="center" wrapText="1"/>
    </xf>
    <xf numFmtId="0" fontId="18" fillId="36" borderId="53" xfId="0" applyFont="1" applyFill="1" applyBorder="1" applyAlignment="1">
      <alignment horizontal="center" vertical="center" wrapText="1"/>
    </xf>
    <xf numFmtId="0" fontId="18" fillId="0" borderId="54" xfId="0" applyFont="1" applyBorder="1" applyAlignment="1">
      <alignment horizontal="justify" vertical="top" wrapText="1"/>
    </xf>
    <xf numFmtId="0" fontId="18" fillId="0" borderId="55" xfId="0" applyFont="1" applyBorder="1" applyAlignment="1">
      <alignment horizontal="justify" vertical="top" wrapText="1"/>
    </xf>
    <xf numFmtId="0" fontId="18" fillId="0" borderId="55" xfId="0" applyFont="1" applyBorder="1" applyAlignment="1">
      <alignment horizontal="justify" vertical="top" wrapText="1"/>
    </xf>
    <xf numFmtId="0" fontId="0" fillId="0" borderId="55" xfId="0" applyBorder="1" applyAlignment="1">
      <alignment vertical="top" wrapText="1"/>
    </xf>
    <xf numFmtId="4" fontId="0" fillId="0" borderId="55" xfId="0" applyNumberFormat="1" applyBorder="1" applyAlignment="1">
      <alignment vertical="top" wrapText="1"/>
    </xf>
    <xf numFmtId="168" fontId="0" fillId="0" borderId="55" xfId="0" applyNumberFormat="1" applyFill="1" applyBorder="1" applyAlignment="1">
      <alignment horizontal="right" vertical="top" wrapText="1"/>
    </xf>
    <xf numFmtId="4" fontId="0" fillId="0" borderId="55" xfId="0" applyNumberFormat="1" applyFill="1" applyBorder="1" applyAlignment="1">
      <alignment horizontal="right" vertical="top" wrapText="1"/>
    </xf>
    <xf numFmtId="4" fontId="20" fillId="0" borderId="56" xfId="0" applyNumberFormat="1" applyFont="1" applyFill="1" applyBorder="1" applyAlignment="1">
      <alignment horizontal="right" vertical="top" wrapText="1"/>
    </xf>
    <xf numFmtId="0" fontId="18" fillId="0" borderId="57" xfId="0" applyFont="1" applyBorder="1" applyAlignment="1">
      <alignment horizontal="justify" vertical="top" wrapText="1"/>
    </xf>
    <xf numFmtId="0" fontId="18" fillId="0" borderId="58" xfId="0" applyFont="1" applyBorder="1" applyAlignment="1">
      <alignment horizontal="justify" vertical="top" wrapText="1"/>
    </xf>
    <xf numFmtId="0" fontId="18" fillId="0" borderId="58" xfId="0" applyFont="1" applyBorder="1" applyAlignment="1">
      <alignment horizontal="justify" vertical="top" wrapText="1"/>
    </xf>
    <xf numFmtId="0" fontId="0" fillId="0" borderId="58" xfId="0" applyBorder="1" applyAlignment="1">
      <alignment vertical="top" wrapText="1"/>
    </xf>
    <xf numFmtId="4" fontId="0" fillId="0" borderId="58" xfId="0" applyNumberFormat="1" applyBorder="1" applyAlignment="1">
      <alignment vertical="top" wrapText="1"/>
    </xf>
    <xf numFmtId="0" fontId="18" fillId="0" borderId="59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46" xfId="0" applyFont="1" applyFill="1" applyBorder="1" applyAlignment="1">
      <alignment horizontal="justify" vertical="top" wrapText="1"/>
    </xf>
    <xf numFmtId="3" fontId="20" fillId="0" borderId="46" xfId="0" applyNumberFormat="1" applyFont="1" applyBorder="1" applyAlignment="1">
      <alignment horizontal="right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B1:AD89"/>
  <sheetViews>
    <sheetView view="pageBreakPreview" zoomScale="80" zoomScaleNormal="80" zoomScaleSheetLayoutView="80" workbookViewId="0">
      <selection activeCell="D50" sqref="D50:AB84"/>
    </sheetView>
  </sheetViews>
  <sheetFormatPr baseColWidth="10" defaultColWidth="5" defaultRowHeight="12.75" x14ac:dyDescent="0.2"/>
  <cols>
    <col min="1" max="1" width="3.5" style="1" customWidth="1"/>
    <col min="2" max="16384" width="5" style="1"/>
  </cols>
  <sheetData>
    <row r="1" spans="2:30" s="2" customFormat="1" ht="48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</row>
    <row r="2" spans="2:30" ht="13.5" customHeight="1" x14ac:dyDescent="0.2"/>
    <row r="3" spans="2:30" ht="13.5" customHeight="1" x14ac:dyDescent="0.2"/>
    <row r="4" spans="2:30" ht="13.5" customHeight="1" x14ac:dyDescent="0.2"/>
    <row r="5" spans="2:30" ht="13.5" customHeight="1" x14ac:dyDescent="0.2"/>
    <row r="6" spans="2:30" ht="13.5" customHeight="1" x14ac:dyDescent="0.2"/>
    <row r="7" spans="2:30" ht="13.5" customHeight="1" x14ac:dyDescent="0.2"/>
    <row r="8" spans="2:30" ht="13.5" customHeight="1" x14ac:dyDescent="0.2"/>
    <row r="9" spans="2:30" ht="13.5" customHeight="1" x14ac:dyDescent="0.2"/>
    <row r="10" spans="2:30" ht="13.5" customHeight="1" x14ac:dyDescent="0.2"/>
    <row r="11" spans="2:30" ht="13.5" customHeight="1" x14ac:dyDescent="0.2">
      <c r="B11" s="5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2:30" ht="13.5" customHeight="1" x14ac:dyDescent="0.2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2:30" ht="13.5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2:30" ht="13.5" customHeight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2:30" ht="13.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2:30" ht="13.5" customHeight="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2:30" ht="13.5" customHeight="1" x14ac:dyDescent="0.2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2:30" ht="13.5" customHeight="1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2:30" ht="13.5" customHeight="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2:30" ht="13.5" customHeight="1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2:30" ht="13.5" customHeight="1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2:30" ht="13.5" customHeight="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2:30" ht="13.5" customHeight="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2:30" ht="13.5" customHeight="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2:30" ht="13.5" customHeigh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2:30" ht="13.5" customHeight="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2:30" ht="13.5" customHeight="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2:30" ht="13.5" customHeight="1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2:30" ht="13.5" customHeight="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2:30" ht="13.5" customHeight="1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2:30" ht="13.5" customHeight="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2:30" ht="13.5" customHeight="1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2:30" ht="13.5" customHeight="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2:30" ht="13.5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2:30" ht="13.5" customHeight="1" x14ac:dyDescent="0.2"/>
    <row r="36" spans="2:30" ht="13.5" customHeight="1" x14ac:dyDescent="0.2"/>
    <row r="37" spans="2:30" ht="13.5" customHeight="1" x14ac:dyDescent="0.2"/>
    <row r="38" spans="2:30" ht="13.5" customHeight="1" x14ac:dyDescent="0.2"/>
    <row r="39" spans="2:30" ht="13.5" customHeight="1" x14ac:dyDescent="0.2"/>
    <row r="40" spans="2:30" ht="13.5" customHeight="1" x14ac:dyDescent="0.2"/>
    <row r="41" spans="2:30" ht="13.5" customHeight="1" x14ac:dyDescent="0.2"/>
    <row r="42" spans="2:30" ht="13.5" customHeight="1" x14ac:dyDescent="0.2"/>
    <row r="43" spans="2:30" ht="13.5" customHeight="1" x14ac:dyDescent="0.2"/>
    <row r="44" spans="2:30" ht="13.5" customHeight="1" x14ac:dyDescent="0.2"/>
    <row r="45" spans="2:30" ht="13.5" customHeight="1" x14ac:dyDescent="0.2"/>
    <row r="46" spans="2:30" ht="13.5" customHeight="1" x14ac:dyDescent="0.2"/>
    <row r="47" spans="2:30" ht="13.5" customHeight="1" x14ac:dyDescent="0.2"/>
    <row r="48" spans="2:30" ht="13.5" customHeight="1" x14ac:dyDescent="0.2"/>
    <row r="49" spans="4:28" ht="20.25" customHeight="1" x14ac:dyDescent="0.2">
      <c r="D49" s="6" t="s">
        <v>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 ht="13.5" customHeight="1" x14ac:dyDescent="0.2">
      <c r="D50" s="7" t="s">
        <v>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 ht="13.5" customHeight="1" x14ac:dyDescent="0.2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4:28" ht="13.5" customHeight="1" x14ac:dyDescent="0.2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4:28" ht="13.5" customHeight="1" x14ac:dyDescent="0.2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4:28" ht="13.5" customHeight="1" x14ac:dyDescent="0.2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4:28" ht="13.5" customHeight="1" x14ac:dyDescent="0.2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4:28" ht="13.5" customHeight="1" x14ac:dyDescent="0.2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4:28" ht="13.5" customHeight="1" x14ac:dyDescent="0.2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4:28" ht="13.5" customHeight="1" x14ac:dyDescent="0.2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4:28" ht="13.5" customHeight="1" x14ac:dyDescent="0.2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4:28" ht="13.5" customHeight="1" x14ac:dyDescent="0.2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4:28" ht="13.5" customHeight="1" x14ac:dyDescent="0.2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4:28" ht="13.5" customHeight="1" x14ac:dyDescent="0.2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4:28" ht="13.5" customHeight="1" x14ac:dyDescent="0.2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4:28" ht="13.5" customHeight="1" x14ac:dyDescent="0.2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4:28" ht="13.5" customHeight="1" x14ac:dyDescent="0.2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4:28" ht="13.5" customHeight="1" x14ac:dyDescent="0.2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4:28" ht="13.5" customHeight="1" x14ac:dyDescent="0.2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4:28" ht="13.5" customHeight="1" x14ac:dyDescent="0.2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4:28" ht="13.5" customHeight="1" x14ac:dyDescent="0.2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4:28" ht="13.5" customHeight="1" x14ac:dyDescent="0.2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4:28" ht="13.5" customHeight="1" x14ac:dyDescent="0.2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4:28" ht="13.5" customHeight="1" x14ac:dyDescent="0.2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4:28" ht="13.5" customHeight="1" x14ac:dyDescent="0.2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4:28" ht="13.5" customHeight="1" x14ac:dyDescent="0.2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4:28" ht="13.5" customHeight="1" x14ac:dyDescent="0.2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4:28" ht="13.5" customHeight="1" x14ac:dyDescent="0.2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4:28" ht="13.5" customHeight="1" x14ac:dyDescent="0.2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4:28" ht="13.5" customHeight="1" x14ac:dyDescent="0.2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4:28" ht="13.5" customHeight="1" x14ac:dyDescent="0.2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4:28" ht="13.5" customHeight="1" x14ac:dyDescent="0.2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4:28" ht="13.5" customHeight="1" x14ac:dyDescent="0.2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4:28" ht="13.5" customHeight="1" x14ac:dyDescent="0.2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4:28" ht="13.5" customHeight="1" x14ac:dyDescent="0.2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4:28" ht="13.5" customHeight="1" x14ac:dyDescent="0.2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4:28" ht="13.5" customHeight="1" x14ac:dyDescent="0.2"/>
    <row r="86" spans="4:28" ht="13.5" customHeight="1" x14ac:dyDescent="0.2"/>
    <row r="87" spans="4:28" ht="13.5" customHeight="1" x14ac:dyDescent="0.2"/>
    <row r="88" spans="4:28" ht="13.5" customHeight="1" x14ac:dyDescent="0.2"/>
    <row r="89" spans="4:28" ht="13.5" customHeight="1" x14ac:dyDescent="0.2"/>
  </sheetData>
  <mergeCells count="4">
    <mergeCell ref="B1:P1"/>
    <mergeCell ref="B11:AD34"/>
    <mergeCell ref="D49:AB49"/>
    <mergeCell ref="D50:AB84"/>
  </mergeCells>
  <printOptions horizontalCentered="1"/>
  <pageMargins left="0.78740157480314965" right="0.78740157480314965" top="0.98425196850393704" bottom="0.98425196850393704" header="0" footer="0.39370078740157483"/>
  <pageSetup scale="72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30"/>
  <sheetViews>
    <sheetView view="pageBreakPreview" topLeftCell="A13" zoomScale="80" zoomScaleNormal="80" zoomScaleSheetLayoutView="80" workbookViewId="0">
      <selection activeCell="S27" sqref="S27:U28"/>
    </sheetView>
  </sheetViews>
  <sheetFormatPr baseColWidth="10" defaultColWidth="10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7.875" style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1.125" style="1" customWidth="1"/>
    <col min="16" max="16" width="11.625" style="1" customWidth="1"/>
    <col min="17" max="17" width="12.125" style="1" customWidth="1"/>
    <col min="18" max="18" width="9" style="1" customWidth="1"/>
    <col min="19" max="19" width="13" style="1" customWidth="1"/>
    <col min="20" max="20" width="10.75" style="1" customWidth="1"/>
    <col min="21" max="21" width="10.375" style="1" customWidth="1"/>
    <col min="22" max="22" width="11.5" style="1" customWidth="1"/>
    <col min="23" max="23" width="10.75" style="1" customWidth="1"/>
    <col min="24" max="24" width="8.5" style="1" customWidth="1"/>
    <col min="25" max="25" width="8.75" style="1" customWidth="1"/>
    <col min="26" max="26" width="9.625" style="1" customWidth="1"/>
    <col min="27" max="29" width="10" style="1"/>
    <col min="30" max="30" width="15.375" style="1" customWidth="1"/>
    <col min="31" max="16384" width="10" style="1"/>
  </cols>
  <sheetData>
    <row r="1" spans="1:34" s="2" customFormat="1" ht="48" customHeight="1" x14ac:dyDescent="0.2">
      <c r="A1" s="4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5</v>
      </c>
      <c r="N1" s="4"/>
      <c r="O1" s="4"/>
      <c r="P1" s="9"/>
      <c r="Q1" s="9"/>
      <c r="R1" s="9"/>
      <c r="Y1" s="10"/>
      <c r="Z1" s="10"/>
      <c r="AA1" s="11"/>
      <c r="AH1" s="12"/>
    </row>
    <row r="2" spans="1:34" ht="13.5" customHeight="1" thickBot="1" x14ac:dyDescent="0.25"/>
    <row r="3" spans="1:34" ht="22.5" customHeight="1" thickTop="1" thickBot="1" x14ac:dyDescent="0.25">
      <c r="B3" s="13" t="s">
        <v>6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spans="1:34" ht="51.75" customHeight="1" thickTop="1" thickBot="1" x14ac:dyDescent="0.25">
      <c r="B4" s="17" t="s">
        <v>7</v>
      </c>
      <c r="C4" s="18" t="s">
        <v>8</v>
      </c>
      <c r="D4" s="19" t="s">
        <v>9</v>
      </c>
      <c r="E4" s="19"/>
      <c r="F4" s="19"/>
      <c r="G4" s="19"/>
      <c r="H4" s="19"/>
      <c r="I4" s="20"/>
      <c r="J4" s="21" t="s">
        <v>10</v>
      </c>
      <c r="K4" s="22" t="s">
        <v>11</v>
      </c>
      <c r="L4" s="23" t="s">
        <v>12</v>
      </c>
      <c r="M4" s="23"/>
      <c r="N4" s="23"/>
      <c r="O4" s="23"/>
      <c r="P4" s="21" t="s">
        <v>13</v>
      </c>
      <c r="Q4" s="23" t="s">
        <v>14</v>
      </c>
      <c r="R4" s="23"/>
      <c r="S4" s="21" t="s">
        <v>15</v>
      </c>
      <c r="T4" s="23"/>
      <c r="U4" s="24"/>
    </row>
    <row r="5" spans="1:34" ht="18.75" customHeight="1" thickBot="1" x14ac:dyDescent="0.25">
      <c r="B5" s="25" t="s">
        <v>16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6"/>
    </row>
    <row r="6" spans="1:34" ht="18.75" customHeight="1" thickBot="1" x14ac:dyDescent="0.25">
      <c r="B6" s="28" t="s">
        <v>17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29"/>
    </row>
    <row r="7" spans="1:34" ht="18.75" customHeight="1" x14ac:dyDescent="0.25">
      <c r="B7" s="31" t="s">
        <v>18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34" ht="18.75" customHeight="1" x14ac:dyDescent="0.2">
      <c r="B8" s="2" t="s">
        <v>19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34" ht="18.75" customHeight="1" x14ac:dyDescent="0.25">
      <c r="B9" s="2"/>
      <c r="C9" s="31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34" ht="18.75" customHeight="1" x14ac:dyDescent="0.2">
      <c r="B10" s="2"/>
      <c r="C10" s="2" t="s">
        <v>21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34" ht="18.75" customHeight="1" x14ac:dyDescent="0.25">
      <c r="B11" s="2"/>
      <c r="C11" s="2"/>
      <c r="D11" s="31" t="s">
        <v>22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34" ht="18.75" customHeight="1" x14ac:dyDescent="0.2">
      <c r="B12" s="2"/>
      <c r="C12" s="2"/>
      <c r="D12" s="2" t="s">
        <v>23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34" ht="18.75" customHeight="1" thickBot="1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34" ht="15.75" customHeight="1" x14ac:dyDescent="0.2">
      <c r="B14" s="32" t="s">
        <v>24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3"/>
    </row>
    <row r="15" spans="1:34" ht="37.5" customHeight="1" thickBot="1" x14ac:dyDescent="0.25">
      <c r="B15" s="35" t="s">
        <v>25</v>
      </c>
      <c r="C15" s="36" t="s">
        <v>26</v>
      </c>
      <c r="D15" s="36"/>
      <c r="E15" s="36"/>
      <c r="F15" s="36"/>
      <c r="G15" s="36"/>
      <c r="H15" s="37"/>
      <c r="I15" s="37"/>
      <c r="J15" s="37" t="s">
        <v>27</v>
      </c>
      <c r="K15" s="36" t="s">
        <v>28</v>
      </c>
      <c r="L15" s="36"/>
      <c r="M15" s="36"/>
      <c r="N15" s="38"/>
      <c r="O15" s="39" t="s">
        <v>29</v>
      </c>
      <c r="P15" s="36" t="s">
        <v>30</v>
      </c>
      <c r="Q15" s="36"/>
      <c r="R15" s="40"/>
      <c r="S15" s="39" t="s">
        <v>31</v>
      </c>
      <c r="T15" s="36" t="s">
        <v>32</v>
      </c>
      <c r="U15" s="41"/>
    </row>
    <row r="16" spans="1:34" ht="22.5" customHeight="1" thickTop="1" thickBot="1" x14ac:dyDescent="0.25">
      <c r="B16" s="13" t="s">
        <v>33</v>
      </c>
      <c r="C16" s="14"/>
      <c r="D16" s="14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</row>
    <row r="17" spans="1:22" ht="16.5" customHeight="1" thickTop="1" x14ac:dyDescent="0.2">
      <c r="B17" s="43" t="s">
        <v>34</v>
      </c>
      <c r="C17" s="46" t="s">
        <v>35</v>
      </c>
      <c r="D17" s="46"/>
      <c r="E17" s="46"/>
      <c r="F17" s="46"/>
      <c r="G17" s="46"/>
      <c r="H17" s="47"/>
      <c r="I17" s="52" t="s">
        <v>36</v>
      </c>
      <c r="J17" s="54"/>
      <c r="K17" s="54"/>
      <c r="L17" s="54"/>
      <c r="M17" s="54"/>
      <c r="N17" s="54"/>
      <c r="O17" s="54"/>
      <c r="P17" s="54"/>
      <c r="Q17" s="54"/>
      <c r="R17" s="54"/>
      <c r="S17" s="53"/>
      <c r="T17" s="56" t="s">
        <v>37</v>
      </c>
      <c r="U17" s="55"/>
    </row>
    <row r="18" spans="1:22" ht="19.5" customHeight="1" x14ac:dyDescent="0.2">
      <c r="B18" s="45"/>
      <c r="C18" s="42"/>
      <c r="D18" s="42"/>
      <c r="E18" s="42"/>
      <c r="F18" s="42"/>
      <c r="G18" s="42"/>
      <c r="H18" s="50"/>
      <c r="I18" s="57" t="s">
        <v>38</v>
      </c>
      <c r="J18" s="58"/>
      <c r="K18" s="58"/>
      <c r="L18" s="58" t="s">
        <v>39</v>
      </c>
      <c r="M18" s="58"/>
      <c r="N18" s="58"/>
      <c r="O18" s="58"/>
      <c r="P18" s="58" t="s">
        <v>40</v>
      </c>
      <c r="Q18" s="58" t="s">
        <v>41</v>
      </c>
      <c r="R18" s="62" t="s">
        <v>42</v>
      </c>
      <c r="S18" s="61"/>
      <c r="T18" s="58" t="s">
        <v>43</v>
      </c>
      <c r="U18" s="63" t="s">
        <v>44</v>
      </c>
    </row>
    <row r="19" spans="1:22" ht="26.25" customHeight="1" thickBot="1" x14ac:dyDescent="0.25">
      <c r="B19" s="44"/>
      <c r="C19" s="48"/>
      <c r="D19" s="48"/>
      <c r="E19" s="48"/>
      <c r="F19" s="48"/>
      <c r="G19" s="48"/>
      <c r="H19" s="49"/>
      <c r="I19" s="59"/>
      <c r="J19" s="60"/>
      <c r="K19" s="60"/>
      <c r="L19" s="60"/>
      <c r="M19" s="60"/>
      <c r="N19" s="60"/>
      <c r="O19" s="60"/>
      <c r="P19" s="60"/>
      <c r="Q19" s="60"/>
      <c r="R19" s="65" t="s">
        <v>45</v>
      </c>
      <c r="S19" s="66" t="s">
        <v>46</v>
      </c>
      <c r="T19" s="60"/>
      <c r="U19" s="64"/>
    </row>
    <row r="20" spans="1:22" ht="75" customHeight="1" thickTop="1" thickBot="1" x14ac:dyDescent="0.25">
      <c r="A20" s="67"/>
      <c r="B20" s="68" t="s">
        <v>47</v>
      </c>
      <c r="C20" s="69" t="s">
        <v>48</v>
      </c>
      <c r="D20" s="69"/>
      <c r="E20" s="69"/>
      <c r="F20" s="69"/>
      <c r="G20" s="69"/>
      <c r="H20" s="69"/>
      <c r="I20" s="69" t="s">
        <v>49</v>
      </c>
      <c r="J20" s="69"/>
      <c r="K20" s="69"/>
      <c r="L20" s="69" t="s">
        <v>50</v>
      </c>
      <c r="M20" s="69"/>
      <c r="N20" s="69"/>
      <c r="O20" s="69"/>
      <c r="P20" s="70" t="s">
        <v>51</v>
      </c>
      <c r="Q20" s="70" t="s">
        <v>52</v>
      </c>
      <c r="R20" s="70">
        <v>0.14000000000000001</v>
      </c>
      <c r="S20" s="70" t="s">
        <v>53</v>
      </c>
      <c r="T20" s="70" t="s">
        <v>53</v>
      </c>
      <c r="U20" s="71" t="str">
        <f>IF(ISERR(T20/S20*100),"N/A",T20/S20*100)</f>
        <v>N/A</v>
      </c>
    </row>
    <row r="21" spans="1:22" ht="75" customHeight="1" thickTop="1" thickBot="1" x14ac:dyDescent="0.25">
      <c r="A21" s="67"/>
      <c r="B21" s="68" t="s">
        <v>54</v>
      </c>
      <c r="C21" s="69" t="s">
        <v>55</v>
      </c>
      <c r="D21" s="69"/>
      <c r="E21" s="69"/>
      <c r="F21" s="69"/>
      <c r="G21" s="69"/>
      <c r="H21" s="69"/>
      <c r="I21" s="69" t="s">
        <v>56</v>
      </c>
      <c r="J21" s="69"/>
      <c r="K21" s="69"/>
      <c r="L21" s="69" t="s">
        <v>57</v>
      </c>
      <c r="M21" s="69"/>
      <c r="N21" s="69"/>
      <c r="O21" s="69"/>
      <c r="P21" s="70" t="s">
        <v>51</v>
      </c>
      <c r="Q21" s="70" t="s">
        <v>52</v>
      </c>
      <c r="R21" s="70">
        <v>1.92</v>
      </c>
      <c r="S21" s="70" t="s">
        <v>53</v>
      </c>
      <c r="T21" s="70" t="s">
        <v>53</v>
      </c>
      <c r="U21" s="71" t="str">
        <f>IF(ISERR(T21/S21*100),"N/A",T21/S21*100)</f>
        <v>N/A</v>
      </c>
    </row>
    <row r="22" spans="1:22" ht="75" customHeight="1" thickTop="1" thickBot="1" x14ac:dyDescent="0.25">
      <c r="A22" s="67"/>
      <c r="B22" s="68" t="s">
        <v>58</v>
      </c>
      <c r="C22" s="69" t="s">
        <v>59</v>
      </c>
      <c r="D22" s="69"/>
      <c r="E22" s="69"/>
      <c r="F22" s="69"/>
      <c r="G22" s="69"/>
      <c r="H22" s="69"/>
      <c r="I22" s="69" t="s">
        <v>60</v>
      </c>
      <c r="J22" s="69"/>
      <c r="K22" s="69"/>
      <c r="L22" s="69" t="s">
        <v>61</v>
      </c>
      <c r="M22" s="69"/>
      <c r="N22" s="69"/>
      <c r="O22" s="69"/>
      <c r="P22" s="70" t="s">
        <v>51</v>
      </c>
      <c r="Q22" s="70" t="s">
        <v>62</v>
      </c>
      <c r="R22" s="70">
        <v>100</v>
      </c>
      <c r="S22" s="70" t="s">
        <v>53</v>
      </c>
      <c r="T22" s="70" t="s">
        <v>53</v>
      </c>
      <c r="U22" s="71" t="str">
        <f>IF(ISERR(T22/S22*100),"N/A",T22/S22*100)</f>
        <v>N/A</v>
      </c>
    </row>
    <row r="23" spans="1:22" ht="103.5" customHeight="1" thickTop="1" thickBot="1" x14ac:dyDescent="0.25">
      <c r="A23" s="67"/>
      <c r="B23" s="68" t="s">
        <v>63</v>
      </c>
      <c r="C23" s="69" t="s">
        <v>64</v>
      </c>
      <c r="D23" s="69"/>
      <c r="E23" s="69"/>
      <c r="F23" s="69"/>
      <c r="G23" s="69"/>
      <c r="H23" s="69"/>
      <c r="I23" s="69" t="s">
        <v>65</v>
      </c>
      <c r="J23" s="69"/>
      <c r="K23" s="69"/>
      <c r="L23" s="69" t="s">
        <v>66</v>
      </c>
      <c r="M23" s="69"/>
      <c r="N23" s="69"/>
      <c r="O23" s="69"/>
      <c r="P23" s="70" t="s">
        <v>63</v>
      </c>
      <c r="Q23" s="70" t="s">
        <v>67</v>
      </c>
      <c r="R23" s="70">
        <v>100</v>
      </c>
      <c r="S23" s="70" t="s">
        <v>53</v>
      </c>
      <c r="T23" s="70" t="s">
        <v>53</v>
      </c>
      <c r="U23" s="71" t="str">
        <f>IF(ISERR(T23/S23*100),"N/A",T23/S23*100)</f>
        <v>N/A</v>
      </c>
    </row>
    <row r="24" spans="1:22" ht="22.5" customHeight="1" thickTop="1" thickBot="1" x14ac:dyDescent="0.25">
      <c r="B24" s="13" t="s">
        <v>68</v>
      </c>
      <c r="C24" s="14"/>
      <c r="D24" s="14"/>
      <c r="E24" s="14"/>
      <c r="F24" s="14"/>
      <c r="G24" s="14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72"/>
    </row>
    <row r="25" spans="1:22" ht="26.25" customHeight="1" thickTop="1" x14ac:dyDescent="0.2">
      <c r="B25" s="73"/>
      <c r="C25" s="74"/>
      <c r="D25" s="74"/>
      <c r="E25" s="74"/>
      <c r="F25" s="74"/>
      <c r="G25" s="74"/>
      <c r="H25" s="75"/>
      <c r="I25" s="75"/>
      <c r="J25" s="75"/>
      <c r="K25" s="75"/>
      <c r="L25" s="75"/>
      <c r="M25" s="75"/>
      <c r="N25" s="75"/>
      <c r="O25" s="75"/>
      <c r="P25" s="76"/>
      <c r="Q25" s="77"/>
      <c r="R25" s="78" t="s">
        <v>69</v>
      </c>
      <c r="S25" s="51" t="s">
        <v>70</v>
      </c>
      <c r="T25" s="78" t="s">
        <v>71</v>
      </c>
      <c r="U25" s="51" t="s">
        <v>72</v>
      </c>
    </row>
    <row r="26" spans="1:22" ht="26.25" customHeight="1" thickBot="1" x14ac:dyDescent="0.25">
      <c r="B26" s="79"/>
      <c r="C26" s="80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1"/>
      <c r="O26" s="81"/>
      <c r="P26" s="82"/>
      <c r="Q26" s="83"/>
      <c r="R26" s="84" t="s">
        <v>73</v>
      </c>
      <c r="S26" s="83" t="s">
        <v>73</v>
      </c>
      <c r="T26" s="83" t="s">
        <v>73</v>
      </c>
      <c r="U26" s="83" t="s">
        <v>74</v>
      </c>
    </row>
    <row r="27" spans="1:22" ht="13.5" customHeight="1" thickBot="1" x14ac:dyDescent="0.25">
      <c r="B27" s="85" t="s">
        <v>75</v>
      </c>
      <c r="C27" s="86"/>
      <c r="D27" s="86"/>
      <c r="E27" s="87"/>
      <c r="F27" s="87"/>
      <c r="G27" s="87"/>
      <c r="H27" s="88"/>
      <c r="I27" s="88"/>
      <c r="J27" s="88"/>
      <c r="K27" s="88"/>
      <c r="L27" s="88"/>
      <c r="M27" s="88"/>
      <c r="N27" s="88"/>
      <c r="O27" s="88"/>
      <c r="P27" s="89"/>
      <c r="Q27" s="89"/>
      <c r="R27" s="90">
        <v>22883.970157</v>
      </c>
      <c r="S27" s="91">
        <v>4777.5356869999996</v>
      </c>
      <c r="T27" s="91">
        <v>3768.1443949099989</v>
      </c>
      <c r="U27" s="92">
        <f>+IF(ISERR(T27/S27*100),"N/A",T27/S27*100)</f>
        <v>78.872134962034437</v>
      </c>
    </row>
    <row r="28" spans="1:22" ht="13.5" customHeight="1" thickBot="1" x14ac:dyDescent="0.25">
      <c r="B28" s="93" t="s">
        <v>76</v>
      </c>
      <c r="C28" s="94"/>
      <c r="D28" s="94"/>
      <c r="E28" s="95"/>
      <c r="F28" s="95"/>
      <c r="G28" s="95"/>
      <c r="H28" s="96"/>
      <c r="I28" s="96"/>
      <c r="J28" s="96"/>
      <c r="K28" s="96"/>
      <c r="L28" s="96"/>
      <c r="M28" s="96"/>
      <c r="N28" s="96"/>
      <c r="O28" s="96"/>
      <c r="P28" s="97"/>
      <c r="Q28" s="97"/>
      <c r="R28" s="90">
        <v>23041.4096197</v>
      </c>
      <c r="S28" s="91">
        <v>3776.5979973499984</v>
      </c>
      <c r="T28" s="91">
        <v>3768.1443949099989</v>
      </c>
      <c r="U28" s="92">
        <f>+IF(ISERR(T28/S28*100),"N/A",T28/S28*100)</f>
        <v>99.776158266092096</v>
      </c>
    </row>
    <row r="29" spans="1:22" ht="14.85" customHeight="1" thickTop="1" thickBot="1" x14ac:dyDescent="0.25">
      <c r="B29" s="13" t="s">
        <v>77</v>
      </c>
      <c r="C29" s="14"/>
      <c r="D29" s="14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</row>
    <row r="30" spans="1:22" ht="44.25" customHeight="1" thickTop="1" x14ac:dyDescent="0.2">
      <c r="B30" s="98" t="s">
        <v>78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99"/>
    </row>
  </sheetData>
  <mergeCells count="38">
    <mergeCell ref="B27:D27"/>
    <mergeCell ref="B28:D28"/>
    <mergeCell ref="B30:U30"/>
    <mergeCell ref="C22:H22"/>
    <mergeCell ref="I22:K22"/>
    <mergeCell ref="L22:O22"/>
    <mergeCell ref="C23:H23"/>
    <mergeCell ref="I23:K23"/>
    <mergeCell ref="L23:O23"/>
    <mergeCell ref="U18:U19"/>
    <mergeCell ref="C20:H20"/>
    <mergeCell ref="I20:K20"/>
    <mergeCell ref="L20:O20"/>
    <mergeCell ref="C21:H21"/>
    <mergeCell ref="I21:K21"/>
    <mergeCell ref="L21:O21"/>
    <mergeCell ref="B17:B19"/>
    <mergeCell ref="C17:H19"/>
    <mergeCell ref="I17:S17"/>
    <mergeCell ref="T17:U17"/>
    <mergeCell ref="I18:K19"/>
    <mergeCell ref="L18:O19"/>
    <mergeCell ref="P18:P19"/>
    <mergeCell ref="Q18:Q19"/>
    <mergeCell ref="R18:S18"/>
    <mergeCell ref="T18:T19"/>
    <mergeCell ref="B6:U6"/>
    <mergeCell ref="B14:U14"/>
    <mergeCell ref="C15:G15"/>
    <mergeCell ref="K15:M15"/>
    <mergeCell ref="P15:Q15"/>
    <mergeCell ref="T15:U15"/>
    <mergeCell ref="B1:L1"/>
    <mergeCell ref="D4:H4"/>
    <mergeCell ref="L4:O4"/>
    <mergeCell ref="Q4:R4"/>
    <mergeCell ref="T4:U4"/>
    <mergeCell ref="B5:U5"/>
  </mergeCells>
  <printOptions horizontalCentered="1"/>
  <pageMargins left="0.78740157480314965" right="0.78740157480314965" top="0.98425196850393704" bottom="0.98425196850393704" header="0" footer="0.39370078740157483"/>
  <pageSetup scale="61" fitToHeight="10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30"/>
  <sheetViews>
    <sheetView tabSelected="1" view="pageBreakPreview" topLeftCell="A10" zoomScale="80" zoomScaleNormal="80" zoomScaleSheetLayoutView="80" workbookViewId="0">
      <selection activeCell="R28" sqref="R28"/>
    </sheetView>
  </sheetViews>
  <sheetFormatPr baseColWidth="10" defaultColWidth="10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7.875" style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1.125" style="1" customWidth="1"/>
    <col min="16" max="16" width="11.625" style="1" customWidth="1"/>
    <col min="17" max="17" width="12.125" style="1" customWidth="1"/>
    <col min="18" max="18" width="9" style="1" customWidth="1"/>
    <col min="19" max="19" width="13" style="1" customWidth="1"/>
    <col min="20" max="20" width="10.75" style="1" customWidth="1"/>
    <col min="21" max="21" width="10.375" style="1" customWidth="1"/>
    <col min="22" max="22" width="11.5" style="1" customWidth="1"/>
    <col min="23" max="23" width="10.75" style="1" customWidth="1"/>
    <col min="24" max="24" width="8.5" style="1" customWidth="1"/>
    <col min="25" max="25" width="8.75" style="1" customWidth="1"/>
    <col min="26" max="26" width="9.625" style="1" customWidth="1"/>
    <col min="27" max="29" width="10" style="1"/>
    <col min="30" max="30" width="15.375" style="1" customWidth="1"/>
    <col min="31" max="16384" width="10" style="1"/>
  </cols>
  <sheetData>
    <row r="1" spans="1:34" s="2" customFormat="1" ht="48" customHeight="1" x14ac:dyDescent="0.2">
      <c r="A1" s="4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5</v>
      </c>
      <c r="N1" s="4"/>
      <c r="O1" s="4"/>
      <c r="P1" s="9"/>
      <c r="Q1" s="9"/>
      <c r="R1" s="9"/>
      <c r="Y1" s="10"/>
      <c r="Z1" s="10"/>
      <c r="AA1" s="11"/>
      <c r="AH1" s="12"/>
    </row>
    <row r="2" spans="1:34" ht="13.5" customHeight="1" thickBot="1" x14ac:dyDescent="0.25"/>
    <row r="3" spans="1:34" ht="22.5" customHeight="1" thickTop="1" thickBot="1" x14ac:dyDescent="0.25">
      <c r="B3" s="13" t="s">
        <v>6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spans="1:34" ht="51.75" customHeight="1" thickTop="1" thickBot="1" x14ac:dyDescent="0.25">
      <c r="B4" s="17" t="s">
        <v>7</v>
      </c>
      <c r="C4" s="18" t="s">
        <v>79</v>
      </c>
      <c r="D4" s="19" t="s">
        <v>80</v>
      </c>
      <c r="E4" s="19"/>
      <c r="F4" s="19"/>
      <c r="G4" s="19"/>
      <c r="H4" s="19"/>
      <c r="I4" s="20"/>
      <c r="J4" s="21" t="s">
        <v>10</v>
      </c>
      <c r="K4" s="22" t="s">
        <v>11</v>
      </c>
      <c r="L4" s="23" t="s">
        <v>12</v>
      </c>
      <c r="M4" s="23"/>
      <c r="N4" s="23"/>
      <c r="O4" s="23"/>
      <c r="P4" s="21" t="s">
        <v>13</v>
      </c>
      <c r="Q4" s="23" t="s">
        <v>81</v>
      </c>
      <c r="R4" s="23"/>
      <c r="S4" s="21" t="s">
        <v>15</v>
      </c>
      <c r="T4" s="23"/>
      <c r="U4" s="24"/>
    </row>
    <row r="5" spans="1:34" ht="18.75" customHeight="1" thickBot="1" x14ac:dyDescent="0.25">
      <c r="B5" s="25" t="s">
        <v>16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6"/>
    </row>
    <row r="6" spans="1:34" ht="18.75" customHeight="1" thickBot="1" x14ac:dyDescent="0.25">
      <c r="B6" s="28" t="s">
        <v>17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29"/>
    </row>
    <row r="7" spans="1:34" ht="18.75" customHeight="1" x14ac:dyDescent="0.25">
      <c r="B7" s="31" t="s">
        <v>18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34" ht="18.75" customHeight="1" x14ac:dyDescent="0.2">
      <c r="B8" s="2" t="s">
        <v>19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34" ht="18.75" customHeight="1" x14ac:dyDescent="0.25">
      <c r="B9" s="2"/>
      <c r="C9" s="31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34" ht="18.75" customHeight="1" x14ac:dyDescent="0.2">
      <c r="B10" s="2"/>
      <c r="C10" s="2" t="s">
        <v>21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34" ht="18.75" customHeight="1" x14ac:dyDescent="0.25">
      <c r="B11" s="2"/>
      <c r="C11" s="2"/>
      <c r="D11" s="31" t="s">
        <v>22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34" ht="18.75" customHeight="1" x14ac:dyDescent="0.2">
      <c r="B12" s="2"/>
      <c r="C12" s="2"/>
      <c r="D12" s="2" t="s">
        <v>23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34" ht="18.75" customHeight="1" thickBot="1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34" ht="15.75" customHeight="1" x14ac:dyDescent="0.2">
      <c r="B14" s="32" t="s">
        <v>24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3"/>
    </row>
    <row r="15" spans="1:34" ht="37.5" customHeight="1" thickBot="1" x14ac:dyDescent="0.25">
      <c r="B15" s="35" t="s">
        <v>25</v>
      </c>
      <c r="C15" s="36" t="s">
        <v>26</v>
      </c>
      <c r="D15" s="36"/>
      <c r="E15" s="36"/>
      <c r="F15" s="36"/>
      <c r="G15" s="36"/>
      <c r="H15" s="37"/>
      <c r="I15" s="37"/>
      <c r="J15" s="37" t="s">
        <v>27</v>
      </c>
      <c r="K15" s="36" t="s">
        <v>28</v>
      </c>
      <c r="L15" s="36"/>
      <c r="M15" s="36"/>
      <c r="N15" s="38"/>
      <c r="O15" s="39" t="s">
        <v>29</v>
      </c>
      <c r="P15" s="36" t="s">
        <v>82</v>
      </c>
      <c r="Q15" s="36"/>
      <c r="R15" s="40"/>
      <c r="S15" s="39" t="s">
        <v>31</v>
      </c>
      <c r="T15" s="36" t="s">
        <v>83</v>
      </c>
      <c r="U15" s="41"/>
    </row>
    <row r="16" spans="1:34" ht="22.5" customHeight="1" thickTop="1" thickBot="1" x14ac:dyDescent="0.25">
      <c r="B16" s="13" t="s">
        <v>33</v>
      </c>
      <c r="C16" s="14"/>
      <c r="D16" s="14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</row>
    <row r="17" spans="1:22" ht="16.5" customHeight="1" thickTop="1" x14ac:dyDescent="0.2">
      <c r="B17" s="43" t="s">
        <v>34</v>
      </c>
      <c r="C17" s="46" t="s">
        <v>35</v>
      </c>
      <c r="D17" s="46"/>
      <c r="E17" s="46"/>
      <c r="F17" s="46"/>
      <c r="G17" s="46"/>
      <c r="H17" s="47"/>
      <c r="I17" s="52" t="s">
        <v>36</v>
      </c>
      <c r="J17" s="54"/>
      <c r="K17" s="54"/>
      <c r="L17" s="54"/>
      <c r="M17" s="54"/>
      <c r="N17" s="54"/>
      <c r="O17" s="54"/>
      <c r="P17" s="54"/>
      <c r="Q17" s="54"/>
      <c r="R17" s="54"/>
      <c r="S17" s="53"/>
      <c r="T17" s="56" t="s">
        <v>37</v>
      </c>
      <c r="U17" s="55"/>
    </row>
    <row r="18" spans="1:22" ht="19.5" customHeight="1" x14ac:dyDescent="0.2">
      <c r="B18" s="45"/>
      <c r="C18" s="42"/>
      <c r="D18" s="42"/>
      <c r="E18" s="42"/>
      <c r="F18" s="42"/>
      <c r="G18" s="42"/>
      <c r="H18" s="50"/>
      <c r="I18" s="57" t="s">
        <v>38</v>
      </c>
      <c r="J18" s="58"/>
      <c r="K18" s="58"/>
      <c r="L18" s="58" t="s">
        <v>39</v>
      </c>
      <c r="M18" s="58"/>
      <c r="N18" s="58"/>
      <c r="O18" s="58"/>
      <c r="P18" s="58" t="s">
        <v>40</v>
      </c>
      <c r="Q18" s="58" t="s">
        <v>41</v>
      </c>
      <c r="R18" s="62" t="s">
        <v>42</v>
      </c>
      <c r="S18" s="61"/>
      <c r="T18" s="58" t="s">
        <v>43</v>
      </c>
      <c r="U18" s="63" t="s">
        <v>44</v>
      </c>
    </row>
    <row r="19" spans="1:22" ht="26.25" customHeight="1" thickBot="1" x14ac:dyDescent="0.25">
      <c r="B19" s="44"/>
      <c r="C19" s="48"/>
      <c r="D19" s="48"/>
      <c r="E19" s="48"/>
      <c r="F19" s="48"/>
      <c r="G19" s="48"/>
      <c r="H19" s="49"/>
      <c r="I19" s="59"/>
      <c r="J19" s="60"/>
      <c r="K19" s="60"/>
      <c r="L19" s="60"/>
      <c r="M19" s="60"/>
      <c r="N19" s="60"/>
      <c r="O19" s="60"/>
      <c r="P19" s="60"/>
      <c r="Q19" s="60"/>
      <c r="R19" s="65" t="s">
        <v>45</v>
      </c>
      <c r="S19" s="66" t="s">
        <v>46</v>
      </c>
      <c r="T19" s="60"/>
      <c r="U19" s="64"/>
    </row>
    <row r="20" spans="1:22" ht="75" customHeight="1" thickTop="1" thickBot="1" x14ac:dyDescent="0.25">
      <c r="A20" s="67"/>
      <c r="B20" s="68" t="s">
        <v>47</v>
      </c>
      <c r="C20" s="69" t="s">
        <v>84</v>
      </c>
      <c r="D20" s="69"/>
      <c r="E20" s="69"/>
      <c r="F20" s="69"/>
      <c r="G20" s="69"/>
      <c r="H20" s="69"/>
      <c r="I20" s="69" t="s">
        <v>85</v>
      </c>
      <c r="J20" s="69"/>
      <c r="K20" s="69"/>
      <c r="L20" s="69" t="s">
        <v>86</v>
      </c>
      <c r="M20" s="69"/>
      <c r="N20" s="69"/>
      <c r="O20" s="69"/>
      <c r="P20" s="70" t="s">
        <v>87</v>
      </c>
      <c r="Q20" s="70" t="s">
        <v>52</v>
      </c>
      <c r="R20" s="101">
        <v>115.1</v>
      </c>
      <c r="S20" s="101" t="s">
        <v>53</v>
      </c>
      <c r="T20" s="101" t="s">
        <v>53</v>
      </c>
      <c r="U20" s="71" t="str">
        <f>IF(ISERR(T20/S20*100),"N/A",T20/S20*100)</f>
        <v>N/A</v>
      </c>
    </row>
    <row r="21" spans="1:22" ht="75" customHeight="1" thickTop="1" thickBot="1" x14ac:dyDescent="0.25">
      <c r="A21" s="67"/>
      <c r="B21" s="68" t="s">
        <v>54</v>
      </c>
      <c r="C21" s="69" t="s">
        <v>88</v>
      </c>
      <c r="D21" s="69"/>
      <c r="E21" s="69"/>
      <c r="F21" s="69"/>
      <c r="G21" s="69"/>
      <c r="H21" s="69"/>
      <c r="I21" s="69" t="s">
        <v>89</v>
      </c>
      <c r="J21" s="69"/>
      <c r="K21" s="69"/>
      <c r="L21" s="69" t="s">
        <v>90</v>
      </c>
      <c r="M21" s="69"/>
      <c r="N21" s="69"/>
      <c r="O21" s="69"/>
      <c r="P21" s="70" t="s">
        <v>91</v>
      </c>
      <c r="Q21" s="70" t="s">
        <v>62</v>
      </c>
      <c r="R21" s="101">
        <v>132</v>
      </c>
      <c r="S21" s="101" t="s">
        <v>53</v>
      </c>
      <c r="T21" s="101" t="s">
        <v>53</v>
      </c>
      <c r="U21" s="71" t="str">
        <f>IF(ISERR((S21-T21)*100/S21+100),"N/A",(S21-T21)*100/S21+100)</f>
        <v>N/A</v>
      </c>
    </row>
    <row r="22" spans="1:22" ht="75" customHeight="1" thickTop="1" thickBot="1" x14ac:dyDescent="0.25">
      <c r="A22" s="67"/>
      <c r="B22" s="68" t="s">
        <v>58</v>
      </c>
      <c r="C22" s="69" t="s">
        <v>92</v>
      </c>
      <c r="D22" s="69"/>
      <c r="E22" s="69"/>
      <c r="F22" s="69"/>
      <c r="G22" s="69"/>
      <c r="H22" s="69"/>
      <c r="I22" s="69" t="s">
        <v>93</v>
      </c>
      <c r="J22" s="69"/>
      <c r="K22" s="69"/>
      <c r="L22" s="69" t="s">
        <v>94</v>
      </c>
      <c r="M22" s="69"/>
      <c r="N22" s="69"/>
      <c r="O22" s="69"/>
      <c r="P22" s="70" t="s">
        <v>51</v>
      </c>
      <c r="Q22" s="70" t="s">
        <v>52</v>
      </c>
      <c r="R22" s="70">
        <v>100</v>
      </c>
      <c r="S22" s="70" t="s">
        <v>53</v>
      </c>
      <c r="T22" s="70" t="s">
        <v>53</v>
      </c>
      <c r="U22" s="71" t="str">
        <f>IF(ISERR(T22/S22*100),"N/A",T22/S22*100)</f>
        <v>N/A</v>
      </c>
    </row>
    <row r="23" spans="1:22" ht="96.75" customHeight="1" thickTop="1" thickBot="1" x14ac:dyDescent="0.25">
      <c r="A23" s="67"/>
      <c r="B23" s="68" t="s">
        <v>63</v>
      </c>
      <c r="C23" s="69" t="s">
        <v>64</v>
      </c>
      <c r="D23" s="69"/>
      <c r="E23" s="69"/>
      <c r="F23" s="69"/>
      <c r="G23" s="69"/>
      <c r="H23" s="69"/>
      <c r="I23" s="69" t="s">
        <v>95</v>
      </c>
      <c r="J23" s="69"/>
      <c r="K23" s="69"/>
      <c r="L23" s="69" t="s">
        <v>96</v>
      </c>
      <c r="M23" s="69"/>
      <c r="N23" s="69"/>
      <c r="O23" s="69"/>
      <c r="P23" s="70" t="s">
        <v>51</v>
      </c>
      <c r="Q23" s="70" t="s">
        <v>67</v>
      </c>
      <c r="R23" s="70">
        <v>100</v>
      </c>
      <c r="S23" s="70" t="s">
        <v>53</v>
      </c>
      <c r="T23" s="70" t="s">
        <v>53</v>
      </c>
      <c r="U23" s="71" t="str">
        <f>IF(ISERR(T23/S23*100),"N/A",T23/S23*100)</f>
        <v>N/A</v>
      </c>
    </row>
    <row r="24" spans="1:22" ht="22.5" customHeight="1" thickTop="1" thickBot="1" x14ac:dyDescent="0.25">
      <c r="B24" s="13" t="s">
        <v>68</v>
      </c>
      <c r="C24" s="14"/>
      <c r="D24" s="14"/>
      <c r="E24" s="14"/>
      <c r="F24" s="14"/>
      <c r="G24" s="14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72"/>
    </row>
    <row r="25" spans="1:22" ht="26.25" customHeight="1" thickTop="1" x14ac:dyDescent="0.2">
      <c r="B25" s="73"/>
      <c r="C25" s="74"/>
      <c r="D25" s="74"/>
      <c r="E25" s="74"/>
      <c r="F25" s="74"/>
      <c r="G25" s="74"/>
      <c r="H25" s="75"/>
      <c r="I25" s="75"/>
      <c r="J25" s="75"/>
      <c r="K25" s="75"/>
      <c r="L25" s="75"/>
      <c r="M25" s="75"/>
      <c r="N25" s="75"/>
      <c r="O25" s="75"/>
      <c r="P25" s="76"/>
      <c r="Q25" s="77"/>
      <c r="R25" s="78" t="s">
        <v>69</v>
      </c>
      <c r="S25" s="51" t="s">
        <v>70</v>
      </c>
      <c r="T25" s="78" t="s">
        <v>71</v>
      </c>
      <c r="U25" s="51" t="s">
        <v>72</v>
      </c>
    </row>
    <row r="26" spans="1:22" ht="26.25" customHeight="1" thickBot="1" x14ac:dyDescent="0.25">
      <c r="B26" s="79"/>
      <c r="C26" s="80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1"/>
      <c r="O26" s="81"/>
      <c r="P26" s="82"/>
      <c r="Q26" s="83"/>
      <c r="R26" s="84" t="s">
        <v>73</v>
      </c>
      <c r="S26" s="83" t="s">
        <v>73</v>
      </c>
      <c r="T26" s="83" t="s">
        <v>73</v>
      </c>
      <c r="U26" s="83" t="s">
        <v>74</v>
      </c>
    </row>
    <row r="27" spans="1:22" ht="13.5" customHeight="1" thickBot="1" x14ac:dyDescent="0.25">
      <c r="B27" s="85" t="s">
        <v>75</v>
      </c>
      <c r="C27" s="86"/>
      <c r="D27" s="86"/>
      <c r="E27" s="87"/>
      <c r="F27" s="87"/>
      <c r="G27" s="87"/>
      <c r="H27" s="88"/>
      <c r="I27" s="88"/>
      <c r="J27" s="88"/>
      <c r="K27" s="88"/>
      <c r="L27" s="88"/>
      <c r="M27" s="88"/>
      <c r="N27" s="88"/>
      <c r="O27" s="88"/>
      <c r="P27" s="89"/>
      <c r="Q27" s="89"/>
      <c r="R27" s="91">
        <v>3810.0746749999998</v>
      </c>
      <c r="S27" s="91">
        <v>411.84392700000001</v>
      </c>
      <c r="T27" s="91">
        <v>356.90151775000004</v>
      </c>
      <c r="U27" s="92">
        <f>+IF(ISERR(T27/S27*100),"N/A",T27/S27*100)</f>
        <v>86.659410119212481</v>
      </c>
    </row>
    <row r="28" spans="1:22" ht="13.5" customHeight="1" thickBot="1" x14ac:dyDescent="0.25">
      <c r="B28" s="93" t="s">
        <v>76</v>
      </c>
      <c r="C28" s="94"/>
      <c r="D28" s="94"/>
      <c r="E28" s="95"/>
      <c r="F28" s="95"/>
      <c r="G28" s="95"/>
      <c r="H28" s="96"/>
      <c r="I28" s="96"/>
      <c r="J28" s="96"/>
      <c r="K28" s="96"/>
      <c r="L28" s="96"/>
      <c r="M28" s="96"/>
      <c r="N28" s="96"/>
      <c r="O28" s="96"/>
      <c r="P28" s="97"/>
      <c r="Q28" s="97"/>
      <c r="R28" s="90">
        <v>12040.057703630002</v>
      </c>
      <c r="S28" s="91">
        <v>356.90151878999995</v>
      </c>
      <c r="T28" s="91">
        <v>356.90151775000004</v>
      </c>
      <c r="U28" s="92">
        <f>+IF(ISERR(T28/S28*100),"N/A",T28/S28*100)</f>
        <v>99.999999708603113</v>
      </c>
    </row>
    <row r="29" spans="1:22" ht="14.85" customHeight="1" thickTop="1" thickBot="1" x14ac:dyDescent="0.25">
      <c r="B29" s="13" t="s">
        <v>77</v>
      </c>
      <c r="C29" s="14"/>
      <c r="D29" s="14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</row>
    <row r="30" spans="1:22" ht="44.25" customHeight="1" thickTop="1" x14ac:dyDescent="0.2">
      <c r="B30" s="98" t="s">
        <v>78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99"/>
    </row>
  </sheetData>
  <mergeCells count="38">
    <mergeCell ref="B27:D27"/>
    <mergeCell ref="B28:D28"/>
    <mergeCell ref="B30:U30"/>
    <mergeCell ref="C22:H22"/>
    <mergeCell ref="I22:K22"/>
    <mergeCell ref="L22:O22"/>
    <mergeCell ref="C23:H23"/>
    <mergeCell ref="I23:K23"/>
    <mergeCell ref="L23:O23"/>
    <mergeCell ref="U18:U19"/>
    <mergeCell ref="C20:H20"/>
    <mergeCell ref="I20:K20"/>
    <mergeCell ref="L20:O20"/>
    <mergeCell ref="C21:H21"/>
    <mergeCell ref="I21:K21"/>
    <mergeCell ref="L21:O21"/>
    <mergeCell ref="B17:B19"/>
    <mergeCell ref="C17:H19"/>
    <mergeCell ref="I17:S17"/>
    <mergeCell ref="T17:U17"/>
    <mergeCell ref="I18:K19"/>
    <mergeCell ref="L18:O19"/>
    <mergeCell ref="P18:P19"/>
    <mergeCell ref="Q18:Q19"/>
    <mergeCell ref="R18:S18"/>
    <mergeCell ref="T18:T19"/>
    <mergeCell ref="B6:U6"/>
    <mergeCell ref="B14:U14"/>
    <mergeCell ref="C15:G15"/>
    <mergeCell ref="K15:M15"/>
    <mergeCell ref="P15:Q15"/>
    <mergeCell ref="T15:U15"/>
    <mergeCell ref="B1:L1"/>
    <mergeCell ref="D4:H4"/>
    <mergeCell ref="L4:O4"/>
    <mergeCell ref="Q4:R4"/>
    <mergeCell ref="T4:U4"/>
    <mergeCell ref="B5:U5"/>
  </mergeCells>
  <printOptions horizontalCentered="1"/>
  <pageMargins left="0.78740157480314965" right="0.78740157480314965" top="0.98425196850393704" bottom="0.98425196850393704" header="0" footer="0.39370078740157483"/>
  <pageSetup scale="61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Portada</vt:lpstr>
      <vt:lpstr>9 K003</vt:lpstr>
      <vt:lpstr>9 K040</vt:lpstr>
      <vt:lpstr>'9 K003'!Área_de_impresión</vt:lpstr>
      <vt:lpstr>'9 K040'!Área_de_impresión</vt:lpstr>
      <vt:lpstr>Portada!Área_de_impresión</vt:lpstr>
      <vt:lpstr>'9 K003'!Títulos_a_imprimir</vt:lpstr>
      <vt:lpstr>'9 K040'!Títulos_a_imprimir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Pablo Emilio Ballesteros Cesar</cp:lastModifiedBy>
  <cp:lastPrinted>2009-03-26T01:46:20Z</cp:lastPrinted>
  <dcterms:created xsi:type="dcterms:W3CDTF">2009-03-25T01:44:41Z</dcterms:created>
  <dcterms:modified xsi:type="dcterms:W3CDTF">2014-04-29T16:14:26Z</dcterms:modified>
</cp:coreProperties>
</file>