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615" yWindow="30" windowWidth="12600" windowHeight="12405"/>
  </bookViews>
  <sheets>
    <sheet name="Portada" sheetId="1" r:id="rId1"/>
    <sheet name="8 S259" sheetId="2" r:id="rId2"/>
    <sheet name="8 U002" sheetId="3" r:id="rId3"/>
  </sheets>
  <definedNames>
    <definedName name="_xlnm.Print_Area" localSheetId="1">'8 S259'!$B$2:$U$67</definedName>
    <definedName name="_xlnm.Print_Area" localSheetId="2">'8 U002'!$B$2:$U$47</definedName>
    <definedName name="_xlnm.Print_Area" localSheetId="0">Portada!$B$1:$AD$86</definedName>
    <definedName name="_xlnm.Print_Titles" localSheetId="1">'8 S259'!$1:$4</definedName>
    <definedName name="_xlnm.Print_Titles" localSheetId="2">'8 U002'!$1:$4</definedName>
    <definedName name="_xlnm.Print_Titles" localSheetId="0">Portada!$1:$4</definedName>
  </definedNames>
  <calcPr calcId="145621"/>
</workbook>
</file>

<file path=xl/calcChain.xml><?xml version="1.0" encoding="utf-8"?>
<calcChain xmlns="http://schemas.openxmlformats.org/spreadsheetml/2006/main">
  <c r="U31" i="3" l="1"/>
  <c r="U30" i="3"/>
  <c r="U29" i="3"/>
  <c r="U28" i="3"/>
  <c r="U27" i="3"/>
  <c r="U26" i="3"/>
  <c r="U25" i="3"/>
  <c r="U24" i="3"/>
  <c r="U23" i="3"/>
  <c r="U22" i="3"/>
  <c r="U21" i="3"/>
  <c r="U20" i="3"/>
  <c r="U53" i="2"/>
  <c r="U52" i="2"/>
  <c r="U51" i="2"/>
  <c r="U50" i="2"/>
  <c r="U49" i="2"/>
  <c r="U48" i="2"/>
  <c r="U47" i="2"/>
  <c r="U46" i="2"/>
  <c r="U45" i="2"/>
  <c r="U44" i="2"/>
  <c r="U43" i="2"/>
  <c r="U42" i="2"/>
  <c r="U41" i="2"/>
  <c r="U40" i="2"/>
  <c r="U39" i="2"/>
  <c r="U38" i="2"/>
  <c r="U37" i="2"/>
  <c r="U36" i="2"/>
  <c r="U35" i="2"/>
  <c r="U34" i="2"/>
  <c r="U33" i="2"/>
  <c r="U32" i="2"/>
  <c r="U31" i="2"/>
  <c r="U30" i="2"/>
  <c r="U29" i="2"/>
  <c r="U28" i="2"/>
  <c r="U27" i="2"/>
  <c r="U26" i="2"/>
  <c r="U25" i="2"/>
  <c r="U24" i="2"/>
  <c r="U23" i="2"/>
  <c r="U22" i="2"/>
  <c r="U21" i="2"/>
  <c r="U20" i="2"/>
  <c r="U36" i="3" l="1"/>
  <c r="U35" i="3"/>
  <c r="U58" i="2"/>
  <c r="U57" i="2"/>
</calcChain>
</file>

<file path=xl/sharedStrings.xml><?xml version="1.0" encoding="utf-8"?>
<sst xmlns="http://schemas.openxmlformats.org/spreadsheetml/2006/main" count="477" uniqueCount="211">
  <si>
    <t>Informes sobre la Situación Económica,
las Finanzas Públicas y la Deuda Pública</t>
  </si>
  <si>
    <t xml:space="preserve">    Primer Trimestre 2014</t>
  </si>
  <si>
    <t>Ramo 08
Agricultura, Ganadería, Desarrollo Rural, Pesca y Alimentación</t>
  </si>
  <si>
    <t>Programas presupuestarios cuya MIR se incluye en el reporte</t>
  </si>
  <si>
    <t xml:space="preserve">S-259 Programa de Fomento a la Agricultura
U-002 Instrumentación de acciones para mejorar las Sanidades a través de Inspecciones Fitozoosanitarias
</t>
  </si>
  <si>
    <t xml:space="preserve">      Primer Trimestre 2014</t>
  </si>
  <si>
    <t>DATOS DEL PROGRAMA</t>
  </si>
  <si>
    <t>Programa presupuestario</t>
  </si>
  <si>
    <t>S259</t>
  </si>
  <si>
    <t>Programa de Fomento a la Agricultura</t>
  </si>
  <si>
    <t>Ramo</t>
  </si>
  <si>
    <t>8</t>
  </si>
  <si>
    <t>Agricultura, Ganadería, Desarrollo Rural, Pesca y Alimentación</t>
  </si>
  <si>
    <t>Unidad responsable</t>
  </si>
  <si>
    <t>300-Subsecretaría de Agricultura</t>
  </si>
  <si>
    <t>Enfoques transversales</t>
  </si>
  <si>
    <t>ALINEACIÓN</t>
  </si>
  <si>
    <t>Plan Nacional de Desarrollo 2013-2018</t>
  </si>
  <si>
    <t>Metas Nacionales</t>
  </si>
  <si>
    <t>4      -      México Próspero</t>
  </si>
  <si>
    <t>Objetivo</t>
  </si>
  <si>
    <t>10      -      Construir un sector agropecuario y pesquero productivo que garantice la seguridad alimentaria del país</t>
  </si>
  <si>
    <t>Estrategia</t>
  </si>
  <si>
    <t>1      -       Impulsar la productividad en el sector agroalimentario mediante la inversión en el desarrollo de capital físico, humano y tecnológico</t>
  </si>
  <si>
    <t>Clasificación Funcional</t>
  </si>
  <si>
    <t>Finalidad</t>
  </si>
  <si>
    <t>3 - Desarrollo Económico</t>
  </si>
  <si>
    <t>Función</t>
  </si>
  <si>
    <t>2 - Agropecuaria, Silvicultura, Pesca y Caza</t>
  </si>
  <si>
    <t>Subfunción</t>
  </si>
  <si>
    <t>1 - Agropecuaria</t>
  </si>
  <si>
    <t>Actividad Institucional</t>
  </si>
  <si>
    <t>9 - Impulso a la reconversión productiva en materia agrícola, pecuaria y pesquera</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</si>
  <si>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</si>
  <si>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</si>
  <si>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</si>
  <si>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</si>
  <si>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</si>
  <si>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</si>
  <si>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</si>
  <si>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</si>
  <si>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</si>
  <si>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</si>
  <si>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</si>
  <si>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</si>
  <si>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</si>
  <si>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</si>
  <si>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</si>
  <si>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al incremento de la productividad agrícola mediante el impulso de la producción agrícola</t>
  </si>
  <si>
    <r>
      <t>Indice de productividad de la población ocupada en el sector primario</t>
    </r>
    <r>
      <rPr>
        <i/>
        <sz val="10"/>
        <color indexed="30"/>
        <rFont val="Soberana Sans"/>
        <family val="3"/>
      </rPr>
      <t xml:space="preserve">
</t>
    </r>
  </si>
  <si>
    <t>(PIB primario agricola del año n a precios del año 2008 / Población ocupada del sector agrícola  del año n)/(PIB primario agricola del año 0 a precios del año 2008 / Población ocupada del sector agrícola  del año 0)*100</t>
  </si>
  <si>
    <t>Porcentaje</t>
  </si>
  <si>
    <t>Estratégico-Eficacia-Anual</t>
  </si>
  <si>
    <t>N/A</t>
  </si>
  <si>
    <t>Propósito</t>
  </si>
  <si>
    <t>Unidades económicas agrícolas incrementan su producción y prácticas agrícolas sustentables</t>
  </si>
  <si>
    <r>
      <t>Indice de volumen físico agrícola</t>
    </r>
    <r>
      <rPr>
        <i/>
        <sz val="10"/>
        <color indexed="30"/>
        <rFont val="Soberana Sans"/>
        <family val="3"/>
      </rPr>
      <t xml:space="preserve">
</t>
    </r>
  </si>
  <si>
    <t>(Valor de la producción agrícola del año n a precios del año base / Valor de la producción en el año base)*100</t>
  </si>
  <si>
    <t/>
  </si>
  <si>
    <r>
      <t>Superficie incorporada a prácticas agrícolas sustentables</t>
    </r>
    <r>
      <rPr>
        <i/>
        <sz val="10"/>
        <color indexed="30"/>
        <rFont val="Soberana Sans"/>
        <family val="3"/>
      </rPr>
      <t xml:space="preserve">
</t>
    </r>
  </si>
  <si>
    <t>(Superficie agrícola incorporada en el año t/Superficie agrícola incorporada año n)*100</t>
  </si>
  <si>
    <t>Componente</t>
  </si>
  <si>
    <t>A Incentivos económicos a los beneficiarios a partir del padrón del PROAGRO Productivo, dispersados</t>
  </si>
  <si>
    <r>
      <t>Porcentajes de incentivos directos entregados en el año calendario</t>
    </r>
    <r>
      <rPr>
        <i/>
        <sz val="10"/>
        <color indexed="30"/>
        <rFont val="Soberana Sans"/>
        <family val="3"/>
      </rPr>
      <t xml:space="preserve">
</t>
    </r>
  </si>
  <si>
    <t>(Incentivos directos entregados a los beneficiarios en el año calendario n / Total de incentivos directos presupuestados para el año calendario n) * 100</t>
  </si>
  <si>
    <t>Gestión-Eficacia-Trimestral</t>
  </si>
  <si>
    <r>
      <t>Indice de participación de los incentivos otorgados por PROAGRO Productivo en el factor trabajo en el cultivo de semillas oelaginosas, leguminosas y cereales</t>
    </r>
    <r>
      <rPr>
        <i/>
        <sz val="10"/>
        <color indexed="30"/>
        <rFont val="Soberana Sans"/>
        <family val="3"/>
      </rPr>
      <t xml:space="preserve">
</t>
    </r>
  </si>
  <si>
    <t>((Incentivos entregados por el PROAGRO Productivo en el año t/ Número de beneficiarios del PROAGRO Productivo en el año t) / (PIB agrícola del año t de las semillas oleaginosas, leguminosas y cereales / Población ocupada para el cultivo de semillas oleaginosas, leguminosas y cereales en el año t))*100</t>
  </si>
  <si>
    <r>
      <t>Porcentaje de predios vinculados con actividades para la productividad</t>
    </r>
    <r>
      <rPr>
        <i/>
        <sz val="10"/>
        <color indexed="30"/>
        <rFont val="Soberana Sans"/>
        <family val="3"/>
      </rPr>
      <t xml:space="preserve">
</t>
    </r>
  </si>
  <si>
    <t>(Número de predios vinculados con actividades para la productividad/ Total de predios registrados en el padrón de PROAGRO Productivo) *100</t>
  </si>
  <si>
    <t>Predio</t>
  </si>
  <si>
    <t>Gestión-Eficacia-Anual</t>
  </si>
  <si>
    <t>B Incentivos entregados a productores del sector agroalimentario para prácticas agrícolas sustentables, aprovechamiento, generación y uso de energías renovables, eficiencia energética, y generacion y aprovechamiento de biomasa para bioenergéticos.</t>
  </si>
  <si>
    <r>
      <t>Porcentaje de emisiones de gases de efecto invernadero evitadas.</t>
    </r>
    <r>
      <rPr>
        <i/>
        <sz val="10"/>
        <color indexed="30"/>
        <rFont val="Soberana Sans"/>
        <family val="3"/>
      </rPr>
      <t xml:space="preserve">
</t>
    </r>
  </si>
  <si>
    <t>(Emisiones de gases de efecto invernadero evitadas/emisiones de gases de efecto invernadero programadas a evitar)*100</t>
  </si>
  <si>
    <t>C Incentivos económicos por hectárea a los productores agrícolas para inducir el uso de insumos que incidan en la productividad.</t>
  </si>
  <si>
    <r>
      <t>Porcentaje de hectáreas apoyadas</t>
    </r>
    <r>
      <rPr>
        <i/>
        <sz val="10"/>
        <color indexed="30"/>
        <rFont val="Soberana Sans"/>
        <family val="3"/>
      </rPr>
      <t xml:space="preserve">
</t>
    </r>
  </si>
  <si>
    <t xml:space="preserve">(Hectáres agrícola apoyadas /Superficie agrícola programada al año 2018)*100  </t>
  </si>
  <si>
    <t>Gestión-Eficacia-Semestral</t>
  </si>
  <si>
    <t>D Incentivos económicos otorgados a las unidades economicas agrícolas para incorporar superficie agrícola a la producción bajo cubierta</t>
  </si>
  <si>
    <r>
      <t>Tasa de variación de la superficie incorporada a la producción bajo cubierta</t>
    </r>
    <r>
      <rPr>
        <i/>
        <sz val="10"/>
        <color indexed="30"/>
        <rFont val="Soberana Sans"/>
        <family val="3"/>
      </rPr>
      <t xml:space="preserve">
</t>
    </r>
  </si>
  <si>
    <t>((Superficie agrícola incorporada a la producción bajo cubierta en el año t0+i/Superficie agrícola incorporada en el año t0)-1)*100</t>
  </si>
  <si>
    <t>E Incentivos económicos otorgados a las unidades económicas agrícolas para proyectos estratégicos integrales agrícolas que modernicen la infraestructura y equipo</t>
  </si>
  <si>
    <r>
      <t>Proyectos estratégicos integrales instrumentados</t>
    </r>
    <r>
      <rPr>
        <i/>
        <sz val="10"/>
        <color indexed="30"/>
        <rFont val="Soberana Sans"/>
        <family val="3"/>
      </rPr>
      <t xml:space="preserve">
</t>
    </r>
  </si>
  <si>
    <t>((Proyectos estratégicos integrales instrumentados en el año t0+i/Proyectos estratégicos instrumentados en el año t0)-1)*100</t>
  </si>
  <si>
    <t>F Incentivos entregados a los productores de maíz y frijol para incrementan su productividad</t>
  </si>
  <si>
    <r>
      <t>Porcentaje de incremento de la productividad de maiz y frijol</t>
    </r>
    <r>
      <rPr>
        <i/>
        <sz val="10"/>
        <color indexed="30"/>
        <rFont val="Soberana Sans"/>
        <family val="3"/>
      </rPr>
      <t xml:space="preserve">
</t>
    </r>
  </si>
  <si>
    <t>(((Rendimiento promedio de los beneficiados de maíz y frijol / Rendimiento promedio nacional del maíz y frijol ) -1)*100)</t>
  </si>
  <si>
    <t>G Incentivos economicos otorgados a los Comités Sistema Producto para mejorar su profesionalización</t>
  </si>
  <si>
    <r>
      <t>Porcentaje de Comités Sistema Producto agrícolas profesionalizados</t>
    </r>
    <r>
      <rPr>
        <i/>
        <sz val="10"/>
        <color indexed="30"/>
        <rFont val="Soberana Sans"/>
        <family val="3"/>
      </rPr>
      <t xml:space="preserve">
</t>
    </r>
  </si>
  <si>
    <t>(Comités Sistema Producto agrícolas profesionalizados / Total de Comités Sistemas Producto  integrados)*100</t>
  </si>
  <si>
    <t>H Incentivos entregados a los productores agrícolas para el establecimiento de sistemas de riego tecnificado en sus parcelas</t>
  </si>
  <si>
    <t>(Superficie tecnificada realizada en el año tn / superficie con infraestructura hidroagrícolaen el año to)*100</t>
  </si>
  <si>
    <t>I Incentivos entregados a los productores de café para la renovación de sus cafetales</t>
  </si>
  <si>
    <r>
      <t>Superficie de cafetales renovados</t>
    </r>
    <r>
      <rPr>
        <i/>
        <sz val="10"/>
        <color indexed="30"/>
        <rFont val="Soberana Sans"/>
        <family val="3"/>
      </rPr>
      <t xml:space="preserve">
</t>
    </r>
  </si>
  <si>
    <t>((Superficie de cafetales renovados en el año tn/Superficie total de cafetales en el país en el año t0))*100</t>
  </si>
  <si>
    <t>J Incentivos económicos entregados a las unidades economicas agricolas para integrar modelos de asociatividad que generen economías de escala y mayor valor agregado</t>
  </si>
  <si>
    <r>
      <t>Porcentaje de Agroclúster apoyados</t>
    </r>
    <r>
      <rPr>
        <i/>
        <sz val="10"/>
        <color indexed="30"/>
        <rFont val="Soberana Sans"/>
        <family val="3"/>
      </rPr>
      <t xml:space="preserve">
</t>
    </r>
  </si>
  <si>
    <t>((Número de Agro clúster apoyados en el año tn / Número de  Agro clúster programados a apoyar en el año tn+6 )*100)</t>
  </si>
  <si>
    <t>K Incentivos económicos otorgados por hectárea a los productores para la reconversión de superficie agropecuaria en función del potencial productivo, condiciones de mercado o de siniestralidad.</t>
  </si>
  <si>
    <r>
      <t>Superficie recovertida apoyada</t>
    </r>
    <r>
      <rPr>
        <i/>
        <sz val="10"/>
        <color indexed="30"/>
        <rFont val="Soberana Sans"/>
        <family val="3"/>
      </rPr>
      <t xml:space="preserve">
</t>
    </r>
  </si>
  <si>
    <t>(Hectáreas reconvertida en el año tn/Hectáreas reconvertida en el año 2018)*100</t>
  </si>
  <si>
    <t>Actividad</t>
  </si>
  <si>
    <t>A 1 Solicitudes en el año, gestionadas</t>
  </si>
  <si>
    <r>
      <t>Porcentaje de solicitudes de apoyo operadas</t>
    </r>
    <r>
      <rPr>
        <i/>
        <sz val="10"/>
        <color indexed="30"/>
        <rFont val="Soberana Sans"/>
        <family val="3"/>
      </rPr>
      <t xml:space="preserve">
</t>
    </r>
  </si>
  <si>
    <t>(Número de solicitudes operadas/ Total de solicitudes generadas ) *100</t>
  </si>
  <si>
    <t>A 2 Solicitudes de de los apoyos directos, autorizadas.</t>
  </si>
  <si>
    <r>
      <t>Porcentaje de solicitudes autorizadas con relación a las generadas y operadas</t>
    </r>
    <r>
      <rPr>
        <i/>
        <sz val="10"/>
        <color indexed="30"/>
        <rFont val="Soberana Sans"/>
        <family val="3"/>
      </rPr>
      <t xml:space="preserve">
</t>
    </r>
  </si>
  <si>
    <t>(Número de solicitudes autorizadas en el periodo/ Total de solicitudes generadas en el periodo) *100</t>
  </si>
  <si>
    <t>B 3 Gestión de incentivos a proyectos para prácticas agrícolas sustentables, aprovechamiento, generación y uso de energías renovables, eficiencia energética, y generacion y aprovechamiento de biomasa para bioenergéticos.</t>
  </si>
  <si>
    <r>
      <t>Porcentaje de proyectos apoyados para prácticas agrícolas sustentables, aprovechamiento, generación y uso de energías renovables, eficiencia energética, y generación y aprovechamiento de biomasa para bioenergéticos respecto a los programados.</t>
    </r>
    <r>
      <rPr>
        <i/>
        <sz val="10"/>
        <color indexed="30"/>
        <rFont val="Soberana Sans"/>
        <family val="3"/>
      </rPr>
      <t xml:space="preserve">
</t>
    </r>
  </si>
  <si>
    <t>(Número de proyectos apoyados para prácticas agrícolas sustentables, aprovechamiento, generación y uso de energías renovables, eficiencia energética, y generación y aprovechamiento de biomasa para bioenergéticos/Número de proyectos programados)*100</t>
  </si>
  <si>
    <t>C 4 Definición de los instrumentos jurídicos para la ejecución del Componente</t>
  </si>
  <si>
    <r>
      <t>Porcentaje de solicitudes apoyadas con Agroincentivos</t>
    </r>
    <r>
      <rPr>
        <i/>
        <sz val="10"/>
        <color indexed="30"/>
        <rFont val="Soberana Sans"/>
        <family val="3"/>
      </rPr>
      <t xml:space="preserve">
</t>
    </r>
  </si>
  <si>
    <t>(Número de solicitudes apoyadas / Número total de solicitudes recibidas programados anualmente) * 100</t>
  </si>
  <si>
    <t>C 5 Gestión de apoyos económicos por hectárea a los productores para el uso de insumos</t>
  </si>
  <si>
    <r>
      <t>Porcentaje de hectáreas apoyadas con agroincentivos</t>
    </r>
    <r>
      <rPr>
        <i/>
        <sz val="10"/>
        <color indexed="30"/>
        <rFont val="Soberana Sans"/>
        <family val="3"/>
      </rPr>
      <t xml:space="preserve">
</t>
    </r>
  </si>
  <si>
    <t xml:space="preserve">((Hectáres agrícola apoyadas /Superficie agrícola programada al año 2018)*100  </t>
  </si>
  <si>
    <t>D 6 Definición de los instrumentos jurídicos para la ejecución del Componente</t>
  </si>
  <si>
    <r>
      <t>Porcentaje de instrumentos jurídicos suscritos</t>
    </r>
    <r>
      <rPr>
        <i/>
        <sz val="10"/>
        <color indexed="30"/>
        <rFont val="Soberana Sans"/>
        <family val="3"/>
      </rPr>
      <t xml:space="preserve">
</t>
    </r>
  </si>
  <si>
    <t>(Número de instrumentos jurídicos suscritos con los beneficiarios de proyectos estratégicos integrales / Número total de instrumentos jurídicos programados) * 100</t>
  </si>
  <si>
    <t>F 7 Paquetes tecnológicos otorgados a productores de maíz y frijol que cultivan hasta 3 ha</t>
  </si>
  <si>
    <r>
      <t>Tasa de variacion del Rendimiento promedio en la superficie apoyada con paquetes tecnológicos para productores menores a 3 ha</t>
    </r>
    <r>
      <rPr>
        <i/>
        <sz val="10"/>
        <color indexed="30"/>
        <rFont val="Soberana Sans"/>
        <family val="3"/>
      </rPr>
      <t xml:space="preserve">
</t>
    </r>
  </si>
  <si>
    <t>(((Rendimiento promedio de los productores de maiz y frijol apoyados de menos de 3 ha / Rendimiento promedio nacional de maiz y frijol) -1)*100)</t>
  </si>
  <si>
    <t>F 8 Paquetes tecnológicos otorgados a productores de maíz y frijol que cultivan mas de 3 ha</t>
  </si>
  <si>
    <r>
      <t> Tasa de variación del Rendimiento promedio en la superficie apoyada con paquetes tecnológicos para productores mayores a 3 ha</t>
    </r>
    <r>
      <rPr>
        <i/>
        <sz val="10"/>
        <color indexed="30"/>
        <rFont val="Soberana Sans"/>
        <family val="3"/>
      </rPr>
      <t xml:space="preserve">
</t>
    </r>
  </si>
  <si>
    <t>(((Rendimiento promedio de los productores de máiz y frijol apoyados con mas de 3 ha / Rendimiento promedio nacional de maíz y frijol) -1)*100)</t>
  </si>
  <si>
    <t>G 9 Otorgamientos de apoyos económicos a los comités sistema producto para la profesionalización, comunicación, equipamiento y gastos inherentes a la ejecución del Plan de Trabajo</t>
  </si>
  <si>
    <r>
      <t>Porcentaje de Comites Sistemas Producto agrícolas que recibieron apoyos económicos para comunicación, equipamiento y gastos inherentes a la Ejecución del Plan de Trabajo</t>
    </r>
    <r>
      <rPr>
        <i/>
        <sz val="10"/>
        <color indexed="30"/>
        <rFont val="Soberana Sans"/>
        <family val="3"/>
      </rPr>
      <t xml:space="preserve">
</t>
    </r>
  </si>
  <si>
    <t>(Número de Comités Sistemas Producto agricolas que recibieron apoyos económicos para  comunicación, equipamiento y Gastos Inherentes a la Ejecución del Plan de Trabajo/ Número total de Comites Sistemas Producto agrícolas apoyados)* 100</t>
  </si>
  <si>
    <t>H 10 Otorgamiento oportuno de apoyos para proyectos de tecnificación de riego</t>
  </si>
  <si>
    <r>
      <t>Porcentaje de recursos ejercidos en proyectos de riego tecnificado con respecto a los recursos asignados por el componente</t>
    </r>
    <r>
      <rPr>
        <i/>
        <sz val="10"/>
        <color indexed="30"/>
        <rFont val="Soberana Sans"/>
        <family val="3"/>
      </rPr>
      <t xml:space="preserve">
</t>
    </r>
  </si>
  <si>
    <t>(Total de recursos ejercidos  por el componente en el año n / Total de recursos asignados al componente en el año n)*100</t>
  </si>
  <si>
    <t>H 11 Ejecución de Recursos para el establecimiento de Sistemas de riego tecnificado</t>
  </si>
  <si>
    <r>
      <t>Tasa de ahorro del volumen de agua usado en predios beneficiados</t>
    </r>
    <r>
      <rPr>
        <i/>
        <sz val="10"/>
        <color indexed="30"/>
        <rFont val="Soberana Sans"/>
        <family val="3"/>
      </rPr>
      <t xml:space="preserve">
</t>
    </r>
  </si>
  <si>
    <t>(1-(volumen de agua usado en superficie x con sistema de riego tecnificado / volumen de agua usado en superficie x sin sistemas de riego tecnificado)) * 100</t>
  </si>
  <si>
    <t>H 12 Incentivos entregados a los productores agrícolas para el establecimiento de sistemas de riego tecnificado en sus parcelas</t>
  </si>
  <si>
    <r>
      <t>Porcentaje de proyectos apoyados oportunamente</t>
    </r>
    <r>
      <rPr>
        <i/>
        <sz val="10"/>
        <color indexed="30"/>
        <rFont val="Soberana Sans"/>
        <family val="3"/>
      </rPr>
      <t xml:space="preserve">
</t>
    </r>
  </si>
  <si>
    <t>(Número de proyectos que recibieron el apoyo en un plazo máximo de 120 días / Número total de proyectos que recibieron apoyos para tecnificación de riego)*100</t>
  </si>
  <si>
    <t>I 13 Gestión de incentivos a productores para la certificación de café</t>
  </si>
  <si>
    <r>
      <t>Porcentaje de productores reducidos del Padrón Fomento Productivo del Café 2013</t>
    </r>
    <r>
      <rPr>
        <i/>
        <sz val="10"/>
        <color indexed="30"/>
        <rFont val="Soberana Sans"/>
        <family val="3"/>
      </rPr>
      <t xml:space="preserve">
</t>
    </r>
  </si>
  <si>
    <t>(Número de productores reducidos del Padrón Fomento Productivo del Café 2013 en tn /Número de productores  del Padrón Fomento Para el Café 2013 en t0)*100</t>
  </si>
  <si>
    <t>I 14 Gestion de incentivos a productores para la renovación de cafetales</t>
  </si>
  <si>
    <r>
      <t>Porcentaje de  hectáreas certificadas</t>
    </r>
    <r>
      <rPr>
        <i/>
        <sz val="10"/>
        <color indexed="30"/>
        <rFont val="Soberana Sans"/>
        <family val="3"/>
      </rPr>
      <t xml:space="preserve">
</t>
    </r>
  </si>
  <si>
    <t>(Número de hectáreas certificadas en el periodo t1/Número de hectáreas certificadas en el periodo t0)*100</t>
  </si>
  <si>
    <t>I 15 Gestion de incentivos a la producción de planta de café</t>
  </si>
  <si>
    <r>
      <t>Incremento en el número de plantas producidas</t>
    </r>
    <r>
      <rPr>
        <i/>
        <sz val="10"/>
        <color indexed="30"/>
        <rFont val="Soberana Sans"/>
        <family val="3"/>
      </rPr>
      <t xml:space="preserve">
</t>
    </r>
  </si>
  <si>
    <t>(Número de plantas producidas en el periodo tn/Número de plantas producidas en el periodo t0)*100</t>
  </si>
  <si>
    <t>J 16 Definición de los instrumentos jurídicos para la ejecución del Componente</t>
  </si>
  <si>
    <t>(Número de instrumentos jurídicos suscritos / Número total de instrumentos jurídicos programados) * 100</t>
  </si>
  <si>
    <t>K 17 Gestión de apoyos económicos por hectárea reconvertidas a los productores</t>
  </si>
  <si>
    <t>(Hectáreas reconvertida en el año /Hectáreas programadas a reconvertir al año 2018)*100</t>
  </si>
  <si>
    <t>K 18 Definición de los instrumentos jurídicos para la ejecución del Componente</t>
  </si>
  <si>
    <r>
      <t xml:space="preserve">Porcentaje de solicitudes atendidas </t>
    </r>
    <r>
      <rPr>
        <i/>
        <sz val="10"/>
        <color indexed="30"/>
        <rFont val="Soberana Sans"/>
        <family val="3"/>
      </rPr>
      <t xml:space="preserve">
</t>
    </r>
  </si>
  <si>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</si>
  <si>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</si>
  <si>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</si>
  <si>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</si>
  <si>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</si>
  <si>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</si>
  <si>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</si>
  <si>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</si>
  <si>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</si>
  <si>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</si>
  <si>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</si>
  <si>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Porcentajes de incentivos directos entregados en el año calendario
</t>
    </r>
    <r>
      <rPr>
        <sz val="10"/>
        <rFont val="Soberana Sans"/>
        <family val="2"/>
      </rPr>
      <t xml:space="preserve"> Causa : La variación del avance con respecto a la meta programada se debe a que se realizó el pago de $ 878.4 millones de pesos correspondientes a los pagos pendientes del ejercicio anterior. Efecto: Sobrepasar la meta estimada del periodo en 5.02 puntos porcentuales de indice e incrementar en esa misma proporción el pago de incentivos productivos  entre la población objetivo del componente. Otros Motivos:</t>
    </r>
  </si>
  <si>
    <r>
      <t xml:space="preserve">Porcentaje de solicitudes de apoyo operadas
</t>
    </r>
    <r>
      <rPr>
        <sz val="10"/>
        <rFont val="Soberana Sans"/>
        <family val="2"/>
      </rPr>
      <t xml:space="preserve"> Causa : La apertura temprana de ventanillas respecto a los ejercicios homologos del año pasado,  dió más tiempo para que los productores se presentaran a acreditar la vinculación productiva de los incentivos, según lo marcan las Reglas de Operación vigentes del PROAGRO. Además se activó el pago "automático" en el ciclo OI y se procesaron y autorizaron, solicitudes de pagos de incentivos correspondientes al ejercicio 2013 que por falta de recursos no fue posible pagar a pesar de que cumplían todos los requisitos para ser sujetas de apoyo. Efecto: Superar la meta establecida en 30.86  puntos porcentuales de índice, alcanzando casi el 50% de la meta anual estimada. Otros Motivos:</t>
    </r>
  </si>
  <si>
    <r>
      <t xml:space="preserve">Porcentaje de solicitudes autorizadas con relación a las generadas y operadas
</t>
    </r>
    <r>
      <rPr>
        <sz val="10"/>
        <rFont val="Soberana Sans"/>
        <family val="2"/>
      </rPr>
      <t xml:space="preserve"> Causa : La apertura temprana de ventanillas respecto a los ejercicios homologos del año pasado,  dió más tiempo para que los productores se presentaran a acreditar la vinculación productiva de los incentivos, según lo marcan las Reglas de Operación vigentes del PROAGRO. Además se activó el pago "automático" en el ciclo OI y se procesaron y autorizaron, solicitudes de pagos de incentivos correspondientes al ejercicio 2013 que por falta de recursos no fue posible pagar a pesar de que cumplían todos los requisitos para ser sujetas de apoyo. Efecto: Incrementar en 8.23 puntos porcentuales de índice la meta establecida atendientdo unn mayor número de productores (287,597) Otros Motivos:</t>
    </r>
  </si>
  <si>
    <t>U002</t>
  </si>
  <si>
    <t>Instrumentación de acciones para mejorar las Sanidades a través de Inspecciones Fitozoosanitarias</t>
  </si>
  <si>
    <t>B00-Servicio Nacional de Sanidad, Inocuidad y Calidad Agroalimentaria</t>
  </si>
  <si>
    <t>6 - Elevar el ingreso de los productores y el empleo rural</t>
  </si>
  <si>
    <t>Contribuir a mejorar y//o mantener la condición de sanidad agroalimentaria en el territorio nacional</t>
  </si>
  <si>
    <t>(Estados conservados como libres de Fiebre Porcina Clásica  y enfermedad de Newcastle presentación velogénica en el año t / Estados  libres de Fiebre Porcina Clásica y enfermedad de Newcastle presentación velogénica  reconocidos al año t) *100</t>
  </si>
  <si>
    <t>Estratégico-Eficacia-Semestral</t>
  </si>
  <si>
    <t>(Superficie libre de moscas de la fruta conservada en el año t / Superficie libre de moscas de la fruta reconocida al año t) *100</t>
  </si>
  <si>
    <t>(Estados, regiones o municipios en erradicación de Tuberculosis Bovina realizados el año t / Estados, regiones o municipios en erradicación de Tuberculosis Bovina programados en el  año t) *100</t>
  </si>
  <si>
    <t>Estados o regiones mejoran su estatus sanitario en el territorio nacional</t>
  </si>
  <si>
    <r>
      <t>Porcentaje de estados o regiones que mejoran su estatus fitozoosanitario y acuícola en plagas y enfermedades reglamentadas y de interés económico</t>
    </r>
    <r>
      <rPr>
        <i/>
        <sz val="10"/>
        <color indexed="30"/>
        <rFont val="Soberana Sans"/>
        <family val="3"/>
      </rPr>
      <t xml:space="preserve">
</t>
    </r>
  </si>
  <si>
    <t>(Número de estados o regiones que mejoran su estatus sanitario / Número de estados o regiones programadas para mejorar su estatus) x 100</t>
  </si>
  <si>
    <t>A Sistema de prevención, vigilancia y control de plagas y enfermedades ejecutado</t>
  </si>
  <si>
    <r>
      <t xml:space="preserve">Porcentaje de análisis de enfermedades exóticas emergentes y reemergentes realizados </t>
    </r>
    <r>
      <rPr>
        <i/>
        <sz val="10"/>
        <color indexed="30"/>
        <rFont val="Soberana Sans"/>
        <family val="3"/>
      </rPr>
      <t xml:space="preserve">
</t>
    </r>
  </si>
  <si>
    <t>(Número de análisis  de enfermedades exóticas, emergentes y reemergentes realizados en el año t / Número de análisis de enfermedades exóticas, emergentes y reemergentes solicitados en el año t) * 100</t>
  </si>
  <si>
    <r>
      <t>Porcentaje de brotes y detecciones de mosca del Mediterráneo atendidos</t>
    </r>
    <r>
      <rPr>
        <i/>
        <sz val="10"/>
        <color indexed="30"/>
        <rFont val="Soberana Sans"/>
        <family val="3"/>
      </rPr>
      <t xml:space="preserve">
</t>
    </r>
  </si>
  <si>
    <t>(Número de brotes y detecciones de mosca del Mediterráneo  atendidos en el año t / Número de brotes y detecciones de mosca del Mediterráneo presentados en el año t) * 100</t>
  </si>
  <si>
    <t>B Control de la movilización de mercancías agropecuarias, acuícolas y pesqueras en territorio nacional</t>
  </si>
  <si>
    <r>
      <t>Porcentaje de aplicación de medidas cuarentenarias a cargamentos de alto riesgo sanitario que tranasitan por los Puntos de Verificación e Inspección</t>
    </r>
    <r>
      <rPr>
        <i/>
        <sz val="10"/>
        <color indexed="30"/>
        <rFont val="Soberana Sans"/>
        <family val="3"/>
      </rPr>
      <t xml:space="preserve">
</t>
    </r>
  </si>
  <si>
    <t>(Número de cargamentos de alto riesgo sanitario a los que se les aplican medidas cuarentenarias en el año t  / Número de cargamentos de alto riesgo sanitario detectados en el año t ) x 100</t>
  </si>
  <si>
    <t>A 1 Sistema de Detección de Mosca del Mediterráneo</t>
  </si>
  <si>
    <r>
      <t>Porcentaje de trampas de mosca del Mediterráneo revisadas</t>
    </r>
    <r>
      <rPr>
        <i/>
        <sz val="10"/>
        <color indexed="30"/>
        <rFont val="Soberana Sans"/>
        <family val="3"/>
      </rPr>
      <t xml:space="preserve">
</t>
    </r>
  </si>
  <si>
    <t>(Número de trampas de mosca del Mediterráneo revisadas en el año t / Número de trampas de mosca del Mediterráneo programadas a revisar en el año t) * 100</t>
  </si>
  <si>
    <t>A 2 Producción de pupas estériles de mosca de la fruta</t>
  </si>
  <si>
    <r>
      <t>Porcentaje de pupas estériles producidas de mosca de la fruta</t>
    </r>
    <r>
      <rPr>
        <i/>
        <sz val="10"/>
        <color indexed="30"/>
        <rFont val="Soberana Sans"/>
        <family val="3"/>
      </rPr>
      <t xml:space="preserve">
</t>
    </r>
  </si>
  <si>
    <t>(Número de pupas estériles de mosca de la fruta producidas en el año t/ Número de pupas estériles de mosca de la fruta programadas a producir en el año t) * 100</t>
  </si>
  <si>
    <t>A 3 Realización de pruebas de laboratorio para el diagóstico de enfermedades exóticas, emergentes o re-emergentes</t>
  </si>
  <si>
    <r>
      <t>Porcentaje de muestras analizadas derivadas de la vigilancia epidemiológica</t>
    </r>
    <r>
      <rPr>
        <i/>
        <sz val="10"/>
        <color indexed="30"/>
        <rFont val="Soberana Sans"/>
        <family val="3"/>
      </rPr>
      <t xml:space="preserve">
</t>
    </r>
  </si>
  <si>
    <t>(Número de muestras analizadas en el año t / Número de muestras solicitadas en el año t)* 100</t>
  </si>
  <si>
    <t>B 4 Instrucción de medidas cuarentenarias de retorno o destrucción a embarques agropecuarios que se movilizan dentro del territorio nacional</t>
  </si>
  <si>
    <r>
      <t>Porcentaje de cargamentos de alto riesgo sanitario retornados</t>
    </r>
    <r>
      <rPr>
        <i/>
        <sz val="10"/>
        <color indexed="30"/>
        <rFont val="Soberana Sans"/>
        <family val="3"/>
      </rPr>
      <t xml:space="preserve">
</t>
    </r>
  </si>
  <si>
    <t>(Número de cargamentos de alto riesgo sanitario retornados en el año t/ Número de cargamentos de alto riesgo sanitario con retorno instruído en el año t)*100</t>
  </si>
  <si>
    <r>
      <t>Porcentaje de cargamentos de alto riesgo sanitario destruídos</t>
    </r>
    <r>
      <rPr>
        <i/>
        <sz val="10"/>
        <color indexed="30"/>
        <rFont val="Soberana Sans"/>
        <family val="3"/>
      </rPr>
      <t xml:space="preserve">
</t>
    </r>
  </si>
  <si>
    <t>(Número de cargamentos de alto riesgo sanitario destruidos / Número de cargamentos de alto riesgo sanitario con destrucción instruída )*100</t>
  </si>
  <si>
    <r>
      <t xml:space="preserve">Porcentaje de trampas de mosca del Mediterráneo revisadas
</t>
    </r>
    <r>
      <rPr>
        <sz val="10"/>
        <rFont val="Soberana Sans"/>
        <family val="2"/>
      </rPr>
      <t xml:space="preserve"> Causa : La meta esta por arriba de lo programado debido a que se instalaron nuevas rutas de trampeo , esto gracias a la aceptación por las comunidades para la actividad de trampeo del programa Moscamed. Efecto: El efecto es positivos ya que el incremento en la instalación de trampas permite la detección oportuna de la plaga. Otros Motivos:</t>
    </r>
  </si>
  <si>
    <r>
      <t xml:space="preserve">Porcentaje de pupas estériles producidas de mosca de la fruta
</t>
    </r>
    <r>
      <rPr>
        <sz val="10"/>
        <rFont val="Soberana Sans"/>
        <family val="2"/>
      </rPr>
      <t xml:space="preserve"> Causa : La meta programada se superó debido a la reincidencia de influenza aviar H7N3 en los estados de Jalisco y Guanajuato por este virus. Es importante mencionar que  el número de muestras que se solicitarán y por ende se realizarán no es predecible, sin embargo se atienden en su totalidad. Efecto: El efecto es positivo ya que se realiza el reforzamiento de la vigilancia epidemiológica de la influenza aviar y recorte en los tiempos de monitoreo para evidenciar la presencia o ausencia de la enfermedad a nivel nacional Otros Motivos:</t>
    </r>
  </si>
  <si>
    <r>
      <t xml:space="preserve">Porcentaje de muestras analizadas derivadas de la vigilancia epidemiológica
</t>
    </r>
    <r>
      <rPr>
        <sz val="10"/>
        <rFont val="Soberana Sans"/>
        <family val="2"/>
      </rPr>
      <t xml:space="preserve"> Causa : La meta programada se superó debido a la reincidencia de influenza aviar H7N3 en los estados de Jalisco y Guanajuato por este virus. Es importante mencionar que  el número de muestras que se solicitarán y por ende se realizarán no es predecible, sin embargo se atienden en su totalidad. Efecto: El efecto es positivo ya que se realiza el reforzamiento de la vigilancia epidemiológica de la influenza aviar y recorte en los tiempos de monitoreo para evidenciar la presencia o ausencia de la enfermedad a nivel nacional. Otros Motivos:</t>
    </r>
  </si>
  <si>
    <r>
      <t xml:space="preserve">Porcentaje de cargamentos de alto riesgo sanitario retornados
</t>
    </r>
    <r>
      <rPr>
        <sz val="10"/>
        <rFont val="Soberana Sans"/>
        <family val="2"/>
      </rPr>
      <t xml:space="preserve"> Causa : La meta esta ligeramente por arriba de lo programado, debido a que el número de cargamentos retornados superó la estimación realizada al momento de la programación.  El número de cargamentos de alto riesgo sanitario que deben ser retornados depende del flujo comercial que transita  por los Puntos de Verificación e Inspección, así como del cumplimiento de los requisitos para ser movilizados, y no es una variable controlada, sin embargo, se cumple con el 100 % de los retornos instruidas Efecto: Sin efectos cuantificables, el retorno  a su lugar de origen o a zonas con menor estatus sanitario de cargamentos de alto riesgo sanitario instruido se cumplen al 100%, lo que contribuye a reducir el riesgo de diseminación de plagas y enfermedades. Otros Motivos:</t>
    </r>
  </si>
  <si>
    <r>
      <t xml:space="preserve">Porcentaje de cargamentos de alto riesgo sanitario destruídos
</t>
    </r>
    <r>
      <rPr>
        <sz val="10"/>
        <rFont val="Soberana Sans"/>
        <family val="2"/>
      </rPr>
      <t xml:space="preserve"> Causa : La meta esta por debajo de lo programado debido a que el número de cargamentos destruidos fue menor al estimado al momento de la  programación. El número de cargamentos de alto riesgo sanitario depende del flujo comercial que transita  por los Puntos de Verificación e Inspección, así como del cumplimiento de los requisitos para ser movilizados, y no es una variable controlada, sin embargo se cumple con el 100 de las destrucciones instruidas Efecto: Sin efectos cuantificables, la destrucción de cargamentos de alto riesgo sanitario instruidas se cumplen al 100%, lo que contribuye a reducir el riesgo de diseminación de plagas y enfermedades. Otros Motivos:</t>
    </r>
  </si>
  <si>
    <r>
      <t>Porcentaje de superficie tecnificada con respecto a la superficie con infraestructura hidroagrícola</t>
    </r>
    <r>
      <rPr>
        <i/>
        <sz val="10"/>
        <color indexed="30"/>
        <rFont val="Soberana Sans"/>
        <family val="3"/>
      </rPr>
      <t xml:space="preserve">
</t>
    </r>
    <r>
      <rPr>
        <b/>
        <i/>
        <sz val="10"/>
        <color indexed="30"/>
        <rFont val="Soberana Sans"/>
        <family val="3"/>
      </rPr>
      <t>Indicador Seleccionado</t>
    </r>
  </si>
  <si>
    <r>
      <t>Porcentaje de Estados conservados como libres de Fiebre Porcina Clásica y enfermedad de Newcastle presentación velogénica</t>
    </r>
    <r>
      <rPr>
        <i/>
        <sz val="10"/>
        <color indexed="30"/>
        <rFont val="Soberana Sans"/>
        <family val="3"/>
      </rPr>
      <t xml:space="preserve">
</t>
    </r>
    <r>
      <rPr>
        <b/>
        <i/>
        <sz val="10"/>
        <color indexed="30"/>
        <rFont val="Soberana Sans"/>
        <family val="3"/>
      </rPr>
      <t>Indicador Seleccionado</t>
    </r>
  </si>
  <si>
    <r>
      <t>Porcentaje de superficie libre de moscas de la fruta conservada</t>
    </r>
    <r>
      <rPr>
        <i/>
        <sz val="10"/>
        <color indexed="30"/>
        <rFont val="Soberana Sans"/>
        <family val="3"/>
      </rPr>
      <t xml:space="preserve">
</t>
    </r>
    <r>
      <rPr>
        <b/>
        <i/>
        <sz val="10"/>
        <color indexed="30"/>
        <rFont val="Soberana Sans"/>
        <family val="3"/>
      </rPr>
      <t>Indicador Seleccionado</t>
    </r>
  </si>
  <si>
    <r>
      <t>Porcentaje de Estados, regiones o municipios en erradicación de Tuberculosis Bovina  en el año</t>
    </r>
    <r>
      <rPr>
        <i/>
        <sz val="10"/>
        <color indexed="30"/>
        <rFont val="Soberana Sans"/>
        <family val="3"/>
      </rPr>
      <t xml:space="preserve">
</t>
    </r>
    <r>
      <rPr>
        <b/>
        <i/>
        <sz val="10"/>
        <color indexed="30"/>
        <rFont val="Soberana Sans"/>
        <family val="3"/>
      </rPr>
      <t>Indicador Seleccionado</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</si>
</sst>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5"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b/>
      <sz val="12"/>
      <name val="Soberana Sans"/>
      <family val="2"/>
    </font>
    <font>
      <sz val="10"/>
      <name val="Soberana Sans"/>
      <family val="2"/>
    </font>
    <font>
      <sz val="16"/>
      <color indexed="9"/>
      <name val="Soberana Sans"/>
      <family val="3"/>
    </font>
    <font>
      <b/>
      <sz val="14"/>
      <color indexed="23"/>
      <name val="Soberana Sans"/>
      <family val="3"/>
    </font>
    <font>
      <b/>
      <sz val="28"/>
      <color indexed="8"/>
      <name val="Soberana Sans"/>
      <family val="3"/>
    </font>
    <font>
      <sz val="12"/>
      <name val="Soberana Sans"/>
      <family val="2"/>
    </font>
    <font>
      <sz val="14"/>
      <color indexed="9"/>
      <name val="Soberana Sans"/>
      <family val="3"/>
    </font>
    <font>
      <b/>
      <sz val="16"/>
      <color indexed="23"/>
      <name val="Soberana Sans"/>
      <family val="3"/>
    </font>
    <font>
      <b/>
      <sz val="10"/>
      <color indexed="8"/>
      <name val="Soberana Sans"/>
      <family val="2"/>
    </font>
    <font>
      <sz val="10"/>
      <color indexed="8"/>
      <name val="Soberana Sans"/>
      <family val="2"/>
    </font>
    <font>
      <b/>
      <sz val="10"/>
      <name val="Soberana Sans"/>
      <family val="3"/>
    </font>
    <font>
      <b/>
      <sz val="10"/>
      <color indexed="9"/>
      <name val="Soberana Sans"/>
      <family val="2"/>
    </font>
    <font>
      <sz val="10"/>
      <color indexed="9"/>
      <name val="Soberana Sans"/>
      <family val="2"/>
    </font>
    <font>
      <i/>
      <sz val="10"/>
      <color indexed="30"/>
      <name val="Soberana Sans"/>
      <family val="3"/>
    </font>
    <font>
      <b/>
      <sz val="10"/>
      <color indexed="8"/>
      <name val="Soberana Sans"/>
      <family val="3"/>
    </font>
    <font>
      <b/>
      <i/>
      <sz val="10"/>
      <color indexed="30"/>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style="medium">
        <color rgb="FFA6A6A6"/>
      </top>
      <bottom style="medium">
        <color rgb="FFA6A6A6"/>
      </bottom>
      <diagonal/>
    </border>
    <border>
      <left/>
      <right style="medium">
        <color rgb="FF000000"/>
      </right>
      <top style="medium">
        <color rgb="FFA6A6A6"/>
      </top>
      <bottom style="medium">
        <color rgb="FFA6A6A6"/>
      </bottom>
      <diagonal/>
    </border>
    <border>
      <left/>
      <right/>
      <top style="medium">
        <color rgb="FFA6A6A6"/>
      </top>
      <bottom style="medium">
        <color rgb="FFA6A6A6"/>
      </bottom>
      <diagonal/>
    </border>
    <border>
      <left style="medium">
        <color rgb="FF000000"/>
      </left>
      <right/>
      <top style="medium">
        <color rgb="FFA6A6A6"/>
      </top>
      <bottom/>
      <diagonal/>
    </border>
    <border>
      <left/>
      <right/>
      <top style="medium">
        <color rgb="FFA6A6A6"/>
      </top>
      <bottom/>
      <diagonal/>
    </border>
    <border>
      <left style="medium">
        <color rgb="FF000000"/>
      </left>
      <right/>
      <top style="medium">
        <color rgb="FF808080"/>
      </top>
      <bottom/>
      <diagonal/>
    </border>
    <border>
      <left/>
      <right style="medium">
        <color rgb="FF000000"/>
      </right>
      <top style="medium">
        <color rgb="FF808080"/>
      </top>
      <bottom/>
      <diagonal/>
    </border>
    <border>
      <left/>
      <right/>
      <top style="medium">
        <color rgb="FF808080"/>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right style="medium">
        <color rgb="FF000000"/>
      </right>
      <top style="medium">
        <color rgb="FFA6A6A6"/>
      </top>
      <bottom/>
      <diagonal/>
    </border>
    <border>
      <left style="medium">
        <color auto="1"/>
      </left>
      <right/>
      <top style="medium">
        <color rgb="FFA6A6A6"/>
      </top>
      <bottom/>
      <diagonal/>
    </border>
    <border>
      <left style="medium">
        <color auto="1"/>
      </left>
      <right/>
      <top/>
      <bottom/>
      <diagonal/>
    </border>
    <border>
      <left style="medium">
        <color auto="1"/>
      </left>
      <right/>
      <top/>
      <bottom style="medium">
        <color rgb="FF808080"/>
      </bottom>
      <diagonal/>
    </border>
    <border>
      <left/>
      <right style="medium">
        <color auto="1"/>
      </right>
      <top style="medium">
        <color rgb="FFA6A6A6"/>
      </top>
      <bottom/>
      <diagonal/>
    </border>
    <border>
      <left/>
      <right style="medium">
        <color auto="1"/>
      </right>
      <top/>
      <bottom/>
      <diagonal/>
    </border>
    <border>
      <left/>
      <right style="medium">
        <color auto="1"/>
      </right>
      <top/>
      <bottom style="medium">
        <color rgb="FF808080"/>
      </bottom>
      <diagonal/>
    </border>
    <border>
      <left style="medium">
        <color auto="1"/>
      </left>
      <right/>
      <top/>
      <bottom style="medium">
        <color rgb="FFA6A6A6"/>
      </bottom>
      <diagonal/>
    </border>
    <border>
      <left/>
      <right style="medium">
        <color auto="1"/>
      </right>
      <top/>
      <bottom style="medium">
        <color rgb="FFA6A6A6"/>
      </bottom>
      <diagonal/>
    </border>
    <border>
      <left/>
      <right/>
      <top style="thick">
        <color rgb="FF969696"/>
      </top>
      <bottom style="medium">
        <color rgb="FFA6A6A6"/>
      </bottom>
      <diagonal/>
    </border>
    <border>
      <left style="medium">
        <color auto="1"/>
      </left>
      <right/>
      <top style="thin">
        <color rgb="FFD8D8D8"/>
      </top>
      <bottom style="medium">
        <color auto="1"/>
      </bottom>
      <diagonal/>
    </border>
    <border>
      <left/>
      <right/>
      <top style="thin">
        <color rgb="FFD8D8D8"/>
      </top>
      <bottom style="medium">
        <color auto="1"/>
      </bottom>
      <diagonal/>
    </border>
    <border>
      <left/>
      <right style="medium">
        <color auto="1"/>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2">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2" fillId="0" borderId="0" xfId="0" applyFont="1" applyFill="1" applyAlignment="1">
      <alignment vertical="center"/>
    </xf>
    <xf numFmtId="0" fontId="26"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7" fillId="35" borderId="10" xfId="0" applyFont="1" applyFill="1" applyBorder="1" applyAlignment="1">
      <alignment horizontal="centerContinuous" vertical="center"/>
    </xf>
    <xf numFmtId="0" fontId="28" fillId="35" borderId="11" xfId="0" applyFont="1" applyFill="1" applyBorder="1" applyAlignment="1">
      <alignment horizontal="centerContinuous" vertical="center"/>
    </xf>
    <xf numFmtId="0" fontId="28" fillId="35" borderId="11" xfId="0" applyFont="1" applyFill="1" applyBorder="1" applyAlignment="1">
      <alignment horizontal="centerContinuous" vertical="center" wrapText="1"/>
    </xf>
    <xf numFmtId="0" fontId="28" fillId="35" borderId="12" xfId="0" applyFont="1" applyFill="1" applyBorder="1" applyAlignment="1">
      <alignment horizontal="centerContinuous" vertical="center" wrapText="1"/>
    </xf>
    <xf numFmtId="0" fontId="29" fillId="0" borderId="0" xfId="0" applyFont="1"/>
    <xf numFmtId="0" fontId="18" fillId="0" borderId="24" xfId="0" applyFont="1" applyBorder="1" applyAlignment="1">
      <alignment horizontal="justify" vertical="top" wrapText="1"/>
    </xf>
    <xf numFmtId="0" fontId="18" fillId="0" borderId="25" xfId="0" applyFont="1" applyBorder="1" applyAlignment="1">
      <alignment horizontal="right" vertical="top" wrapText="1"/>
    </xf>
    <xf numFmtId="0" fontId="0" fillId="0" borderId="25" xfId="0" applyBorder="1" applyAlignment="1">
      <alignment vertical="top" wrapText="1"/>
    </xf>
    <xf numFmtId="0" fontId="18" fillId="0" borderId="25" xfId="0" applyFont="1" applyBorder="1" applyAlignment="1">
      <alignment vertical="top" wrapText="1"/>
    </xf>
    <xf numFmtId="0" fontId="20" fillId="0" borderId="25" xfId="0" applyFont="1" applyBorder="1" applyAlignment="1">
      <alignment vertical="top" wrapText="1"/>
    </xf>
    <xf numFmtId="0" fontId="18" fillId="36" borderId="35" xfId="0" applyFont="1" applyFill="1" applyBorder="1" applyAlignment="1">
      <alignment horizontal="center" vertical="center" wrapText="1"/>
    </xf>
    <xf numFmtId="0" fontId="18" fillId="36" borderId="43" xfId="0" applyFont="1" applyFill="1" applyBorder="1" applyAlignment="1">
      <alignment horizontal="center" vertical="center" wrapText="1"/>
    </xf>
    <xf numFmtId="0" fontId="18" fillId="36" borderId="46" xfId="0" applyFont="1" applyFill="1" applyBorder="1" applyAlignment="1">
      <alignment horizontal="center" vertical="center" wrapText="1"/>
    </xf>
    <xf numFmtId="0" fontId="20" fillId="0" borderId="0" xfId="0" applyFont="1" applyAlignment="1">
      <alignment vertical="top" wrapText="1"/>
    </xf>
    <xf numFmtId="0" fontId="18" fillId="0" borderId="47" xfId="0" applyFont="1" applyFill="1" applyBorder="1" applyAlignment="1">
      <alignment vertical="top" wrapText="1"/>
    </xf>
    <xf numFmtId="4" fontId="20" fillId="0" borderId="48" xfId="0" applyNumberFormat="1" applyFont="1" applyBorder="1" applyAlignment="1">
      <alignment horizontal="right" vertical="top" wrapText="1"/>
    </xf>
    <xf numFmtId="164" fontId="0" fillId="0" borderId="49" xfId="0" applyNumberFormat="1" applyBorder="1" applyAlignment="1">
      <alignment horizontal="right" vertical="top" wrapText="1"/>
    </xf>
    <xf numFmtId="0" fontId="18" fillId="0" borderId="50" xfId="0" applyFont="1" applyFill="1" applyBorder="1" applyAlignment="1">
      <alignment vertical="top" wrapText="1"/>
    </xf>
    <xf numFmtId="4" fontId="20" fillId="0" borderId="51" xfId="0" applyNumberFormat="1" applyFont="1" applyBorder="1" applyAlignment="1">
      <alignment horizontal="right" vertical="top" wrapText="1"/>
    </xf>
    <xf numFmtId="4" fontId="0" fillId="0" borderId="52" xfId="0" applyNumberFormat="1" applyBorder="1" applyAlignment="1">
      <alignment horizontal="right" vertical="top" wrapText="1"/>
    </xf>
    <xf numFmtId="3" fontId="0" fillId="0" borderId="0" xfId="0" applyNumberFormat="1" applyAlignment="1">
      <alignment vertical="top" wrapText="1"/>
    </xf>
    <xf numFmtId="0" fontId="30" fillId="36" borderId="53" xfId="0" applyFont="1" applyFill="1" applyBorder="1" applyAlignment="1">
      <alignment horizontal="centerContinuous" vertical="center"/>
    </xf>
    <xf numFmtId="0" fontId="31" fillId="36" borderId="14" xfId="0" applyFont="1" applyFill="1" applyBorder="1" applyAlignment="1">
      <alignment horizontal="centerContinuous" vertical="center"/>
    </xf>
    <xf numFmtId="0" fontId="31"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54" xfId="0" applyFont="1" applyFill="1" applyBorder="1" applyAlignment="1">
      <alignment vertical="center" wrapText="1"/>
    </xf>
    <xf numFmtId="0" fontId="18" fillId="36" borderId="36" xfId="0" applyFont="1" applyFill="1" applyBorder="1" applyAlignment="1">
      <alignment horizontal="center" vertical="center" wrapText="1"/>
    </xf>
    <xf numFmtId="0" fontId="30" fillId="36" borderId="55" xfId="0" applyFont="1" applyFill="1" applyBorder="1" applyAlignment="1">
      <alignment horizontal="centerContinuous" vertical="center"/>
    </xf>
    <xf numFmtId="0" fontId="31" fillId="36" borderId="56" xfId="0" applyFont="1" applyFill="1" applyBorder="1" applyAlignment="1">
      <alignment horizontal="centerContinuous" vertical="center"/>
    </xf>
    <xf numFmtId="0" fontId="31" fillId="36" borderId="56" xfId="0" applyFont="1" applyFill="1" applyBorder="1" applyAlignment="1">
      <alignment horizontal="centerContinuous" vertical="center" wrapText="1"/>
    </xf>
    <xf numFmtId="0" fontId="18" fillId="36" borderId="56" xfId="0" applyFont="1" applyFill="1" applyBorder="1" applyAlignment="1">
      <alignment vertical="center" wrapText="1"/>
    </xf>
    <xf numFmtId="0" fontId="18" fillId="36" borderId="57" xfId="0" applyFont="1" applyFill="1" applyBorder="1" applyAlignment="1">
      <alignment horizontal="center" vertical="center" wrapText="1"/>
    </xf>
    <xf numFmtId="0" fontId="18" fillId="36" borderId="58" xfId="0" applyFont="1" applyFill="1" applyBorder="1" applyAlignment="1">
      <alignment horizontal="center" vertical="center" wrapText="1"/>
    </xf>
    <xf numFmtId="0" fontId="18" fillId="0" borderId="60" xfId="0" applyFont="1" applyBorder="1" applyAlignment="1">
      <alignment horizontal="justify" vertical="top" wrapText="1"/>
    </xf>
    <xf numFmtId="0" fontId="0" fillId="0" borderId="60" xfId="0" applyBorder="1" applyAlignment="1">
      <alignment vertical="top" wrapText="1"/>
    </xf>
    <xf numFmtId="4" fontId="0" fillId="0" borderId="60" xfId="0" applyNumberFormat="1" applyBorder="1" applyAlignment="1">
      <alignment vertical="top" wrapText="1"/>
    </xf>
    <xf numFmtId="164" fontId="0" fillId="0" borderId="60" xfId="0" applyNumberFormat="1" applyFill="1" applyBorder="1" applyAlignment="1">
      <alignment horizontal="right" vertical="top" wrapText="1"/>
    </xf>
    <xf numFmtId="0" fontId="18" fillId="0" borderId="63" xfId="0" applyFont="1" applyBorder="1" applyAlignment="1">
      <alignment horizontal="justify" vertical="top" wrapText="1"/>
    </xf>
    <xf numFmtId="0" fontId="0" fillId="0" borderId="63" xfId="0" applyBorder="1" applyAlignment="1">
      <alignment vertical="top" wrapText="1"/>
    </xf>
    <xf numFmtId="4" fontId="0" fillId="0" borderId="63" xfId="0" applyNumberFormat="1" applyBorder="1" applyAlignment="1">
      <alignment vertical="top" wrapText="1"/>
    </xf>
    <xf numFmtId="0" fontId="18" fillId="0" borderId="0" xfId="0" applyFont="1" applyBorder="1" applyAlignment="1">
      <alignment horizontal="center" vertical="top"/>
    </xf>
    <xf numFmtId="0" fontId="0" fillId="0" borderId="0" xfId="0" applyBorder="1" applyAlignment="1">
      <alignment horizontal="left" wrapText="1"/>
    </xf>
    <xf numFmtId="0" fontId="29" fillId="0" borderId="70" xfId="0" applyFont="1" applyBorder="1"/>
    <xf numFmtId="0" fontId="0" fillId="0" borderId="71" xfId="0" applyNumberFormat="1" applyFont="1" applyFill="1" applyBorder="1" applyAlignment="1" applyProtection="1"/>
    <xf numFmtId="0" fontId="0" fillId="0" borderId="72" xfId="0" applyNumberFormat="1" applyFont="1" applyFill="1" applyBorder="1" applyAlignment="1" applyProtection="1"/>
    <xf numFmtId="0" fontId="0" fillId="0" borderId="73" xfId="0" applyNumberFormat="1" applyFont="1" applyFill="1" applyBorder="1" applyAlignment="1" applyProtection="1"/>
    <xf numFmtId="0" fontId="0" fillId="0" borderId="74" xfId="0" applyNumberFormat="1" applyFont="1" applyFill="1" applyBorder="1" applyAlignment="1" applyProtection="1"/>
    <xf numFmtId="0" fontId="0" fillId="0" borderId="75" xfId="0" applyNumberFormat="1" applyFont="1" applyFill="1" applyBorder="1" applyAlignment="1" applyProtection="1"/>
    <xf numFmtId="0" fontId="18" fillId="0" borderId="70" xfId="0" applyFont="1" applyBorder="1" applyAlignment="1">
      <alignment horizontal="left" vertical="top"/>
    </xf>
    <xf numFmtId="0" fontId="0" fillId="0" borderId="71" xfId="0" applyFont="1" applyBorder="1" applyAlignment="1">
      <alignment horizontal="left" vertical="top"/>
    </xf>
    <xf numFmtId="0" fontId="0" fillId="0" borderId="76" xfId="0" applyNumberFormat="1" applyFont="1" applyFill="1" applyBorder="1" applyAlignment="1" applyProtection="1"/>
    <xf numFmtId="0" fontId="0" fillId="0" borderId="0" xfId="0" applyBorder="1" applyAlignment="1">
      <alignment horizontal="left"/>
    </xf>
    <xf numFmtId="0" fontId="18" fillId="0" borderId="73" xfId="0" applyFont="1" applyBorder="1" applyAlignment="1">
      <alignment horizontal="center" vertical="top"/>
    </xf>
    <xf numFmtId="0" fontId="18" fillId="0" borderId="74" xfId="0" applyFont="1" applyBorder="1" applyAlignment="1">
      <alignment horizontal="center" vertical="top"/>
    </xf>
    <xf numFmtId="0" fontId="0" fillId="0" borderId="74" xfId="0" applyBorder="1" applyAlignment="1">
      <alignment horizontal="left"/>
    </xf>
    <xf numFmtId="0" fontId="0" fillId="0" borderId="77" xfId="0" applyBorder="1" applyAlignment="1">
      <alignment horizontal="left" wrapText="1"/>
    </xf>
    <xf numFmtId="0" fontId="0" fillId="0" borderId="0" xfId="0" applyFont="1" applyAlignment="1">
      <alignment vertical="top" wrapText="1"/>
    </xf>
    <xf numFmtId="0" fontId="29" fillId="0" borderId="13" xfId="0" applyFont="1" applyBorder="1" applyAlignment="1">
      <alignment vertical="top" wrapText="1"/>
    </xf>
    <xf numFmtId="0" fontId="29" fillId="0" borderId="0" xfId="0" applyFont="1" applyBorder="1" applyAlignment="1">
      <alignment horizontal="center" vertical="top" wrapText="1"/>
    </xf>
    <xf numFmtId="0" fontId="0" fillId="0" borderId="0" xfId="0" applyFont="1" applyBorder="1" applyAlignment="1">
      <alignment horizontal="right" vertical="top" wrapText="1"/>
    </xf>
    <xf numFmtId="0" fontId="29" fillId="0" borderId="0" xfId="0" applyFont="1" applyBorder="1" applyAlignment="1">
      <alignment vertical="top" wrapText="1"/>
    </xf>
    <xf numFmtId="0" fontId="0" fillId="0" borderId="0" xfId="0" applyFont="1" applyBorder="1" applyAlignment="1">
      <alignment horizontal="center" vertical="top" wrapText="1"/>
    </xf>
    <xf numFmtId="0" fontId="21" fillId="33" borderId="0" xfId="0" applyFont="1" applyFill="1" applyAlignment="1">
      <alignment horizontal="center" vertical="center" wrapText="1"/>
    </xf>
    <xf numFmtId="0" fontId="23" fillId="34" borderId="0" xfId="0" applyFont="1" applyFill="1" applyAlignment="1">
      <alignment horizontal="center" vertical="center" wrapText="1"/>
    </xf>
    <xf numFmtId="0" fontId="19" fillId="0" borderId="0" xfId="0" applyFont="1" applyAlignment="1">
      <alignment horizontal="center" vertical="center" wrapText="1"/>
    </xf>
    <xf numFmtId="0" fontId="24" fillId="0" borderId="0" xfId="0" applyFont="1" applyAlignment="1">
      <alignment horizontal="justify" vertical="top" wrapText="1"/>
    </xf>
    <xf numFmtId="0" fontId="18" fillId="0" borderId="50" xfId="0" applyFont="1" applyFill="1" applyBorder="1" applyAlignment="1">
      <alignment horizontal="justify" vertical="top" wrapText="1"/>
    </xf>
    <xf numFmtId="0" fontId="18" fillId="0" borderId="51" xfId="0" applyFont="1" applyFill="1" applyBorder="1" applyAlignment="1">
      <alignment horizontal="justify" vertical="top" wrapText="1"/>
    </xf>
    <xf numFmtId="0" fontId="18" fillId="0" borderId="52" xfId="0" applyFont="1" applyFill="1" applyBorder="1" applyAlignment="1">
      <alignment horizontal="justify" vertical="top" wrapText="1"/>
    </xf>
    <xf numFmtId="0" fontId="18" fillId="0" borderId="79" xfId="0" applyFont="1" applyFill="1" applyBorder="1" applyAlignment="1">
      <alignment horizontal="justify" vertical="top" wrapText="1"/>
    </xf>
    <xf numFmtId="0" fontId="18" fillId="0" borderId="80" xfId="0" applyFont="1" applyFill="1" applyBorder="1" applyAlignment="1">
      <alignment horizontal="justify" vertical="top" wrapText="1"/>
    </xf>
    <xf numFmtId="0" fontId="18" fillId="0" borderId="81" xfId="0" applyFont="1" applyFill="1" applyBorder="1" applyAlignment="1">
      <alignment horizontal="justify" vertical="top" wrapText="1"/>
    </xf>
    <xf numFmtId="0" fontId="18" fillId="0" borderId="59" xfId="0" applyFont="1" applyBorder="1" applyAlignment="1">
      <alignment horizontal="justify" vertical="top" wrapText="1"/>
    </xf>
    <xf numFmtId="0" fontId="18" fillId="0" borderId="60" xfId="0" applyFont="1" applyBorder="1" applyAlignment="1">
      <alignment horizontal="justify" vertical="top" wrapText="1"/>
    </xf>
    <xf numFmtId="0" fontId="18" fillId="0" borderId="62" xfId="0" applyFont="1" applyBorder="1" applyAlignment="1">
      <alignment horizontal="justify" vertical="top" wrapText="1"/>
    </xf>
    <xf numFmtId="0" fontId="18" fillId="0" borderId="63" xfId="0" applyFont="1" applyBorder="1" applyAlignment="1">
      <alignment horizontal="justify" vertical="top" wrapText="1"/>
    </xf>
    <xf numFmtId="0" fontId="18" fillId="0" borderId="64" xfId="0" applyFont="1" applyFill="1" applyBorder="1" applyAlignment="1">
      <alignment horizontal="justify" vertical="top" wrapText="1"/>
    </xf>
    <xf numFmtId="0" fontId="18" fillId="0" borderId="48" xfId="0" applyFont="1" applyFill="1" applyBorder="1" applyAlignment="1">
      <alignment horizontal="justify" vertical="top" wrapText="1"/>
    </xf>
    <xf numFmtId="0" fontId="18" fillId="0" borderId="65" xfId="0" applyFont="1" applyFill="1" applyBorder="1" applyAlignment="1">
      <alignment horizontal="justify" vertical="top" wrapText="1"/>
    </xf>
    <xf numFmtId="0" fontId="0" fillId="0" borderId="51" xfId="0" applyFill="1" applyBorder="1" applyAlignment="1">
      <alignment horizontal="left" vertical="top" wrapText="1"/>
    </xf>
    <xf numFmtId="0" fontId="0" fillId="0" borderId="48" xfId="0" applyFill="1" applyBorder="1" applyAlignment="1">
      <alignment horizontal="left" vertical="top" wrapText="1"/>
    </xf>
    <xf numFmtId="0" fontId="18" fillId="36" borderId="44" xfId="0" applyFont="1" applyFill="1" applyBorder="1" applyAlignment="1">
      <alignment horizontal="center" vertical="center" wrapText="1"/>
    </xf>
    <xf numFmtId="0" fontId="18" fillId="36" borderId="45" xfId="0" applyFont="1" applyFill="1" applyBorder="1" applyAlignment="1">
      <alignment horizontal="center" vertical="center" wrapText="1"/>
    </xf>
    <xf numFmtId="0" fontId="18" fillId="36" borderId="27"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0"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40"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8" fillId="36" borderId="41" xfId="0" applyFont="1" applyFill="1" applyBorder="1" applyAlignment="1">
      <alignment horizontal="center" vertical="center" wrapText="1"/>
    </xf>
    <xf numFmtId="0" fontId="18" fillId="36" borderId="42" xfId="0" applyFont="1" applyFill="1" applyBorder="1" applyAlignment="1">
      <alignment horizontal="center" vertical="center" wrapText="1"/>
    </xf>
    <xf numFmtId="0" fontId="18" fillId="36" borderId="43" xfId="0" applyFont="1" applyFill="1" applyBorder="1" applyAlignment="1">
      <alignment horizontal="center" vertical="center" wrapText="1"/>
    </xf>
    <xf numFmtId="0" fontId="18" fillId="36" borderId="0" xfId="0" applyFont="1" applyFill="1" applyBorder="1" applyAlignment="1">
      <alignment horizontal="center" vertical="top" wrapText="1"/>
    </xf>
    <xf numFmtId="0" fontId="18" fillId="36" borderId="34" xfId="0" applyFont="1" applyFill="1" applyBorder="1" applyAlignment="1">
      <alignment horizontal="center" vertical="top" wrapText="1"/>
    </xf>
    <xf numFmtId="0" fontId="18" fillId="0" borderId="16" xfId="0" applyFont="1" applyBorder="1" applyAlignment="1">
      <alignment horizontal="center" vertical="top"/>
    </xf>
    <xf numFmtId="0" fontId="18" fillId="0" borderId="18" xfId="0" applyFont="1" applyBorder="1" applyAlignment="1">
      <alignment horizontal="center" vertical="top"/>
    </xf>
    <xf numFmtId="0" fontId="18" fillId="0" borderId="17" xfId="0" applyFont="1" applyBorder="1" applyAlignment="1">
      <alignment horizontal="center" vertical="top"/>
    </xf>
    <xf numFmtId="0" fontId="19" fillId="0" borderId="21" xfId="0" applyFont="1" applyBorder="1" applyAlignment="1">
      <alignment horizontal="center" vertical="top" wrapText="1"/>
    </xf>
    <xf numFmtId="0" fontId="19" fillId="0" borderId="23" xfId="0" applyFont="1" applyBorder="1" applyAlignment="1">
      <alignment horizontal="center" vertical="top" wrapText="1"/>
    </xf>
    <xf numFmtId="0" fontId="19" fillId="0" borderId="22" xfId="0" applyFont="1" applyBorder="1" applyAlignment="1">
      <alignment horizontal="center" vertical="top" wrapText="1"/>
    </xf>
    <xf numFmtId="0" fontId="20" fillId="0" borderId="25" xfId="0" applyFont="1" applyBorder="1" applyAlignment="1">
      <alignment horizontal="justify" vertical="top" wrapText="1"/>
    </xf>
    <xf numFmtId="0" fontId="20" fillId="0" borderId="26" xfId="0" applyFont="1" applyBorder="1" applyAlignment="1">
      <alignment horizontal="justify" vertical="top" wrapText="1"/>
    </xf>
    <xf numFmtId="0" fontId="25" fillId="33" borderId="0" xfId="0" applyFont="1" applyFill="1" applyAlignment="1">
      <alignment horizontal="center" vertical="center" wrapText="1"/>
    </xf>
    <xf numFmtId="0" fontId="33" fillId="0" borderId="78" xfId="0" applyFont="1" applyBorder="1" applyAlignment="1">
      <alignment horizontal="left" vertical="top" wrapText="1"/>
    </xf>
    <xf numFmtId="0" fontId="0" fillId="0" borderId="0" xfId="0" applyFont="1" applyBorder="1" applyAlignment="1">
      <alignment horizontal="justify" vertical="top" wrapText="1"/>
    </xf>
    <xf numFmtId="0" fontId="0" fillId="0" borderId="15" xfId="0" applyFont="1" applyBorder="1" applyAlignment="1">
      <alignment horizontal="justify" vertical="top" wrapText="1"/>
    </xf>
    <xf numFmtId="0" fontId="18" fillId="35" borderId="16" xfId="0" applyFont="1" applyFill="1" applyBorder="1" applyAlignment="1">
      <alignment horizontal="center" vertical="top"/>
    </xf>
    <xf numFmtId="0" fontId="18" fillId="35" borderId="18" xfId="0" applyFont="1" applyFill="1" applyBorder="1" applyAlignment="1">
      <alignment horizontal="center" vertical="top"/>
    </xf>
    <xf numFmtId="0" fontId="18" fillId="35" borderId="17" xfId="0" applyFont="1" applyFill="1" applyBorder="1" applyAlignment="1">
      <alignment horizontal="center" vertical="top"/>
    </xf>
    <xf numFmtId="0" fontId="18" fillId="0" borderId="66" xfId="0" applyFont="1" applyFill="1" applyBorder="1" applyAlignment="1">
      <alignment horizontal="justify" vertical="top" wrapText="1"/>
    </xf>
    <xf numFmtId="0" fontId="18" fillId="0" borderId="68" xfId="0" applyFont="1" applyFill="1" applyBorder="1" applyAlignment="1">
      <alignment horizontal="justify" vertical="top" wrapText="1"/>
    </xf>
    <xf numFmtId="0" fontId="18" fillId="0" borderId="67" xfId="0" applyFont="1" applyFill="1" applyBorder="1" applyAlignment="1">
      <alignment horizontal="justify" vertical="top" wrapText="1"/>
    </xf>
    <xf numFmtId="0" fontId="19" fillId="0" borderId="19" xfId="0" applyFont="1" applyBorder="1" applyAlignment="1">
      <alignment horizontal="center" vertical="top" wrapText="1"/>
    </xf>
    <xf numFmtId="0" fontId="19" fillId="0" borderId="20" xfId="0" applyFont="1" applyBorder="1" applyAlignment="1">
      <alignment horizontal="center" vertical="top" wrapText="1"/>
    </xf>
    <xf numFmtId="0" fontId="19" fillId="0" borderId="69" xfId="0" applyFont="1" applyBorder="1" applyAlignment="1">
      <alignment horizontal="center" vertical="top" wrapText="1"/>
    </xf>
    <xf numFmtId="4" fontId="20" fillId="0" borderId="61" xfId="0" applyNumberFormat="1" applyFont="1" applyFill="1" applyBorder="1" applyAlignment="1">
      <alignment horizontal="righ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tabSelected="1" zoomScale="80" zoomScaleNormal="80" zoomScaleSheetLayoutView="80" workbookViewId="0"/>
  </sheetViews>
  <sheetFormatPr baseColWidth="10" defaultColWidth="5" defaultRowHeight="12.75" x14ac:dyDescent="0.2"/>
  <cols>
    <col min="1" max="1" width="3.5" style="1" customWidth="1"/>
    <col min="2" max="16384" width="5" style="1"/>
  </cols>
  <sheetData>
    <row r="1" spans="2:30" s="2" customFormat="1" ht="48" customHeight="1" x14ac:dyDescent="0.2">
      <c r="B1" s="70" t="s">
        <v>0</v>
      </c>
      <c r="C1" s="70"/>
      <c r="D1" s="70"/>
      <c r="E1" s="70"/>
      <c r="F1" s="70"/>
      <c r="G1" s="70"/>
      <c r="H1" s="70"/>
      <c r="I1" s="70"/>
      <c r="J1" s="70"/>
      <c r="K1" s="70"/>
      <c r="L1" s="70"/>
      <c r="M1" s="70"/>
      <c r="N1" s="70"/>
      <c r="O1" s="70"/>
      <c r="P1" s="70"/>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71" t="s">
        <v>2</v>
      </c>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row>
    <row r="12" spans="2:30" ht="13.5" customHeight="1" x14ac:dyDescent="0.2">
      <c r="B12" s="71"/>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1"/>
      <c r="AC12" s="71"/>
      <c r="AD12" s="71"/>
    </row>
    <row r="13" spans="2:30" ht="13.5" customHeight="1" x14ac:dyDescent="0.2">
      <c r="B13" s="71"/>
      <c r="C13" s="71"/>
      <c r="D13" s="71"/>
      <c r="E13" s="71"/>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row>
    <row r="14" spans="2:30" ht="13.5" customHeight="1" x14ac:dyDescent="0.2">
      <c r="B14" s="71"/>
      <c r="C14" s="71"/>
      <c r="D14" s="71"/>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71"/>
    </row>
    <row r="15" spans="2:30" ht="13.5" customHeight="1" x14ac:dyDescent="0.2">
      <c r="B15" s="71"/>
      <c r="C15" s="71"/>
      <c r="D15" s="71"/>
      <c r="E15" s="71"/>
      <c r="F15" s="71"/>
      <c r="G15" s="71"/>
      <c r="H15" s="71"/>
      <c r="I15" s="71"/>
      <c r="J15" s="71"/>
      <c r="K15" s="71"/>
      <c r="L15" s="71"/>
      <c r="M15" s="71"/>
      <c r="N15" s="71"/>
      <c r="O15" s="71"/>
      <c r="P15" s="71"/>
      <c r="Q15" s="71"/>
      <c r="R15" s="71"/>
      <c r="S15" s="71"/>
      <c r="T15" s="71"/>
      <c r="U15" s="71"/>
      <c r="V15" s="71"/>
      <c r="W15" s="71"/>
      <c r="X15" s="71"/>
      <c r="Y15" s="71"/>
      <c r="Z15" s="71"/>
      <c r="AA15" s="71"/>
      <c r="AB15" s="71"/>
      <c r="AC15" s="71"/>
      <c r="AD15" s="71"/>
    </row>
    <row r="16" spans="2:30" ht="13.5" customHeight="1" x14ac:dyDescent="0.2">
      <c r="B16" s="71"/>
      <c r="C16" s="71"/>
      <c r="D16" s="71"/>
      <c r="E16" s="71"/>
      <c r="F16" s="71"/>
      <c r="G16" s="71"/>
      <c r="H16" s="71"/>
      <c r="I16" s="71"/>
      <c r="J16" s="71"/>
      <c r="K16" s="71"/>
      <c r="L16" s="71"/>
      <c r="M16" s="71"/>
      <c r="N16" s="71"/>
      <c r="O16" s="71"/>
      <c r="P16" s="71"/>
      <c r="Q16" s="71"/>
      <c r="R16" s="71"/>
      <c r="S16" s="71"/>
      <c r="T16" s="71"/>
      <c r="U16" s="71"/>
      <c r="V16" s="71"/>
      <c r="W16" s="71"/>
      <c r="X16" s="71"/>
      <c r="Y16" s="71"/>
      <c r="Z16" s="71"/>
      <c r="AA16" s="71"/>
      <c r="AB16" s="71"/>
      <c r="AC16" s="71"/>
      <c r="AD16" s="71"/>
    </row>
    <row r="17" spans="2:30" ht="13.5" customHeight="1" x14ac:dyDescent="0.2">
      <c r="B17" s="71"/>
      <c r="C17" s="71"/>
      <c r="D17" s="71"/>
      <c r="E17" s="71"/>
      <c r="F17" s="71"/>
      <c r="G17" s="71"/>
      <c r="H17" s="71"/>
      <c r="I17" s="71"/>
      <c r="J17" s="71"/>
      <c r="K17" s="71"/>
      <c r="L17" s="71"/>
      <c r="M17" s="71"/>
      <c r="N17" s="71"/>
      <c r="O17" s="71"/>
      <c r="P17" s="71"/>
      <c r="Q17" s="71"/>
      <c r="R17" s="71"/>
      <c r="S17" s="71"/>
      <c r="T17" s="71"/>
      <c r="U17" s="71"/>
      <c r="V17" s="71"/>
      <c r="W17" s="71"/>
      <c r="X17" s="71"/>
      <c r="Y17" s="71"/>
      <c r="Z17" s="71"/>
      <c r="AA17" s="71"/>
      <c r="AB17" s="71"/>
      <c r="AC17" s="71"/>
      <c r="AD17" s="71"/>
    </row>
    <row r="18" spans="2:30" ht="13.5" customHeight="1" x14ac:dyDescent="0.2">
      <c r="B18" s="71"/>
      <c r="C18" s="71"/>
      <c r="D18" s="71"/>
      <c r="E18" s="71"/>
      <c r="F18" s="71"/>
      <c r="G18" s="71"/>
      <c r="H18" s="71"/>
      <c r="I18" s="71"/>
      <c r="J18" s="71"/>
      <c r="K18" s="71"/>
      <c r="L18" s="71"/>
      <c r="M18" s="71"/>
      <c r="N18" s="71"/>
      <c r="O18" s="71"/>
      <c r="P18" s="71"/>
      <c r="Q18" s="71"/>
      <c r="R18" s="71"/>
      <c r="S18" s="71"/>
      <c r="T18" s="71"/>
      <c r="U18" s="71"/>
      <c r="V18" s="71"/>
      <c r="W18" s="71"/>
      <c r="X18" s="71"/>
      <c r="Y18" s="71"/>
      <c r="Z18" s="71"/>
      <c r="AA18" s="71"/>
      <c r="AB18" s="71"/>
      <c r="AC18" s="71"/>
      <c r="AD18" s="71"/>
    </row>
    <row r="19" spans="2:30" ht="13.5" customHeight="1" x14ac:dyDescent="0.2">
      <c r="B19" s="71"/>
      <c r="C19" s="71"/>
      <c r="D19" s="71"/>
      <c r="E19" s="71"/>
      <c r="F19" s="71"/>
      <c r="G19" s="71"/>
      <c r="H19" s="71"/>
      <c r="I19" s="71"/>
      <c r="J19" s="71"/>
      <c r="K19" s="71"/>
      <c r="L19" s="71"/>
      <c r="M19" s="71"/>
      <c r="N19" s="71"/>
      <c r="O19" s="71"/>
      <c r="P19" s="71"/>
      <c r="Q19" s="71"/>
      <c r="R19" s="71"/>
      <c r="S19" s="71"/>
      <c r="T19" s="71"/>
      <c r="U19" s="71"/>
      <c r="V19" s="71"/>
      <c r="W19" s="71"/>
      <c r="X19" s="71"/>
      <c r="Y19" s="71"/>
      <c r="Z19" s="71"/>
      <c r="AA19" s="71"/>
      <c r="AB19" s="71"/>
      <c r="AC19" s="71"/>
      <c r="AD19" s="71"/>
    </row>
    <row r="20" spans="2:30" ht="13.5" customHeight="1" x14ac:dyDescent="0.2">
      <c r="B20" s="71"/>
      <c r="C20" s="71"/>
      <c r="D20" s="71"/>
      <c r="E20" s="71"/>
      <c r="F20" s="71"/>
      <c r="G20" s="71"/>
      <c r="H20" s="71"/>
      <c r="I20" s="71"/>
      <c r="J20" s="71"/>
      <c r="K20" s="71"/>
      <c r="L20" s="71"/>
      <c r="M20" s="71"/>
      <c r="N20" s="71"/>
      <c r="O20" s="71"/>
      <c r="P20" s="71"/>
      <c r="Q20" s="71"/>
      <c r="R20" s="71"/>
      <c r="S20" s="71"/>
      <c r="T20" s="71"/>
      <c r="U20" s="71"/>
      <c r="V20" s="71"/>
      <c r="W20" s="71"/>
      <c r="X20" s="71"/>
      <c r="Y20" s="71"/>
      <c r="Z20" s="71"/>
      <c r="AA20" s="71"/>
      <c r="AB20" s="71"/>
      <c r="AC20" s="71"/>
      <c r="AD20" s="71"/>
    </row>
    <row r="21" spans="2:30" ht="13.5" customHeight="1" x14ac:dyDescent="0.2">
      <c r="B21" s="71"/>
      <c r="C21" s="71"/>
      <c r="D21" s="71"/>
      <c r="E21" s="71"/>
      <c r="F21" s="71"/>
      <c r="G21" s="71"/>
      <c r="H21" s="71"/>
      <c r="I21" s="71"/>
      <c r="J21" s="71"/>
      <c r="K21" s="71"/>
      <c r="L21" s="71"/>
      <c r="M21" s="71"/>
      <c r="N21" s="71"/>
      <c r="O21" s="71"/>
      <c r="P21" s="71"/>
      <c r="Q21" s="71"/>
      <c r="R21" s="71"/>
      <c r="S21" s="71"/>
      <c r="T21" s="71"/>
      <c r="U21" s="71"/>
      <c r="V21" s="71"/>
      <c r="W21" s="71"/>
      <c r="X21" s="71"/>
      <c r="Y21" s="71"/>
      <c r="Z21" s="71"/>
      <c r="AA21" s="71"/>
      <c r="AB21" s="71"/>
      <c r="AC21" s="71"/>
      <c r="AD21" s="71"/>
    </row>
    <row r="22" spans="2:30" ht="13.5" customHeight="1" x14ac:dyDescent="0.2">
      <c r="B22" s="71"/>
      <c r="C22" s="71"/>
      <c r="D22" s="71"/>
      <c r="E22" s="71"/>
      <c r="F22" s="71"/>
      <c r="G22" s="71"/>
      <c r="H22" s="71"/>
      <c r="I22" s="71"/>
      <c r="J22" s="71"/>
      <c r="K22" s="71"/>
      <c r="L22" s="71"/>
      <c r="M22" s="71"/>
      <c r="N22" s="71"/>
      <c r="O22" s="71"/>
      <c r="P22" s="71"/>
      <c r="Q22" s="71"/>
      <c r="R22" s="71"/>
      <c r="S22" s="71"/>
      <c r="T22" s="71"/>
      <c r="U22" s="71"/>
      <c r="V22" s="71"/>
      <c r="W22" s="71"/>
      <c r="X22" s="71"/>
      <c r="Y22" s="71"/>
      <c r="Z22" s="71"/>
      <c r="AA22" s="71"/>
      <c r="AB22" s="71"/>
      <c r="AC22" s="71"/>
      <c r="AD22" s="71"/>
    </row>
    <row r="23" spans="2:30" ht="13.5" customHeight="1" x14ac:dyDescent="0.2">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row>
    <row r="24" spans="2:30" ht="13.5" customHeight="1" x14ac:dyDescent="0.2">
      <c r="B24" s="71"/>
      <c r="C24" s="71"/>
      <c r="D24" s="71"/>
      <c r="E24" s="71"/>
      <c r="F24" s="71"/>
      <c r="G24" s="71"/>
      <c r="H24" s="71"/>
      <c r="I24" s="71"/>
      <c r="J24" s="71"/>
      <c r="K24" s="71"/>
      <c r="L24" s="71"/>
      <c r="M24" s="71"/>
      <c r="N24" s="71"/>
      <c r="O24" s="71"/>
      <c r="P24" s="71"/>
      <c r="Q24" s="71"/>
      <c r="R24" s="71"/>
      <c r="S24" s="71"/>
      <c r="T24" s="71"/>
      <c r="U24" s="71"/>
      <c r="V24" s="71"/>
      <c r="W24" s="71"/>
      <c r="X24" s="71"/>
      <c r="Y24" s="71"/>
      <c r="Z24" s="71"/>
      <c r="AA24" s="71"/>
      <c r="AB24" s="71"/>
      <c r="AC24" s="71"/>
      <c r="AD24" s="71"/>
    </row>
    <row r="25" spans="2:30" ht="13.5" customHeight="1" x14ac:dyDescent="0.2">
      <c r="B25" s="71"/>
      <c r="C25" s="71"/>
      <c r="D25" s="71"/>
      <c r="E25" s="71"/>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row>
    <row r="26" spans="2:30" ht="13.5" customHeight="1" x14ac:dyDescent="0.2">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row>
    <row r="27" spans="2:30" ht="13.5" customHeight="1" x14ac:dyDescent="0.2">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row>
    <row r="28" spans="2:30" ht="13.5" customHeight="1" x14ac:dyDescent="0.2">
      <c r="B28" s="71"/>
      <c r="C28" s="71"/>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row>
    <row r="29" spans="2:30" ht="13.5" customHeight="1" x14ac:dyDescent="0.2">
      <c r="B29" s="71"/>
      <c r="C29" s="71"/>
      <c r="D29" s="71"/>
      <c r="E29" s="71"/>
      <c r="F29" s="71"/>
      <c r="G29" s="71"/>
      <c r="H29" s="71"/>
      <c r="I29" s="71"/>
      <c r="J29" s="71"/>
      <c r="K29" s="71"/>
      <c r="L29" s="71"/>
      <c r="M29" s="71"/>
      <c r="N29" s="71"/>
      <c r="O29" s="71"/>
      <c r="P29" s="71"/>
      <c r="Q29" s="71"/>
      <c r="R29" s="71"/>
      <c r="S29" s="71"/>
      <c r="T29" s="71"/>
      <c r="U29" s="71"/>
      <c r="V29" s="71"/>
      <c r="W29" s="71"/>
      <c r="X29" s="71"/>
      <c r="Y29" s="71"/>
      <c r="Z29" s="71"/>
      <c r="AA29" s="71"/>
      <c r="AB29" s="71"/>
      <c r="AC29" s="71"/>
      <c r="AD29" s="71"/>
    </row>
    <row r="30" spans="2:30" ht="13.5" customHeight="1" x14ac:dyDescent="0.2">
      <c r="B30" s="71"/>
      <c r="C30" s="71"/>
      <c r="D30" s="71"/>
      <c r="E30" s="71"/>
      <c r="F30" s="71"/>
      <c r="G30" s="71"/>
      <c r="H30" s="71"/>
      <c r="I30" s="71"/>
      <c r="J30" s="71"/>
      <c r="K30" s="71"/>
      <c r="L30" s="71"/>
      <c r="M30" s="71"/>
      <c r="N30" s="71"/>
      <c r="O30" s="71"/>
      <c r="P30" s="71"/>
      <c r="Q30" s="71"/>
      <c r="R30" s="71"/>
      <c r="S30" s="71"/>
      <c r="T30" s="71"/>
      <c r="U30" s="71"/>
      <c r="V30" s="71"/>
      <c r="W30" s="71"/>
      <c r="X30" s="71"/>
      <c r="Y30" s="71"/>
      <c r="Z30" s="71"/>
      <c r="AA30" s="71"/>
      <c r="AB30" s="71"/>
      <c r="AC30" s="71"/>
      <c r="AD30" s="71"/>
    </row>
    <row r="31" spans="2:30" ht="13.5" customHeight="1" x14ac:dyDescent="0.2">
      <c r="B31" s="71"/>
      <c r="C31" s="71"/>
      <c r="D31" s="71"/>
      <c r="E31" s="71"/>
      <c r="F31" s="71"/>
      <c r="G31" s="71"/>
      <c r="H31" s="71"/>
      <c r="I31" s="71"/>
      <c r="J31" s="71"/>
      <c r="K31" s="71"/>
      <c r="L31" s="71"/>
      <c r="M31" s="71"/>
      <c r="N31" s="71"/>
      <c r="O31" s="71"/>
      <c r="P31" s="71"/>
      <c r="Q31" s="71"/>
      <c r="R31" s="71"/>
      <c r="S31" s="71"/>
      <c r="T31" s="71"/>
      <c r="U31" s="71"/>
      <c r="V31" s="71"/>
      <c r="W31" s="71"/>
      <c r="X31" s="71"/>
      <c r="Y31" s="71"/>
      <c r="Z31" s="71"/>
      <c r="AA31" s="71"/>
      <c r="AB31" s="71"/>
      <c r="AC31" s="71"/>
      <c r="AD31" s="71"/>
    </row>
    <row r="32" spans="2:30" ht="13.5" customHeight="1" x14ac:dyDescent="0.2">
      <c r="B32" s="71"/>
      <c r="C32" s="71"/>
      <c r="D32" s="71"/>
      <c r="E32" s="71"/>
      <c r="F32" s="71"/>
      <c r="G32" s="71"/>
      <c r="H32" s="71"/>
      <c r="I32" s="71"/>
      <c r="J32" s="71"/>
      <c r="K32" s="71"/>
      <c r="L32" s="71"/>
      <c r="M32" s="71"/>
      <c r="N32" s="71"/>
      <c r="O32" s="71"/>
      <c r="P32" s="71"/>
      <c r="Q32" s="71"/>
      <c r="R32" s="71"/>
      <c r="S32" s="71"/>
      <c r="T32" s="71"/>
      <c r="U32" s="71"/>
      <c r="V32" s="71"/>
      <c r="W32" s="71"/>
      <c r="X32" s="71"/>
      <c r="Y32" s="71"/>
      <c r="Z32" s="71"/>
      <c r="AA32" s="71"/>
      <c r="AB32" s="71"/>
      <c r="AC32" s="71"/>
      <c r="AD32" s="71"/>
    </row>
    <row r="33" spans="2:30" ht="13.5" customHeight="1" x14ac:dyDescent="0.2">
      <c r="B33" s="71"/>
      <c r="C33" s="71"/>
      <c r="D33" s="71"/>
      <c r="E33" s="71"/>
      <c r="F33" s="71"/>
      <c r="G33" s="71"/>
      <c r="H33" s="71"/>
      <c r="I33" s="71"/>
      <c r="J33" s="71"/>
      <c r="K33" s="71"/>
      <c r="L33" s="71"/>
      <c r="M33" s="71"/>
      <c r="N33" s="71"/>
      <c r="O33" s="71"/>
      <c r="P33" s="71"/>
      <c r="Q33" s="71"/>
      <c r="R33" s="71"/>
      <c r="S33" s="71"/>
      <c r="T33" s="71"/>
      <c r="U33" s="71"/>
      <c r="V33" s="71"/>
      <c r="W33" s="71"/>
      <c r="X33" s="71"/>
      <c r="Y33" s="71"/>
      <c r="Z33" s="71"/>
      <c r="AA33" s="71"/>
      <c r="AB33" s="71"/>
      <c r="AC33" s="71"/>
      <c r="AD33" s="71"/>
    </row>
    <row r="34" spans="2:30" ht="13.5" customHeight="1" x14ac:dyDescent="0.2">
      <c r="B34" s="71"/>
      <c r="C34" s="71"/>
      <c r="D34" s="71"/>
      <c r="E34" s="71"/>
      <c r="F34" s="71"/>
      <c r="G34" s="71"/>
      <c r="H34" s="71"/>
      <c r="I34" s="71"/>
      <c r="J34" s="71"/>
      <c r="K34" s="71"/>
      <c r="L34" s="71"/>
      <c r="M34" s="71"/>
      <c r="N34" s="71"/>
      <c r="O34" s="71"/>
      <c r="P34" s="71"/>
      <c r="Q34" s="71"/>
      <c r="R34" s="71"/>
      <c r="S34" s="71"/>
      <c r="T34" s="71"/>
      <c r="U34" s="71"/>
      <c r="V34" s="71"/>
      <c r="W34" s="71"/>
      <c r="X34" s="71"/>
      <c r="Y34" s="71"/>
      <c r="Z34" s="71"/>
      <c r="AA34" s="71"/>
      <c r="AB34" s="71"/>
      <c r="AC34" s="71"/>
      <c r="AD34" s="71"/>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72" t="s">
        <v>3</v>
      </c>
      <c r="E49" s="72"/>
      <c r="F49" s="72"/>
      <c r="G49" s="72"/>
      <c r="H49" s="72"/>
      <c r="I49" s="72"/>
      <c r="J49" s="72"/>
      <c r="K49" s="72"/>
      <c r="L49" s="72"/>
      <c r="M49" s="72"/>
      <c r="N49" s="72"/>
      <c r="O49" s="72"/>
      <c r="P49" s="72"/>
      <c r="Q49" s="72"/>
      <c r="R49" s="72"/>
      <c r="S49" s="72"/>
      <c r="T49" s="72"/>
      <c r="U49" s="72"/>
      <c r="V49" s="72"/>
      <c r="W49" s="72"/>
      <c r="X49" s="72"/>
      <c r="Y49" s="72"/>
      <c r="Z49" s="72"/>
      <c r="AA49" s="72"/>
      <c r="AB49" s="72"/>
    </row>
    <row r="50" spans="4:28" ht="13.5" customHeight="1" x14ac:dyDescent="0.2">
      <c r="D50" s="73" t="s">
        <v>4</v>
      </c>
      <c r="E50" s="73"/>
      <c r="F50" s="73"/>
      <c r="G50" s="73"/>
      <c r="H50" s="73"/>
      <c r="I50" s="73"/>
      <c r="J50" s="73"/>
      <c r="K50" s="73"/>
      <c r="L50" s="73"/>
      <c r="M50" s="73"/>
      <c r="N50" s="73"/>
      <c r="O50" s="73"/>
      <c r="P50" s="73"/>
      <c r="Q50" s="73"/>
      <c r="R50" s="73"/>
      <c r="S50" s="73"/>
      <c r="T50" s="73"/>
      <c r="U50" s="73"/>
      <c r="V50" s="73"/>
      <c r="W50" s="73"/>
      <c r="X50" s="73"/>
      <c r="Y50" s="73"/>
      <c r="Z50" s="73"/>
      <c r="AA50" s="73"/>
      <c r="AB50" s="73"/>
    </row>
    <row r="51" spans="4:28" ht="13.5" customHeight="1" x14ac:dyDescent="0.2">
      <c r="D51" s="73"/>
      <c r="E51" s="73"/>
      <c r="F51" s="73"/>
      <c r="G51" s="73"/>
      <c r="H51" s="73"/>
      <c r="I51" s="73"/>
      <c r="J51" s="73"/>
      <c r="K51" s="73"/>
      <c r="L51" s="73"/>
      <c r="M51" s="73"/>
      <c r="N51" s="73"/>
      <c r="O51" s="73"/>
      <c r="P51" s="73"/>
      <c r="Q51" s="73"/>
      <c r="R51" s="73"/>
      <c r="S51" s="73"/>
      <c r="T51" s="73"/>
      <c r="U51" s="73"/>
      <c r="V51" s="73"/>
      <c r="W51" s="73"/>
      <c r="X51" s="73"/>
      <c r="Y51" s="73"/>
      <c r="Z51" s="73"/>
      <c r="AA51" s="73"/>
      <c r="AB51" s="73"/>
    </row>
    <row r="52" spans="4:28" ht="13.5" customHeight="1" x14ac:dyDescent="0.2">
      <c r="D52" s="73"/>
      <c r="E52" s="73"/>
      <c r="F52" s="73"/>
      <c r="G52" s="73"/>
      <c r="H52" s="73"/>
      <c r="I52" s="73"/>
      <c r="J52" s="73"/>
      <c r="K52" s="73"/>
      <c r="L52" s="73"/>
      <c r="M52" s="73"/>
      <c r="N52" s="73"/>
      <c r="O52" s="73"/>
      <c r="P52" s="73"/>
      <c r="Q52" s="73"/>
      <c r="R52" s="73"/>
      <c r="S52" s="73"/>
      <c r="T52" s="73"/>
      <c r="U52" s="73"/>
      <c r="V52" s="73"/>
      <c r="W52" s="73"/>
      <c r="X52" s="73"/>
      <c r="Y52" s="73"/>
      <c r="Z52" s="73"/>
      <c r="AA52" s="73"/>
      <c r="AB52" s="73"/>
    </row>
    <row r="53" spans="4:28" ht="13.5" customHeight="1" x14ac:dyDescent="0.2">
      <c r="D53" s="73"/>
      <c r="E53" s="73"/>
      <c r="F53" s="73"/>
      <c r="G53" s="73"/>
      <c r="H53" s="73"/>
      <c r="I53" s="73"/>
      <c r="J53" s="73"/>
      <c r="K53" s="73"/>
      <c r="L53" s="73"/>
      <c r="M53" s="73"/>
      <c r="N53" s="73"/>
      <c r="O53" s="73"/>
      <c r="P53" s="73"/>
      <c r="Q53" s="73"/>
      <c r="R53" s="73"/>
      <c r="S53" s="73"/>
      <c r="T53" s="73"/>
      <c r="U53" s="73"/>
      <c r="V53" s="73"/>
      <c r="W53" s="73"/>
      <c r="X53" s="73"/>
      <c r="Y53" s="73"/>
      <c r="Z53" s="73"/>
      <c r="AA53" s="73"/>
      <c r="AB53" s="73"/>
    </row>
    <row r="54" spans="4:28" ht="13.5" customHeight="1" x14ac:dyDescent="0.2">
      <c r="D54" s="73"/>
      <c r="E54" s="73"/>
      <c r="F54" s="73"/>
      <c r="G54" s="73"/>
      <c r="H54" s="73"/>
      <c r="I54" s="73"/>
      <c r="J54" s="73"/>
      <c r="K54" s="73"/>
      <c r="L54" s="73"/>
      <c r="M54" s="73"/>
      <c r="N54" s="73"/>
      <c r="O54" s="73"/>
      <c r="P54" s="73"/>
      <c r="Q54" s="73"/>
      <c r="R54" s="73"/>
      <c r="S54" s="73"/>
      <c r="T54" s="73"/>
      <c r="U54" s="73"/>
      <c r="V54" s="73"/>
      <c r="W54" s="73"/>
      <c r="X54" s="73"/>
      <c r="Y54" s="73"/>
      <c r="Z54" s="73"/>
      <c r="AA54" s="73"/>
      <c r="AB54" s="73"/>
    </row>
    <row r="55" spans="4:28" ht="13.5" customHeight="1" x14ac:dyDescent="0.2">
      <c r="D55" s="73"/>
      <c r="E55" s="73"/>
      <c r="F55" s="73"/>
      <c r="G55" s="73"/>
      <c r="H55" s="73"/>
      <c r="I55" s="73"/>
      <c r="J55" s="73"/>
      <c r="K55" s="73"/>
      <c r="L55" s="73"/>
      <c r="M55" s="73"/>
      <c r="N55" s="73"/>
      <c r="O55" s="73"/>
      <c r="P55" s="73"/>
      <c r="Q55" s="73"/>
      <c r="R55" s="73"/>
      <c r="S55" s="73"/>
      <c r="T55" s="73"/>
      <c r="U55" s="73"/>
      <c r="V55" s="73"/>
      <c r="W55" s="73"/>
      <c r="X55" s="73"/>
      <c r="Y55" s="73"/>
      <c r="Z55" s="73"/>
      <c r="AA55" s="73"/>
      <c r="AB55" s="73"/>
    </row>
    <row r="56" spans="4:28" ht="13.5" customHeight="1" x14ac:dyDescent="0.2">
      <c r="D56" s="73"/>
      <c r="E56" s="73"/>
      <c r="F56" s="73"/>
      <c r="G56" s="73"/>
      <c r="H56" s="73"/>
      <c r="I56" s="73"/>
      <c r="J56" s="73"/>
      <c r="K56" s="73"/>
      <c r="L56" s="73"/>
      <c r="M56" s="73"/>
      <c r="N56" s="73"/>
      <c r="O56" s="73"/>
      <c r="P56" s="73"/>
      <c r="Q56" s="73"/>
      <c r="R56" s="73"/>
      <c r="S56" s="73"/>
      <c r="T56" s="73"/>
      <c r="U56" s="73"/>
      <c r="V56" s="73"/>
      <c r="W56" s="73"/>
      <c r="X56" s="73"/>
      <c r="Y56" s="73"/>
      <c r="Z56" s="73"/>
      <c r="AA56" s="73"/>
      <c r="AB56" s="73"/>
    </row>
    <row r="57" spans="4:28" ht="13.5" customHeight="1" x14ac:dyDescent="0.2">
      <c r="D57" s="73"/>
      <c r="E57" s="73"/>
      <c r="F57" s="73"/>
      <c r="G57" s="73"/>
      <c r="H57" s="73"/>
      <c r="I57" s="73"/>
      <c r="J57" s="73"/>
      <c r="K57" s="73"/>
      <c r="L57" s="73"/>
      <c r="M57" s="73"/>
      <c r="N57" s="73"/>
      <c r="O57" s="73"/>
      <c r="P57" s="73"/>
      <c r="Q57" s="73"/>
      <c r="R57" s="73"/>
      <c r="S57" s="73"/>
      <c r="T57" s="73"/>
      <c r="U57" s="73"/>
      <c r="V57" s="73"/>
      <c r="W57" s="73"/>
      <c r="X57" s="73"/>
      <c r="Y57" s="73"/>
      <c r="Z57" s="73"/>
      <c r="AA57" s="73"/>
      <c r="AB57" s="73"/>
    </row>
    <row r="58" spans="4:28" ht="13.5" customHeight="1" x14ac:dyDescent="0.2">
      <c r="D58" s="73"/>
      <c r="E58" s="73"/>
      <c r="F58" s="73"/>
      <c r="G58" s="73"/>
      <c r="H58" s="73"/>
      <c r="I58" s="73"/>
      <c r="J58" s="73"/>
      <c r="K58" s="73"/>
      <c r="L58" s="73"/>
      <c r="M58" s="73"/>
      <c r="N58" s="73"/>
      <c r="O58" s="73"/>
      <c r="P58" s="73"/>
      <c r="Q58" s="73"/>
      <c r="R58" s="73"/>
      <c r="S58" s="73"/>
      <c r="T58" s="73"/>
      <c r="U58" s="73"/>
      <c r="V58" s="73"/>
      <c r="W58" s="73"/>
      <c r="X58" s="73"/>
      <c r="Y58" s="73"/>
      <c r="Z58" s="73"/>
      <c r="AA58" s="73"/>
      <c r="AB58" s="73"/>
    </row>
    <row r="59" spans="4:28" ht="13.5" customHeight="1" x14ac:dyDescent="0.2">
      <c r="D59" s="73"/>
      <c r="E59" s="73"/>
      <c r="F59" s="73"/>
      <c r="G59" s="73"/>
      <c r="H59" s="73"/>
      <c r="I59" s="73"/>
      <c r="J59" s="73"/>
      <c r="K59" s="73"/>
      <c r="L59" s="73"/>
      <c r="M59" s="73"/>
      <c r="N59" s="73"/>
      <c r="O59" s="73"/>
      <c r="P59" s="73"/>
      <c r="Q59" s="73"/>
      <c r="R59" s="73"/>
      <c r="S59" s="73"/>
      <c r="T59" s="73"/>
      <c r="U59" s="73"/>
      <c r="V59" s="73"/>
      <c r="W59" s="73"/>
      <c r="X59" s="73"/>
      <c r="Y59" s="73"/>
      <c r="Z59" s="73"/>
      <c r="AA59" s="73"/>
      <c r="AB59" s="73"/>
    </row>
    <row r="60" spans="4:28" ht="13.5" customHeight="1" x14ac:dyDescent="0.2">
      <c r="D60" s="73"/>
      <c r="E60" s="73"/>
      <c r="F60" s="73"/>
      <c r="G60" s="73"/>
      <c r="H60" s="73"/>
      <c r="I60" s="73"/>
      <c r="J60" s="73"/>
      <c r="K60" s="73"/>
      <c r="L60" s="73"/>
      <c r="M60" s="73"/>
      <c r="N60" s="73"/>
      <c r="O60" s="73"/>
      <c r="P60" s="73"/>
      <c r="Q60" s="73"/>
      <c r="R60" s="73"/>
      <c r="S60" s="73"/>
      <c r="T60" s="73"/>
      <c r="U60" s="73"/>
      <c r="V60" s="73"/>
      <c r="W60" s="73"/>
      <c r="X60" s="73"/>
      <c r="Y60" s="73"/>
      <c r="Z60" s="73"/>
      <c r="AA60" s="73"/>
      <c r="AB60" s="73"/>
    </row>
    <row r="61" spans="4:28" ht="13.5" customHeight="1" x14ac:dyDescent="0.2">
      <c r="D61" s="73"/>
      <c r="E61" s="73"/>
      <c r="F61" s="73"/>
      <c r="G61" s="73"/>
      <c r="H61" s="73"/>
      <c r="I61" s="73"/>
      <c r="J61" s="73"/>
      <c r="K61" s="73"/>
      <c r="L61" s="73"/>
      <c r="M61" s="73"/>
      <c r="N61" s="73"/>
      <c r="O61" s="73"/>
      <c r="P61" s="73"/>
      <c r="Q61" s="73"/>
      <c r="R61" s="73"/>
      <c r="S61" s="73"/>
      <c r="T61" s="73"/>
      <c r="U61" s="73"/>
      <c r="V61" s="73"/>
      <c r="W61" s="73"/>
      <c r="X61" s="73"/>
      <c r="Y61" s="73"/>
      <c r="Z61" s="73"/>
      <c r="AA61" s="73"/>
      <c r="AB61" s="73"/>
    </row>
    <row r="62" spans="4:28" ht="13.5" customHeight="1" x14ac:dyDescent="0.2">
      <c r="D62" s="73"/>
      <c r="E62" s="73"/>
      <c r="F62" s="73"/>
      <c r="G62" s="73"/>
      <c r="H62" s="73"/>
      <c r="I62" s="73"/>
      <c r="J62" s="73"/>
      <c r="K62" s="73"/>
      <c r="L62" s="73"/>
      <c r="M62" s="73"/>
      <c r="N62" s="73"/>
      <c r="O62" s="73"/>
      <c r="P62" s="73"/>
      <c r="Q62" s="73"/>
      <c r="R62" s="73"/>
      <c r="S62" s="73"/>
      <c r="T62" s="73"/>
      <c r="U62" s="73"/>
      <c r="V62" s="73"/>
      <c r="W62" s="73"/>
      <c r="X62" s="73"/>
      <c r="Y62" s="73"/>
      <c r="Z62" s="73"/>
      <c r="AA62" s="73"/>
      <c r="AB62" s="73"/>
    </row>
    <row r="63" spans="4:28" ht="13.5" customHeight="1" x14ac:dyDescent="0.2">
      <c r="D63" s="73"/>
      <c r="E63" s="73"/>
      <c r="F63" s="73"/>
      <c r="G63" s="73"/>
      <c r="H63" s="73"/>
      <c r="I63" s="73"/>
      <c r="J63" s="73"/>
      <c r="K63" s="73"/>
      <c r="L63" s="73"/>
      <c r="M63" s="73"/>
      <c r="N63" s="73"/>
      <c r="O63" s="73"/>
      <c r="P63" s="73"/>
      <c r="Q63" s="73"/>
      <c r="R63" s="73"/>
      <c r="S63" s="73"/>
      <c r="T63" s="73"/>
      <c r="U63" s="73"/>
      <c r="V63" s="73"/>
      <c r="W63" s="73"/>
      <c r="X63" s="73"/>
      <c r="Y63" s="73"/>
      <c r="Z63" s="73"/>
      <c r="AA63" s="73"/>
      <c r="AB63" s="73"/>
    </row>
    <row r="64" spans="4:28" ht="13.5" customHeight="1" x14ac:dyDescent="0.2">
      <c r="D64" s="73"/>
      <c r="E64" s="73"/>
      <c r="F64" s="73"/>
      <c r="G64" s="73"/>
      <c r="H64" s="73"/>
      <c r="I64" s="73"/>
      <c r="J64" s="73"/>
      <c r="K64" s="73"/>
      <c r="L64" s="73"/>
      <c r="M64" s="73"/>
      <c r="N64" s="73"/>
      <c r="O64" s="73"/>
      <c r="P64" s="73"/>
      <c r="Q64" s="73"/>
      <c r="R64" s="73"/>
      <c r="S64" s="73"/>
      <c r="T64" s="73"/>
      <c r="U64" s="73"/>
      <c r="V64" s="73"/>
      <c r="W64" s="73"/>
      <c r="X64" s="73"/>
      <c r="Y64" s="73"/>
      <c r="Z64" s="73"/>
      <c r="AA64" s="73"/>
      <c r="AB64" s="73"/>
    </row>
    <row r="65" spans="4:28" ht="13.5" customHeight="1" x14ac:dyDescent="0.2">
      <c r="D65" s="73"/>
      <c r="E65" s="73"/>
      <c r="F65" s="73"/>
      <c r="G65" s="73"/>
      <c r="H65" s="73"/>
      <c r="I65" s="73"/>
      <c r="J65" s="73"/>
      <c r="K65" s="73"/>
      <c r="L65" s="73"/>
      <c r="M65" s="73"/>
      <c r="N65" s="73"/>
      <c r="O65" s="73"/>
      <c r="P65" s="73"/>
      <c r="Q65" s="73"/>
      <c r="R65" s="73"/>
      <c r="S65" s="73"/>
      <c r="T65" s="73"/>
      <c r="U65" s="73"/>
      <c r="V65" s="73"/>
      <c r="W65" s="73"/>
      <c r="X65" s="73"/>
      <c r="Y65" s="73"/>
      <c r="Z65" s="73"/>
      <c r="AA65" s="73"/>
      <c r="AB65" s="73"/>
    </row>
    <row r="66" spans="4:28" ht="13.5" customHeight="1" x14ac:dyDescent="0.2">
      <c r="D66" s="73"/>
      <c r="E66" s="73"/>
      <c r="F66" s="73"/>
      <c r="G66" s="73"/>
      <c r="H66" s="73"/>
      <c r="I66" s="73"/>
      <c r="J66" s="73"/>
      <c r="K66" s="73"/>
      <c r="L66" s="73"/>
      <c r="M66" s="73"/>
      <c r="N66" s="73"/>
      <c r="O66" s="73"/>
      <c r="P66" s="73"/>
      <c r="Q66" s="73"/>
      <c r="R66" s="73"/>
      <c r="S66" s="73"/>
      <c r="T66" s="73"/>
      <c r="U66" s="73"/>
      <c r="V66" s="73"/>
      <c r="W66" s="73"/>
      <c r="X66" s="73"/>
      <c r="Y66" s="73"/>
      <c r="Z66" s="73"/>
      <c r="AA66" s="73"/>
      <c r="AB66" s="73"/>
    </row>
    <row r="67" spans="4:28" ht="13.5" customHeight="1" x14ac:dyDescent="0.2">
      <c r="D67" s="73"/>
      <c r="E67" s="73"/>
      <c r="F67" s="73"/>
      <c r="G67" s="73"/>
      <c r="H67" s="73"/>
      <c r="I67" s="73"/>
      <c r="J67" s="73"/>
      <c r="K67" s="73"/>
      <c r="L67" s="73"/>
      <c r="M67" s="73"/>
      <c r="N67" s="73"/>
      <c r="O67" s="73"/>
      <c r="P67" s="73"/>
      <c r="Q67" s="73"/>
      <c r="R67" s="73"/>
      <c r="S67" s="73"/>
      <c r="T67" s="73"/>
      <c r="U67" s="73"/>
      <c r="V67" s="73"/>
      <c r="W67" s="73"/>
      <c r="X67" s="73"/>
      <c r="Y67" s="73"/>
      <c r="Z67" s="73"/>
      <c r="AA67" s="73"/>
      <c r="AB67" s="73"/>
    </row>
    <row r="68" spans="4:28" ht="13.5" customHeight="1" x14ac:dyDescent="0.2">
      <c r="D68" s="73"/>
      <c r="E68" s="73"/>
      <c r="F68" s="73"/>
      <c r="G68" s="73"/>
      <c r="H68" s="73"/>
      <c r="I68" s="73"/>
      <c r="J68" s="73"/>
      <c r="K68" s="73"/>
      <c r="L68" s="73"/>
      <c r="M68" s="73"/>
      <c r="N68" s="73"/>
      <c r="O68" s="73"/>
      <c r="P68" s="73"/>
      <c r="Q68" s="73"/>
      <c r="R68" s="73"/>
      <c r="S68" s="73"/>
      <c r="T68" s="73"/>
      <c r="U68" s="73"/>
      <c r="V68" s="73"/>
      <c r="W68" s="73"/>
      <c r="X68" s="73"/>
      <c r="Y68" s="73"/>
      <c r="Z68" s="73"/>
      <c r="AA68" s="73"/>
      <c r="AB68" s="73"/>
    </row>
    <row r="69" spans="4:28" ht="13.5" customHeight="1" x14ac:dyDescent="0.2">
      <c r="D69" s="73"/>
      <c r="E69" s="73"/>
      <c r="F69" s="73"/>
      <c r="G69" s="73"/>
      <c r="H69" s="73"/>
      <c r="I69" s="73"/>
      <c r="J69" s="73"/>
      <c r="K69" s="73"/>
      <c r="L69" s="73"/>
      <c r="M69" s="73"/>
      <c r="N69" s="73"/>
      <c r="O69" s="73"/>
      <c r="P69" s="73"/>
      <c r="Q69" s="73"/>
      <c r="R69" s="73"/>
      <c r="S69" s="73"/>
      <c r="T69" s="73"/>
      <c r="U69" s="73"/>
      <c r="V69" s="73"/>
      <c r="W69" s="73"/>
      <c r="X69" s="73"/>
      <c r="Y69" s="73"/>
      <c r="Z69" s="73"/>
      <c r="AA69" s="73"/>
      <c r="AB69" s="73"/>
    </row>
    <row r="70" spans="4:28" ht="13.5" customHeight="1" x14ac:dyDescent="0.2">
      <c r="D70" s="73"/>
      <c r="E70" s="73"/>
      <c r="F70" s="73"/>
      <c r="G70" s="73"/>
      <c r="H70" s="73"/>
      <c r="I70" s="73"/>
      <c r="J70" s="73"/>
      <c r="K70" s="73"/>
      <c r="L70" s="73"/>
      <c r="M70" s="73"/>
      <c r="N70" s="73"/>
      <c r="O70" s="73"/>
      <c r="P70" s="73"/>
      <c r="Q70" s="73"/>
      <c r="R70" s="73"/>
      <c r="S70" s="73"/>
      <c r="T70" s="73"/>
      <c r="U70" s="73"/>
      <c r="V70" s="73"/>
      <c r="W70" s="73"/>
      <c r="X70" s="73"/>
      <c r="Y70" s="73"/>
      <c r="Z70" s="73"/>
      <c r="AA70" s="73"/>
      <c r="AB70" s="73"/>
    </row>
    <row r="71" spans="4:28" ht="13.5" customHeight="1" x14ac:dyDescent="0.2">
      <c r="D71" s="73"/>
      <c r="E71" s="73"/>
      <c r="F71" s="73"/>
      <c r="G71" s="73"/>
      <c r="H71" s="73"/>
      <c r="I71" s="73"/>
      <c r="J71" s="73"/>
      <c r="K71" s="73"/>
      <c r="L71" s="73"/>
      <c r="M71" s="73"/>
      <c r="N71" s="73"/>
      <c r="O71" s="73"/>
      <c r="P71" s="73"/>
      <c r="Q71" s="73"/>
      <c r="R71" s="73"/>
      <c r="S71" s="73"/>
      <c r="T71" s="73"/>
      <c r="U71" s="73"/>
      <c r="V71" s="73"/>
      <c r="W71" s="73"/>
      <c r="X71" s="73"/>
      <c r="Y71" s="73"/>
      <c r="Z71" s="73"/>
      <c r="AA71" s="73"/>
      <c r="AB71" s="73"/>
    </row>
    <row r="72" spans="4:28" ht="13.5" customHeight="1" x14ac:dyDescent="0.2">
      <c r="D72" s="73"/>
      <c r="E72" s="73"/>
      <c r="F72" s="73"/>
      <c r="G72" s="73"/>
      <c r="H72" s="73"/>
      <c r="I72" s="73"/>
      <c r="J72" s="73"/>
      <c r="K72" s="73"/>
      <c r="L72" s="73"/>
      <c r="M72" s="73"/>
      <c r="N72" s="73"/>
      <c r="O72" s="73"/>
      <c r="P72" s="73"/>
      <c r="Q72" s="73"/>
      <c r="R72" s="73"/>
      <c r="S72" s="73"/>
      <c r="T72" s="73"/>
      <c r="U72" s="73"/>
      <c r="V72" s="73"/>
      <c r="W72" s="73"/>
      <c r="X72" s="73"/>
      <c r="Y72" s="73"/>
      <c r="Z72" s="73"/>
      <c r="AA72" s="73"/>
      <c r="AB72" s="73"/>
    </row>
    <row r="73" spans="4:28" ht="13.5" customHeight="1" x14ac:dyDescent="0.2">
      <c r="D73" s="73"/>
      <c r="E73" s="73"/>
      <c r="F73" s="73"/>
      <c r="G73" s="73"/>
      <c r="H73" s="73"/>
      <c r="I73" s="73"/>
      <c r="J73" s="73"/>
      <c r="K73" s="73"/>
      <c r="L73" s="73"/>
      <c r="M73" s="73"/>
      <c r="N73" s="73"/>
      <c r="O73" s="73"/>
      <c r="P73" s="73"/>
      <c r="Q73" s="73"/>
      <c r="R73" s="73"/>
      <c r="S73" s="73"/>
      <c r="T73" s="73"/>
      <c r="U73" s="73"/>
      <c r="V73" s="73"/>
      <c r="W73" s="73"/>
      <c r="X73" s="73"/>
      <c r="Y73" s="73"/>
      <c r="Z73" s="73"/>
      <c r="AA73" s="73"/>
      <c r="AB73" s="73"/>
    </row>
    <row r="74" spans="4:28" ht="13.5" customHeight="1" x14ac:dyDescent="0.2">
      <c r="D74" s="73"/>
      <c r="E74" s="73"/>
      <c r="F74" s="73"/>
      <c r="G74" s="73"/>
      <c r="H74" s="73"/>
      <c r="I74" s="73"/>
      <c r="J74" s="73"/>
      <c r="K74" s="73"/>
      <c r="L74" s="73"/>
      <c r="M74" s="73"/>
      <c r="N74" s="73"/>
      <c r="O74" s="73"/>
      <c r="P74" s="73"/>
      <c r="Q74" s="73"/>
      <c r="R74" s="73"/>
      <c r="S74" s="73"/>
      <c r="T74" s="73"/>
      <c r="U74" s="73"/>
      <c r="V74" s="73"/>
      <c r="W74" s="73"/>
      <c r="X74" s="73"/>
      <c r="Y74" s="73"/>
      <c r="Z74" s="73"/>
      <c r="AA74" s="73"/>
      <c r="AB74" s="73"/>
    </row>
    <row r="75" spans="4:28" ht="13.5" customHeight="1" x14ac:dyDescent="0.2">
      <c r="D75" s="73"/>
      <c r="E75" s="73"/>
      <c r="F75" s="73"/>
      <c r="G75" s="73"/>
      <c r="H75" s="73"/>
      <c r="I75" s="73"/>
      <c r="J75" s="73"/>
      <c r="K75" s="73"/>
      <c r="L75" s="73"/>
      <c r="M75" s="73"/>
      <c r="N75" s="73"/>
      <c r="O75" s="73"/>
      <c r="P75" s="73"/>
      <c r="Q75" s="73"/>
      <c r="R75" s="73"/>
      <c r="S75" s="73"/>
      <c r="T75" s="73"/>
      <c r="U75" s="73"/>
      <c r="V75" s="73"/>
      <c r="W75" s="73"/>
      <c r="X75" s="73"/>
      <c r="Y75" s="73"/>
      <c r="Z75" s="73"/>
      <c r="AA75" s="73"/>
      <c r="AB75" s="73"/>
    </row>
    <row r="76" spans="4:28" ht="13.5" customHeight="1" x14ac:dyDescent="0.2">
      <c r="D76" s="73"/>
      <c r="E76" s="73"/>
      <c r="F76" s="73"/>
      <c r="G76" s="73"/>
      <c r="H76" s="73"/>
      <c r="I76" s="73"/>
      <c r="J76" s="73"/>
      <c r="K76" s="73"/>
      <c r="L76" s="73"/>
      <c r="M76" s="73"/>
      <c r="N76" s="73"/>
      <c r="O76" s="73"/>
      <c r="P76" s="73"/>
      <c r="Q76" s="73"/>
      <c r="R76" s="73"/>
      <c r="S76" s="73"/>
      <c r="T76" s="73"/>
      <c r="U76" s="73"/>
      <c r="V76" s="73"/>
      <c r="W76" s="73"/>
      <c r="X76" s="73"/>
      <c r="Y76" s="73"/>
      <c r="Z76" s="73"/>
      <c r="AA76" s="73"/>
      <c r="AB76" s="73"/>
    </row>
    <row r="77" spans="4:28" ht="13.5" customHeight="1" x14ac:dyDescent="0.2">
      <c r="D77" s="73"/>
      <c r="E77" s="73"/>
      <c r="F77" s="73"/>
      <c r="G77" s="73"/>
      <c r="H77" s="73"/>
      <c r="I77" s="73"/>
      <c r="J77" s="73"/>
      <c r="K77" s="73"/>
      <c r="L77" s="73"/>
      <c r="M77" s="73"/>
      <c r="N77" s="73"/>
      <c r="O77" s="73"/>
      <c r="P77" s="73"/>
      <c r="Q77" s="73"/>
      <c r="R77" s="73"/>
      <c r="S77" s="73"/>
      <c r="T77" s="73"/>
      <c r="U77" s="73"/>
      <c r="V77" s="73"/>
      <c r="W77" s="73"/>
      <c r="X77" s="73"/>
      <c r="Y77" s="73"/>
      <c r="Z77" s="73"/>
      <c r="AA77" s="73"/>
      <c r="AB77" s="73"/>
    </row>
    <row r="78" spans="4:28" ht="13.5" customHeight="1" x14ac:dyDescent="0.2">
      <c r="D78" s="73"/>
      <c r="E78" s="73"/>
      <c r="F78" s="73"/>
      <c r="G78" s="73"/>
      <c r="H78" s="73"/>
      <c r="I78" s="73"/>
      <c r="J78" s="73"/>
      <c r="K78" s="73"/>
      <c r="L78" s="73"/>
      <c r="M78" s="73"/>
      <c r="N78" s="73"/>
      <c r="O78" s="73"/>
      <c r="P78" s="73"/>
      <c r="Q78" s="73"/>
      <c r="R78" s="73"/>
      <c r="S78" s="73"/>
      <c r="T78" s="73"/>
      <c r="U78" s="73"/>
      <c r="V78" s="73"/>
      <c r="W78" s="73"/>
      <c r="X78" s="73"/>
      <c r="Y78" s="73"/>
      <c r="Z78" s="73"/>
      <c r="AA78" s="73"/>
      <c r="AB78" s="73"/>
    </row>
    <row r="79" spans="4:28" ht="13.5" customHeight="1" x14ac:dyDescent="0.2">
      <c r="D79" s="73"/>
      <c r="E79" s="73"/>
      <c r="F79" s="73"/>
      <c r="G79" s="73"/>
      <c r="H79" s="73"/>
      <c r="I79" s="73"/>
      <c r="J79" s="73"/>
      <c r="K79" s="73"/>
      <c r="L79" s="73"/>
      <c r="M79" s="73"/>
      <c r="N79" s="73"/>
      <c r="O79" s="73"/>
      <c r="P79" s="73"/>
      <c r="Q79" s="73"/>
      <c r="R79" s="73"/>
      <c r="S79" s="73"/>
      <c r="T79" s="73"/>
      <c r="U79" s="73"/>
      <c r="V79" s="73"/>
      <c r="W79" s="73"/>
      <c r="X79" s="73"/>
      <c r="Y79" s="73"/>
      <c r="Z79" s="73"/>
      <c r="AA79" s="73"/>
      <c r="AB79" s="73"/>
    </row>
    <row r="80" spans="4:28" ht="13.5" customHeight="1" x14ac:dyDescent="0.2">
      <c r="D80" s="73"/>
      <c r="E80" s="73"/>
      <c r="F80" s="73"/>
      <c r="G80" s="73"/>
      <c r="H80" s="73"/>
      <c r="I80" s="73"/>
      <c r="J80" s="73"/>
      <c r="K80" s="73"/>
      <c r="L80" s="73"/>
      <c r="M80" s="73"/>
      <c r="N80" s="73"/>
      <c r="O80" s="73"/>
      <c r="P80" s="73"/>
      <c r="Q80" s="73"/>
      <c r="R80" s="73"/>
      <c r="S80" s="73"/>
      <c r="T80" s="73"/>
      <c r="U80" s="73"/>
      <c r="V80" s="73"/>
      <c r="W80" s="73"/>
      <c r="X80" s="73"/>
      <c r="Y80" s="73"/>
      <c r="Z80" s="73"/>
      <c r="AA80" s="73"/>
      <c r="AB80" s="73"/>
    </row>
    <row r="81" spans="4:28" ht="13.5" customHeight="1" x14ac:dyDescent="0.2">
      <c r="D81" s="73"/>
      <c r="E81" s="73"/>
      <c r="F81" s="73"/>
      <c r="G81" s="73"/>
      <c r="H81" s="73"/>
      <c r="I81" s="73"/>
      <c r="J81" s="73"/>
      <c r="K81" s="73"/>
      <c r="L81" s="73"/>
      <c r="M81" s="73"/>
      <c r="N81" s="73"/>
      <c r="O81" s="73"/>
      <c r="P81" s="73"/>
      <c r="Q81" s="73"/>
      <c r="R81" s="73"/>
      <c r="S81" s="73"/>
      <c r="T81" s="73"/>
      <c r="U81" s="73"/>
      <c r="V81" s="73"/>
      <c r="W81" s="73"/>
      <c r="X81" s="73"/>
      <c r="Y81" s="73"/>
      <c r="Z81" s="73"/>
      <c r="AA81" s="73"/>
      <c r="AB81" s="73"/>
    </row>
    <row r="82" spans="4:28" ht="13.5" customHeight="1" x14ac:dyDescent="0.2">
      <c r="D82" s="73"/>
      <c r="E82" s="73"/>
      <c r="F82" s="73"/>
      <c r="G82" s="73"/>
      <c r="H82" s="73"/>
      <c r="I82" s="73"/>
      <c r="J82" s="73"/>
      <c r="K82" s="73"/>
      <c r="L82" s="73"/>
      <c r="M82" s="73"/>
      <c r="N82" s="73"/>
      <c r="O82" s="73"/>
      <c r="P82" s="73"/>
      <c r="Q82" s="73"/>
      <c r="R82" s="73"/>
      <c r="S82" s="73"/>
      <c r="T82" s="73"/>
      <c r="U82" s="73"/>
      <c r="V82" s="73"/>
      <c r="W82" s="73"/>
      <c r="X82" s="73"/>
      <c r="Y82" s="73"/>
      <c r="Z82" s="73"/>
      <c r="AA82" s="73"/>
      <c r="AB82" s="73"/>
    </row>
    <row r="83" spans="4:28" ht="13.5" customHeight="1" x14ac:dyDescent="0.2">
      <c r="D83" s="73"/>
      <c r="E83" s="73"/>
      <c r="F83" s="73"/>
      <c r="G83" s="73"/>
      <c r="H83" s="73"/>
      <c r="I83" s="73"/>
      <c r="J83" s="73"/>
      <c r="K83" s="73"/>
      <c r="L83" s="73"/>
      <c r="M83" s="73"/>
      <c r="N83" s="73"/>
      <c r="O83" s="73"/>
      <c r="P83" s="73"/>
      <c r="Q83" s="73"/>
      <c r="R83" s="73"/>
      <c r="S83" s="73"/>
      <c r="T83" s="73"/>
      <c r="U83" s="73"/>
      <c r="V83" s="73"/>
      <c r="W83" s="73"/>
      <c r="X83" s="73"/>
      <c r="Y83" s="73"/>
      <c r="Z83" s="73"/>
      <c r="AA83" s="73"/>
      <c r="AB83" s="73"/>
    </row>
    <row r="84" spans="4:28" ht="13.5" customHeight="1" x14ac:dyDescent="0.2">
      <c r="D84" s="73"/>
      <c r="E84" s="73"/>
      <c r="F84" s="73"/>
      <c r="G84" s="73"/>
      <c r="H84" s="73"/>
      <c r="I84" s="73"/>
      <c r="J84" s="73"/>
      <c r="K84" s="73"/>
      <c r="L84" s="73"/>
      <c r="M84" s="73"/>
      <c r="N84" s="73"/>
      <c r="O84" s="73"/>
      <c r="P84" s="73"/>
      <c r="Q84" s="73"/>
      <c r="R84" s="73"/>
      <c r="S84" s="73"/>
      <c r="T84" s="73"/>
      <c r="U84" s="73"/>
      <c r="V84" s="73"/>
      <c r="W84" s="73"/>
      <c r="X84" s="73"/>
      <c r="Y84" s="73"/>
      <c r="Z84" s="73"/>
      <c r="AA84" s="73"/>
      <c r="AB84" s="73"/>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63"/>
  <sheetViews>
    <sheetView zoomScale="85" zoomScaleNormal="85" zoomScaleSheetLayoutView="80" workbookViewId="0"/>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20.5" style="1" customWidth="1"/>
    <col min="18" max="21" width="15.12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8" t="s">
        <v>0</v>
      </c>
      <c r="C1" s="118"/>
      <c r="D1" s="118"/>
      <c r="E1" s="118"/>
      <c r="F1" s="118"/>
      <c r="G1" s="118"/>
      <c r="H1" s="118"/>
      <c r="I1" s="118"/>
      <c r="J1" s="118"/>
      <c r="K1" s="118"/>
      <c r="L1" s="118"/>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s="64" customFormat="1" ht="51.75" customHeight="1" thickTop="1" thickBot="1" x14ac:dyDescent="0.25">
      <c r="B4" s="65" t="s">
        <v>7</v>
      </c>
      <c r="C4" s="66" t="s">
        <v>8</v>
      </c>
      <c r="D4" s="119" t="s">
        <v>9</v>
      </c>
      <c r="E4" s="119"/>
      <c r="F4" s="119"/>
      <c r="G4" s="119"/>
      <c r="H4" s="119"/>
      <c r="I4" s="67"/>
      <c r="J4" s="68" t="s">
        <v>10</v>
      </c>
      <c r="K4" s="69" t="s">
        <v>11</v>
      </c>
      <c r="L4" s="120" t="s">
        <v>12</v>
      </c>
      <c r="M4" s="120"/>
      <c r="N4" s="120"/>
      <c r="O4" s="120"/>
      <c r="P4" s="68" t="s">
        <v>13</v>
      </c>
      <c r="Q4" s="120" t="s">
        <v>14</v>
      </c>
      <c r="R4" s="120"/>
      <c r="S4" s="68" t="s">
        <v>15</v>
      </c>
      <c r="T4" s="120"/>
      <c r="U4" s="121"/>
    </row>
    <row r="5" spans="1:34" ht="20.25" customHeight="1" thickBot="1" x14ac:dyDescent="0.25">
      <c r="B5" s="122" t="s">
        <v>16</v>
      </c>
      <c r="C5" s="123"/>
      <c r="D5" s="123"/>
      <c r="E5" s="123"/>
      <c r="F5" s="123"/>
      <c r="G5" s="123"/>
      <c r="H5" s="123"/>
      <c r="I5" s="123"/>
      <c r="J5" s="123"/>
      <c r="K5" s="123"/>
      <c r="L5" s="123"/>
      <c r="M5" s="123"/>
      <c r="N5" s="123"/>
      <c r="O5" s="123"/>
      <c r="P5" s="123"/>
      <c r="Q5" s="123"/>
      <c r="R5" s="123"/>
      <c r="S5" s="123"/>
      <c r="T5" s="123"/>
      <c r="U5" s="124"/>
    </row>
    <row r="6" spans="1:34" ht="20.25" customHeight="1" thickBot="1" x14ac:dyDescent="0.25">
      <c r="B6" s="110" t="s">
        <v>17</v>
      </c>
      <c r="C6" s="111"/>
      <c r="D6" s="111"/>
      <c r="E6" s="111"/>
      <c r="F6" s="111"/>
      <c r="G6" s="111"/>
      <c r="H6" s="111"/>
      <c r="I6" s="111"/>
      <c r="J6" s="111"/>
      <c r="K6" s="111"/>
      <c r="L6" s="111"/>
      <c r="M6" s="111"/>
      <c r="N6" s="111"/>
      <c r="O6" s="111"/>
      <c r="P6" s="111"/>
      <c r="Q6" s="111"/>
      <c r="R6" s="111"/>
      <c r="S6" s="111"/>
      <c r="T6" s="111"/>
      <c r="U6" s="112"/>
    </row>
    <row r="7" spans="1:34" ht="15.75" customHeight="1" x14ac:dyDescent="0.25">
      <c r="B7" s="50" t="s">
        <v>18</v>
      </c>
      <c r="C7" s="2"/>
      <c r="D7" s="2"/>
      <c r="E7" s="2"/>
      <c r="F7" s="2"/>
      <c r="G7" s="2"/>
      <c r="H7" s="2"/>
      <c r="I7" s="2"/>
      <c r="J7" s="2"/>
      <c r="K7" s="2"/>
      <c r="L7" s="2"/>
      <c r="M7" s="2"/>
      <c r="N7" s="2"/>
      <c r="O7" s="2"/>
      <c r="P7" s="2"/>
      <c r="Q7" s="2"/>
      <c r="R7" s="2"/>
      <c r="S7" s="2"/>
      <c r="T7" s="2"/>
      <c r="U7" s="53"/>
    </row>
    <row r="8" spans="1:34" ht="15.75" customHeight="1" x14ac:dyDescent="0.2">
      <c r="B8" s="51" t="s">
        <v>19</v>
      </c>
      <c r="C8" s="2"/>
      <c r="D8" s="2"/>
      <c r="E8" s="2"/>
      <c r="F8" s="2"/>
      <c r="G8" s="2"/>
      <c r="H8" s="2"/>
      <c r="I8" s="2"/>
      <c r="J8" s="2"/>
      <c r="K8" s="2"/>
      <c r="L8" s="2"/>
      <c r="M8" s="2"/>
      <c r="N8" s="2"/>
      <c r="O8" s="2"/>
      <c r="P8" s="2"/>
      <c r="Q8" s="2"/>
      <c r="R8" s="2"/>
      <c r="S8" s="2"/>
      <c r="T8" s="2"/>
      <c r="U8" s="54"/>
    </row>
    <row r="9" spans="1:34" ht="15.75" customHeight="1" x14ac:dyDescent="0.25">
      <c r="B9" s="51"/>
      <c r="C9" s="12" t="s">
        <v>20</v>
      </c>
      <c r="D9" s="2"/>
      <c r="E9" s="2"/>
      <c r="F9" s="2"/>
      <c r="G9" s="2"/>
      <c r="H9" s="2"/>
      <c r="I9" s="2"/>
      <c r="J9" s="2"/>
      <c r="K9" s="2"/>
      <c r="L9" s="2"/>
      <c r="M9" s="2"/>
      <c r="N9" s="2"/>
      <c r="O9" s="2"/>
      <c r="P9" s="2"/>
      <c r="Q9" s="2"/>
      <c r="R9" s="2"/>
      <c r="S9" s="2"/>
      <c r="T9" s="2"/>
      <c r="U9" s="54"/>
    </row>
    <row r="10" spans="1:34" ht="15.75" customHeight="1" x14ac:dyDescent="0.2">
      <c r="B10" s="51"/>
      <c r="C10" s="2" t="s">
        <v>21</v>
      </c>
      <c r="D10" s="2"/>
      <c r="E10" s="2"/>
      <c r="F10" s="2"/>
      <c r="G10" s="2"/>
      <c r="H10" s="2"/>
      <c r="I10" s="2"/>
      <c r="J10" s="2"/>
      <c r="K10" s="2"/>
      <c r="L10" s="2"/>
      <c r="M10" s="2"/>
      <c r="N10" s="2"/>
      <c r="O10" s="2"/>
      <c r="P10" s="2"/>
      <c r="Q10" s="2"/>
      <c r="R10" s="2"/>
      <c r="S10" s="2"/>
      <c r="T10" s="2"/>
      <c r="U10" s="54"/>
    </row>
    <row r="11" spans="1:34" ht="15.75" customHeight="1" x14ac:dyDescent="0.25">
      <c r="B11" s="51"/>
      <c r="C11" s="2"/>
      <c r="D11" s="12" t="s">
        <v>22</v>
      </c>
      <c r="E11" s="2"/>
      <c r="F11" s="2"/>
      <c r="G11" s="2"/>
      <c r="H11" s="2"/>
      <c r="I11" s="2"/>
      <c r="J11" s="2"/>
      <c r="K11" s="2"/>
      <c r="L11" s="2"/>
      <c r="M11" s="2"/>
      <c r="N11" s="2"/>
      <c r="O11" s="2"/>
      <c r="P11" s="2"/>
      <c r="Q11" s="2"/>
      <c r="R11" s="2"/>
      <c r="S11" s="2"/>
      <c r="T11" s="2"/>
      <c r="U11" s="54"/>
    </row>
    <row r="12" spans="1:34" ht="15.75" customHeight="1" x14ac:dyDescent="0.2">
      <c r="B12" s="51"/>
      <c r="C12" s="2"/>
      <c r="D12" s="2" t="s">
        <v>23</v>
      </c>
      <c r="E12" s="2"/>
      <c r="F12" s="2"/>
      <c r="G12" s="2"/>
      <c r="H12" s="2"/>
      <c r="I12" s="2"/>
      <c r="J12" s="2"/>
      <c r="K12" s="2"/>
      <c r="L12" s="2"/>
      <c r="M12" s="2"/>
      <c r="N12" s="2"/>
      <c r="O12" s="2"/>
      <c r="P12" s="2"/>
      <c r="Q12" s="2"/>
      <c r="R12" s="2"/>
      <c r="S12" s="2"/>
      <c r="T12" s="2"/>
      <c r="U12" s="54"/>
    </row>
    <row r="13" spans="1:34" ht="15.75" customHeight="1" thickBot="1" x14ac:dyDescent="0.25">
      <c r="B13" s="52"/>
      <c r="C13" s="2"/>
      <c r="D13" s="2"/>
      <c r="E13" s="2"/>
      <c r="F13" s="2"/>
      <c r="G13" s="2"/>
      <c r="H13" s="2"/>
      <c r="I13" s="2"/>
      <c r="J13" s="2"/>
      <c r="K13" s="2"/>
      <c r="L13" s="2"/>
      <c r="M13" s="2"/>
      <c r="N13" s="2"/>
      <c r="O13" s="2"/>
      <c r="P13" s="2"/>
      <c r="Q13" s="2"/>
      <c r="R13" s="2"/>
      <c r="S13" s="2"/>
      <c r="T13" s="2"/>
      <c r="U13" s="55"/>
    </row>
    <row r="14" spans="1:34" ht="15.75" customHeight="1" x14ac:dyDescent="0.2">
      <c r="B14" s="113" t="s">
        <v>24</v>
      </c>
      <c r="C14" s="114"/>
      <c r="D14" s="114"/>
      <c r="E14" s="114"/>
      <c r="F14" s="114"/>
      <c r="G14" s="114"/>
      <c r="H14" s="114"/>
      <c r="I14" s="114"/>
      <c r="J14" s="114"/>
      <c r="K14" s="114"/>
      <c r="L14" s="114"/>
      <c r="M14" s="114"/>
      <c r="N14" s="114"/>
      <c r="O14" s="114"/>
      <c r="P14" s="114"/>
      <c r="Q14" s="114"/>
      <c r="R14" s="114"/>
      <c r="S14" s="114"/>
      <c r="T14" s="114"/>
      <c r="U14" s="115"/>
    </row>
    <row r="15" spans="1:34" ht="63.75" customHeight="1" thickBot="1" x14ac:dyDescent="0.25">
      <c r="B15" s="13" t="s">
        <v>25</v>
      </c>
      <c r="C15" s="116" t="s">
        <v>26</v>
      </c>
      <c r="D15" s="116"/>
      <c r="E15" s="116"/>
      <c r="F15" s="116"/>
      <c r="G15" s="116"/>
      <c r="H15" s="14"/>
      <c r="I15" s="14"/>
      <c r="J15" s="14" t="s">
        <v>27</v>
      </c>
      <c r="K15" s="116" t="s">
        <v>28</v>
      </c>
      <c r="L15" s="116"/>
      <c r="M15" s="116"/>
      <c r="N15" s="15"/>
      <c r="O15" s="16" t="s">
        <v>29</v>
      </c>
      <c r="P15" s="116" t="s">
        <v>30</v>
      </c>
      <c r="Q15" s="116"/>
      <c r="R15" s="17"/>
      <c r="S15" s="16" t="s">
        <v>31</v>
      </c>
      <c r="T15" s="116" t="s">
        <v>32</v>
      </c>
      <c r="U15" s="117"/>
    </row>
    <row r="16" spans="1:34" ht="22.5" customHeight="1" thickTop="1" thickBot="1" x14ac:dyDescent="0.25">
      <c r="B16" s="8" t="s">
        <v>33</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91" t="s">
        <v>34</v>
      </c>
      <c r="C17" s="94" t="s">
        <v>35</v>
      </c>
      <c r="D17" s="94"/>
      <c r="E17" s="94"/>
      <c r="F17" s="94"/>
      <c r="G17" s="94"/>
      <c r="H17" s="95"/>
      <c r="I17" s="100" t="s">
        <v>36</v>
      </c>
      <c r="J17" s="101"/>
      <c r="K17" s="101"/>
      <c r="L17" s="101"/>
      <c r="M17" s="101"/>
      <c r="N17" s="101"/>
      <c r="O17" s="101"/>
      <c r="P17" s="101"/>
      <c r="Q17" s="101"/>
      <c r="R17" s="101"/>
      <c r="S17" s="102"/>
      <c r="T17" s="103" t="s">
        <v>37</v>
      </c>
      <c r="U17" s="104"/>
    </row>
    <row r="18" spans="1:21" ht="19.5" customHeight="1" x14ac:dyDescent="0.2">
      <c r="B18" s="92"/>
      <c r="C18" s="96"/>
      <c r="D18" s="96"/>
      <c r="E18" s="96"/>
      <c r="F18" s="96"/>
      <c r="G18" s="96"/>
      <c r="H18" s="97"/>
      <c r="I18" s="105" t="s">
        <v>38</v>
      </c>
      <c r="J18" s="94"/>
      <c r="K18" s="94"/>
      <c r="L18" s="94" t="s">
        <v>39</v>
      </c>
      <c r="M18" s="94"/>
      <c r="N18" s="94"/>
      <c r="O18" s="94"/>
      <c r="P18" s="94" t="s">
        <v>40</v>
      </c>
      <c r="Q18" s="94" t="s">
        <v>41</v>
      </c>
      <c r="R18" s="108" t="s">
        <v>42</v>
      </c>
      <c r="S18" s="109"/>
      <c r="T18" s="94" t="s">
        <v>43</v>
      </c>
      <c r="U18" s="89" t="s">
        <v>44</v>
      </c>
    </row>
    <row r="19" spans="1:21" ht="26.25" customHeight="1" thickBot="1" x14ac:dyDescent="0.25">
      <c r="B19" s="93"/>
      <c r="C19" s="98"/>
      <c r="D19" s="98"/>
      <c r="E19" s="98"/>
      <c r="F19" s="98"/>
      <c r="G19" s="98"/>
      <c r="H19" s="99"/>
      <c r="I19" s="106"/>
      <c r="J19" s="107"/>
      <c r="K19" s="107"/>
      <c r="L19" s="107"/>
      <c r="M19" s="107"/>
      <c r="N19" s="107"/>
      <c r="O19" s="107"/>
      <c r="P19" s="107"/>
      <c r="Q19" s="107"/>
      <c r="R19" s="19" t="s">
        <v>45</v>
      </c>
      <c r="S19" s="20" t="s">
        <v>46</v>
      </c>
      <c r="T19" s="107"/>
      <c r="U19" s="90"/>
    </row>
    <row r="20" spans="1:21" ht="111.75" customHeight="1" thickTop="1" thickBot="1" x14ac:dyDescent="0.25">
      <c r="A20" s="21"/>
      <c r="B20" s="22" t="s">
        <v>47</v>
      </c>
      <c r="C20" s="88" t="s">
        <v>48</v>
      </c>
      <c r="D20" s="88"/>
      <c r="E20" s="88"/>
      <c r="F20" s="88"/>
      <c r="G20" s="88"/>
      <c r="H20" s="88"/>
      <c r="I20" s="88" t="s">
        <v>49</v>
      </c>
      <c r="J20" s="88"/>
      <c r="K20" s="88"/>
      <c r="L20" s="88" t="s">
        <v>50</v>
      </c>
      <c r="M20" s="88"/>
      <c r="N20" s="88"/>
      <c r="O20" s="88"/>
      <c r="P20" s="23" t="s">
        <v>51</v>
      </c>
      <c r="Q20" s="23" t="s">
        <v>52</v>
      </c>
      <c r="R20" s="23">
        <v>100</v>
      </c>
      <c r="S20" s="23" t="s">
        <v>53</v>
      </c>
      <c r="T20" s="23" t="s">
        <v>53</v>
      </c>
      <c r="U20" s="24" t="str">
        <f t="shared" ref="U20:U45" si="0">IF(ISERR(T20/S20*100),"N/A",T20/S20*100)</f>
        <v>N/A</v>
      </c>
    </row>
    <row r="21" spans="1:21" ht="111.75" customHeight="1" thickTop="1" x14ac:dyDescent="0.2">
      <c r="A21" s="21"/>
      <c r="B21" s="22" t="s">
        <v>54</v>
      </c>
      <c r="C21" s="88" t="s">
        <v>55</v>
      </c>
      <c r="D21" s="88"/>
      <c r="E21" s="88"/>
      <c r="F21" s="88"/>
      <c r="G21" s="88"/>
      <c r="H21" s="88"/>
      <c r="I21" s="88" t="s">
        <v>56</v>
      </c>
      <c r="J21" s="88"/>
      <c r="K21" s="88"/>
      <c r="L21" s="88" t="s">
        <v>57</v>
      </c>
      <c r="M21" s="88"/>
      <c r="N21" s="88"/>
      <c r="O21" s="88"/>
      <c r="P21" s="23" t="s">
        <v>51</v>
      </c>
      <c r="Q21" s="23" t="s">
        <v>52</v>
      </c>
      <c r="R21" s="23">
        <v>111.3</v>
      </c>
      <c r="S21" s="23" t="s">
        <v>53</v>
      </c>
      <c r="T21" s="23" t="s">
        <v>53</v>
      </c>
      <c r="U21" s="24" t="str">
        <f t="shared" si="0"/>
        <v>N/A</v>
      </c>
    </row>
    <row r="22" spans="1:21" ht="111.75" customHeight="1" thickBot="1" x14ac:dyDescent="0.25">
      <c r="A22" s="21"/>
      <c r="B22" s="25" t="s">
        <v>58</v>
      </c>
      <c r="C22" s="87" t="s">
        <v>58</v>
      </c>
      <c r="D22" s="87"/>
      <c r="E22" s="87"/>
      <c r="F22" s="87"/>
      <c r="G22" s="87"/>
      <c r="H22" s="87"/>
      <c r="I22" s="87" t="s">
        <v>59</v>
      </c>
      <c r="J22" s="87"/>
      <c r="K22" s="87"/>
      <c r="L22" s="87" t="s">
        <v>60</v>
      </c>
      <c r="M22" s="87"/>
      <c r="N22" s="87"/>
      <c r="O22" s="87"/>
      <c r="P22" s="26" t="s">
        <v>51</v>
      </c>
      <c r="Q22" s="26" t="s">
        <v>52</v>
      </c>
      <c r="R22" s="26">
        <v>85.46</v>
      </c>
      <c r="S22" s="26" t="s">
        <v>53</v>
      </c>
      <c r="T22" s="26" t="s">
        <v>53</v>
      </c>
      <c r="U22" s="27" t="str">
        <f t="shared" si="0"/>
        <v>N/A</v>
      </c>
    </row>
    <row r="23" spans="1:21" ht="111.75" customHeight="1" thickTop="1" x14ac:dyDescent="0.2">
      <c r="A23" s="21"/>
      <c r="B23" s="22" t="s">
        <v>61</v>
      </c>
      <c r="C23" s="88" t="s">
        <v>62</v>
      </c>
      <c r="D23" s="88"/>
      <c r="E23" s="88"/>
      <c r="F23" s="88"/>
      <c r="G23" s="88"/>
      <c r="H23" s="88"/>
      <c r="I23" s="88" t="s">
        <v>63</v>
      </c>
      <c r="J23" s="88"/>
      <c r="K23" s="88"/>
      <c r="L23" s="88" t="s">
        <v>64</v>
      </c>
      <c r="M23" s="88"/>
      <c r="N23" s="88"/>
      <c r="O23" s="88"/>
      <c r="P23" s="23" t="s">
        <v>51</v>
      </c>
      <c r="Q23" s="23" t="s">
        <v>65</v>
      </c>
      <c r="R23" s="23">
        <v>100</v>
      </c>
      <c r="S23" s="23">
        <v>17.989999999999998</v>
      </c>
      <c r="T23" s="23">
        <v>23.01</v>
      </c>
      <c r="U23" s="24">
        <f t="shared" si="0"/>
        <v>127.90439132851586</v>
      </c>
    </row>
    <row r="24" spans="1:21" ht="111.75" customHeight="1" x14ac:dyDescent="0.2">
      <c r="A24" s="21"/>
      <c r="B24" s="25" t="s">
        <v>58</v>
      </c>
      <c r="C24" s="87" t="s">
        <v>58</v>
      </c>
      <c r="D24" s="87"/>
      <c r="E24" s="87"/>
      <c r="F24" s="87"/>
      <c r="G24" s="87"/>
      <c r="H24" s="87"/>
      <c r="I24" s="87" t="s">
        <v>66</v>
      </c>
      <c r="J24" s="87"/>
      <c r="K24" s="87"/>
      <c r="L24" s="87" t="s">
        <v>67</v>
      </c>
      <c r="M24" s="87"/>
      <c r="N24" s="87"/>
      <c r="O24" s="87"/>
      <c r="P24" s="26" t="s">
        <v>51</v>
      </c>
      <c r="Q24" s="26" t="s">
        <v>52</v>
      </c>
      <c r="R24" s="26">
        <v>102.8</v>
      </c>
      <c r="S24" s="26" t="s">
        <v>53</v>
      </c>
      <c r="T24" s="26" t="s">
        <v>53</v>
      </c>
      <c r="U24" s="27" t="str">
        <f t="shared" si="0"/>
        <v>N/A</v>
      </c>
    </row>
    <row r="25" spans="1:21" ht="111.75" customHeight="1" x14ac:dyDescent="0.2">
      <c r="A25" s="21"/>
      <c r="B25" s="25" t="s">
        <v>58</v>
      </c>
      <c r="C25" s="87" t="s">
        <v>58</v>
      </c>
      <c r="D25" s="87"/>
      <c r="E25" s="87"/>
      <c r="F25" s="87"/>
      <c r="G25" s="87"/>
      <c r="H25" s="87"/>
      <c r="I25" s="87" t="s">
        <v>68</v>
      </c>
      <c r="J25" s="87"/>
      <c r="K25" s="87"/>
      <c r="L25" s="87" t="s">
        <v>69</v>
      </c>
      <c r="M25" s="87"/>
      <c r="N25" s="87"/>
      <c r="O25" s="87"/>
      <c r="P25" s="26" t="s">
        <v>70</v>
      </c>
      <c r="Q25" s="26" t="s">
        <v>71</v>
      </c>
      <c r="R25" s="26">
        <v>60</v>
      </c>
      <c r="S25" s="26" t="s">
        <v>53</v>
      </c>
      <c r="T25" s="26" t="s">
        <v>53</v>
      </c>
      <c r="U25" s="27" t="str">
        <f t="shared" si="0"/>
        <v>N/A</v>
      </c>
    </row>
    <row r="26" spans="1:21" ht="111.75" customHeight="1" x14ac:dyDescent="0.2">
      <c r="A26" s="21"/>
      <c r="B26" s="25" t="s">
        <v>58</v>
      </c>
      <c r="C26" s="87" t="s">
        <v>72</v>
      </c>
      <c r="D26" s="87"/>
      <c r="E26" s="87"/>
      <c r="F26" s="87"/>
      <c r="G26" s="87"/>
      <c r="H26" s="87"/>
      <c r="I26" s="87" t="s">
        <v>73</v>
      </c>
      <c r="J26" s="87"/>
      <c r="K26" s="87"/>
      <c r="L26" s="87" t="s">
        <v>74</v>
      </c>
      <c r="M26" s="87"/>
      <c r="N26" s="87"/>
      <c r="O26" s="87"/>
      <c r="P26" s="26" t="s">
        <v>51</v>
      </c>
      <c r="Q26" s="26" t="s">
        <v>71</v>
      </c>
      <c r="R26" s="26">
        <v>100</v>
      </c>
      <c r="S26" s="26" t="s">
        <v>53</v>
      </c>
      <c r="T26" s="26" t="s">
        <v>53</v>
      </c>
      <c r="U26" s="27" t="str">
        <f t="shared" si="0"/>
        <v>N/A</v>
      </c>
    </row>
    <row r="27" spans="1:21" ht="111.75" customHeight="1" x14ac:dyDescent="0.2">
      <c r="A27" s="21"/>
      <c r="B27" s="25" t="s">
        <v>58</v>
      </c>
      <c r="C27" s="87" t="s">
        <v>75</v>
      </c>
      <c r="D27" s="87"/>
      <c r="E27" s="87"/>
      <c r="F27" s="87"/>
      <c r="G27" s="87"/>
      <c r="H27" s="87"/>
      <c r="I27" s="87" t="s">
        <v>76</v>
      </c>
      <c r="J27" s="87"/>
      <c r="K27" s="87"/>
      <c r="L27" s="87" t="s">
        <v>77</v>
      </c>
      <c r="M27" s="87"/>
      <c r="N27" s="87"/>
      <c r="O27" s="87"/>
      <c r="P27" s="26" t="s">
        <v>51</v>
      </c>
      <c r="Q27" s="26" t="s">
        <v>78</v>
      </c>
      <c r="R27" s="26">
        <v>20</v>
      </c>
      <c r="S27" s="26" t="s">
        <v>53</v>
      </c>
      <c r="T27" s="26" t="s">
        <v>53</v>
      </c>
      <c r="U27" s="27" t="str">
        <f t="shared" si="0"/>
        <v>N/A</v>
      </c>
    </row>
    <row r="28" spans="1:21" ht="111.75" customHeight="1" x14ac:dyDescent="0.2">
      <c r="A28" s="21"/>
      <c r="B28" s="25" t="s">
        <v>58</v>
      </c>
      <c r="C28" s="87" t="s">
        <v>79</v>
      </c>
      <c r="D28" s="87"/>
      <c r="E28" s="87"/>
      <c r="F28" s="87"/>
      <c r="G28" s="87"/>
      <c r="H28" s="87"/>
      <c r="I28" s="87" t="s">
        <v>80</v>
      </c>
      <c r="J28" s="87"/>
      <c r="K28" s="87"/>
      <c r="L28" s="87" t="s">
        <v>81</v>
      </c>
      <c r="M28" s="87"/>
      <c r="N28" s="87"/>
      <c r="O28" s="87"/>
      <c r="P28" s="26" t="s">
        <v>51</v>
      </c>
      <c r="Q28" s="26" t="s">
        <v>71</v>
      </c>
      <c r="R28" s="26">
        <v>1.86</v>
      </c>
      <c r="S28" s="26" t="s">
        <v>53</v>
      </c>
      <c r="T28" s="26" t="s">
        <v>53</v>
      </c>
      <c r="U28" s="27" t="str">
        <f t="shared" si="0"/>
        <v>N/A</v>
      </c>
    </row>
    <row r="29" spans="1:21" ht="111.75" customHeight="1" x14ac:dyDescent="0.2">
      <c r="A29" s="21"/>
      <c r="B29" s="25" t="s">
        <v>58</v>
      </c>
      <c r="C29" s="87" t="s">
        <v>82</v>
      </c>
      <c r="D29" s="87"/>
      <c r="E29" s="87"/>
      <c r="F29" s="87"/>
      <c r="G29" s="87"/>
      <c r="H29" s="87"/>
      <c r="I29" s="87" t="s">
        <v>83</v>
      </c>
      <c r="J29" s="87"/>
      <c r="K29" s="87"/>
      <c r="L29" s="87" t="s">
        <v>84</v>
      </c>
      <c r="M29" s="87"/>
      <c r="N29" s="87"/>
      <c r="O29" s="87"/>
      <c r="P29" s="26" t="s">
        <v>51</v>
      </c>
      <c r="Q29" s="26" t="s">
        <v>71</v>
      </c>
      <c r="R29" s="26">
        <v>23.1</v>
      </c>
      <c r="S29" s="26" t="s">
        <v>53</v>
      </c>
      <c r="T29" s="26" t="s">
        <v>53</v>
      </c>
      <c r="U29" s="27" t="str">
        <f t="shared" si="0"/>
        <v>N/A</v>
      </c>
    </row>
    <row r="30" spans="1:21" ht="111.75" customHeight="1" x14ac:dyDescent="0.2">
      <c r="A30" s="21"/>
      <c r="B30" s="25" t="s">
        <v>58</v>
      </c>
      <c r="C30" s="87" t="s">
        <v>85</v>
      </c>
      <c r="D30" s="87"/>
      <c r="E30" s="87"/>
      <c r="F30" s="87"/>
      <c r="G30" s="87"/>
      <c r="H30" s="87"/>
      <c r="I30" s="87" t="s">
        <v>86</v>
      </c>
      <c r="J30" s="87"/>
      <c r="K30" s="87"/>
      <c r="L30" s="87" t="s">
        <v>87</v>
      </c>
      <c r="M30" s="87"/>
      <c r="N30" s="87"/>
      <c r="O30" s="87"/>
      <c r="P30" s="26" t="s">
        <v>51</v>
      </c>
      <c r="Q30" s="26" t="s">
        <v>71</v>
      </c>
      <c r="R30" s="26">
        <v>20</v>
      </c>
      <c r="S30" s="26" t="s">
        <v>53</v>
      </c>
      <c r="T30" s="26" t="s">
        <v>53</v>
      </c>
      <c r="U30" s="27" t="str">
        <f t="shared" si="0"/>
        <v>N/A</v>
      </c>
    </row>
    <row r="31" spans="1:21" ht="111.75" customHeight="1" x14ac:dyDescent="0.2">
      <c r="A31" s="21"/>
      <c r="B31" s="25" t="s">
        <v>58</v>
      </c>
      <c r="C31" s="87" t="s">
        <v>88</v>
      </c>
      <c r="D31" s="87"/>
      <c r="E31" s="87"/>
      <c r="F31" s="87"/>
      <c r="G31" s="87"/>
      <c r="H31" s="87"/>
      <c r="I31" s="87" t="s">
        <v>89</v>
      </c>
      <c r="J31" s="87"/>
      <c r="K31" s="87"/>
      <c r="L31" s="87" t="s">
        <v>90</v>
      </c>
      <c r="M31" s="87"/>
      <c r="N31" s="87"/>
      <c r="O31" s="87"/>
      <c r="P31" s="26" t="s">
        <v>51</v>
      </c>
      <c r="Q31" s="26" t="s">
        <v>71</v>
      </c>
      <c r="R31" s="26">
        <v>78.95</v>
      </c>
      <c r="S31" s="26" t="s">
        <v>53</v>
      </c>
      <c r="T31" s="26" t="s">
        <v>53</v>
      </c>
      <c r="U31" s="27" t="str">
        <f t="shared" si="0"/>
        <v>N/A</v>
      </c>
    </row>
    <row r="32" spans="1:21" ht="111.75" customHeight="1" x14ac:dyDescent="0.2">
      <c r="A32" s="21"/>
      <c r="B32" s="25" t="s">
        <v>58</v>
      </c>
      <c r="C32" s="87" t="s">
        <v>91</v>
      </c>
      <c r="D32" s="87"/>
      <c r="E32" s="87"/>
      <c r="F32" s="87"/>
      <c r="G32" s="87"/>
      <c r="H32" s="87"/>
      <c r="I32" s="87" t="s">
        <v>207</v>
      </c>
      <c r="J32" s="87"/>
      <c r="K32" s="87"/>
      <c r="L32" s="87" t="s">
        <v>92</v>
      </c>
      <c r="M32" s="87"/>
      <c r="N32" s="87"/>
      <c r="O32" s="87"/>
      <c r="P32" s="26" t="s">
        <v>51</v>
      </c>
      <c r="Q32" s="26" t="s">
        <v>52</v>
      </c>
      <c r="R32" s="26">
        <v>37.520000000000003</v>
      </c>
      <c r="S32" s="26" t="s">
        <v>53</v>
      </c>
      <c r="T32" s="26" t="s">
        <v>53</v>
      </c>
      <c r="U32" s="27" t="str">
        <f t="shared" si="0"/>
        <v>N/A</v>
      </c>
    </row>
    <row r="33" spans="1:21" ht="111.75" customHeight="1" x14ac:dyDescent="0.2">
      <c r="A33" s="21"/>
      <c r="B33" s="25" t="s">
        <v>58</v>
      </c>
      <c r="C33" s="87" t="s">
        <v>93</v>
      </c>
      <c r="D33" s="87"/>
      <c r="E33" s="87"/>
      <c r="F33" s="87"/>
      <c r="G33" s="87"/>
      <c r="H33" s="87"/>
      <c r="I33" s="87" t="s">
        <v>94</v>
      </c>
      <c r="J33" s="87"/>
      <c r="K33" s="87"/>
      <c r="L33" s="87" t="s">
        <v>95</v>
      </c>
      <c r="M33" s="87"/>
      <c r="N33" s="87"/>
      <c r="O33" s="87"/>
      <c r="P33" s="26" t="s">
        <v>51</v>
      </c>
      <c r="Q33" s="26" t="s">
        <v>78</v>
      </c>
      <c r="R33" s="26">
        <v>10</v>
      </c>
      <c r="S33" s="26" t="s">
        <v>53</v>
      </c>
      <c r="T33" s="26" t="s">
        <v>53</v>
      </c>
      <c r="U33" s="27" t="str">
        <f t="shared" si="0"/>
        <v>N/A</v>
      </c>
    </row>
    <row r="34" spans="1:21" ht="111.75" customHeight="1" x14ac:dyDescent="0.2">
      <c r="A34" s="21"/>
      <c r="B34" s="25" t="s">
        <v>58</v>
      </c>
      <c r="C34" s="87" t="s">
        <v>96</v>
      </c>
      <c r="D34" s="87"/>
      <c r="E34" s="87"/>
      <c r="F34" s="87"/>
      <c r="G34" s="87"/>
      <c r="H34" s="87"/>
      <c r="I34" s="87" t="s">
        <v>97</v>
      </c>
      <c r="J34" s="87"/>
      <c r="K34" s="87"/>
      <c r="L34" s="87" t="s">
        <v>98</v>
      </c>
      <c r="M34" s="87"/>
      <c r="N34" s="87"/>
      <c r="O34" s="87"/>
      <c r="P34" s="26" t="s">
        <v>51</v>
      </c>
      <c r="Q34" s="26" t="s">
        <v>71</v>
      </c>
      <c r="R34" s="26">
        <v>20</v>
      </c>
      <c r="S34" s="26" t="s">
        <v>53</v>
      </c>
      <c r="T34" s="26" t="s">
        <v>53</v>
      </c>
      <c r="U34" s="27" t="str">
        <f t="shared" si="0"/>
        <v>N/A</v>
      </c>
    </row>
    <row r="35" spans="1:21" ht="111.75" customHeight="1" thickBot="1" x14ac:dyDescent="0.25">
      <c r="A35" s="21"/>
      <c r="B35" s="25" t="s">
        <v>58</v>
      </c>
      <c r="C35" s="87" t="s">
        <v>99</v>
      </c>
      <c r="D35" s="87"/>
      <c r="E35" s="87"/>
      <c r="F35" s="87"/>
      <c r="G35" s="87"/>
      <c r="H35" s="87"/>
      <c r="I35" s="87" t="s">
        <v>100</v>
      </c>
      <c r="J35" s="87"/>
      <c r="K35" s="87"/>
      <c r="L35" s="87" t="s">
        <v>101</v>
      </c>
      <c r="M35" s="87"/>
      <c r="N35" s="87"/>
      <c r="O35" s="87"/>
      <c r="P35" s="26" t="s">
        <v>51</v>
      </c>
      <c r="Q35" s="26" t="s">
        <v>78</v>
      </c>
      <c r="R35" s="26">
        <v>20</v>
      </c>
      <c r="S35" s="26" t="s">
        <v>53</v>
      </c>
      <c r="T35" s="26" t="s">
        <v>53</v>
      </c>
      <c r="U35" s="27" t="str">
        <f t="shared" si="0"/>
        <v>N/A</v>
      </c>
    </row>
    <row r="36" spans="1:21" ht="111.75" customHeight="1" thickTop="1" x14ac:dyDescent="0.2">
      <c r="A36" s="21"/>
      <c r="B36" s="22" t="s">
        <v>102</v>
      </c>
      <c r="C36" s="88" t="s">
        <v>103</v>
      </c>
      <c r="D36" s="88"/>
      <c r="E36" s="88"/>
      <c r="F36" s="88"/>
      <c r="G36" s="88"/>
      <c r="H36" s="88"/>
      <c r="I36" s="88" t="s">
        <v>104</v>
      </c>
      <c r="J36" s="88"/>
      <c r="K36" s="88"/>
      <c r="L36" s="88" t="s">
        <v>105</v>
      </c>
      <c r="M36" s="88"/>
      <c r="N36" s="88"/>
      <c r="O36" s="88"/>
      <c r="P36" s="23" t="s">
        <v>51</v>
      </c>
      <c r="Q36" s="23" t="s">
        <v>65</v>
      </c>
      <c r="R36" s="23">
        <v>100</v>
      </c>
      <c r="S36" s="23">
        <v>15.86</v>
      </c>
      <c r="T36" s="23">
        <v>46.72</v>
      </c>
      <c r="U36" s="24">
        <f t="shared" si="0"/>
        <v>294.57755359394702</v>
      </c>
    </row>
    <row r="37" spans="1:21" ht="111.75" customHeight="1" x14ac:dyDescent="0.2">
      <c r="A37" s="21"/>
      <c r="B37" s="25" t="s">
        <v>58</v>
      </c>
      <c r="C37" s="87" t="s">
        <v>106</v>
      </c>
      <c r="D37" s="87"/>
      <c r="E37" s="87"/>
      <c r="F37" s="87"/>
      <c r="G37" s="87"/>
      <c r="H37" s="87"/>
      <c r="I37" s="87" t="s">
        <v>107</v>
      </c>
      <c r="J37" s="87"/>
      <c r="K37" s="87"/>
      <c r="L37" s="87" t="s">
        <v>108</v>
      </c>
      <c r="M37" s="87"/>
      <c r="N37" s="87"/>
      <c r="O37" s="87"/>
      <c r="P37" s="26" t="s">
        <v>51</v>
      </c>
      <c r="Q37" s="26" t="s">
        <v>65</v>
      </c>
      <c r="R37" s="26">
        <v>100</v>
      </c>
      <c r="S37" s="26">
        <v>15.21</v>
      </c>
      <c r="T37" s="26">
        <v>23.44</v>
      </c>
      <c r="U37" s="27">
        <f t="shared" si="0"/>
        <v>154.10913872452335</v>
      </c>
    </row>
    <row r="38" spans="1:21" ht="111.75" customHeight="1" x14ac:dyDescent="0.2">
      <c r="A38" s="21"/>
      <c r="B38" s="25" t="s">
        <v>58</v>
      </c>
      <c r="C38" s="87" t="s">
        <v>109</v>
      </c>
      <c r="D38" s="87"/>
      <c r="E38" s="87"/>
      <c r="F38" s="87"/>
      <c r="G38" s="87"/>
      <c r="H38" s="87"/>
      <c r="I38" s="87" t="s">
        <v>110</v>
      </c>
      <c r="J38" s="87"/>
      <c r="K38" s="87"/>
      <c r="L38" s="87" t="s">
        <v>111</v>
      </c>
      <c r="M38" s="87"/>
      <c r="N38" s="87"/>
      <c r="O38" s="87"/>
      <c r="P38" s="26" t="s">
        <v>51</v>
      </c>
      <c r="Q38" s="26" t="s">
        <v>71</v>
      </c>
      <c r="R38" s="26">
        <v>100</v>
      </c>
      <c r="S38" s="26" t="s">
        <v>53</v>
      </c>
      <c r="T38" s="26" t="s">
        <v>53</v>
      </c>
      <c r="U38" s="27" t="str">
        <f t="shared" si="0"/>
        <v>N/A</v>
      </c>
    </row>
    <row r="39" spans="1:21" ht="111.75" customHeight="1" x14ac:dyDescent="0.2">
      <c r="A39" s="21"/>
      <c r="B39" s="25" t="s">
        <v>58</v>
      </c>
      <c r="C39" s="87" t="s">
        <v>112</v>
      </c>
      <c r="D39" s="87"/>
      <c r="E39" s="87"/>
      <c r="F39" s="87"/>
      <c r="G39" s="87"/>
      <c r="H39" s="87"/>
      <c r="I39" s="87" t="s">
        <v>113</v>
      </c>
      <c r="J39" s="87"/>
      <c r="K39" s="87"/>
      <c r="L39" s="87" t="s">
        <v>114</v>
      </c>
      <c r="M39" s="87"/>
      <c r="N39" s="87"/>
      <c r="O39" s="87"/>
      <c r="P39" s="26" t="s">
        <v>51</v>
      </c>
      <c r="Q39" s="26" t="s">
        <v>71</v>
      </c>
      <c r="R39" s="26">
        <v>100</v>
      </c>
      <c r="S39" s="26" t="s">
        <v>53</v>
      </c>
      <c r="T39" s="26" t="s">
        <v>53</v>
      </c>
      <c r="U39" s="27" t="str">
        <f t="shared" si="0"/>
        <v>N/A</v>
      </c>
    </row>
    <row r="40" spans="1:21" ht="111.75" customHeight="1" x14ac:dyDescent="0.2">
      <c r="A40" s="21"/>
      <c r="B40" s="25" t="s">
        <v>58</v>
      </c>
      <c r="C40" s="87" t="s">
        <v>115</v>
      </c>
      <c r="D40" s="87"/>
      <c r="E40" s="87"/>
      <c r="F40" s="87"/>
      <c r="G40" s="87"/>
      <c r="H40" s="87"/>
      <c r="I40" s="87" t="s">
        <v>116</v>
      </c>
      <c r="J40" s="87"/>
      <c r="K40" s="87"/>
      <c r="L40" s="87" t="s">
        <v>117</v>
      </c>
      <c r="M40" s="87"/>
      <c r="N40" s="87"/>
      <c r="O40" s="87"/>
      <c r="P40" s="26" t="s">
        <v>51</v>
      </c>
      <c r="Q40" s="26" t="s">
        <v>78</v>
      </c>
      <c r="R40" s="26">
        <v>20</v>
      </c>
      <c r="S40" s="26" t="s">
        <v>53</v>
      </c>
      <c r="T40" s="26" t="s">
        <v>53</v>
      </c>
      <c r="U40" s="27" t="str">
        <f t="shared" si="0"/>
        <v>N/A</v>
      </c>
    </row>
    <row r="41" spans="1:21" ht="111.75" customHeight="1" x14ac:dyDescent="0.2">
      <c r="A41" s="21"/>
      <c r="B41" s="25" t="s">
        <v>58</v>
      </c>
      <c r="C41" s="87" t="s">
        <v>118</v>
      </c>
      <c r="D41" s="87"/>
      <c r="E41" s="87"/>
      <c r="F41" s="87"/>
      <c r="G41" s="87"/>
      <c r="H41" s="87"/>
      <c r="I41" s="87" t="s">
        <v>119</v>
      </c>
      <c r="J41" s="87"/>
      <c r="K41" s="87"/>
      <c r="L41" s="87" t="s">
        <v>120</v>
      </c>
      <c r="M41" s="87"/>
      <c r="N41" s="87"/>
      <c r="O41" s="87"/>
      <c r="P41" s="26" t="s">
        <v>51</v>
      </c>
      <c r="Q41" s="26" t="s">
        <v>71</v>
      </c>
      <c r="R41" s="26">
        <v>100</v>
      </c>
      <c r="S41" s="26" t="s">
        <v>53</v>
      </c>
      <c r="T41" s="26" t="s">
        <v>53</v>
      </c>
      <c r="U41" s="27" t="str">
        <f t="shared" si="0"/>
        <v>N/A</v>
      </c>
    </row>
    <row r="42" spans="1:21" ht="111.75" customHeight="1" x14ac:dyDescent="0.2">
      <c r="A42" s="21"/>
      <c r="B42" s="25" t="s">
        <v>58</v>
      </c>
      <c r="C42" s="87" t="s">
        <v>121</v>
      </c>
      <c r="D42" s="87"/>
      <c r="E42" s="87"/>
      <c r="F42" s="87"/>
      <c r="G42" s="87"/>
      <c r="H42" s="87"/>
      <c r="I42" s="87" t="s">
        <v>122</v>
      </c>
      <c r="J42" s="87"/>
      <c r="K42" s="87"/>
      <c r="L42" s="87" t="s">
        <v>123</v>
      </c>
      <c r="M42" s="87"/>
      <c r="N42" s="87"/>
      <c r="O42" s="87"/>
      <c r="P42" s="26" t="s">
        <v>51</v>
      </c>
      <c r="Q42" s="26" t="s">
        <v>71</v>
      </c>
      <c r="R42" s="26">
        <v>19.8</v>
      </c>
      <c r="S42" s="26" t="s">
        <v>53</v>
      </c>
      <c r="T42" s="26" t="s">
        <v>53</v>
      </c>
      <c r="U42" s="27" t="str">
        <f t="shared" si="0"/>
        <v>N/A</v>
      </c>
    </row>
    <row r="43" spans="1:21" ht="111.75" customHeight="1" x14ac:dyDescent="0.2">
      <c r="A43" s="21"/>
      <c r="B43" s="25" t="s">
        <v>58</v>
      </c>
      <c r="C43" s="87" t="s">
        <v>124</v>
      </c>
      <c r="D43" s="87"/>
      <c r="E43" s="87"/>
      <c r="F43" s="87"/>
      <c r="G43" s="87"/>
      <c r="H43" s="87"/>
      <c r="I43" s="87" t="s">
        <v>125</v>
      </c>
      <c r="J43" s="87"/>
      <c r="K43" s="87"/>
      <c r="L43" s="87" t="s">
        <v>126</v>
      </c>
      <c r="M43" s="87"/>
      <c r="N43" s="87"/>
      <c r="O43" s="87"/>
      <c r="P43" s="26" t="s">
        <v>51</v>
      </c>
      <c r="Q43" s="26" t="s">
        <v>71</v>
      </c>
      <c r="R43" s="26">
        <v>28.9</v>
      </c>
      <c r="S43" s="26" t="s">
        <v>53</v>
      </c>
      <c r="T43" s="26" t="s">
        <v>53</v>
      </c>
      <c r="U43" s="27" t="str">
        <f t="shared" si="0"/>
        <v>N/A</v>
      </c>
    </row>
    <row r="44" spans="1:21" ht="111.75" customHeight="1" x14ac:dyDescent="0.2">
      <c r="A44" s="21"/>
      <c r="B44" s="25" t="s">
        <v>58</v>
      </c>
      <c r="C44" s="87" t="s">
        <v>127</v>
      </c>
      <c r="D44" s="87"/>
      <c r="E44" s="87"/>
      <c r="F44" s="87"/>
      <c r="G44" s="87"/>
      <c r="H44" s="87"/>
      <c r="I44" s="87" t="s">
        <v>128</v>
      </c>
      <c r="J44" s="87"/>
      <c r="K44" s="87"/>
      <c r="L44" s="87" t="s">
        <v>129</v>
      </c>
      <c r="M44" s="87"/>
      <c r="N44" s="87"/>
      <c r="O44" s="87"/>
      <c r="P44" s="26" t="s">
        <v>51</v>
      </c>
      <c r="Q44" s="26" t="s">
        <v>71</v>
      </c>
      <c r="R44" s="26">
        <v>78.95</v>
      </c>
      <c r="S44" s="26" t="s">
        <v>53</v>
      </c>
      <c r="T44" s="26" t="s">
        <v>53</v>
      </c>
      <c r="U44" s="27" t="str">
        <f t="shared" si="0"/>
        <v>N/A</v>
      </c>
    </row>
    <row r="45" spans="1:21" ht="111.75" customHeight="1" x14ac:dyDescent="0.2">
      <c r="A45" s="21"/>
      <c r="B45" s="25" t="s">
        <v>58</v>
      </c>
      <c r="C45" s="87" t="s">
        <v>130</v>
      </c>
      <c r="D45" s="87"/>
      <c r="E45" s="87"/>
      <c r="F45" s="87"/>
      <c r="G45" s="87"/>
      <c r="H45" s="87"/>
      <c r="I45" s="87" t="s">
        <v>131</v>
      </c>
      <c r="J45" s="87"/>
      <c r="K45" s="87"/>
      <c r="L45" s="87" t="s">
        <v>132</v>
      </c>
      <c r="M45" s="87"/>
      <c r="N45" s="87"/>
      <c r="O45" s="87"/>
      <c r="P45" s="26" t="s">
        <v>51</v>
      </c>
      <c r="Q45" s="26" t="s">
        <v>78</v>
      </c>
      <c r="R45" s="26">
        <v>91</v>
      </c>
      <c r="S45" s="26" t="s">
        <v>53</v>
      </c>
      <c r="T45" s="26" t="s">
        <v>53</v>
      </c>
      <c r="U45" s="27" t="str">
        <f t="shared" si="0"/>
        <v>N/A</v>
      </c>
    </row>
    <row r="46" spans="1:21" ht="111.75" customHeight="1" x14ac:dyDescent="0.2">
      <c r="A46" s="21"/>
      <c r="B46" s="25" t="s">
        <v>58</v>
      </c>
      <c r="C46" s="87" t="s">
        <v>133</v>
      </c>
      <c r="D46" s="87"/>
      <c r="E46" s="87"/>
      <c r="F46" s="87"/>
      <c r="G46" s="87"/>
      <c r="H46" s="87"/>
      <c r="I46" s="87" t="s">
        <v>134</v>
      </c>
      <c r="J46" s="87"/>
      <c r="K46" s="87"/>
      <c r="L46" s="87" t="s">
        <v>135</v>
      </c>
      <c r="M46" s="87"/>
      <c r="N46" s="87"/>
      <c r="O46" s="87"/>
      <c r="P46" s="26" t="s">
        <v>51</v>
      </c>
      <c r="Q46" s="26" t="s">
        <v>71</v>
      </c>
      <c r="R46" s="26">
        <v>80</v>
      </c>
      <c r="S46" s="26" t="s">
        <v>53</v>
      </c>
      <c r="T46" s="26" t="s">
        <v>53</v>
      </c>
      <c r="U46" s="27" t="str">
        <f>IF(ISERR((S46-T46)*100/S46+100),"N/A",(S46-T46)*100/S46+100)</f>
        <v>N/A</v>
      </c>
    </row>
    <row r="47" spans="1:21" ht="111.75" customHeight="1" x14ac:dyDescent="0.2">
      <c r="A47" s="21"/>
      <c r="B47" s="25" t="s">
        <v>58</v>
      </c>
      <c r="C47" s="87" t="s">
        <v>136</v>
      </c>
      <c r="D47" s="87"/>
      <c r="E47" s="87"/>
      <c r="F47" s="87"/>
      <c r="G47" s="87"/>
      <c r="H47" s="87"/>
      <c r="I47" s="87" t="s">
        <v>137</v>
      </c>
      <c r="J47" s="87"/>
      <c r="K47" s="87"/>
      <c r="L47" s="87" t="s">
        <v>138</v>
      </c>
      <c r="M47" s="87"/>
      <c r="N47" s="87"/>
      <c r="O47" s="87"/>
      <c r="P47" s="26" t="s">
        <v>51</v>
      </c>
      <c r="Q47" s="26" t="s">
        <v>71</v>
      </c>
      <c r="R47" s="26">
        <v>46</v>
      </c>
      <c r="S47" s="26" t="s">
        <v>53</v>
      </c>
      <c r="T47" s="26" t="s">
        <v>53</v>
      </c>
      <c r="U47" s="27" t="str">
        <f t="shared" ref="U47:U53" si="1">IF(ISERR(T47/S47*100),"N/A",T47/S47*100)</f>
        <v>N/A</v>
      </c>
    </row>
    <row r="48" spans="1:21" ht="111.75" customHeight="1" x14ac:dyDescent="0.2">
      <c r="A48" s="21"/>
      <c r="B48" s="25" t="s">
        <v>58</v>
      </c>
      <c r="C48" s="87" t="s">
        <v>139</v>
      </c>
      <c r="D48" s="87"/>
      <c r="E48" s="87"/>
      <c r="F48" s="87"/>
      <c r="G48" s="87"/>
      <c r="H48" s="87"/>
      <c r="I48" s="87" t="s">
        <v>140</v>
      </c>
      <c r="J48" s="87"/>
      <c r="K48" s="87"/>
      <c r="L48" s="87" t="s">
        <v>141</v>
      </c>
      <c r="M48" s="87"/>
      <c r="N48" s="87"/>
      <c r="O48" s="87"/>
      <c r="P48" s="26" t="s">
        <v>51</v>
      </c>
      <c r="Q48" s="26" t="s">
        <v>78</v>
      </c>
      <c r="R48" s="26">
        <v>20</v>
      </c>
      <c r="S48" s="26" t="s">
        <v>53</v>
      </c>
      <c r="T48" s="26" t="s">
        <v>53</v>
      </c>
      <c r="U48" s="27" t="str">
        <f t="shared" si="1"/>
        <v>N/A</v>
      </c>
    </row>
    <row r="49" spans="1:22" ht="111.75" customHeight="1" x14ac:dyDescent="0.2">
      <c r="A49" s="21"/>
      <c r="B49" s="25" t="s">
        <v>58</v>
      </c>
      <c r="C49" s="87" t="s">
        <v>142</v>
      </c>
      <c r="D49" s="87"/>
      <c r="E49" s="87"/>
      <c r="F49" s="87"/>
      <c r="G49" s="87"/>
      <c r="H49" s="87"/>
      <c r="I49" s="87" t="s">
        <v>143</v>
      </c>
      <c r="J49" s="87"/>
      <c r="K49" s="87"/>
      <c r="L49" s="87" t="s">
        <v>144</v>
      </c>
      <c r="M49" s="87"/>
      <c r="N49" s="87"/>
      <c r="O49" s="87"/>
      <c r="P49" s="26" t="s">
        <v>51</v>
      </c>
      <c r="Q49" s="26" t="s">
        <v>78</v>
      </c>
      <c r="R49" s="26">
        <v>28</v>
      </c>
      <c r="S49" s="26" t="s">
        <v>53</v>
      </c>
      <c r="T49" s="26" t="s">
        <v>53</v>
      </c>
      <c r="U49" s="27" t="str">
        <f t="shared" si="1"/>
        <v>N/A</v>
      </c>
    </row>
    <row r="50" spans="1:22" ht="111.75" customHeight="1" x14ac:dyDescent="0.2">
      <c r="A50" s="21"/>
      <c r="B50" s="25" t="s">
        <v>58</v>
      </c>
      <c r="C50" s="87" t="s">
        <v>145</v>
      </c>
      <c r="D50" s="87"/>
      <c r="E50" s="87"/>
      <c r="F50" s="87"/>
      <c r="G50" s="87"/>
      <c r="H50" s="87"/>
      <c r="I50" s="87" t="s">
        <v>146</v>
      </c>
      <c r="J50" s="87"/>
      <c r="K50" s="87"/>
      <c r="L50" s="87" t="s">
        <v>147</v>
      </c>
      <c r="M50" s="87"/>
      <c r="N50" s="87"/>
      <c r="O50" s="87"/>
      <c r="P50" s="26" t="s">
        <v>51</v>
      </c>
      <c r="Q50" s="26" t="s">
        <v>78</v>
      </c>
      <c r="R50" s="26">
        <v>3.33</v>
      </c>
      <c r="S50" s="26" t="s">
        <v>53</v>
      </c>
      <c r="T50" s="26" t="s">
        <v>53</v>
      </c>
      <c r="U50" s="27" t="str">
        <f t="shared" si="1"/>
        <v>N/A</v>
      </c>
    </row>
    <row r="51" spans="1:22" ht="111.75" customHeight="1" x14ac:dyDescent="0.2">
      <c r="A51" s="21"/>
      <c r="B51" s="25" t="s">
        <v>58</v>
      </c>
      <c r="C51" s="87" t="s">
        <v>148</v>
      </c>
      <c r="D51" s="87"/>
      <c r="E51" s="87"/>
      <c r="F51" s="87"/>
      <c r="G51" s="87"/>
      <c r="H51" s="87"/>
      <c r="I51" s="87" t="s">
        <v>119</v>
      </c>
      <c r="J51" s="87"/>
      <c r="K51" s="87"/>
      <c r="L51" s="87" t="s">
        <v>149</v>
      </c>
      <c r="M51" s="87"/>
      <c r="N51" s="87"/>
      <c r="O51" s="87"/>
      <c r="P51" s="26" t="s">
        <v>51</v>
      </c>
      <c r="Q51" s="26" t="s">
        <v>78</v>
      </c>
      <c r="R51" s="26">
        <v>20</v>
      </c>
      <c r="S51" s="26" t="s">
        <v>53</v>
      </c>
      <c r="T51" s="26" t="s">
        <v>53</v>
      </c>
      <c r="U51" s="27" t="str">
        <f t="shared" si="1"/>
        <v>N/A</v>
      </c>
    </row>
    <row r="52" spans="1:22" ht="111.75" customHeight="1" x14ac:dyDescent="0.2">
      <c r="A52" s="21"/>
      <c r="B52" s="25" t="s">
        <v>58</v>
      </c>
      <c r="C52" s="87" t="s">
        <v>150</v>
      </c>
      <c r="D52" s="87"/>
      <c r="E52" s="87"/>
      <c r="F52" s="87"/>
      <c r="G52" s="87"/>
      <c r="H52" s="87"/>
      <c r="I52" s="87" t="s">
        <v>76</v>
      </c>
      <c r="J52" s="87"/>
      <c r="K52" s="87"/>
      <c r="L52" s="87" t="s">
        <v>151</v>
      </c>
      <c r="M52" s="87"/>
      <c r="N52" s="87"/>
      <c r="O52" s="87"/>
      <c r="P52" s="26" t="s">
        <v>51</v>
      </c>
      <c r="Q52" s="26" t="s">
        <v>78</v>
      </c>
      <c r="R52" s="26">
        <v>20</v>
      </c>
      <c r="S52" s="26" t="s">
        <v>53</v>
      </c>
      <c r="T52" s="26" t="s">
        <v>53</v>
      </c>
      <c r="U52" s="27" t="str">
        <f t="shared" si="1"/>
        <v>N/A</v>
      </c>
    </row>
    <row r="53" spans="1:22" ht="111.75" customHeight="1" thickBot="1" x14ac:dyDescent="0.25">
      <c r="A53" s="21"/>
      <c r="B53" s="25" t="s">
        <v>58</v>
      </c>
      <c r="C53" s="87" t="s">
        <v>152</v>
      </c>
      <c r="D53" s="87"/>
      <c r="E53" s="87"/>
      <c r="F53" s="87"/>
      <c r="G53" s="87"/>
      <c r="H53" s="87"/>
      <c r="I53" s="87" t="s">
        <v>153</v>
      </c>
      <c r="J53" s="87"/>
      <c r="K53" s="87"/>
      <c r="L53" s="87" t="s">
        <v>114</v>
      </c>
      <c r="M53" s="87"/>
      <c r="N53" s="87"/>
      <c r="O53" s="87"/>
      <c r="P53" s="26" t="s">
        <v>51</v>
      </c>
      <c r="Q53" s="26" t="s">
        <v>71</v>
      </c>
      <c r="R53" s="26">
        <v>100</v>
      </c>
      <c r="S53" s="26" t="s">
        <v>53</v>
      </c>
      <c r="T53" s="26" t="s">
        <v>53</v>
      </c>
      <c r="U53" s="27" t="str">
        <f t="shared" si="1"/>
        <v>N/A</v>
      </c>
    </row>
    <row r="54" spans="1:22" ht="22.5" customHeight="1" thickTop="1" thickBot="1" x14ac:dyDescent="0.25">
      <c r="B54" s="8" t="s">
        <v>154</v>
      </c>
      <c r="C54" s="9"/>
      <c r="D54" s="9"/>
      <c r="E54" s="9"/>
      <c r="F54" s="9"/>
      <c r="G54" s="9"/>
      <c r="H54" s="10"/>
      <c r="I54" s="10"/>
      <c r="J54" s="10"/>
      <c r="K54" s="10"/>
      <c r="L54" s="10"/>
      <c r="M54" s="10"/>
      <c r="N54" s="10"/>
      <c r="O54" s="10"/>
      <c r="P54" s="10"/>
      <c r="Q54" s="10"/>
      <c r="R54" s="10"/>
      <c r="S54" s="10"/>
      <c r="T54" s="10"/>
      <c r="U54" s="11"/>
      <c r="V54" s="28"/>
    </row>
    <row r="55" spans="1:22" ht="30.75" customHeight="1" thickTop="1" x14ac:dyDescent="0.2">
      <c r="B55" s="29"/>
      <c r="C55" s="30"/>
      <c r="D55" s="30"/>
      <c r="E55" s="30"/>
      <c r="F55" s="30"/>
      <c r="G55" s="30"/>
      <c r="H55" s="31"/>
      <c r="I55" s="31"/>
      <c r="J55" s="31"/>
      <c r="K55" s="31"/>
      <c r="L55" s="31"/>
      <c r="M55" s="31"/>
      <c r="N55" s="31"/>
      <c r="O55" s="31"/>
      <c r="P55" s="32"/>
      <c r="Q55" s="33"/>
      <c r="R55" s="34" t="s">
        <v>155</v>
      </c>
      <c r="S55" s="18" t="s">
        <v>156</v>
      </c>
      <c r="T55" s="34" t="s">
        <v>157</v>
      </c>
      <c r="U55" s="18" t="s">
        <v>158</v>
      </c>
    </row>
    <row r="56" spans="1:22" ht="33" customHeight="1" thickBot="1" x14ac:dyDescent="0.25">
      <c r="B56" s="35"/>
      <c r="C56" s="36"/>
      <c r="D56" s="36"/>
      <c r="E56" s="36"/>
      <c r="F56" s="36"/>
      <c r="G56" s="36"/>
      <c r="H56" s="37"/>
      <c r="I56" s="37"/>
      <c r="J56" s="37"/>
      <c r="K56" s="37"/>
      <c r="L56" s="37"/>
      <c r="M56" s="37"/>
      <c r="N56" s="37"/>
      <c r="O56" s="37"/>
      <c r="P56" s="38"/>
      <c r="Q56" s="39"/>
      <c r="R56" s="40" t="s">
        <v>159</v>
      </c>
      <c r="S56" s="39" t="s">
        <v>159</v>
      </c>
      <c r="T56" s="39" t="s">
        <v>159</v>
      </c>
      <c r="U56" s="39" t="s">
        <v>160</v>
      </c>
    </row>
    <row r="57" spans="1:22" ht="19.5" customHeight="1" thickBot="1" x14ac:dyDescent="0.25">
      <c r="B57" s="80" t="s">
        <v>161</v>
      </c>
      <c r="C57" s="81"/>
      <c r="D57" s="81"/>
      <c r="E57" s="41"/>
      <c r="F57" s="41"/>
      <c r="G57" s="41"/>
      <c r="H57" s="42"/>
      <c r="I57" s="42"/>
      <c r="J57" s="42"/>
      <c r="K57" s="42"/>
      <c r="L57" s="42"/>
      <c r="M57" s="42"/>
      <c r="N57" s="42"/>
      <c r="O57" s="42"/>
      <c r="P57" s="43"/>
      <c r="Q57" s="43"/>
      <c r="R57" s="44">
        <v>20599.847598</v>
      </c>
      <c r="S57" s="44">
        <v>2762.0693369999999</v>
      </c>
      <c r="T57" s="44">
        <v>3847.6553816000005</v>
      </c>
      <c r="U57" s="131">
        <f>+IF(ISERR(T57/S57*100),"N/A",T57/S57*100)</f>
        <v>139.30335962453069</v>
      </c>
    </row>
    <row r="58" spans="1:22" ht="19.5" customHeight="1" thickBot="1" x14ac:dyDescent="0.25">
      <c r="B58" s="82" t="s">
        <v>162</v>
      </c>
      <c r="C58" s="83"/>
      <c r="D58" s="83"/>
      <c r="E58" s="45"/>
      <c r="F58" s="45"/>
      <c r="G58" s="45"/>
      <c r="H58" s="46"/>
      <c r="I58" s="46"/>
      <c r="J58" s="46"/>
      <c r="K58" s="46"/>
      <c r="L58" s="46"/>
      <c r="M58" s="46"/>
      <c r="N58" s="46"/>
      <c r="O58" s="46"/>
      <c r="P58" s="47"/>
      <c r="Q58" s="47"/>
      <c r="R58" s="44">
        <v>20761.847598000004</v>
      </c>
      <c r="S58" s="44">
        <v>3847.6553816000005</v>
      </c>
      <c r="T58" s="44">
        <v>3847.6553816000005</v>
      </c>
      <c r="U58" s="131">
        <f>+IF(ISERR(T58/S58*100),"N/A",T58/S58*100)</f>
        <v>100</v>
      </c>
    </row>
    <row r="59" spans="1:22" ht="14.85" customHeight="1" thickTop="1" thickBot="1" x14ac:dyDescent="0.25">
      <c r="B59" s="8" t="s">
        <v>163</v>
      </c>
      <c r="C59" s="9"/>
      <c r="D59" s="9"/>
      <c r="E59" s="9"/>
      <c r="F59" s="9"/>
      <c r="G59" s="9"/>
      <c r="H59" s="10"/>
      <c r="I59" s="10"/>
      <c r="J59" s="10"/>
      <c r="K59" s="10"/>
      <c r="L59" s="10"/>
      <c r="M59" s="10"/>
      <c r="N59" s="10"/>
      <c r="O59" s="10"/>
      <c r="P59" s="10"/>
      <c r="Q59" s="10"/>
      <c r="R59" s="10"/>
      <c r="S59" s="10"/>
      <c r="T59" s="10"/>
      <c r="U59" s="11"/>
    </row>
    <row r="60" spans="1:22" ht="44.25" customHeight="1" thickTop="1" x14ac:dyDescent="0.2">
      <c r="B60" s="84" t="s">
        <v>164</v>
      </c>
      <c r="C60" s="85"/>
      <c r="D60" s="85"/>
      <c r="E60" s="85"/>
      <c r="F60" s="85"/>
      <c r="G60" s="85"/>
      <c r="H60" s="85"/>
      <c r="I60" s="85"/>
      <c r="J60" s="85"/>
      <c r="K60" s="85"/>
      <c r="L60" s="85"/>
      <c r="M60" s="85"/>
      <c r="N60" s="85"/>
      <c r="O60" s="85"/>
      <c r="P60" s="85"/>
      <c r="Q60" s="85"/>
      <c r="R60" s="85"/>
      <c r="S60" s="85"/>
      <c r="T60" s="85"/>
      <c r="U60" s="86"/>
    </row>
    <row r="61" spans="1:22" ht="78.75" customHeight="1" x14ac:dyDescent="0.2">
      <c r="B61" s="74" t="s">
        <v>165</v>
      </c>
      <c r="C61" s="75"/>
      <c r="D61" s="75"/>
      <c r="E61" s="75"/>
      <c r="F61" s="75"/>
      <c r="G61" s="75"/>
      <c r="H61" s="75"/>
      <c r="I61" s="75"/>
      <c r="J61" s="75"/>
      <c r="K61" s="75"/>
      <c r="L61" s="75"/>
      <c r="M61" s="75"/>
      <c r="N61" s="75"/>
      <c r="O61" s="75"/>
      <c r="P61" s="75"/>
      <c r="Q61" s="75"/>
      <c r="R61" s="75"/>
      <c r="S61" s="75"/>
      <c r="T61" s="75"/>
      <c r="U61" s="76"/>
    </row>
    <row r="62" spans="1:22" ht="78.75" customHeight="1" x14ac:dyDescent="0.2">
      <c r="B62" s="74" t="s">
        <v>166</v>
      </c>
      <c r="C62" s="75"/>
      <c r="D62" s="75"/>
      <c r="E62" s="75"/>
      <c r="F62" s="75"/>
      <c r="G62" s="75"/>
      <c r="H62" s="75"/>
      <c r="I62" s="75"/>
      <c r="J62" s="75"/>
      <c r="K62" s="75"/>
      <c r="L62" s="75"/>
      <c r="M62" s="75"/>
      <c r="N62" s="75"/>
      <c r="O62" s="75"/>
      <c r="P62" s="75"/>
      <c r="Q62" s="75"/>
      <c r="R62" s="75"/>
      <c r="S62" s="75"/>
      <c r="T62" s="75"/>
      <c r="U62" s="76"/>
    </row>
    <row r="63" spans="1:22" ht="78.75" customHeight="1" thickBot="1" x14ac:dyDescent="0.25">
      <c r="B63" s="77" t="s">
        <v>167</v>
      </c>
      <c r="C63" s="78"/>
      <c r="D63" s="78"/>
      <c r="E63" s="78"/>
      <c r="F63" s="78"/>
      <c r="G63" s="78"/>
      <c r="H63" s="78"/>
      <c r="I63" s="78"/>
      <c r="J63" s="78"/>
      <c r="K63" s="78"/>
      <c r="L63" s="78"/>
      <c r="M63" s="78"/>
      <c r="N63" s="78"/>
      <c r="O63" s="78"/>
      <c r="P63" s="78"/>
      <c r="Q63" s="78"/>
      <c r="R63" s="78"/>
      <c r="S63" s="78"/>
      <c r="T63" s="78"/>
      <c r="U63" s="79"/>
    </row>
  </sheetData>
  <mergeCells count="131">
    <mergeCell ref="B6:U6"/>
    <mergeCell ref="B14:U14"/>
    <mergeCell ref="C15:G15"/>
    <mergeCell ref="K15:M15"/>
    <mergeCell ref="P15:Q15"/>
    <mergeCell ref="T15:U15"/>
    <mergeCell ref="B1:L1"/>
    <mergeCell ref="D4:H4"/>
    <mergeCell ref="L4:O4"/>
    <mergeCell ref="Q4:R4"/>
    <mergeCell ref="T4:U4"/>
    <mergeCell ref="B5:U5"/>
    <mergeCell ref="B17:B19"/>
    <mergeCell ref="C17:H19"/>
    <mergeCell ref="I17:S17"/>
    <mergeCell ref="T17:U17"/>
    <mergeCell ref="I18:K19"/>
    <mergeCell ref="L18:O19"/>
    <mergeCell ref="P18:P19"/>
    <mergeCell ref="Q18:Q19"/>
    <mergeCell ref="R18:S18"/>
    <mergeCell ref="T18:T19"/>
    <mergeCell ref="C22:H22"/>
    <mergeCell ref="I22:K22"/>
    <mergeCell ref="L22:O22"/>
    <mergeCell ref="C23:H23"/>
    <mergeCell ref="I23:K23"/>
    <mergeCell ref="L23:O23"/>
    <mergeCell ref="U18:U19"/>
    <mergeCell ref="C20:H20"/>
    <mergeCell ref="I20:K20"/>
    <mergeCell ref="L20:O20"/>
    <mergeCell ref="C21:H21"/>
    <mergeCell ref="I21:K21"/>
    <mergeCell ref="L21:O21"/>
    <mergeCell ref="C26:H26"/>
    <mergeCell ref="I26:K26"/>
    <mergeCell ref="L26:O26"/>
    <mergeCell ref="C27:H27"/>
    <mergeCell ref="I27:K27"/>
    <mergeCell ref="L27:O27"/>
    <mergeCell ref="C24:H24"/>
    <mergeCell ref="I24:K24"/>
    <mergeCell ref="L24:O24"/>
    <mergeCell ref="C25:H25"/>
    <mergeCell ref="I25:K25"/>
    <mergeCell ref="L25:O25"/>
    <mergeCell ref="C30:H30"/>
    <mergeCell ref="I30:K30"/>
    <mergeCell ref="L30:O30"/>
    <mergeCell ref="C31:H31"/>
    <mergeCell ref="I31:K31"/>
    <mergeCell ref="L31:O31"/>
    <mergeCell ref="C28:H28"/>
    <mergeCell ref="I28:K28"/>
    <mergeCell ref="L28:O28"/>
    <mergeCell ref="C29:H29"/>
    <mergeCell ref="I29:K29"/>
    <mergeCell ref="L29:O29"/>
    <mergeCell ref="C34:H34"/>
    <mergeCell ref="I34:K34"/>
    <mergeCell ref="L34:O34"/>
    <mergeCell ref="C35:H35"/>
    <mergeCell ref="I35:K35"/>
    <mergeCell ref="L35:O35"/>
    <mergeCell ref="C32:H32"/>
    <mergeCell ref="I32:K32"/>
    <mergeCell ref="L32:O32"/>
    <mergeCell ref="C33:H33"/>
    <mergeCell ref="I33:K33"/>
    <mergeCell ref="L33:O33"/>
    <mergeCell ref="C38:H38"/>
    <mergeCell ref="I38:K38"/>
    <mergeCell ref="L38:O38"/>
    <mergeCell ref="C39:H39"/>
    <mergeCell ref="I39:K39"/>
    <mergeCell ref="L39:O39"/>
    <mergeCell ref="C36:H36"/>
    <mergeCell ref="I36:K36"/>
    <mergeCell ref="L36:O36"/>
    <mergeCell ref="C37:H37"/>
    <mergeCell ref="I37:K37"/>
    <mergeCell ref="L37:O37"/>
    <mergeCell ref="C42:H42"/>
    <mergeCell ref="I42:K42"/>
    <mergeCell ref="L42:O42"/>
    <mergeCell ref="C43:H43"/>
    <mergeCell ref="I43:K43"/>
    <mergeCell ref="L43:O43"/>
    <mergeCell ref="C40:H40"/>
    <mergeCell ref="I40:K40"/>
    <mergeCell ref="L40:O40"/>
    <mergeCell ref="C41:H41"/>
    <mergeCell ref="I41:K41"/>
    <mergeCell ref="L41:O41"/>
    <mergeCell ref="C46:H46"/>
    <mergeCell ref="I46:K46"/>
    <mergeCell ref="L46:O46"/>
    <mergeCell ref="C47:H47"/>
    <mergeCell ref="I47:K47"/>
    <mergeCell ref="L47:O47"/>
    <mergeCell ref="C44:H44"/>
    <mergeCell ref="I44:K44"/>
    <mergeCell ref="L44:O44"/>
    <mergeCell ref="C45:H45"/>
    <mergeCell ref="I45:K45"/>
    <mergeCell ref="L45:O45"/>
    <mergeCell ref="C50:H50"/>
    <mergeCell ref="I50:K50"/>
    <mergeCell ref="L50:O50"/>
    <mergeCell ref="C51:H51"/>
    <mergeCell ref="I51:K51"/>
    <mergeCell ref="L51:O51"/>
    <mergeCell ref="C48:H48"/>
    <mergeCell ref="I48:K48"/>
    <mergeCell ref="L48:O48"/>
    <mergeCell ref="C49:H49"/>
    <mergeCell ref="I49:K49"/>
    <mergeCell ref="L49:O49"/>
    <mergeCell ref="B62:U62"/>
    <mergeCell ref="B63:U63"/>
    <mergeCell ref="B61:U61"/>
    <mergeCell ref="B57:D57"/>
    <mergeCell ref="B58:D58"/>
    <mergeCell ref="B60:U60"/>
    <mergeCell ref="C52:H52"/>
    <mergeCell ref="I52:K52"/>
    <mergeCell ref="L52:O52"/>
    <mergeCell ref="C53:H53"/>
    <mergeCell ref="I53:K53"/>
    <mergeCell ref="L53:O53"/>
  </mergeCells>
  <printOptions horizontalCentered="1"/>
  <pageMargins left="0.78740157480314965" right="0.78740157480314965" top="0.98425196850393704" bottom="0.98425196850393704" header="0" footer="0.39370078740157483"/>
  <pageSetup scale="53"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3"/>
  <sheetViews>
    <sheetView zoomScale="85" zoomScaleNormal="85" zoomScaleSheetLayoutView="80" workbookViewId="0"/>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8" t="s">
        <v>0</v>
      </c>
      <c r="C1" s="118"/>
      <c r="D1" s="118"/>
      <c r="E1" s="118"/>
      <c r="F1" s="118"/>
      <c r="G1" s="118"/>
      <c r="H1" s="118"/>
      <c r="I1" s="118"/>
      <c r="J1" s="118"/>
      <c r="K1" s="118"/>
      <c r="L1" s="118"/>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s="64" customFormat="1" ht="66.75" customHeight="1" thickTop="1" thickBot="1" x14ac:dyDescent="0.25">
      <c r="B4" s="65" t="s">
        <v>7</v>
      </c>
      <c r="C4" s="66" t="s">
        <v>168</v>
      </c>
      <c r="D4" s="119" t="s">
        <v>169</v>
      </c>
      <c r="E4" s="119"/>
      <c r="F4" s="119"/>
      <c r="G4" s="119"/>
      <c r="H4" s="119"/>
      <c r="I4" s="67"/>
      <c r="J4" s="68" t="s">
        <v>10</v>
      </c>
      <c r="K4" s="69" t="s">
        <v>11</v>
      </c>
      <c r="L4" s="120" t="s">
        <v>12</v>
      </c>
      <c r="M4" s="120"/>
      <c r="N4" s="120"/>
      <c r="O4" s="120"/>
      <c r="P4" s="68" t="s">
        <v>13</v>
      </c>
      <c r="Q4" s="120" t="s">
        <v>170</v>
      </c>
      <c r="R4" s="120"/>
      <c r="S4" s="68" t="s">
        <v>15</v>
      </c>
      <c r="T4" s="120"/>
      <c r="U4" s="121"/>
    </row>
    <row r="5" spans="1:34" ht="20.25" customHeight="1" thickBot="1" x14ac:dyDescent="0.25">
      <c r="B5" s="122" t="s">
        <v>16</v>
      </c>
      <c r="C5" s="123"/>
      <c r="D5" s="123"/>
      <c r="E5" s="123"/>
      <c r="F5" s="123"/>
      <c r="G5" s="123"/>
      <c r="H5" s="123"/>
      <c r="I5" s="123"/>
      <c r="J5" s="123"/>
      <c r="K5" s="123"/>
      <c r="L5" s="123"/>
      <c r="M5" s="123"/>
      <c r="N5" s="123"/>
      <c r="O5" s="123"/>
      <c r="P5" s="123"/>
      <c r="Q5" s="123"/>
      <c r="R5" s="123"/>
      <c r="S5" s="123"/>
      <c r="T5" s="123"/>
      <c r="U5" s="124"/>
    </row>
    <row r="6" spans="1:34" ht="20.25" customHeight="1" thickBot="1" x14ac:dyDescent="0.25">
      <c r="B6" s="110" t="s">
        <v>17</v>
      </c>
      <c r="C6" s="111"/>
      <c r="D6" s="111"/>
      <c r="E6" s="111"/>
      <c r="F6" s="111"/>
      <c r="G6" s="111"/>
      <c r="H6" s="111"/>
      <c r="I6" s="111"/>
      <c r="J6" s="111"/>
      <c r="K6" s="111"/>
      <c r="L6" s="111"/>
      <c r="M6" s="111"/>
      <c r="N6" s="111"/>
      <c r="O6" s="111"/>
      <c r="P6" s="111"/>
      <c r="Q6" s="111"/>
      <c r="R6" s="111"/>
      <c r="S6" s="111"/>
      <c r="T6" s="111"/>
      <c r="U6" s="112"/>
    </row>
    <row r="7" spans="1:34" ht="20.25" customHeight="1" x14ac:dyDescent="0.2">
      <c r="B7" s="56" t="s">
        <v>18</v>
      </c>
      <c r="C7" s="48"/>
      <c r="D7" s="48"/>
      <c r="E7" s="48"/>
      <c r="F7" s="48"/>
      <c r="G7" s="48"/>
      <c r="H7" s="48"/>
      <c r="I7" s="48"/>
      <c r="J7" s="48"/>
      <c r="K7" s="48"/>
      <c r="L7" s="48"/>
      <c r="M7" s="48"/>
      <c r="N7" s="48"/>
      <c r="O7" s="48"/>
      <c r="P7" s="48"/>
      <c r="Q7" s="48"/>
      <c r="R7" s="48"/>
      <c r="S7" s="48"/>
      <c r="T7" s="48"/>
      <c r="U7" s="60"/>
    </row>
    <row r="8" spans="1:34" ht="20.25" customHeight="1" x14ac:dyDescent="0.2">
      <c r="B8" s="57" t="s">
        <v>19</v>
      </c>
      <c r="C8" s="48"/>
      <c r="D8" s="48"/>
      <c r="E8" s="48"/>
      <c r="F8" s="48"/>
      <c r="G8" s="48"/>
      <c r="H8" s="48"/>
      <c r="I8" s="48"/>
      <c r="J8" s="48"/>
      <c r="K8" s="48"/>
      <c r="L8" s="48"/>
      <c r="M8" s="48"/>
      <c r="N8" s="48"/>
      <c r="O8" s="48"/>
      <c r="P8" s="48"/>
      <c r="Q8" s="48"/>
      <c r="R8" s="48"/>
      <c r="S8" s="48"/>
      <c r="T8" s="48"/>
      <c r="U8" s="61"/>
    </row>
    <row r="9" spans="1:34" ht="17.25" customHeight="1" x14ac:dyDescent="0.25">
      <c r="B9" s="51"/>
      <c r="C9" s="12" t="s">
        <v>20</v>
      </c>
      <c r="D9" s="2"/>
      <c r="E9" s="2"/>
      <c r="F9" s="2"/>
      <c r="G9" s="2"/>
      <c r="H9" s="2"/>
      <c r="I9" s="2"/>
      <c r="J9" s="2"/>
      <c r="K9" s="2"/>
      <c r="L9" s="2"/>
      <c r="M9" s="2"/>
      <c r="N9" s="2"/>
      <c r="O9" s="2"/>
      <c r="P9" s="2"/>
      <c r="Q9" s="2"/>
      <c r="R9" s="2"/>
      <c r="S9" s="2"/>
      <c r="T9" s="2"/>
      <c r="U9" s="54"/>
    </row>
    <row r="10" spans="1:34" ht="17.25" customHeight="1" x14ac:dyDescent="0.2">
      <c r="B10" s="51"/>
      <c r="C10" s="2" t="s">
        <v>21</v>
      </c>
      <c r="D10" s="2"/>
      <c r="E10" s="2"/>
      <c r="F10" s="2"/>
      <c r="G10" s="2"/>
      <c r="H10" s="2"/>
      <c r="I10" s="2"/>
      <c r="J10" s="2"/>
      <c r="K10" s="2"/>
      <c r="L10" s="2"/>
      <c r="M10" s="2"/>
      <c r="N10" s="2"/>
      <c r="O10" s="2"/>
      <c r="P10" s="2"/>
      <c r="Q10" s="2"/>
      <c r="R10" s="2"/>
      <c r="S10" s="2"/>
      <c r="T10" s="2"/>
      <c r="U10" s="54"/>
    </row>
    <row r="11" spans="1:34" ht="17.25" customHeight="1" x14ac:dyDescent="0.25">
      <c r="B11" s="51"/>
      <c r="C11" s="2"/>
      <c r="D11" s="12" t="s">
        <v>22</v>
      </c>
      <c r="E11" s="2"/>
      <c r="F11" s="2"/>
      <c r="G11" s="2"/>
      <c r="H11" s="2"/>
      <c r="I11" s="2"/>
      <c r="J11" s="2"/>
      <c r="K11" s="2"/>
      <c r="L11" s="2"/>
      <c r="M11" s="2"/>
      <c r="N11" s="2"/>
      <c r="O11" s="2"/>
      <c r="P11" s="2"/>
      <c r="Q11" s="2"/>
      <c r="R11" s="2"/>
      <c r="S11" s="2"/>
      <c r="T11" s="2"/>
      <c r="U11" s="54"/>
    </row>
    <row r="12" spans="1:34" ht="17.25" customHeight="1" x14ac:dyDescent="0.2">
      <c r="B12" s="51"/>
      <c r="C12" s="2"/>
      <c r="D12" s="59" t="s">
        <v>23</v>
      </c>
      <c r="E12" s="59"/>
      <c r="F12" s="59"/>
      <c r="G12" s="59"/>
      <c r="H12" s="59"/>
      <c r="I12" s="59"/>
      <c r="J12" s="59"/>
      <c r="K12" s="59"/>
      <c r="L12" s="59"/>
      <c r="M12" s="59"/>
      <c r="N12" s="59"/>
      <c r="O12" s="59"/>
      <c r="P12" s="59"/>
      <c r="Q12" s="59"/>
      <c r="R12" s="59"/>
      <c r="S12" s="59"/>
      <c r="T12" s="59"/>
      <c r="U12" s="62"/>
    </row>
    <row r="13" spans="1:34" ht="17.25" customHeight="1" thickBot="1" x14ac:dyDescent="0.25">
      <c r="B13" s="58"/>
      <c r="C13" s="2"/>
      <c r="D13" s="49"/>
      <c r="E13" s="49"/>
      <c r="F13" s="49"/>
      <c r="G13" s="49"/>
      <c r="H13" s="49"/>
      <c r="I13" s="49"/>
      <c r="J13" s="49"/>
      <c r="K13" s="49"/>
      <c r="L13" s="49"/>
      <c r="M13" s="49"/>
      <c r="N13" s="49"/>
      <c r="O13" s="49"/>
      <c r="P13" s="49"/>
      <c r="Q13" s="49"/>
      <c r="R13" s="49"/>
      <c r="S13" s="49"/>
      <c r="T13" s="49"/>
      <c r="U13" s="63"/>
    </row>
    <row r="14" spans="1:34" ht="20.25" customHeight="1" x14ac:dyDescent="0.2">
      <c r="B14" s="128" t="s">
        <v>24</v>
      </c>
      <c r="C14" s="129"/>
      <c r="D14" s="129"/>
      <c r="E14" s="129"/>
      <c r="F14" s="129"/>
      <c r="G14" s="129"/>
      <c r="H14" s="129"/>
      <c r="I14" s="129"/>
      <c r="J14" s="129"/>
      <c r="K14" s="129"/>
      <c r="L14" s="129"/>
      <c r="M14" s="129"/>
      <c r="N14" s="129"/>
      <c r="O14" s="129"/>
      <c r="P14" s="129"/>
      <c r="Q14" s="129"/>
      <c r="R14" s="129"/>
      <c r="S14" s="129"/>
      <c r="T14" s="129"/>
      <c r="U14" s="130"/>
    </row>
    <row r="15" spans="1:34" ht="48.75" customHeight="1" thickBot="1" x14ac:dyDescent="0.25">
      <c r="B15" s="13" t="s">
        <v>25</v>
      </c>
      <c r="C15" s="116" t="s">
        <v>26</v>
      </c>
      <c r="D15" s="116"/>
      <c r="E15" s="116"/>
      <c r="F15" s="116"/>
      <c r="G15" s="116"/>
      <c r="H15" s="14"/>
      <c r="I15" s="14"/>
      <c r="J15" s="14" t="s">
        <v>27</v>
      </c>
      <c r="K15" s="116" t="s">
        <v>28</v>
      </c>
      <c r="L15" s="116"/>
      <c r="M15" s="116"/>
      <c r="N15" s="15"/>
      <c r="O15" s="16" t="s">
        <v>29</v>
      </c>
      <c r="P15" s="116" t="s">
        <v>30</v>
      </c>
      <c r="Q15" s="116"/>
      <c r="R15" s="17"/>
      <c r="S15" s="16" t="s">
        <v>31</v>
      </c>
      <c r="T15" s="116" t="s">
        <v>171</v>
      </c>
      <c r="U15" s="117"/>
    </row>
    <row r="16" spans="1:34" ht="22.5" customHeight="1" thickTop="1" thickBot="1" x14ac:dyDescent="0.25">
      <c r="B16" s="8" t="s">
        <v>33</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1" t="s">
        <v>34</v>
      </c>
      <c r="C17" s="94" t="s">
        <v>35</v>
      </c>
      <c r="D17" s="94"/>
      <c r="E17" s="94"/>
      <c r="F17" s="94"/>
      <c r="G17" s="94"/>
      <c r="H17" s="95"/>
      <c r="I17" s="100" t="s">
        <v>36</v>
      </c>
      <c r="J17" s="101"/>
      <c r="K17" s="101"/>
      <c r="L17" s="101"/>
      <c r="M17" s="101"/>
      <c r="N17" s="101"/>
      <c r="O17" s="101"/>
      <c r="P17" s="101"/>
      <c r="Q17" s="101"/>
      <c r="R17" s="101"/>
      <c r="S17" s="102"/>
      <c r="T17" s="103" t="s">
        <v>37</v>
      </c>
      <c r="U17" s="104"/>
    </row>
    <row r="18" spans="1:22" ht="19.5" customHeight="1" x14ac:dyDescent="0.2">
      <c r="B18" s="92"/>
      <c r="C18" s="96"/>
      <c r="D18" s="96"/>
      <c r="E18" s="96"/>
      <c r="F18" s="96"/>
      <c r="G18" s="96"/>
      <c r="H18" s="97"/>
      <c r="I18" s="105" t="s">
        <v>38</v>
      </c>
      <c r="J18" s="94"/>
      <c r="K18" s="94"/>
      <c r="L18" s="94" t="s">
        <v>39</v>
      </c>
      <c r="M18" s="94"/>
      <c r="N18" s="94"/>
      <c r="O18" s="94"/>
      <c r="P18" s="94" t="s">
        <v>40</v>
      </c>
      <c r="Q18" s="94" t="s">
        <v>41</v>
      </c>
      <c r="R18" s="108" t="s">
        <v>42</v>
      </c>
      <c r="S18" s="109"/>
      <c r="T18" s="94" t="s">
        <v>43</v>
      </c>
      <c r="U18" s="89" t="s">
        <v>44</v>
      </c>
    </row>
    <row r="19" spans="1:22" ht="26.25" customHeight="1" thickBot="1" x14ac:dyDescent="0.25">
      <c r="B19" s="93"/>
      <c r="C19" s="98"/>
      <c r="D19" s="98"/>
      <c r="E19" s="98"/>
      <c r="F19" s="98"/>
      <c r="G19" s="98"/>
      <c r="H19" s="99"/>
      <c r="I19" s="106"/>
      <c r="J19" s="107"/>
      <c r="K19" s="107"/>
      <c r="L19" s="107"/>
      <c r="M19" s="107"/>
      <c r="N19" s="107"/>
      <c r="O19" s="107"/>
      <c r="P19" s="107"/>
      <c r="Q19" s="107"/>
      <c r="R19" s="19" t="s">
        <v>45</v>
      </c>
      <c r="S19" s="20" t="s">
        <v>46</v>
      </c>
      <c r="T19" s="107"/>
      <c r="U19" s="90"/>
    </row>
    <row r="20" spans="1:22" ht="99.75" customHeight="1" thickTop="1" x14ac:dyDescent="0.2">
      <c r="A20" s="21"/>
      <c r="B20" s="22" t="s">
        <v>47</v>
      </c>
      <c r="C20" s="88" t="s">
        <v>172</v>
      </c>
      <c r="D20" s="88"/>
      <c r="E20" s="88"/>
      <c r="F20" s="88"/>
      <c r="G20" s="88"/>
      <c r="H20" s="88"/>
      <c r="I20" s="88" t="s">
        <v>208</v>
      </c>
      <c r="J20" s="88"/>
      <c r="K20" s="88"/>
      <c r="L20" s="88" t="s">
        <v>173</v>
      </c>
      <c r="M20" s="88"/>
      <c r="N20" s="88"/>
      <c r="O20" s="88"/>
      <c r="P20" s="23" t="s">
        <v>51</v>
      </c>
      <c r="Q20" s="23" t="s">
        <v>174</v>
      </c>
      <c r="R20" s="23">
        <v>100</v>
      </c>
      <c r="S20" s="23" t="s">
        <v>53</v>
      </c>
      <c r="T20" s="23" t="s">
        <v>53</v>
      </c>
      <c r="U20" s="24" t="str">
        <f t="shared" ref="U20:U31" si="0">IF(ISERR(T20/S20*100),"N/A",T20/S20*100)</f>
        <v>N/A</v>
      </c>
    </row>
    <row r="21" spans="1:22" ht="99.75" customHeight="1" x14ac:dyDescent="0.2">
      <c r="A21" s="21"/>
      <c r="B21" s="25" t="s">
        <v>58</v>
      </c>
      <c r="C21" s="87" t="s">
        <v>58</v>
      </c>
      <c r="D21" s="87"/>
      <c r="E21" s="87"/>
      <c r="F21" s="87"/>
      <c r="G21" s="87"/>
      <c r="H21" s="87"/>
      <c r="I21" s="87" t="s">
        <v>209</v>
      </c>
      <c r="J21" s="87"/>
      <c r="K21" s="87"/>
      <c r="L21" s="87" t="s">
        <v>175</v>
      </c>
      <c r="M21" s="87"/>
      <c r="N21" s="87"/>
      <c r="O21" s="87"/>
      <c r="P21" s="26" t="s">
        <v>51</v>
      </c>
      <c r="Q21" s="26" t="s">
        <v>174</v>
      </c>
      <c r="R21" s="26">
        <v>90</v>
      </c>
      <c r="S21" s="26" t="s">
        <v>53</v>
      </c>
      <c r="T21" s="26" t="s">
        <v>53</v>
      </c>
      <c r="U21" s="27" t="str">
        <f t="shared" si="0"/>
        <v>N/A</v>
      </c>
    </row>
    <row r="22" spans="1:22" ht="99.75" customHeight="1" thickBot="1" x14ac:dyDescent="0.25">
      <c r="A22" s="21"/>
      <c r="B22" s="25" t="s">
        <v>58</v>
      </c>
      <c r="C22" s="87" t="s">
        <v>58</v>
      </c>
      <c r="D22" s="87"/>
      <c r="E22" s="87"/>
      <c r="F22" s="87"/>
      <c r="G22" s="87"/>
      <c r="H22" s="87"/>
      <c r="I22" s="87" t="s">
        <v>210</v>
      </c>
      <c r="J22" s="87"/>
      <c r="K22" s="87"/>
      <c r="L22" s="87" t="s">
        <v>176</v>
      </c>
      <c r="M22" s="87"/>
      <c r="N22" s="87"/>
      <c r="O22" s="87"/>
      <c r="P22" s="26" t="s">
        <v>51</v>
      </c>
      <c r="Q22" s="26" t="s">
        <v>174</v>
      </c>
      <c r="R22" s="26">
        <v>100</v>
      </c>
      <c r="S22" s="26" t="s">
        <v>53</v>
      </c>
      <c r="T22" s="26" t="s">
        <v>53</v>
      </c>
      <c r="U22" s="27" t="str">
        <f t="shared" si="0"/>
        <v>N/A</v>
      </c>
    </row>
    <row r="23" spans="1:22" ht="99.75" customHeight="1" thickTop="1" thickBot="1" x14ac:dyDescent="0.25">
      <c r="A23" s="21"/>
      <c r="B23" s="22" t="s">
        <v>54</v>
      </c>
      <c r="C23" s="88" t="s">
        <v>177</v>
      </c>
      <c r="D23" s="88"/>
      <c r="E23" s="88"/>
      <c r="F23" s="88"/>
      <c r="G23" s="88"/>
      <c r="H23" s="88"/>
      <c r="I23" s="88" t="s">
        <v>178</v>
      </c>
      <c r="J23" s="88"/>
      <c r="K23" s="88"/>
      <c r="L23" s="88" t="s">
        <v>179</v>
      </c>
      <c r="M23" s="88"/>
      <c r="N23" s="88"/>
      <c r="O23" s="88"/>
      <c r="P23" s="23" t="s">
        <v>51</v>
      </c>
      <c r="Q23" s="23" t="s">
        <v>174</v>
      </c>
      <c r="R23" s="23">
        <v>100</v>
      </c>
      <c r="S23" s="23" t="s">
        <v>53</v>
      </c>
      <c r="T23" s="23" t="s">
        <v>53</v>
      </c>
      <c r="U23" s="24" t="str">
        <f t="shared" si="0"/>
        <v>N/A</v>
      </c>
    </row>
    <row r="24" spans="1:22" ht="99.75" customHeight="1" thickTop="1" x14ac:dyDescent="0.2">
      <c r="A24" s="21"/>
      <c r="B24" s="22" t="s">
        <v>61</v>
      </c>
      <c r="C24" s="88" t="s">
        <v>180</v>
      </c>
      <c r="D24" s="88"/>
      <c r="E24" s="88"/>
      <c r="F24" s="88"/>
      <c r="G24" s="88"/>
      <c r="H24" s="88"/>
      <c r="I24" s="88" t="s">
        <v>181</v>
      </c>
      <c r="J24" s="88"/>
      <c r="K24" s="88"/>
      <c r="L24" s="88" t="s">
        <v>182</v>
      </c>
      <c r="M24" s="88"/>
      <c r="N24" s="88"/>
      <c r="O24" s="88"/>
      <c r="P24" s="23" t="s">
        <v>51</v>
      </c>
      <c r="Q24" s="23" t="s">
        <v>174</v>
      </c>
      <c r="R24" s="23">
        <v>100</v>
      </c>
      <c r="S24" s="23" t="s">
        <v>53</v>
      </c>
      <c r="T24" s="23" t="s">
        <v>53</v>
      </c>
      <c r="U24" s="24" t="str">
        <f t="shared" si="0"/>
        <v>N/A</v>
      </c>
    </row>
    <row r="25" spans="1:22" ht="99.75" customHeight="1" x14ac:dyDescent="0.2">
      <c r="A25" s="21"/>
      <c r="B25" s="25" t="s">
        <v>58</v>
      </c>
      <c r="C25" s="87" t="s">
        <v>58</v>
      </c>
      <c r="D25" s="87"/>
      <c r="E25" s="87"/>
      <c r="F25" s="87"/>
      <c r="G25" s="87"/>
      <c r="H25" s="87"/>
      <c r="I25" s="87" t="s">
        <v>183</v>
      </c>
      <c r="J25" s="87"/>
      <c r="K25" s="87"/>
      <c r="L25" s="87" t="s">
        <v>184</v>
      </c>
      <c r="M25" s="87"/>
      <c r="N25" s="87"/>
      <c r="O25" s="87"/>
      <c r="P25" s="26" t="s">
        <v>51</v>
      </c>
      <c r="Q25" s="26" t="s">
        <v>174</v>
      </c>
      <c r="R25" s="26">
        <v>100</v>
      </c>
      <c r="S25" s="26" t="s">
        <v>53</v>
      </c>
      <c r="T25" s="26" t="s">
        <v>53</v>
      </c>
      <c r="U25" s="27" t="str">
        <f t="shared" si="0"/>
        <v>N/A</v>
      </c>
    </row>
    <row r="26" spans="1:22" ht="99.75" customHeight="1" thickBot="1" x14ac:dyDescent="0.25">
      <c r="A26" s="21"/>
      <c r="B26" s="25" t="s">
        <v>58</v>
      </c>
      <c r="C26" s="87" t="s">
        <v>185</v>
      </c>
      <c r="D26" s="87"/>
      <c r="E26" s="87"/>
      <c r="F26" s="87"/>
      <c r="G26" s="87"/>
      <c r="H26" s="87"/>
      <c r="I26" s="87" t="s">
        <v>186</v>
      </c>
      <c r="J26" s="87"/>
      <c r="K26" s="87"/>
      <c r="L26" s="87" t="s">
        <v>187</v>
      </c>
      <c r="M26" s="87"/>
      <c r="N26" s="87"/>
      <c r="O26" s="87"/>
      <c r="P26" s="26" t="s">
        <v>51</v>
      </c>
      <c r="Q26" s="26" t="s">
        <v>174</v>
      </c>
      <c r="R26" s="26">
        <v>100</v>
      </c>
      <c r="S26" s="26" t="s">
        <v>53</v>
      </c>
      <c r="T26" s="26" t="s">
        <v>53</v>
      </c>
      <c r="U26" s="27" t="str">
        <f t="shared" si="0"/>
        <v>N/A</v>
      </c>
    </row>
    <row r="27" spans="1:22" ht="99.75" customHeight="1" thickTop="1" x14ac:dyDescent="0.2">
      <c r="A27" s="21"/>
      <c r="B27" s="22" t="s">
        <v>102</v>
      </c>
      <c r="C27" s="88" t="s">
        <v>188</v>
      </c>
      <c r="D27" s="88"/>
      <c r="E27" s="88"/>
      <c r="F27" s="88"/>
      <c r="G27" s="88"/>
      <c r="H27" s="88"/>
      <c r="I27" s="88" t="s">
        <v>189</v>
      </c>
      <c r="J27" s="88"/>
      <c r="K27" s="88"/>
      <c r="L27" s="88" t="s">
        <v>190</v>
      </c>
      <c r="M27" s="88"/>
      <c r="N27" s="88"/>
      <c r="O27" s="88"/>
      <c r="P27" s="23" t="s">
        <v>51</v>
      </c>
      <c r="Q27" s="23" t="s">
        <v>65</v>
      </c>
      <c r="R27" s="23">
        <v>100</v>
      </c>
      <c r="S27" s="23">
        <v>25</v>
      </c>
      <c r="T27" s="23">
        <v>26.81</v>
      </c>
      <c r="U27" s="24">
        <f t="shared" si="0"/>
        <v>107.24000000000001</v>
      </c>
    </row>
    <row r="28" spans="1:22" ht="99.75" customHeight="1" x14ac:dyDescent="0.2">
      <c r="A28" s="21"/>
      <c r="B28" s="25" t="s">
        <v>58</v>
      </c>
      <c r="C28" s="87" t="s">
        <v>191</v>
      </c>
      <c r="D28" s="87"/>
      <c r="E28" s="87"/>
      <c r="F28" s="87"/>
      <c r="G28" s="87"/>
      <c r="H28" s="87"/>
      <c r="I28" s="87" t="s">
        <v>192</v>
      </c>
      <c r="J28" s="87"/>
      <c r="K28" s="87"/>
      <c r="L28" s="87" t="s">
        <v>193</v>
      </c>
      <c r="M28" s="87"/>
      <c r="N28" s="87"/>
      <c r="O28" s="87"/>
      <c r="P28" s="26" t="s">
        <v>51</v>
      </c>
      <c r="Q28" s="26" t="s">
        <v>65</v>
      </c>
      <c r="R28" s="26">
        <v>100</v>
      </c>
      <c r="S28" s="26">
        <v>23.26</v>
      </c>
      <c r="T28" s="26">
        <v>23.66</v>
      </c>
      <c r="U28" s="27">
        <f t="shared" si="0"/>
        <v>101.71969045571797</v>
      </c>
    </row>
    <row r="29" spans="1:22" ht="99.75" customHeight="1" x14ac:dyDescent="0.2">
      <c r="A29" s="21"/>
      <c r="B29" s="25" t="s">
        <v>58</v>
      </c>
      <c r="C29" s="87" t="s">
        <v>194</v>
      </c>
      <c r="D29" s="87"/>
      <c r="E29" s="87"/>
      <c r="F29" s="87"/>
      <c r="G29" s="87"/>
      <c r="H29" s="87"/>
      <c r="I29" s="87" t="s">
        <v>195</v>
      </c>
      <c r="J29" s="87"/>
      <c r="K29" s="87"/>
      <c r="L29" s="87" t="s">
        <v>196</v>
      </c>
      <c r="M29" s="87"/>
      <c r="N29" s="87"/>
      <c r="O29" s="87"/>
      <c r="P29" s="26" t="s">
        <v>51</v>
      </c>
      <c r="Q29" s="26" t="s">
        <v>65</v>
      </c>
      <c r="R29" s="26">
        <v>100</v>
      </c>
      <c r="S29" s="26">
        <v>25</v>
      </c>
      <c r="T29" s="26">
        <v>67.78</v>
      </c>
      <c r="U29" s="27">
        <f t="shared" si="0"/>
        <v>271.12</v>
      </c>
    </row>
    <row r="30" spans="1:22" ht="99.75" customHeight="1" x14ac:dyDescent="0.2">
      <c r="A30" s="21"/>
      <c r="B30" s="25" t="s">
        <v>58</v>
      </c>
      <c r="C30" s="87" t="s">
        <v>197</v>
      </c>
      <c r="D30" s="87"/>
      <c r="E30" s="87"/>
      <c r="F30" s="87"/>
      <c r="G30" s="87"/>
      <c r="H30" s="87"/>
      <c r="I30" s="87" t="s">
        <v>198</v>
      </c>
      <c r="J30" s="87"/>
      <c r="K30" s="87"/>
      <c r="L30" s="87" t="s">
        <v>199</v>
      </c>
      <c r="M30" s="87"/>
      <c r="N30" s="87"/>
      <c r="O30" s="87"/>
      <c r="P30" s="26" t="s">
        <v>51</v>
      </c>
      <c r="Q30" s="26" t="s">
        <v>65</v>
      </c>
      <c r="R30" s="26">
        <v>100</v>
      </c>
      <c r="S30" s="26">
        <v>15.63</v>
      </c>
      <c r="T30" s="26">
        <v>16.02</v>
      </c>
      <c r="U30" s="27">
        <f t="shared" si="0"/>
        <v>102.49520153550864</v>
      </c>
    </row>
    <row r="31" spans="1:22" ht="99.75" customHeight="1" thickBot="1" x14ac:dyDescent="0.25">
      <c r="A31" s="21"/>
      <c r="B31" s="25" t="s">
        <v>58</v>
      </c>
      <c r="C31" s="87" t="s">
        <v>58</v>
      </c>
      <c r="D31" s="87"/>
      <c r="E31" s="87"/>
      <c r="F31" s="87"/>
      <c r="G31" s="87"/>
      <c r="H31" s="87"/>
      <c r="I31" s="87" t="s">
        <v>200</v>
      </c>
      <c r="J31" s="87"/>
      <c r="K31" s="87"/>
      <c r="L31" s="87" t="s">
        <v>201</v>
      </c>
      <c r="M31" s="87"/>
      <c r="N31" s="87"/>
      <c r="O31" s="87"/>
      <c r="P31" s="26" t="s">
        <v>51</v>
      </c>
      <c r="Q31" s="26" t="s">
        <v>65</v>
      </c>
      <c r="R31" s="26">
        <v>100</v>
      </c>
      <c r="S31" s="26">
        <v>19.53</v>
      </c>
      <c r="T31" s="26">
        <v>14.06</v>
      </c>
      <c r="U31" s="27">
        <f t="shared" si="0"/>
        <v>71.991807475678442</v>
      </c>
    </row>
    <row r="32" spans="1:22" ht="22.5" customHeight="1" thickTop="1" thickBot="1" x14ac:dyDescent="0.25">
      <c r="B32" s="8" t="s">
        <v>154</v>
      </c>
      <c r="C32" s="9"/>
      <c r="D32" s="9"/>
      <c r="E32" s="9"/>
      <c r="F32" s="9"/>
      <c r="G32" s="9"/>
      <c r="H32" s="10"/>
      <c r="I32" s="10"/>
      <c r="J32" s="10"/>
      <c r="K32" s="10"/>
      <c r="L32" s="10"/>
      <c r="M32" s="10"/>
      <c r="N32" s="10"/>
      <c r="O32" s="10"/>
      <c r="P32" s="10"/>
      <c r="Q32" s="10"/>
      <c r="R32" s="10"/>
      <c r="S32" s="10"/>
      <c r="T32" s="10"/>
      <c r="U32" s="11"/>
      <c r="V32" s="28"/>
    </row>
    <row r="33" spans="2:21" ht="32.25" customHeight="1" thickTop="1" x14ac:dyDescent="0.2">
      <c r="B33" s="29"/>
      <c r="C33" s="30"/>
      <c r="D33" s="30"/>
      <c r="E33" s="30"/>
      <c r="F33" s="30"/>
      <c r="G33" s="30"/>
      <c r="H33" s="31"/>
      <c r="I33" s="31"/>
      <c r="J33" s="31"/>
      <c r="K33" s="31"/>
      <c r="L33" s="31"/>
      <c r="M33" s="31"/>
      <c r="N33" s="31"/>
      <c r="O33" s="31"/>
      <c r="P33" s="32"/>
      <c r="Q33" s="33"/>
      <c r="R33" s="34" t="s">
        <v>155</v>
      </c>
      <c r="S33" s="18" t="s">
        <v>156</v>
      </c>
      <c r="T33" s="34" t="s">
        <v>157</v>
      </c>
      <c r="U33" s="18" t="s">
        <v>158</v>
      </c>
    </row>
    <row r="34" spans="2:21" ht="29.25" customHeight="1" thickBot="1" x14ac:dyDescent="0.25">
      <c r="B34" s="35"/>
      <c r="C34" s="36"/>
      <c r="D34" s="36"/>
      <c r="E34" s="36"/>
      <c r="F34" s="36"/>
      <c r="G34" s="36"/>
      <c r="H34" s="37"/>
      <c r="I34" s="37"/>
      <c r="J34" s="37"/>
      <c r="K34" s="37"/>
      <c r="L34" s="37"/>
      <c r="M34" s="37"/>
      <c r="N34" s="37"/>
      <c r="O34" s="37"/>
      <c r="P34" s="38"/>
      <c r="Q34" s="39"/>
      <c r="R34" s="40" t="s">
        <v>159</v>
      </c>
      <c r="S34" s="39" t="s">
        <v>159</v>
      </c>
      <c r="T34" s="39" t="s">
        <v>159</v>
      </c>
      <c r="U34" s="39" t="s">
        <v>160</v>
      </c>
    </row>
    <row r="35" spans="2:21" ht="20.25" customHeight="1" thickBot="1" x14ac:dyDescent="0.25">
      <c r="B35" s="80" t="s">
        <v>161</v>
      </c>
      <c r="C35" s="81"/>
      <c r="D35" s="81"/>
      <c r="E35" s="41"/>
      <c r="F35" s="41"/>
      <c r="G35" s="41"/>
      <c r="H35" s="42"/>
      <c r="I35" s="42"/>
      <c r="J35" s="42"/>
      <c r="K35" s="42"/>
      <c r="L35" s="42"/>
      <c r="M35" s="42"/>
      <c r="N35" s="42"/>
      <c r="O35" s="42"/>
      <c r="P35" s="43"/>
      <c r="Q35" s="43"/>
      <c r="R35" s="44">
        <v>1863.890842</v>
      </c>
      <c r="S35" s="44">
        <v>338.83209799999997</v>
      </c>
      <c r="T35" s="44">
        <v>213.96053111000001</v>
      </c>
      <c r="U35" s="131">
        <f>+IF(ISERR(T35/S35*100),"N/A",T35/S35*100)</f>
        <v>63.146476491728365</v>
      </c>
    </row>
    <row r="36" spans="2:21" ht="20.25" customHeight="1" thickBot="1" x14ac:dyDescent="0.25">
      <c r="B36" s="82" t="s">
        <v>162</v>
      </c>
      <c r="C36" s="83"/>
      <c r="D36" s="83"/>
      <c r="E36" s="45"/>
      <c r="F36" s="45"/>
      <c r="G36" s="45"/>
      <c r="H36" s="46"/>
      <c r="I36" s="46"/>
      <c r="J36" s="46"/>
      <c r="K36" s="46"/>
      <c r="L36" s="46"/>
      <c r="M36" s="46"/>
      <c r="N36" s="46"/>
      <c r="O36" s="46"/>
      <c r="P36" s="47"/>
      <c r="Q36" s="47"/>
      <c r="R36" s="44">
        <v>1436.390842</v>
      </c>
      <c r="S36" s="44">
        <v>213.96053111000001</v>
      </c>
      <c r="T36" s="44">
        <v>213.96053111000001</v>
      </c>
      <c r="U36" s="131">
        <f>+IF(ISERR(T36/S36*100),"N/A",T36/S36*100)</f>
        <v>100</v>
      </c>
    </row>
    <row r="37" spans="2:21" ht="14.85" customHeight="1" thickTop="1" thickBot="1" x14ac:dyDescent="0.25">
      <c r="B37" s="8" t="s">
        <v>163</v>
      </c>
      <c r="C37" s="9"/>
      <c r="D37" s="9"/>
      <c r="E37" s="9"/>
      <c r="F37" s="9"/>
      <c r="G37" s="9"/>
      <c r="H37" s="10"/>
      <c r="I37" s="10"/>
      <c r="J37" s="10"/>
      <c r="K37" s="10"/>
      <c r="L37" s="10"/>
      <c r="M37" s="10"/>
      <c r="N37" s="10"/>
      <c r="O37" s="10"/>
      <c r="P37" s="10"/>
      <c r="Q37" s="10"/>
      <c r="R37" s="10"/>
      <c r="S37" s="10"/>
      <c r="T37" s="10"/>
      <c r="U37" s="11"/>
    </row>
    <row r="38" spans="2:21" ht="44.25" customHeight="1" thickTop="1" x14ac:dyDescent="0.2">
      <c r="B38" s="84" t="s">
        <v>164</v>
      </c>
      <c r="C38" s="85"/>
      <c r="D38" s="85"/>
      <c r="E38" s="85"/>
      <c r="F38" s="85"/>
      <c r="G38" s="85"/>
      <c r="H38" s="85"/>
      <c r="I38" s="85"/>
      <c r="J38" s="85"/>
      <c r="K38" s="85"/>
      <c r="L38" s="85"/>
      <c r="M38" s="85"/>
      <c r="N38" s="85"/>
      <c r="O38" s="85"/>
      <c r="P38" s="85"/>
      <c r="Q38" s="85"/>
      <c r="R38" s="85"/>
      <c r="S38" s="85"/>
      <c r="T38" s="85"/>
      <c r="U38" s="86"/>
    </row>
    <row r="39" spans="2:21" ht="99" customHeight="1" x14ac:dyDescent="0.2">
      <c r="B39" s="74" t="s">
        <v>202</v>
      </c>
      <c r="C39" s="75"/>
      <c r="D39" s="75"/>
      <c r="E39" s="75"/>
      <c r="F39" s="75"/>
      <c r="G39" s="75"/>
      <c r="H39" s="75"/>
      <c r="I39" s="75"/>
      <c r="J39" s="75"/>
      <c r="K39" s="75"/>
      <c r="L39" s="75"/>
      <c r="M39" s="75"/>
      <c r="N39" s="75"/>
      <c r="O39" s="75"/>
      <c r="P39" s="75"/>
      <c r="Q39" s="75"/>
      <c r="R39" s="75"/>
      <c r="S39" s="75"/>
      <c r="T39" s="75"/>
      <c r="U39" s="76"/>
    </row>
    <row r="40" spans="2:21" ht="99" customHeight="1" x14ac:dyDescent="0.2">
      <c r="B40" s="74" t="s">
        <v>203</v>
      </c>
      <c r="C40" s="75"/>
      <c r="D40" s="75"/>
      <c r="E40" s="75"/>
      <c r="F40" s="75"/>
      <c r="G40" s="75"/>
      <c r="H40" s="75"/>
      <c r="I40" s="75"/>
      <c r="J40" s="75"/>
      <c r="K40" s="75"/>
      <c r="L40" s="75"/>
      <c r="M40" s="75"/>
      <c r="N40" s="75"/>
      <c r="O40" s="75"/>
      <c r="P40" s="75"/>
      <c r="Q40" s="75"/>
      <c r="R40" s="75"/>
      <c r="S40" s="75"/>
      <c r="T40" s="75"/>
      <c r="U40" s="76"/>
    </row>
    <row r="41" spans="2:21" ht="99" customHeight="1" x14ac:dyDescent="0.2">
      <c r="B41" s="74" t="s">
        <v>204</v>
      </c>
      <c r="C41" s="75"/>
      <c r="D41" s="75"/>
      <c r="E41" s="75"/>
      <c r="F41" s="75"/>
      <c r="G41" s="75"/>
      <c r="H41" s="75"/>
      <c r="I41" s="75"/>
      <c r="J41" s="75"/>
      <c r="K41" s="75"/>
      <c r="L41" s="75"/>
      <c r="M41" s="75"/>
      <c r="N41" s="75"/>
      <c r="O41" s="75"/>
      <c r="P41" s="75"/>
      <c r="Q41" s="75"/>
      <c r="R41" s="75"/>
      <c r="S41" s="75"/>
      <c r="T41" s="75"/>
      <c r="U41" s="76"/>
    </row>
    <row r="42" spans="2:21" ht="99" customHeight="1" x14ac:dyDescent="0.2">
      <c r="B42" s="74" t="s">
        <v>205</v>
      </c>
      <c r="C42" s="75"/>
      <c r="D42" s="75"/>
      <c r="E42" s="75"/>
      <c r="F42" s="75"/>
      <c r="G42" s="75"/>
      <c r="H42" s="75"/>
      <c r="I42" s="75"/>
      <c r="J42" s="75"/>
      <c r="K42" s="75"/>
      <c r="L42" s="75"/>
      <c r="M42" s="75"/>
      <c r="N42" s="75"/>
      <c r="O42" s="75"/>
      <c r="P42" s="75"/>
      <c r="Q42" s="75"/>
      <c r="R42" s="75"/>
      <c r="S42" s="75"/>
      <c r="T42" s="75"/>
      <c r="U42" s="76"/>
    </row>
    <row r="43" spans="2:21" ht="99" customHeight="1" thickBot="1" x14ac:dyDescent="0.25">
      <c r="B43" s="125" t="s">
        <v>206</v>
      </c>
      <c r="C43" s="126"/>
      <c r="D43" s="126"/>
      <c r="E43" s="126"/>
      <c r="F43" s="126"/>
      <c r="G43" s="126"/>
      <c r="H43" s="126"/>
      <c r="I43" s="126"/>
      <c r="J43" s="126"/>
      <c r="K43" s="126"/>
      <c r="L43" s="126"/>
      <c r="M43" s="126"/>
      <c r="N43" s="126"/>
      <c r="O43" s="126"/>
      <c r="P43" s="126"/>
      <c r="Q43" s="126"/>
      <c r="R43" s="126"/>
      <c r="S43" s="126"/>
      <c r="T43" s="126"/>
      <c r="U43" s="127"/>
    </row>
  </sheetData>
  <mergeCells count="67">
    <mergeCell ref="B5:U5"/>
    <mergeCell ref="B1:L1"/>
    <mergeCell ref="D4:H4"/>
    <mergeCell ref="L4:O4"/>
    <mergeCell ref="Q4:R4"/>
    <mergeCell ref="T4:U4"/>
    <mergeCell ref="B6:U6"/>
    <mergeCell ref="B14:U14"/>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C29:H29"/>
    <mergeCell ref="I29:K29"/>
    <mergeCell ref="L29:O29"/>
    <mergeCell ref="B35:D35"/>
    <mergeCell ref="B36:D36"/>
    <mergeCell ref="B38:U38"/>
    <mergeCell ref="C30:H30"/>
    <mergeCell ref="I30:K30"/>
    <mergeCell ref="L30:O30"/>
    <mergeCell ref="C31:H31"/>
    <mergeCell ref="I31:K31"/>
    <mergeCell ref="L31:O31"/>
    <mergeCell ref="B41:U41"/>
    <mergeCell ref="B42:U42"/>
    <mergeCell ref="B43:U43"/>
    <mergeCell ref="B39:U39"/>
    <mergeCell ref="B40:U40"/>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Portada</vt:lpstr>
      <vt:lpstr>8 S259</vt:lpstr>
      <vt:lpstr>8 U002</vt:lpstr>
      <vt:lpstr>'8 S259'!Área_de_impresión</vt:lpstr>
      <vt:lpstr>'8 U002'!Área_de_impresión</vt:lpstr>
      <vt:lpstr>Portada!Área_de_impresión</vt:lpstr>
      <vt:lpstr>'8 S259'!Títulos_a_imprimir</vt:lpstr>
      <vt:lpstr>'8 U002'!Títulos_a_imprimir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Pablo Emilio Ballesteros Cesar</cp:lastModifiedBy>
  <cp:lastPrinted>2009-03-26T01:46:20Z</cp:lastPrinted>
  <dcterms:created xsi:type="dcterms:W3CDTF">2009-03-25T01:44:41Z</dcterms:created>
  <dcterms:modified xsi:type="dcterms:W3CDTF">2014-04-29T00:29:12Z</dcterms:modified>
</cp:coreProperties>
</file>