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90" yWindow="2325" windowWidth="17175" windowHeight="9870" activeTab="1"/>
  </bookViews>
  <sheets>
    <sheet name="Portada" sheetId="1" r:id="rId1"/>
    <sheet name="4 E008" sheetId="2" r:id="rId2"/>
    <sheet name="4 E015" sheetId="3" r:id="rId3"/>
    <sheet name="4 E903" sheetId="4" r:id="rId4"/>
    <sheet name="4 E904" sheetId="5" r:id="rId5"/>
    <sheet name="4 U003" sheetId="6" r:id="rId6"/>
    <sheet name="4 U004" sheetId="7" r:id="rId7"/>
  </sheets>
  <definedNames>
    <definedName name="_xlnm.Print_Area" localSheetId="1">'4 E008'!$B$2:$U$37</definedName>
    <definedName name="_xlnm.Print_Area" localSheetId="2">'4 E015'!$B$2:$U$41</definedName>
    <definedName name="_xlnm.Print_Area" localSheetId="3">'4 E903'!$B$2:$U$47</definedName>
    <definedName name="_xlnm.Print_Area" localSheetId="4">'4 E904'!$B$2:$U$37</definedName>
    <definedName name="_xlnm.Print_Area" localSheetId="5">'4 U003'!$B$2:$U$34</definedName>
    <definedName name="_xlnm.Print_Area" localSheetId="6">'4 U004'!$B$2:$U$35</definedName>
    <definedName name="_xlnm.Print_Area" localSheetId="0">Portada!$B$1:$AD$86</definedName>
    <definedName name="_xlnm.Print_Titles" localSheetId="1">'4 E008'!$1:$4</definedName>
    <definedName name="_xlnm.Print_Titles" localSheetId="2">'4 E015'!$1:$4</definedName>
    <definedName name="_xlnm.Print_Titles" localSheetId="3">'4 E903'!$1:$4</definedName>
    <definedName name="_xlnm.Print_Titles" localSheetId="4">'4 E904'!$1:$4</definedName>
    <definedName name="_xlnm.Print_Titles" localSheetId="5">'4 U003'!$1:$4</definedName>
    <definedName name="_xlnm.Print_Titles" localSheetId="6">'4 U004'!$1:$4</definedName>
    <definedName name="_xlnm.Print_Titles" localSheetId="0">Portada!$1:$4</definedName>
  </definedNames>
  <calcPr calcId="145621"/>
</workbook>
</file>

<file path=xl/calcChain.xml><?xml version="1.0" encoding="utf-8"?>
<calcChain xmlns="http://schemas.openxmlformats.org/spreadsheetml/2006/main">
  <c r="U28" i="7" l="1"/>
  <c r="U27" i="7"/>
  <c r="U23" i="7"/>
  <c r="U22" i="7"/>
  <c r="U21" i="7"/>
  <c r="U20" i="7"/>
  <c r="U27" i="6"/>
  <c r="U26" i="6"/>
  <c r="U22" i="6"/>
  <c r="U21" i="6"/>
  <c r="U20" i="6"/>
  <c r="U19" i="6"/>
  <c r="U28" i="5"/>
  <c r="U27" i="5"/>
  <c r="U23" i="5"/>
  <c r="U22" i="5"/>
  <c r="U21" i="5"/>
  <c r="U20" i="5"/>
  <c r="U34" i="4"/>
  <c r="U33" i="4"/>
  <c r="U29" i="4"/>
  <c r="U28" i="4"/>
  <c r="U27" i="4"/>
  <c r="U26" i="4"/>
  <c r="U25" i="4"/>
  <c r="U24" i="4"/>
  <c r="U23" i="4"/>
  <c r="U22" i="4"/>
  <c r="U21" i="4"/>
  <c r="U20" i="4"/>
  <c r="U31" i="3"/>
  <c r="U30" i="3"/>
  <c r="U26" i="3"/>
  <c r="U25" i="3"/>
  <c r="U24" i="3"/>
  <c r="U23" i="3"/>
  <c r="U22" i="3"/>
  <c r="U21" i="3"/>
  <c r="U20" i="3"/>
  <c r="U28" i="2"/>
  <c r="U27" i="2"/>
  <c r="U23" i="2"/>
  <c r="U22" i="2"/>
  <c r="U21" i="2"/>
  <c r="U20" i="2"/>
</calcChain>
</file>

<file path=xl/sharedStrings.xml><?xml version="1.0" encoding="utf-8"?>
<sst xmlns="http://schemas.openxmlformats.org/spreadsheetml/2006/main" count="587" uniqueCount="241">
  <si>
    <t>Informes sobre la Situación Económica,
las Finanzas Públicas y la Deuda Pública</t>
  </si>
  <si>
    <t xml:space="preserve">    Primer Trimestre 2014</t>
  </si>
  <si>
    <t>Ramo 04
Gobernación</t>
  </si>
  <si>
    <t>Programas presupuestarios cuya MIR se incluye en el reporte</t>
  </si>
  <si>
    <t xml:space="preserve">E-008 Servicios migratorios en fronteras, puertos y aeropuertos
E-015 Promover la atención y prevención de la violencia contra las mujeres
E-903 Implementación de operativos para la prevención y disuasión del delito
E-904 Administración del sistema federal penitenciario
U-003 Otorgamiento de subsidios para las entidades federativas para el fortalecimiento de las instituciones de seguridad pública en materia de mando policial
U-004 Otorgamiento de subsidios para la implementación de la reforma al sistema de justicia penal
</t>
  </si>
  <si>
    <t xml:space="preserve">      Primer Trimestre 2014</t>
  </si>
  <si>
    <t>DATOS DEL PROGRAMA</t>
  </si>
  <si>
    <t>Programa presupuestario</t>
  </si>
  <si>
    <t>E008</t>
  </si>
  <si>
    <t>Servicios migratorios en fronteras, puertos y aeropuertos</t>
  </si>
  <si>
    <t>Ramo</t>
  </si>
  <si>
    <t>4</t>
  </si>
  <si>
    <t>Gobernación</t>
  </si>
  <si>
    <t>Unidad responsable</t>
  </si>
  <si>
    <t>K00-Instituto Nacional de Migración</t>
  </si>
  <si>
    <t>Enfoques transversales</t>
  </si>
  <si>
    <t>ALINEACIÓN</t>
  </si>
  <si>
    <t>Plan Nacional de Desarrollo 2013-2018</t>
  </si>
  <si>
    <t>Metas Nacionales</t>
  </si>
  <si>
    <t>5      -      México con Responsabilidad Global</t>
  </si>
  <si>
    <t>Objetivo</t>
  </si>
  <si>
    <t>4      -      Velar por los intereses de los mexicanos en el extranjero y proteger los derechos de los extranjeros en el territorio nacional</t>
  </si>
  <si>
    <t>Estrategia</t>
  </si>
  <si>
    <t>3      -      Facilitar la movilidad internacional de personas en beneficio del desarrollo nacional</t>
  </si>
  <si>
    <t>Clasificación Funcional</t>
  </si>
  <si>
    <t>Finalidad</t>
  </si>
  <si>
    <t>1 - Gobierno</t>
  </si>
  <si>
    <t>Función</t>
  </si>
  <si>
    <t>3 - Coordinación de la Política de Gobierno</t>
  </si>
  <si>
    <t>Subfunción</t>
  </si>
  <si>
    <t>7 - Población</t>
  </si>
  <si>
    <t>Actividad Institucional</t>
  </si>
  <si>
    <t>11 - Servicio de Migración y política migratoria</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</si>
  <si>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</si>
  <si>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</si>
  <si>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</si>
  <si>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</si>
  <si>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</si>
  <si>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</si>
  <si>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</si>
  <si>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</si>
  <si>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</si>
  <si>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</si>
  <si>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</si>
  <si>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</si>
  <si>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</si>
  <si>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</si>
  <si>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</si>
  <si>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 la construcción de una nueva cultura de migración mediante la satisfacción de los usuarios con una gestión migratoria eficiente.</t>
  </si>
  <si>
    <r>
      <t>Porcentaje de trámites resueltos dentro de los plazos legales.</t>
    </r>
    <r>
      <rPr>
        <i/>
        <sz val="10"/>
        <color indexed="30"/>
        <rFont val="Soberana Sans"/>
        <family val="3"/>
      </rPr>
      <t xml:space="preserve">
</t>
    </r>
  </si>
  <si>
    <t>(Trámites resueltos dentro de los plazos legales/Trámites resueltos) X 100</t>
  </si>
  <si>
    <t>Porcentaje</t>
  </si>
  <si>
    <t>Estratégico-Eficiencia-Trimestral</t>
  </si>
  <si>
    <t>Propósito</t>
  </si>
  <si>
    <t>Los usuarios del Instituto Nacional de Migración están satisfechos con los servicios migratorios.</t>
  </si>
  <si>
    <r>
      <t>Satisfacción de los usuarios de los servicios migratorios.</t>
    </r>
    <r>
      <rPr>
        <i/>
        <sz val="10"/>
        <color indexed="30"/>
        <rFont val="Soberana Sans"/>
        <family val="3"/>
      </rPr>
      <t xml:space="preserve">
Indicador Seleccionado</t>
    </r>
  </si>
  <si>
    <t>Promedio ponderado de la calificación obtenida de cada una de las encuestas aplicadas por área</t>
  </si>
  <si>
    <t>Calificacion resultado de la Evaluacion</t>
  </si>
  <si>
    <t>Estratégico-Eficacia-Anual</t>
  </si>
  <si>
    <t>N/A</t>
  </si>
  <si>
    <t>Componente</t>
  </si>
  <si>
    <t>A Usuarios reciben servicios migratorios en condiciones de calidad y oportunidad</t>
  </si>
  <si>
    <r>
      <t>Porcentaje de cumplimiento de los compromisos establecidos por el INM.</t>
    </r>
    <r>
      <rPr>
        <i/>
        <sz val="10"/>
        <color indexed="30"/>
        <rFont val="Soberana Sans"/>
        <family val="3"/>
      </rPr>
      <t xml:space="preserve">
</t>
    </r>
  </si>
  <si>
    <t>(Avance de cumplimiento del Programa Anual de Trabajo/ Programa Anual de Trabajo del INM )*100</t>
  </si>
  <si>
    <t>Gestión-Eficacia-Trimestral</t>
  </si>
  <si>
    <t>Actividad</t>
  </si>
  <si>
    <t>A 1 Capacitación del pesonal del Instituto Nacional de Migración con base en las competencias identificadas para el desempeño de sus funciones.</t>
  </si>
  <si>
    <r>
      <t>Porcentaje de servidores públicos capacitados en el INM.</t>
    </r>
    <r>
      <rPr>
        <i/>
        <sz val="10"/>
        <color indexed="30"/>
        <rFont val="Soberana Sans"/>
        <family val="3"/>
      </rPr>
      <t xml:space="preserve">
</t>
    </r>
  </si>
  <si>
    <t>Número de servidores públicos capacitados/ Servidores públicos) X 100</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</si>
  <si>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</si>
  <si>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</si>
  <si>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</si>
  <si>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</si>
  <si>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</si>
  <si>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</si>
  <si>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</si>
  <si>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</si>
  <si>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</si>
  <si>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</si>
  <si>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</si>
  <si>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Porcentaje de trámites resueltos dentro de los plazos legales.
</t>
    </r>
    <r>
      <rPr>
        <sz val="10"/>
        <rFont val="Soberana Sans"/>
        <family val="2"/>
      </rPr>
      <t xml:space="preserve"> Causa :  Durante  el periodo enero-marzo de 2014 se ingresaron 105,575 trámites y se resolvieron 87,996, es decir, el 83.4%. Conforme al indicador, el cual establece resolver el 70% de los trámites dentro de los plazos legales, del total de trámites resueltos, 68,549 fueron atendidos dentro de los plazos legales, lo que equivale al 77.9%; superando así la meta en un 7.9%. Efecto:  La resolución de trámites en un plazo menor al señalado por Ley incide directamente en un servicio eficiente para los usuarios de los servicios migratorios en las oficinas de trámites del Instituto Nacional de Migración en las 32 entidades federativas del país.    La eficiencia en la resolución de los trámites migratorios facilita la llegada de turistas, personas de negocios y extranjeros que trabajan para empresas en México y que inciden directamente en sectores productivos. Asimismo, la facilitación migratoria contribuye a la reintegración familiar de extranjeros que tienen vínculos con mexicanos o extranjeros residentes en el país.  Cabe mencionar que se están resolviendo por instrucción del Comisionado, los trámites ingresados con la Ley General de Población que quedaron pendientes en la anterior administración (alrededor de 2,500), lo cual incide aunque de manera mínima, en el porcentaje de resueltos fuera de los plazos legales. Otros Motivos:</t>
    </r>
  </si>
  <si>
    <r>
      <t xml:space="preserve">Porcentaje de cumplimiento de los compromisos establecidos por el INM.
</t>
    </r>
    <r>
      <rPr>
        <sz val="10"/>
        <rFont val="Soberana Sans"/>
        <family val="2"/>
      </rPr>
      <t xml:space="preserve"> Causa : Durante el primer trimestre de 2014, el INM llevó a cabo diversas acciones institucionales alcanzando un  24.3% en el cumplimiento de las metas establecidas en el Programa Anual de Trabajo (PAT), obteniendo un avance de 105.7% con respecto a la meta trimestral programada del 23%.   Las variables del indicador (numerador y denominador) se obtienen a partir de las acciones comprometidas por las Direcciones de Área del Instituto en el PAT y corresponden al resultado obtenido en el caso del numerador y al resultado esperado en el del denominador. Por lo anterior, la meta anual se estableció en 91%, ya que por la naturaleza de las actividades no es factible alcanzar el 100% durante el año; sin embargo, el desempeño de las Direcciones en el primer trimestre fue superior a lo esperado, alcanzando un 24.3% institucional, rebasando el porcentaje de avance en 5.7%. Efecto: El INM con el objeto de cumplir con las funciones encomendadas como órgano desconcentrado de la SEGOB y asegurar el cumplimiento de los objetivos estratégicos de la manera más eficiente posible, al orientar y evaluar el desarrollo y la ejecución de los planes, procesos y proyectos, optimizando el uso de los recursos humanos, materiales y financieros; da seguimiento al Programa Anual de Trabajo (PAT), como una herramienta, mediante la cual se establecen los compromisos por cada una de las direcciones de área que lo integran. Otros Motivos:</t>
    </r>
  </si>
  <si>
    <r>
      <t xml:space="preserve">Porcentaje de servidores públicos capacitados en el INM.
</t>
    </r>
    <r>
      <rPr>
        <sz val="10"/>
        <rFont val="Soberana Sans"/>
        <family val="2"/>
      </rPr>
      <t xml:space="preserve"> Causa : De enero a marzo se capacitaron 1,235 servidores públicos del INM en al menos un curso de capacitación, que comparado con los 3,354 programados anuales, representa un avance de 36.8% acumulado.    Algunos de los cursos impartidos fueron Actualización del sistema de ingresos por servicios migratorios, Interdicción de contrabando y técnicas de entrevista, Programa de capacitación para filtros aéreos, Formato de salida de menores, Atención al migrante en situación de crisis, Sensibilización cultural, Generalidades de la Ley de Migración, Introducción a la Ley Federal de Transparencia y Acceso a Información Pública Gubernamental, Legalidad y derechos humanos, Comunicación asertiva y manejo de conflictos, Inteligencia emocional en el ámbito laboral, entre otros. Efecto: La capacitación por competencias está encaminada a reforzar, complementar y perfeccionar el desempeño del personal del INM de acuerdo a su puesto y funciones; lo cual coadyuva a unificar los criterios de operación, legalidad y respeto a los derechos humanos. Otros Motivos:</t>
    </r>
  </si>
  <si>
    <t>E015</t>
  </si>
  <si>
    <t>Promover la atención y prevención de la violencia contra las mujeres</t>
  </si>
  <si>
    <t>V00-Comisión Nacional para Prevenir y Erradicar la Violencia Contra las Mujeres</t>
  </si>
  <si>
    <t>1      -      México en Paz</t>
  </si>
  <si>
    <t>5      -      Garantizar el respeto y protección de los derechos humanos y la erradicación de la discriminación</t>
  </si>
  <si>
    <t>1      -      Instrumentar una política de Estado en derechos humanos</t>
  </si>
  <si>
    <t>2 - Justicia</t>
  </si>
  <si>
    <t>4 - Derechos Humanos</t>
  </si>
  <si>
    <t>8 - Derechos humanos y prevención de la discriminación</t>
  </si>
  <si>
    <t>Contribuir a garantizar el derecho de las mujeres a una vida libre de violencia y el respeto a los derechos humanos, mediante el diseño e instrumentación de políticas públicas integrales en materia de prevención, atención, sanción y erradicación de la violencia contra las mujeres, de manera coordinada con los tres órdenes de gobierno. " Contribuir a garantizar el derecho de las mujeres a una vida libre de violencia y el respeto a los derechos humanos, mediante el diseño e instrumentación de políticas públicas integrales en materia de prevención, atención, sanción y erradicación de la violencia contra las mujeres, de manera coordinada con los tres órdenes de gobierno.</t>
  </si>
  <si>
    <r>
      <t xml:space="preserve">Índice de poder de decisión de la mujeres  </t>
    </r>
    <r>
      <rPr>
        <i/>
        <sz val="10"/>
        <color indexed="30"/>
        <rFont val="Soberana Sans"/>
        <family val="3"/>
      </rPr>
      <t xml:space="preserve">
</t>
    </r>
  </si>
  <si>
    <t xml:space="preserve">Análisis de componentes. IDM=SCMH(¿1 )+SCF (¿2 )+SDC(¿3)  SCMH=Subíndice de decisiones personales de la mujer. SCF=Subíndice de decisiones reproductivas. SDC=Subíndice de decisiones clave. Donde: ¿1=Ponderador del componente 1 (SCMH); ¿2=Ponderador componente 2 (SCF); ¿3=Ponderador del componente 3 (SDC); valores que toma el indicador 0¿IPDM¿1; Donde: IPDM=Índice de poder de decisión de la mujer. Cada subíndice será ponderado (¿_i) de acuerdo a su componente.    </t>
  </si>
  <si>
    <t>Índice de poder de decisión de la Mujer</t>
  </si>
  <si>
    <t>Estratégico-Eficacia-Quinquenal</t>
  </si>
  <si>
    <t/>
  </si>
  <si>
    <r>
      <t xml:space="preserve">Disminución de  homicidios  femeninos por violencia familiar o no familiar </t>
    </r>
    <r>
      <rPr>
        <i/>
        <sz val="10"/>
        <color indexed="30"/>
        <rFont val="Soberana Sans"/>
        <family val="3"/>
      </rPr>
      <t xml:space="preserve">
</t>
    </r>
  </si>
  <si>
    <t xml:space="preserve">Se calcula la tasa anual de disminución mediante los datos obtenidos de las defunciones general del Sistema Nacional de Información en Salud (SINAIS), es decir, el número de homicidios de mujeres por violencia familiar y no familiar del año final (A) sobre el número de homicidios de mujeres por violencia familiar y no familiar del año inicial o anterior (B) por cien menos cien. (A/B*100)-100 </t>
  </si>
  <si>
    <t>Tasa de variación</t>
  </si>
  <si>
    <t>Estratégico-Eficiencia-Anual</t>
  </si>
  <si>
    <t>Mujeres con derecho a una vida libre de violencia y respeto a sus derechos humanos</t>
  </si>
  <si>
    <r>
      <t xml:space="preserve">Número de mujeres víctimas de violencia atendidas en los Centros de Justicia para las Mujeres         </t>
    </r>
    <r>
      <rPr>
        <i/>
        <sz val="10"/>
        <color indexed="30"/>
        <rFont val="Soberana Sans"/>
        <family val="3"/>
      </rPr>
      <t xml:space="preserve">
Indicador Seleccionado</t>
    </r>
  </si>
  <si>
    <t xml:space="preserve">total de mujeres atendidas. </t>
  </si>
  <si>
    <t>Mujer</t>
  </si>
  <si>
    <t>Estratégico-Eficacia-Trimestral</t>
  </si>
  <si>
    <t>A Subsidios entregados a las entidades federativas para la creación y/o fortalecimiento de los Centro de Justicia para las Mujeres.</t>
  </si>
  <si>
    <r>
      <t xml:space="preserve">Porcentaje de avance de recursos entregados a las entidades federativas para la creación y/o fortalecimiento de los Centro de Justicia para las Mujeres.  </t>
    </r>
    <r>
      <rPr>
        <i/>
        <sz val="10"/>
        <color indexed="30"/>
        <rFont val="Soberana Sans"/>
        <family val="3"/>
      </rPr>
      <t xml:space="preserve">
</t>
    </r>
  </si>
  <si>
    <t xml:space="preserve">Se contabilizan trimestralmente los recursos entregados a las entidades federativas que fueron apoyadas por la Conavim para la creación y/o fortalecimiento de Centros de Justicia para las Mujeres y se dividen entre el total de recursos autorizados a la Conavim para la creación y/o fortalecimiento de Centros de Justicia durante el ejercicio fiscal vigente.       </t>
  </si>
  <si>
    <t>Recursos monetarios</t>
  </si>
  <si>
    <t>Gestión-Eficiencia-Trimestral</t>
  </si>
  <si>
    <t>A 1 Promoción de la no violencia contra las mujeres y los Centros de Justicia contra las Mujeres</t>
  </si>
  <si>
    <r>
      <t xml:space="preserve">Porcentaje de Entidades Federativas con campañas  de prevención de violencia contra las mujeres y promoción de Centros de Justicia.                 </t>
    </r>
    <r>
      <rPr>
        <i/>
        <sz val="10"/>
        <color indexed="30"/>
        <rFont val="Soberana Sans"/>
        <family val="3"/>
      </rPr>
      <t xml:space="preserve">
</t>
    </r>
  </si>
  <si>
    <t xml:space="preserve">Se contabiliza el número de entidades federativas con Centros de Justicia para Mujeres en operación , que se unieron a las campañas de prevención de la no violencia contra las mujeres y a la promoción de los Centros de Justicia coordinadas por la Conavim, mediante el pago de pautas en tiempos oficiales y/o comerciales       </t>
  </si>
  <si>
    <t>Entidad Federativa</t>
  </si>
  <si>
    <t>A 2 Prevención del hostigamiento y acoso sexual</t>
  </si>
  <si>
    <r>
      <t xml:space="preserve">Porcentaje de avance en las acciones de prevención del hostigamiento y acoso sexual al interior de la SEGOB  </t>
    </r>
    <r>
      <rPr>
        <i/>
        <sz val="10"/>
        <color indexed="30"/>
        <rFont val="Soberana Sans"/>
        <family val="3"/>
      </rPr>
      <t xml:space="preserve">
</t>
    </r>
  </si>
  <si>
    <t>Se contabilizan las acciones para prevenir el HAS realizadas y se dividen entre las acciones para prevenir el HAS programadas Se entienden como acciones para este indicador las siguientes: 1. Campañas internas de difusión contra el hostigamiento y acoso sexual (HAS). 2. Talleres de prevención y sensibilización 3. Instalación del Consejo para prevenir, atender, sancionar y erradicas casos de HAS.</t>
  </si>
  <si>
    <t>Acción</t>
  </si>
  <si>
    <t>A 3 Promoción de la Licencia de Paternidad en la SEGOB</t>
  </si>
  <si>
    <r>
      <t>Licencia de paternidad aprobada legalmente en la Segob</t>
    </r>
    <r>
      <rPr>
        <i/>
        <sz val="10"/>
        <color indexed="30"/>
        <rFont val="Soberana Sans"/>
        <family val="3"/>
      </rPr>
      <t xml:space="preserve">
</t>
    </r>
  </si>
  <si>
    <t>Contabilizar una licencia de paternidad aprobada legalmente para el personal de la Segob</t>
  </si>
  <si>
    <t>Acuerdo</t>
  </si>
  <si>
    <t>Gestión-Eficiencia-Anual</t>
  </si>
  <si>
    <r>
      <t xml:space="preserve">Número de mujeres víctimas de violencia atendidas en los Centros de Justicia para las Mujeres         
</t>
    </r>
    <r>
      <rPr>
        <sz val="10"/>
        <rFont val="Soberana Sans"/>
        <family val="2"/>
      </rPr>
      <t xml:space="preserve"> Causa : LA META PROGRAMADA PARA EL PRIMER TRIMESTRE SE CUMPLIO AL 175%, ES DECIR, SE REBASO EN 75%, SE ATENDIERON A 6,961 MUJERES VICTIMAS DE VIOLENCIA EN LOS CENTROS DE JUSTICIA PARA LAS MUJERES (CJM), ESTO SE DEBIO A QUE SE INAGURÓ EL CENTRO DE JUSTICIA EN EL ESTADO DE YUCATÁN Y A LA OPERACIÓN COMPLETA DEL CJM EN TORREÓN, COAHUILA. Efecto: EL EFECTO FUE SOCIAL YA QUE SE BENEFICIÓ A UN NÚMERO MAYOR DE MUJERES VICTIMAS DE VIOLENCIA, ES DECIR, SE TENÍA PROGRAMADO ATENDER A 4,000 MUJERES Y SE ATENDIERON A 2,961 MÁS. Otros Motivos:</t>
    </r>
  </si>
  <si>
    <r>
      <t xml:space="preserve">Porcentaje de avance de recursos entregados a las entidades federativas para la creación y/o fortalecimiento de los Centro de Justicia para las Mujeres.  
</t>
    </r>
    <r>
      <rPr>
        <sz val="10"/>
        <rFont val="Soberana Sans"/>
        <family val="2"/>
      </rPr>
      <t xml:space="preserve"> Causa : SE CUMPLE EL 100% DE LA META PROGRAMADA PARA EL PRIMER TRIMESTRE DEL EJERCICIO FISCAL 2014, YA QUE DURANTE EL PRIMER TRIMESTRE SE PLANEÓ LA ETAPA DE MODIFICACIÓN Y APROBACIÓN DE LOS LINEAMIENTOS PARA LA CREACIÓN Y OPERACIÓN  DE LOS CENTROS  DE JUSTICIA PARA LAS MUJERES Y DE LOS CRITERIOS PARA ACCEDER A LOS SUBSIDIOS PARA LA CREACIÓN Y/O FORTALECIMIENTO DE LOS CENTROS DE JUSTICIA PARA LAS MUJERES PARA EL EJERCICIO FISCAL 2014, ASÍ COMO LA PUBLICACIÓN DE ESTOS ÚLTIMOS EN LA PÁGINA WEB DE LA CONAVIM. LOS LINEAMIENTOS SON UN INSTRUMENTO JURÍDICO QUE RESPONDE A LAS NECESIDADES DE LAS DIFERENTES ENTIDADES FEDERATIVAS DE CONTAR CON UN LENGUAJE COMÚN Y DE TENER CLARIDAD EN EL PROCESO DE CREACIÓN U OPERACIÓN DE LOS CENTROS DE JUSTICIA PARA LAS MUJERES Y LOS CRITERIOS TIENEN EL OBJETIVO DE ESTABLECER LAS BASES, FOMALIDADES Y REQUISITOS NECESARIOS PARA QUE LAS ENTIDADES FEDERATIVAS O LOS MUNICIPIOS A TRAVÉS DE ÉSTOS, PUEDAN ACCEDER A LOS SUBSIDIOS PARA LA CREACIÓN Y/O FORTALECIMIENTO DE LOS CENTROS DE JUSTICIA. DICHOS RECURSOS SE ENCUENTRAN ESTABLECIDOS EN EL PRESUPUESTO ASIGNADO A LA CONAVIM, COMO ÓRGANO DESCONCENTRADO DE LA SECRETARÍA DE GOBERNACIÓN. LA CREACIÓN DE LOS CENTROS DE JUSTICIA PARA LAS MUJERES SON UNA INICIATIVA DE LA CONCERTACIÓN DE VARIAS INSTANCIAS NACIONALES E INTERNACIONALES, POR UN LADO, LA CONAVIM, ONU-HABITAT Y EL SECRETARIADO EJECUTIVO DEL SISTEMA NACIONAL DE SEGURIDAD PÚBLICA Y POR OTRO LADO, LOS GOBIERNOS ESTATALES O MUNICIPALES, EL PODER JUDICIAL Y ASOCIACIONES DE LA SOCIEDAD CIVIL. Efecto:  Otros Motivos:</t>
    </r>
  </si>
  <si>
    <r>
      <t xml:space="preserve">Porcentaje de Entidades Federativas con campañas  de prevención de violencia contra las mujeres y promoción de Centros de Justicia.                 
</t>
    </r>
    <r>
      <rPr>
        <sz val="10"/>
        <rFont val="Soberana Sans"/>
        <family val="2"/>
      </rPr>
      <t xml:space="preserve"> Causa : SE CUMPLIO AL 100% ESTE INDICADOR DURANTE EL PRIMER TRIMESTRE DE 2014. YA QUE LAS CAMPAÑAS DURANTE ESTE PRIMER TRIMESTRE SE PROGRAMÓ LA ETAPA DE PRE-PRODUCCIÓN, ASI COMO, DE LOS PROCESOS DE LÍCITACIÓN Y LOGISTICA EN GENERAL. DURANTE LOS PRÓXIMOS MESES SE ESTARÁN LLEVANDO ACABO DICHAS CAMPAÑAS. Efecto:  Otros Motivos:</t>
    </r>
  </si>
  <si>
    <r>
      <t xml:space="preserve">Porcentaje de avance en las acciones de prevención del hostigamiento y acoso sexual al interior de la SEGOB  
</t>
    </r>
    <r>
      <rPr>
        <sz val="10"/>
        <rFont val="Soberana Sans"/>
        <family val="2"/>
      </rPr>
      <t xml:space="preserve"> Causa : lA META PROGRAMADA SE CUMPLIÓ AL 166%, YA QUE ALGUNAS DEPENDENCIAS DE LA SEGOB, NO PROGRAMADAS, SOLICITARON TALLERES DE SENSIBILIZACIÓN SOBRE HOSTIGAMIENTO Y ACOSO SEXUAL PARA SUS FUNCIONARIOS, DE QUÍ QUE LA META FUERA SUPERADA EN 66% DURANTE EL PRIMER TRIMESTRE. Efecto: EL EFECTO FUE EN CUANTO A UN USO MAYOR DE PERSONAL DE LA CONAVIM PARA IMPARTIR LOS TALLERES DE SENSIBILIZACIÓN SOBRE HOSTIGAMIENTO Y ACOSO SEXUAL. lA DISPOSICIÓN DE RECURSOS MONETARIOS NO FUE NECESARIA PORQUE LA IMPARTICIÓN DE ESTOS TALLERES ES AL INTERIOR DE SEGOB. LA CONAVIM NO PROGRAMÓ NINGÚN MONTO PRESUPUESTAL A ESTA ACTIVIDAD. Otros Motivos:</t>
    </r>
  </si>
  <si>
    <t>E903</t>
  </si>
  <si>
    <t>Implementación de operativos para la prevención y disuasión del delito</t>
  </si>
  <si>
    <t>L00-Policía Federal</t>
  </si>
  <si>
    <t>3      -      Mejorar las condiciones de seguridad pública</t>
  </si>
  <si>
    <t>2      -      Promover la transformación institucional y fortalecer las capacidades de las fuerzas de seguridad</t>
  </si>
  <si>
    <t>7 - Asuntos de Orden Público y de Seguridad Interior</t>
  </si>
  <si>
    <t>1 - Policía</t>
  </si>
  <si>
    <t>22 - Prevención del delito con perspectiva nacional</t>
  </si>
  <si>
    <t>Contribuir a la seguridad de la ciudadanía mediante la realización de operativos y acciones para la prevención, combate y disuasión de delitos.</t>
  </si>
  <si>
    <r>
      <t>Porcentaje de operativos realizados por la Policía Federal para la prevención, combate y disuasión de delitos</t>
    </r>
    <r>
      <rPr>
        <i/>
        <sz val="10"/>
        <color indexed="30"/>
        <rFont val="Soberana Sans"/>
        <family val="3"/>
      </rPr>
      <t xml:space="preserve">
Indicador Seleccionado</t>
    </r>
  </si>
  <si>
    <t>(Número total de operativos realizados / Número total de operativos programados) x 100</t>
  </si>
  <si>
    <t>La participación de la Policía Federal disminuye la incidencia delictiva de los delitos de alto impacto.</t>
  </si>
  <si>
    <r>
      <t>Porcentaje de acciones realizadas por la Policía Federal para la prevención, combate y disuasión de delitos.</t>
    </r>
    <r>
      <rPr>
        <i/>
        <sz val="10"/>
        <color indexed="30"/>
        <rFont val="Soberana Sans"/>
        <family val="3"/>
      </rPr>
      <t xml:space="preserve">
Indicador Seleccionado</t>
    </r>
  </si>
  <si>
    <t>Número total de acciones realizadas / Número total de acciones estimadas) x 100</t>
  </si>
  <si>
    <t>A Seguridad en las zonas geográficas identificadas con el mayor índice delictivo fortalecida</t>
  </si>
  <si>
    <r>
      <t>Porcentaje de puestas a disposición por delitos de alto impacto.</t>
    </r>
    <r>
      <rPr>
        <i/>
        <sz val="10"/>
        <color indexed="30"/>
        <rFont val="Soberana Sans"/>
        <family val="3"/>
      </rPr>
      <t xml:space="preserve">
</t>
    </r>
  </si>
  <si>
    <t xml:space="preserve"> (Número total de puestas a disposición por delitos de alto impacto de jurisdicción federal del periodo actual/ Número total de puestas a disposición por delitos de alto impacto  del periodo anterior *100</t>
  </si>
  <si>
    <t>B Evaluaciones de Control de Confianza para Nuevo Ingreso a los aspirantes a ingresar a la Policía Federal e Instituciones de Seguridad Pública Aplicadas</t>
  </si>
  <si>
    <r>
      <t>Porcentaje de elementos con evaluaciones de Control de Confianza para Nuevo Ingreso a la Policía Federal e Instituciones de Seguridad Pública</t>
    </r>
    <r>
      <rPr>
        <i/>
        <sz val="10"/>
        <color indexed="30"/>
        <rFont val="Soberana Sans"/>
        <family val="3"/>
      </rPr>
      <t xml:space="preserve">
</t>
    </r>
  </si>
  <si>
    <t>(Número de aspirantes evaluados en exámenes de Control de Confianza para Nuevo Ingreso a la Policía Federal e Instituciones de Seguridad Pública / Número de aspirantes programados para exámenes de Control de Confianza para Nuevo Ingreso a la Policía Federal e Instituciones de Seguridad Pública) x 100</t>
  </si>
  <si>
    <t>A 1 Reforzar la seguridad en carreteras y zonas de jurisdicción federal mediante el incremento de patrullajes preventivos para garantizar el combate y disuasión de delitos.</t>
  </si>
  <si>
    <r>
      <t>Porcentaje de kilómetros patrullados en carreteras y zonas de jurisdicción federal.</t>
    </r>
    <r>
      <rPr>
        <i/>
        <sz val="10"/>
        <color indexed="30"/>
        <rFont val="Soberana Sans"/>
        <family val="3"/>
      </rPr>
      <t xml:space="preserve">
</t>
    </r>
  </si>
  <si>
    <t>(Número total de kilómetros patrullados del periodo actual/ Número total de kilómetros patrullados del periodo anterior) x 100</t>
  </si>
  <si>
    <t>Gestión-Eficacia-Anual</t>
  </si>
  <si>
    <t>A 2 Puestas a disposición de integrantes de células delictivas en las zonas geográficas identificadas con el mayor índice delictivo.</t>
  </si>
  <si>
    <r>
      <t>Porcentaje de integrantes de células delictivas puestos a disposición.</t>
    </r>
    <r>
      <rPr>
        <i/>
        <sz val="10"/>
        <color indexed="30"/>
        <rFont val="Soberana Sans"/>
        <family val="3"/>
      </rPr>
      <t xml:space="preserve">
</t>
    </r>
  </si>
  <si>
    <t>(185/número de personas detenidas)-100</t>
  </si>
  <si>
    <t>Integrante</t>
  </si>
  <si>
    <t>A 3 Brindar atención integral  (recepción, seguimiento y conclusión) a las demandas ciudadanas (quejas, servicios, felicitaciones y denuncias) en materia de Seguridad Pública, recibidas en el Centro de Atención del Comisionado</t>
  </si>
  <si>
    <r>
      <t>Porcentaje de demandas ciudadanas con evidencia de seguimiento</t>
    </r>
    <r>
      <rPr>
        <i/>
        <sz val="10"/>
        <color indexed="30"/>
        <rFont val="Soberana Sans"/>
        <family val="3"/>
      </rPr>
      <t xml:space="preserve">
</t>
    </r>
  </si>
  <si>
    <t>(Número acumulado de demandas  ciudanas con evidencia de seguimiento por parte del CEAC / Número acumulado de demandas ciudadanas recibidas) x 100</t>
  </si>
  <si>
    <t>A 4 Atención de la demanda ciudadana (quejas, servicios, felicitaciones y denuncias) en materia de Seguridad Pública.</t>
  </si>
  <si>
    <r>
      <t xml:space="preserve">Porcentaje de demandas ciudadanas concluidas.  </t>
    </r>
    <r>
      <rPr>
        <i/>
        <sz val="10"/>
        <color indexed="30"/>
        <rFont val="Soberana Sans"/>
        <family val="3"/>
      </rPr>
      <t xml:space="preserve">
</t>
    </r>
  </si>
  <si>
    <t>(Número acumulado de demandas  ciudanas concluidas por el CEAC en tiempo real y de conclusiones recibidas de otras áreas / Número acumulado de demandas ciudadanas recibidas) x 100</t>
  </si>
  <si>
    <t>A 5 Atención de mandamientos ministeriales y judiciales de manera oportuna.</t>
  </si>
  <si>
    <r>
      <t>Porcentaje de servicios con equipo especializado en vigilancia, detección y seguimiento de probables actos delictivos.</t>
    </r>
    <r>
      <rPr>
        <i/>
        <sz val="10"/>
        <color indexed="30"/>
        <rFont val="Soberana Sans"/>
        <family val="3"/>
      </rPr>
      <t xml:space="preserve">
</t>
    </r>
  </si>
  <si>
    <t xml:space="preserve"> (Número de  servicios  con equipo especializado en vigilancia, detección y seguimiento; atendidos / Número de servicios  programados) x 100</t>
  </si>
  <si>
    <t>B 6 Integrantes que reciben actividades académicas de profesionalización</t>
  </si>
  <si>
    <r>
      <t>Porcentaje de profesionalización especializada de los integrantes de la Policía Federal</t>
    </r>
    <r>
      <rPr>
        <i/>
        <sz val="10"/>
        <color indexed="30"/>
        <rFont val="Soberana Sans"/>
        <family val="3"/>
      </rPr>
      <t xml:space="preserve">
</t>
    </r>
  </si>
  <si>
    <t>(Número de integrantes inscritos en actividades académicas especializadas en la Policía Federal / Número de integrantes capacitados para actividades académicas especializadas en la Policía Federal) x 100</t>
  </si>
  <si>
    <r>
      <t xml:space="preserve">Porcentaje de puestas a disposición por delitos de alto impacto.
</t>
    </r>
    <r>
      <rPr>
        <sz val="10"/>
        <rFont val="Soberana Sans"/>
        <family val="2"/>
      </rPr>
      <t xml:space="preserve"> Causa : La Policía Federal diseño e implementó operativos en materia de prevención y combate al delito que permitieron las puestas a disposición por delitos de alto impacto de 147, tales como el homicidio doloso, el secuestro y la extorsión y porque este OAD participó en los Grupos de Coordinación Operativa instalados en las 32 entidades federativas, integrados por las dependencias federales: SEDENA, SEMAR, PGR y las instancias de seguridad estales y municipales, en las zonas geográficas con mayor indice delictivo en el país, en este sentido, se cuenta con un avance de 7.6 porciento, respecto a la meta comprometida anual. Efecto: La Policía Federal está decididamente comprometida a combatir y prevenir en el marco de sus atribuciones y con respeto a los derechos humanos, aquellos delitos que vulneran más a la sociedad, tales como el secuestro y la extorsión, adecuando las estrategias a la naturaleza de los fenómenos delictivos pudiendo éstas ser por región, por ciudad o por la forma de operar de las organizaciones delictivas, con la finalidad de proveer a la ciudadanía de una policía confiable, que brinda resultados, y atiende sus reclamos. Otros Motivos:</t>
    </r>
  </si>
  <si>
    <r>
      <t xml:space="preserve">Porcentaje de elementos con evaluaciones de Control de Confianza para Nuevo Ingreso a la Policía Federal e Instituciones de Seguridad Pública
</t>
    </r>
    <r>
      <rPr>
        <sz val="10"/>
        <rFont val="Soberana Sans"/>
        <family val="2"/>
      </rPr>
      <t xml:space="preserve"> Causa : La desviación del 27% presentada para la consecución de la meta programada de 9,534 aspirantes para ingresar a la Policía Federal con respecto a la meta realizada de 6,971 para el cumplimiento estimado del 100% para este indicador, deriva de que las unidades administrativas no han remitido la totalidad de sus requerimientos de personal. Asimismo, porque el reclutamiento de personal se está orientando principalmente a la consolidación de la Gendarmería, que forma parte de otro programa presupuestario. Efecto: Las evaluaciones de nuevo ingreso están determinadas por los requerimientos de operación de las Unidades Administrativas que la integran. Otros Motivos:</t>
    </r>
  </si>
  <si>
    <r>
      <t xml:space="preserve">Porcentaje de integrantes de células delictivas puestos a disposición.
</t>
    </r>
    <r>
      <rPr>
        <sz val="10"/>
        <rFont val="Soberana Sans"/>
        <family val="2"/>
      </rPr>
      <t xml:space="preserve"> Causa : La Policía Federal diseño e implementó acciones operativas que permitieron la desarticulación de 20 células delictivas durante el periodo que se reporta dedicadas a los delitos de Secuestro, Extorsión, Delitos contra la salud (narcomenudeo), Trata de personas, Delincuencia Organizada, Delito de sustracción y aprovechamiento de hidrocarburos y Portación de arma y portación de arma de fuego de uso exclusivo del Ejercito y Fuerza Aérea, que significa un 12% de avance respecto a la meta anual de este indicador. Efecto: La Policía Federal mediante acciones operativas realizó durante el periodo que se reporta la desarticulación de 20 células delictivas dedicadas a los delitos de Secuestro, Extorsión, Delitos contra la salud (narcomenudeo), Trata de personas, Delincuencia Organizada, Delito de sustracción y aprovechamiento de hidrocarburos y Portación de arma y portación de arma de fuego de uso exclusivo del Ejercito y Fuerza Aérea. Otros Motivos:</t>
    </r>
  </si>
  <si>
    <r>
      <t xml:space="preserve">Porcentaje de demandas ciudadanas con evidencia de seguimiento
</t>
    </r>
    <r>
      <rPr>
        <sz val="10"/>
        <rFont val="Soberana Sans"/>
        <family val="2"/>
      </rPr>
      <t xml:space="preserve"> Causa : Al periodo que se reporta, se tiene un avance del 102.0% con respecto a al meta programada de 92% al 1er trimestre, resultado de atender un 94% de demandas ciudadanas con evidencia de seguimiento,en base a que actualmente se realiza a las demandas ciudadanas que requieren de seguimiento en otras áreas, como son denuncias, felicitaciones y quejas. El brindar seguimiento a las demandas ciudadanas implica aquellas acciones que se realizan dentro del centro, que permiten al personal del Centro de Atención del Comisionado (CEAC) tener la certeza de  que estas han sido concluidas.   Las acciones de seguimiento terminarán una vez que las demandas ciudadanas sean concluidas y deberán continuar, mientras no sean cerradas. por tal motivo las acciones de seguimiento pueden consistir en turnar la demanda ciudadana y registrar la respuesta de las áreas, en el caso de que estas sean concluidas, o en turnar a las áreas y mandar recordatorios a éstas, toda vez, que el área no brinde respuesta sobre éstas, al CEAC, después de un mes de haber sido turnadas Efecto: Derivado a que el CEAC tuvo como proposito fortalecer la coordinación con las diversas áreas de la Policía Federal, lo cual ha permitido que la interacción con éstas sea mejor y con mayor rápidez. Es así que los procesos de atención que se establecieron en el centro, en conjunto con las áreas de la institución, obligan a que el seguimiento que se da a las demandas ciudadanas, dentro del centro, sea de forma inmediata y continua, hasta su conclusión. Otros Motivos:</t>
    </r>
  </si>
  <si>
    <r>
      <t xml:space="preserve">Porcentaje de demandas ciudadanas concluidas.  
</t>
    </r>
    <r>
      <rPr>
        <sz val="10"/>
        <rFont val="Soberana Sans"/>
        <family val="2"/>
      </rPr>
      <t xml:space="preserve"> Causa : Al periodo que se reporta, se tieneun avance del 106.5% con respecto a al meta programada de 92% al 1er trimestre, resultado de concluir el 98% de las demandas ciudadanas, derivado al fortalecimiento en la coordinación interinstitucional, lograda el año anterior,  así como de la modificación en los procedimientos de atención a las demandas ciudadanas, el tiempo de respuesta de las áreas sobre las denuncias es menor, lo que permite que la conclusión de estas se registre con mayor rapidéz. Efecto: La modificación en los procedimientos de atención a las demandas ciudadanas, permite que la conclusión de estas se registre con mayor rapidéz. Otros Motivos:</t>
    </r>
  </si>
  <si>
    <r>
      <t xml:space="preserve">Porcentaje de servicios con equipo especializado en vigilancia, detección y seguimiento de probables actos delictivos.
</t>
    </r>
    <r>
      <rPr>
        <sz val="10"/>
        <rFont val="Soberana Sans"/>
        <family val="2"/>
      </rPr>
      <t xml:space="preserve"> Causa : Al periodo que se reporta, se tiene un avance del 104.2% con respecto a al meta programada de 28,226 servicios al 1er trimestre, resultado de presentarse 29,417 servicios, derivado del incremento en el número de solicitudes de servicios con apoyo de equipo especializado por parte de las diferentes Divisiones de la Policía Federal e instancias nacionales e internacionales encargadas de la procuración de justicia, obteniendo resultados útiles en el apoyo para la vigilancia, detección y segumiento de probables actos constitutivos de delitos. Efecto: Manejo de equipo especializado para la generación de Inteligencia Operacional, en beneficio de las diferentes Divisiones  de la Policía Federal, así como instancias nacionales e internacionales en pro de la lucha contra el crimen organizado. Otros Motivos:</t>
    </r>
  </si>
  <si>
    <r>
      <t xml:space="preserve">Porcentaje de profesionalización especializada de los integrantes de la Policía Federal
</t>
    </r>
    <r>
      <rPr>
        <sz val="10"/>
        <rFont val="Soberana Sans"/>
        <family val="2"/>
      </rPr>
      <t xml:space="preserve"> Causa : Al período que se reporta se registraron 152 integrantes capacitados en especialidades en la Policía Federal con respecto a la meta programada de 67, lo que significa un avance 227%, que deriva de que las actividades académicas en este rubro para el periodo que se reporta contaron con el total de participantes propuestos para las mismas derivado de las cargas de trabajo en las unidades administrativas durante el primer trimestre 2014. Efecto: La programación e impartición de actividades académicas especializadas para los integrantes de la Policía Federal, están determinadas por los requerimientos de operación de las Unidades Administrativas que la integran. Otros Motivos:</t>
    </r>
  </si>
  <si>
    <t>E904</t>
  </si>
  <si>
    <t>Administración del sistema federal penitenciario</t>
  </si>
  <si>
    <t>D00-Prevención y Readaptación Social</t>
  </si>
  <si>
    <t>3 - Reclusión y Readaptación Social</t>
  </si>
  <si>
    <t>21 - Sistema penitenciario que garantice la ejecución de las resoluciones jurídicas y contribuya a la readaptación social</t>
  </si>
  <si>
    <t>Los sentenciados del fuero federal obtienen su libertad y son reintegrados a la sociedad previo cumplimiento de la normatividad y con respeto a sus derechos humanos.</t>
  </si>
  <si>
    <r>
      <t>Número de sentenciados del fuero federal preparados y puestos en libertad</t>
    </r>
    <r>
      <rPr>
        <i/>
        <sz val="10"/>
        <color indexed="30"/>
        <rFont val="Soberana Sans"/>
        <family val="3"/>
      </rPr>
      <t xml:space="preserve">
</t>
    </r>
  </si>
  <si>
    <t>Sumatoria del total de sentenciados del fuero federal que obtienen su libertad por compurgamiento de la pena impuesta, otorgamiento de beneficio de libertad anticipada, condena condicional o sustitutivo penal.</t>
  </si>
  <si>
    <t>Sentenciado del fuero federal</t>
  </si>
  <si>
    <t>Contribuir al proceso estructurado de reinserción social que parte del tratamiento técnico progresivo individualizado, derivado de los estudios clínico criminológicos y las evaluaciones periódicas de los internos, que dé consistencia a las rutinas de tratamiento y favorezca la evolución del interno.</t>
  </si>
  <si>
    <r>
      <t>Internos con resultados de evolución positiva al tratamiento técnico integral interdisciplinario individualizado.</t>
    </r>
    <r>
      <rPr>
        <i/>
        <sz val="10"/>
        <color indexed="30"/>
        <rFont val="Soberana Sans"/>
        <family val="3"/>
      </rPr>
      <t xml:space="preserve">
Indicador Seleccionado</t>
    </r>
  </si>
  <si>
    <t>Internos sentenciados con evolución positiva al tratamiento al tratamiento técnico integral / Total de Internos setenciados a los que se les aplicaron estudios de evolución al tratamiento en los CEFERESOS * 100.</t>
  </si>
  <si>
    <t>Interno</t>
  </si>
  <si>
    <t>Estratégico-Eficacia-Mensual</t>
  </si>
  <si>
    <t>A Las personas sentenciadas participan en el tratamiento técnico progresivo individualizado, derivado del estudio clínico criminológico y las evaluaciones periódicas de los internos como parte del proceso estructurado de reinserción social</t>
  </si>
  <si>
    <r>
      <t>Porcentaje de Internos sentenciados que participan en actividades de reinserción social.</t>
    </r>
    <r>
      <rPr>
        <i/>
        <sz val="10"/>
        <color indexed="30"/>
        <rFont val="Soberana Sans"/>
        <family val="3"/>
      </rPr>
      <t xml:space="preserve">
</t>
    </r>
  </si>
  <si>
    <t>(Número de población penitenciaria sentenciada que participa en las actividades de reinserción social / Número total de población penitenciaria sentenciada) x 100%.</t>
  </si>
  <si>
    <t>Gestión-Eficacia-Mensual</t>
  </si>
  <si>
    <t>A 1 Medidas alternativas a la prisión, impulsadas para evitar la saturación de espacios en los centros penitenciarios y la contaminación criminogena en las instalaciones.</t>
  </si>
  <si>
    <r>
      <t>Número de sentenciados del fuero federal que cumplen su sentencia en libertad.</t>
    </r>
    <r>
      <rPr>
        <i/>
        <sz val="10"/>
        <color indexed="30"/>
        <rFont val="Soberana Sans"/>
        <family val="3"/>
      </rPr>
      <t xml:space="preserve">
</t>
    </r>
  </si>
  <si>
    <t>Total de sentenciados del fuero federal que gozan de algún beneficio de libertad anticipada, sustitutivo penal o condena condicional</t>
  </si>
  <si>
    <t>sentenciados del fuero federal</t>
  </si>
  <si>
    <r>
      <t xml:space="preserve">Internos con resultados de evolución positiva al tratamiento técnico integral interdisciplinario individualizado.
</t>
    </r>
    <r>
      <rPr>
        <sz val="10"/>
        <rFont val="Soberana Sans"/>
        <family val="2"/>
      </rPr>
      <t xml:space="preserve"> Causa : Al periodo que se reporta, se registraron 1,093 internos sentenciados con resultados de evolución positiva a su tratamiento técnico integral interdisciplinario individualizado de los 650 estimados en el mes lo que representa un 168.2% de avance , permitiendo tener un acumulado de registros de 3,653 internos sentenciados con resultados de evolución positiva a su tratamiento técnico integral interdisciplinario individualizado de los 1,950 estimados en el periodo, que significa un avance de 187.3% acumulado. Efecto: Esto obedece a que se han destinado mayores recursos y tiempo al diagnóstico de evaluaciones semestrales de la población penitenciaria sentenciada que es candidata para recibir algún beneficio de libertad anticipada, con el firme propósito de aliviar sobrepoblación que tienen algunos de los CEFERESOS. Otros Motivos:</t>
    </r>
  </si>
  <si>
    <r>
      <t xml:space="preserve">Porcentaje de Internos sentenciados que participan en actividades de reinserción social.
</t>
    </r>
    <r>
      <rPr>
        <sz val="10"/>
        <rFont val="Soberana Sans"/>
        <family val="2"/>
      </rPr>
      <t xml:space="preserve"> Causa : Al 31 de marzo de 2014, se registró una población de 12,063 internos sentenciados, de los cuales 11,958 que representan el 99.1% participaron en las actividades de reinserción  social, tales como: laborales, capacitación para el trabajo, educativas, deporte y recreativas, tambien en las actividades derivadas del tratamiento técnico integral interdisciplinario individualizado, en virtud de que 105 internos sentenciados se encontraron imposibilitados para participar en alguna de las actividades, debido a los diversos padecimientos crónico degenerativos, infecto contagiosos, etc. que presentan, como a continuación se muestra:Internos Hospitalizados: *CEFERESO Núm. 1 "ALTIPLANO" (3), *CEFERESO Núm. 2 "OCCIDENTE"(2), *CEFERESO Núm. 3 "NORESTE" (4), *CEFERESO Núm. 4 ¿NOROESTE¿ (5), *CEFERESO FEMENIL "NOROESTE", (2), *CEFERESO Núm. 5 "ORIENTE" (7), *CEFERESO Núm. 6 "SURESTE" (0), *CEFERESO Núm. 7 "NOR-NOROESTE" (0), *CEFERESO Núm. 8 "NOR-PONIENTE" (0), *CEFERESO Núm. 9 "NORTE" (8), *CEFERESO Núm. 10 "NOR-NORESTE" (0), *CEFERESO Núm. 11 "CPS SONORA" (7), *CEFERESO Núm. 12 "CPS GUANAJUATO" (10), *CEFERESO Núm. 13 "CPS OAXACA" (14)  y *COMPLEJO PENITENCIARIO  "ISLAS MARÍAS" (43). Efecto: Las cantidades de internos sentenciados que participan en las actividades de reinserción social no son acumulativas, corresponden al registro total de población penitenciaria sentenciada albergada en los CEFERESOS al finalizar el mes a reportar. Otros Motivos:</t>
    </r>
  </si>
  <si>
    <r>
      <t xml:space="preserve">Número de sentenciados del fuero federal que cumplen su sentencia en libertad.
</t>
    </r>
    <r>
      <rPr>
        <sz val="10"/>
        <rFont val="Soberana Sans"/>
        <family val="2"/>
      </rPr>
      <t xml:space="preserve"> Causa : Al periodo a reportar, presenta un avance del 100.5% respecto de su meta programada al primer trimestre de 42,085 sentenciados, resultado de que se registraron 42,708 sentenciados, derivado a que el número de sentenciados en libertad dependen del otorgamiento de sustitutivos penales y condena condicional por parte de las autoridades judiciales y de los beneficios de libertad anticipada por parte del OADPRS, asimismo, de la emisión de extinciones de vigilancia por la conclusión de obligaciones por parte de la autoridad penitenciaria. Efecto: El cumplimiento de esta meta depende de factores externos, ya que se compone por la población que incia su periodo de vigilancia, restando los que cumplieron con sus obligaciones, se puede presentar una disminución o aumento de la población en vigilancia. Otros Motivos:</t>
    </r>
  </si>
  <si>
    <t>U003</t>
  </si>
  <si>
    <t>Otorgamiento de subsidios para las entidades federativas para el fortalecimiento de las instituciones de seguridad pública en materia de mando policial</t>
  </si>
  <si>
    <t>W00-Secretariado Ejecutivo del Sistema Nacional de Seguridad Pública</t>
  </si>
  <si>
    <t>4 - Sistema Nacional de Seguridad Pública</t>
  </si>
  <si>
    <t>18 - Coordinación del Sistema Nacional de Seguridad Pública</t>
  </si>
  <si>
    <t>Contribuir a mejorar las condiciones de seguridad pública mediante la transformación institucional y el fortalecimiento de las capacidades de las fuerzas de seguridad en materia de mando policial.</t>
  </si>
  <si>
    <r>
      <t>Porcentaje de Avance en la conformación de Modulo de Policía Acreditable a nivel nacional desde la creación del Programa.</t>
    </r>
    <r>
      <rPr>
        <i/>
        <sz val="10"/>
        <color indexed="30"/>
        <rFont val="Soberana Sans"/>
        <family val="3"/>
      </rPr>
      <t xml:space="preserve">
Indicador Seleccionado</t>
    </r>
  </si>
  <si>
    <t>1) (Número de elementos  de la Policía Estatal Acreditable/Total del estado de fuerza de la Policía Estatal) *100.  2) (Número de elementos de la Policía Ministerial Acreditable/Total del estado de fuerza  de la Policía Ministerial) *100  3) (Número de elementos de los Custodios Acreditable/Total del estado de fuerza de Custodios) *100</t>
  </si>
  <si>
    <t>Fortalecer a las instituciones de seguridad pública en materia de mando policial a través de la integración de elementos acreditables, confiables y capacitados</t>
  </si>
  <si>
    <r>
      <t>Índice de implementación de  módulos de la Policía Acreditable</t>
    </r>
    <r>
      <rPr>
        <i/>
        <sz val="10"/>
        <color indexed="30"/>
        <rFont val="Soberana Sans"/>
        <family val="3"/>
      </rPr>
      <t xml:space="preserve">
</t>
    </r>
  </si>
  <si>
    <t>(Elementos capacitados durante el ejercicio 2014 / Elementos a capacitar convenidos del SPA 2014 )*100</t>
  </si>
  <si>
    <t>A Los elementos policiales que aprueban las evaluaciones en control de confianza se integran a los módulos  de la policía acreditable</t>
  </si>
  <si>
    <r>
      <t>Índice de aprobación en Control de Confianza de los elementos a conformar los módulos de la Policía Acreditable</t>
    </r>
    <r>
      <rPr>
        <i/>
        <sz val="10"/>
        <color indexed="30"/>
        <rFont val="Soberana Sans"/>
        <family val="3"/>
      </rPr>
      <t xml:space="preserve">
</t>
    </r>
  </si>
  <si>
    <t>( Elementos a incorporarse al SPA 2014 aprobados en control de confianza / Estado de fuerza del SPA convenido en 2014)*100</t>
  </si>
  <si>
    <t>Estratégico-Eficacia-Semestral</t>
  </si>
  <si>
    <t>A 1 Administración de los recursos por parte de los gobiernos estatales y municipales en los programas de prioridad  nacional conforme a lo establecido en el Art.12 de los Lineamientos para el otorgamiento del subsidio para el  ejercicio 2014</t>
  </si>
  <si>
    <r>
      <t>Eficacia en la aplicación de los recursos provenientes del SPA</t>
    </r>
    <r>
      <rPr>
        <i/>
        <sz val="10"/>
        <color indexed="30"/>
        <rFont val="Soberana Sans"/>
        <family val="3"/>
      </rPr>
      <t xml:space="preserve">
</t>
    </r>
  </si>
  <si>
    <t>(Total de recursos ejercidos del SPA / Monto total del subsidio) * 100</t>
  </si>
  <si>
    <r>
      <t xml:space="preserve">Eficacia en la aplicación de los recursos provenientes del SPA
</t>
    </r>
    <r>
      <rPr>
        <sz val="10"/>
        <rFont val="Soberana Sans"/>
        <family val="2"/>
      </rPr>
      <t xml:space="preserve"> Causa : El indicador reporta un cumplimiento del 100% respecto a la meta establecida para este primer trimestre; la cual fue registrada como 0% de recursos del SPA ejercidos por las entidades federativas debido a que  los tiempos necesarios para concertar y firmar convenios coinciden con el primer trimestre del año. Efecto: Con las acciones de concertación y firma de convenios se establecieron las bases para orientar la aplicación de  los recursos del SPA hacia la conformación y consolidación de módulos de policías acreditables, con lo cual se contribuye al objetivo nacional y sectorial de mejorar las condiciones de seguridad pública a través de la transformación y el fortalecimiento de sus instituciones. Otros Motivos:</t>
    </r>
  </si>
  <si>
    <t>U004</t>
  </si>
  <si>
    <t>Otorgamiento de subsidios para la implementación de la reforma al sistema de justicia penal</t>
  </si>
  <si>
    <t>U00-Secretaría Técnica del Consejo de Coordinación para la Implementación del Sistema de Justicia Penal</t>
  </si>
  <si>
    <t>4      -       Garantizar un Sistema de Justicia Penal eficaz, expedito, imparcial y transparente</t>
  </si>
  <si>
    <t>1      -      Abatir la impunidad</t>
  </si>
  <si>
    <t>1 - Impartición de Justicia</t>
  </si>
  <si>
    <t>6 - Política interior y las relaciones del Ejecutivo Federal con el Congreso de la Unión, Entidades Federativas y Asociaciones Políticas y Sociales</t>
  </si>
  <si>
    <t>Contribuir a la continuidad del sistema de justicia penal en todas las entidades federativas mediante la firma de convenios de coordinación.</t>
  </si>
  <si>
    <r>
      <t>Índice de fortalecimiento del Sistema de Justicia Penal mediante el otorgamiento de subsidios a los Órgano Implementadores de las Entidades Federativas.</t>
    </r>
    <r>
      <rPr>
        <i/>
        <sz val="10"/>
        <color indexed="30"/>
        <rFont val="Soberana Sans"/>
        <family val="3"/>
      </rPr>
      <t xml:space="preserve">
Indicador Seleccionado</t>
    </r>
  </si>
  <si>
    <t>(Porcentaje de avance en la ejecución de los proyectos por las Entidades Federativas beneficiarias / Total de proyectos programados)*100</t>
  </si>
  <si>
    <t>Las Entidades Federativas reciban los recursos de los subsidios, con la finalidad de continuar la Reforma del Sistema de Justicia Penal.</t>
  </si>
  <si>
    <r>
      <t>Porcentaje de recursos entregados a las entidades federativas para para continuar la Implementación de la Reforma al Sistema de Justicia Penal.</t>
    </r>
    <r>
      <rPr>
        <i/>
        <sz val="10"/>
        <color indexed="30"/>
        <rFont val="Soberana Sans"/>
        <family val="3"/>
      </rPr>
      <t xml:space="preserve">
</t>
    </r>
  </si>
  <si>
    <t>(Monto total de recursos ministrados a las entidades federativas / Monto total autorizado en el PEF2014) * 100</t>
  </si>
  <si>
    <t>A Proyectos que las Entidades Federativas en los diferentes ejes resultan viables para el otorgamieto de recursos para la Implementación del Sistema de Justicia Penal presentados.</t>
  </si>
  <si>
    <r>
      <t>Porcentaje de proyectos que son dictaminados como viables por parte de la SETEC para el otorgamiento de subsidios, para dar continuidad al Sistema de Justicia Penal.</t>
    </r>
    <r>
      <rPr>
        <i/>
        <sz val="10"/>
        <color indexed="30"/>
        <rFont val="Soberana Sans"/>
        <family val="3"/>
      </rPr>
      <t xml:space="preserve">
</t>
    </r>
  </si>
  <si>
    <t>Porcentaje de proyectos presentados por las Entidades Federativas / Porcentaje de Proyectos dictaminados como Viables por la SETEC * 100</t>
  </si>
  <si>
    <t>Gestión-Eficacia-Semestral</t>
  </si>
  <si>
    <t>A 1 Implementación de proyectos  subsidiados por el Comité de Subsidios de la SETEC a las entidades federativas.</t>
  </si>
  <si>
    <r>
      <t>Porcentaje de avance en el seguimiento a los proyectos aprobados para el subsidio de  las entidades federativas en el Sistema de Control y Seguimiento Interno Project Server, herramienta informática de la SETEC.</t>
    </r>
    <r>
      <rPr>
        <i/>
        <sz val="10"/>
        <color indexed="30"/>
        <rFont val="Soberana Sans"/>
        <family val="3"/>
      </rPr>
      <t xml:space="preserve">
</t>
    </r>
  </si>
  <si>
    <t>(Porcentaje de horas trabajadas realeas en el sistema de control y seguimiento interno Project Server / Porcentaje de horas programadas en el Sistema de Control y Seguimiento Interno Project Server) * 100</t>
  </si>
  <si>
    <r>
      <t xml:space="preserve">Porcentaje de avance en el seguimiento a los proyectos aprobados para el subsidio de  las entidades federativas en el Sistema de Control y Seguimiento Interno Project Server, herramienta informática de la SETEC.
</t>
    </r>
    <r>
      <rPr>
        <sz val="10"/>
        <rFont val="Soberana Sans"/>
        <family val="2"/>
      </rPr>
      <t xml:space="preserve"> Causa : De acuerdo a lo establecido en las Políticas para la obtención y aplicación de los recursos destinados a la implementación de la Reforma del Sistema de Justicia Penal a favor de las entidades federativas para el ejercicio fiscal 2014, las entidades federativas  presentaron para el otorgamiento de subsidios 1,158 proyectos, de los cuales el Comité de Subsidios aprobó 1,088 en los ejes rectores de eación; Seguimiento y Evaluación 5;  Normatividad 9; Capacitación y Difusión 786; Reorganización Institucional 71, Tecnologías de la Información 185, e Infraestructura 71,  los cuales se efectuo la carga de datos en la herramienta informática de seguimiento respecto al plan de trabajo definido en los anexos técnicos de los convenios de coordinación; asimismo, los servidores públicos designados como enlaces por las Entidades Federativas, actualizaran semanalmente la información de avances por proyecto anexando la evidencia documental correspondiente, por lo que toda la información capturada es almacenada y procesada en la herramienta informática de seguimiento. Efecto: Dar seguimiento a los proyectos que fueron aprobados a las Entidasdes Federativas para acceder al subsidio que otorga la Secretaría de Gobernación a través de la Secretaría Técnica,  tomando en consideración el plazo constitucional perentorio del año 2016 como fecha límite para que el Sistema de Justicia Penal esté implementado y en funcionamiento en todo el territorio nacional. Otros Motivos: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</si>
</sst>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35" x14ac:knownFonts="1">
    <font>
      <sz val="10"/>
      <name val="Soberana Sans"/>
      <family val="3"/>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b/>
      <sz val="12"/>
      <name val="Soberana Sans"/>
      <family val="2"/>
    </font>
    <font>
      <sz val="10"/>
      <name val="Soberana Sans"/>
      <family val="2"/>
    </font>
    <font>
      <sz val="16"/>
      <color indexed="9"/>
      <name val="Soberana Sans"/>
      <family val="3"/>
    </font>
    <font>
      <b/>
      <sz val="14"/>
      <color indexed="23"/>
      <name val="Soberana Sans"/>
      <family val="3"/>
    </font>
    <font>
      <b/>
      <sz val="28"/>
      <color indexed="8"/>
      <name val="Soberana Sans"/>
      <family val="3"/>
    </font>
    <font>
      <sz val="12"/>
      <name val="Soberana Sans"/>
      <family val="2"/>
    </font>
    <font>
      <sz val="14"/>
      <color indexed="9"/>
      <name val="Soberana Sans"/>
      <family val="3"/>
    </font>
    <font>
      <b/>
      <sz val="16"/>
      <color indexed="23"/>
      <name val="Soberana Sans"/>
      <family val="3"/>
    </font>
    <font>
      <b/>
      <sz val="10"/>
      <color indexed="8"/>
      <name val="Soberana Sans"/>
      <family val="2"/>
    </font>
    <font>
      <sz val="10"/>
      <color indexed="8"/>
      <name val="Soberana Sans"/>
      <family val="2"/>
    </font>
    <font>
      <b/>
      <sz val="11"/>
      <name val="Soberana Sans"/>
      <family val="2"/>
    </font>
    <font>
      <b/>
      <sz val="11"/>
      <color indexed="8"/>
      <name val="Soberana Sans"/>
      <family val="2"/>
    </font>
    <font>
      <b/>
      <sz val="10"/>
      <name val="Soberana Sans"/>
      <family val="3"/>
    </font>
    <font>
      <b/>
      <sz val="10"/>
      <color indexed="9"/>
      <name val="Soberana Sans"/>
      <family val="2"/>
    </font>
    <font>
      <sz val="10"/>
      <color indexed="9"/>
      <name val="Soberana Sans"/>
      <family val="2"/>
    </font>
    <font>
      <i/>
      <sz val="10"/>
      <color indexed="30"/>
      <name val="Soberana Sans"/>
      <family val="3"/>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style="medium">
        <color rgb="FFA6A6A6"/>
      </top>
      <bottom style="medium">
        <color rgb="FFA6A6A6"/>
      </bottom>
      <diagonal/>
    </border>
    <border>
      <left/>
      <right style="medium">
        <color rgb="FF000000"/>
      </right>
      <top style="medium">
        <color rgb="FFA6A6A6"/>
      </top>
      <bottom style="medium">
        <color rgb="FFA6A6A6"/>
      </bottom>
      <diagonal/>
    </border>
    <border>
      <left/>
      <right/>
      <top style="medium">
        <color rgb="FFA6A6A6"/>
      </top>
      <bottom style="medium">
        <color rgb="FFA6A6A6"/>
      </bottom>
      <diagonal/>
    </border>
    <border>
      <left style="medium">
        <color rgb="FF000000"/>
      </left>
      <right/>
      <top style="thick">
        <color rgb="FF808080"/>
      </top>
      <bottom/>
      <diagonal/>
    </border>
    <border>
      <left/>
      <right style="medium">
        <color rgb="FF000000"/>
      </right>
      <top style="thick">
        <color rgb="FF808080"/>
      </top>
      <bottom/>
      <diagonal/>
    </border>
    <border>
      <left/>
      <right/>
      <top style="thick">
        <color rgb="FF808080"/>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rgb="FF000000"/>
      </left>
      <right/>
      <top style="thick">
        <color rgb="FF969696"/>
      </top>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thin">
        <color rgb="FFD8D8D8"/>
      </bottom>
      <diagonal/>
    </border>
    <border>
      <left/>
      <right style="medium">
        <color auto="1"/>
      </right>
      <top style="thin">
        <color rgb="FFD8D8D8"/>
      </top>
      <bottom style="thin">
        <color rgb="FFD8D8D8"/>
      </bottom>
      <diagonal/>
    </border>
    <border>
      <left/>
      <right/>
      <top style="thin">
        <color rgb="FFD8D8D8"/>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4">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1" fillId="33" borderId="0" xfId="0" applyFont="1" applyFill="1" applyAlignment="1">
      <alignment horizontal="center" vertical="center" wrapText="1"/>
    </xf>
    <xf numFmtId="0" fontId="22" fillId="0" borderId="0" xfId="0" applyFont="1" applyFill="1" applyAlignment="1">
      <alignment vertical="center"/>
    </xf>
    <xf numFmtId="0" fontId="23" fillId="34" borderId="0" xfId="0" applyFont="1" applyFill="1" applyAlignment="1">
      <alignment horizontal="center" vertical="center" wrapText="1"/>
    </xf>
    <xf numFmtId="0" fontId="19" fillId="0" borderId="0" xfId="0" applyFont="1" applyAlignment="1">
      <alignment horizontal="center" vertical="center" wrapText="1"/>
    </xf>
    <xf numFmtId="0" fontId="24" fillId="0" borderId="0" xfId="0" applyFont="1" applyAlignment="1">
      <alignment horizontal="justify" vertical="top" wrapText="1"/>
    </xf>
    <xf numFmtId="0" fontId="25" fillId="33" borderId="0" xfId="0" applyFont="1" applyFill="1" applyAlignment="1">
      <alignment horizontal="center" vertical="center" wrapText="1"/>
    </xf>
    <xf numFmtId="0" fontId="26"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7" fillId="35" borderId="10" xfId="0" applyFont="1" applyFill="1" applyBorder="1" applyAlignment="1">
      <alignment horizontal="centerContinuous" vertical="center"/>
    </xf>
    <xf numFmtId="0" fontId="28" fillId="35" borderId="11" xfId="0" applyFont="1" applyFill="1" applyBorder="1" applyAlignment="1">
      <alignment horizontal="centerContinuous" vertical="center"/>
    </xf>
    <xf numFmtId="0" fontId="28" fillId="35" borderId="11" xfId="0" applyFont="1" applyFill="1" applyBorder="1" applyAlignment="1">
      <alignment horizontal="centerContinuous" vertical="center" wrapText="1"/>
    </xf>
    <xf numFmtId="0" fontId="28"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9" fillId="0" borderId="0" xfId="0" applyFont="1" applyBorder="1" applyAlignment="1">
      <alignment horizontal="center" vertical="top" wrapText="1"/>
    </xf>
    <xf numFmtId="0" fontId="30" fillId="0" borderId="0" xfId="0" applyFont="1" applyBorder="1" applyAlignment="1">
      <alignment horizontal="justify"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20" fillId="0" borderId="0" xfId="0" applyFont="1" applyBorder="1" applyAlignment="1">
      <alignment horizontal="center" vertical="top" wrapText="1"/>
    </xf>
    <xf numFmtId="0" fontId="20" fillId="0" borderId="0" xfId="0" applyFont="1" applyBorder="1" applyAlignment="1">
      <alignment horizontal="justify" vertical="top" wrapText="1"/>
    </xf>
    <xf numFmtId="0" fontId="20" fillId="0" borderId="15" xfId="0" applyFont="1" applyBorder="1" applyAlignment="1">
      <alignment horizontal="justify" vertical="top" wrapText="1"/>
    </xf>
    <xf numFmtId="0" fontId="18" fillId="35" borderId="16" xfId="0" applyFont="1" applyFill="1" applyBorder="1" applyAlignment="1">
      <alignment horizontal="center" vertical="top"/>
    </xf>
    <xf numFmtId="0" fontId="18" fillId="35" borderId="17" xfId="0" applyFont="1" applyFill="1" applyBorder="1" applyAlignment="1">
      <alignment horizontal="center" vertical="top"/>
    </xf>
    <xf numFmtId="0" fontId="18" fillId="35" borderId="18" xfId="0" applyFont="1" applyFill="1" applyBorder="1" applyAlignment="1">
      <alignment horizontal="center" vertical="top"/>
    </xf>
    <xf numFmtId="0" fontId="18" fillId="0" borderId="16" xfId="0" applyFont="1" applyBorder="1" applyAlignment="1">
      <alignment horizontal="center" vertical="top"/>
    </xf>
    <xf numFmtId="0" fontId="18" fillId="0" borderId="17" xfId="0" applyFont="1" applyBorder="1" applyAlignment="1">
      <alignment horizontal="center" vertical="top"/>
    </xf>
    <xf numFmtId="0" fontId="18" fillId="0" borderId="18" xfId="0" applyFont="1" applyBorder="1" applyAlignment="1">
      <alignment horizontal="center" vertical="top"/>
    </xf>
    <xf numFmtId="0" fontId="31" fillId="0" borderId="0" xfId="0" applyFont="1"/>
    <xf numFmtId="0" fontId="19" fillId="0" borderId="19" xfId="0" applyFont="1" applyBorder="1" applyAlignment="1">
      <alignment horizontal="center" vertical="top" wrapText="1"/>
    </xf>
    <xf numFmtId="0" fontId="19" fillId="0" borderId="20" xfId="0" applyFont="1" applyBorder="1" applyAlignment="1">
      <alignment horizontal="center" vertical="top" wrapText="1"/>
    </xf>
    <xf numFmtId="0" fontId="19" fillId="0" borderId="21" xfId="0" applyFont="1" applyBorder="1" applyAlignment="1">
      <alignment horizontal="center" vertical="top" wrapText="1"/>
    </xf>
    <xf numFmtId="0" fontId="18" fillId="0" borderId="22" xfId="0" applyFont="1" applyBorder="1" applyAlignment="1">
      <alignment horizontal="justify" vertical="top" wrapText="1"/>
    </xf>
    <xf numFmtId="0" fontId="20" fillId="0" borderId="23" xfId="0" applyFont="1" applyBorder="1" applyAlignment="1">
      <alignment horizontal="justify" vertical="top" wrapText="1"/>
    </xf>
    <xf numFmtId="0" fontId="18" fillId="0" borderId="23" xfId="0" applyFont="1" applyBorder="1" applyAlignment="1">
      <alignment horizontal="right" vertical="top" wrapText="1"/>
    </xf>
    <xf numFmtId="0" fontId="0" fillId="0" borderId="23" xfId="0" applyBorder="1" applyAlignment="1">
      <alignment vertical="top" wrapText="1"/>
    </xf>
    <xf numFmtId="0" fontId="18" fillId="0" borderId="23" xfId="0" applyFont="1" applyBorder="1" applyAlignment="1">
      <alignment vertical="top" wrapText="1"/>
    </xf>
    <xf numFmtId="0" fontId="20" fillId="0" borderId="23" xfId="0" applyFont="1" applyBorder="1" applyAlignment="1">
      <alignment vertical="top" wrapText="1"/>
    </xf>
    <xf numFmtId="0" fontId="20" fillId="0" borderId="24" xfId="0" applyFont="1" applyBorder="1" applyAlignment="1">
      <alignment horizontal="justify" vertical="top" wrapText="1"/>
    </xf>
    <xf numFmtId="0" fontId="18" fillId="36" borderId="0"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7" xfId="0" applyFont="1" applyFill="1" applyBorder="1" applyAlignment="1">
      <alignment horizontal="justify" vertical="center" wrapText="1"/>
    </xf>
    <xf numFmtId="0" fontId="18" fillId="36" borderId="28" xfId="0" applyFont="1" applyFill="1" applyBorder="1" applyAlignment="1">
      <alignment horizontal="justify" vertical="center" wrapText="1"/>
    </xf>
    <xf numFmtId="0" fontId="18" fillId="36" borderId="29" xfId="0" applyFont="1" applyFill="1" applyBorder="1" applyAlignment="1">
      <alignment horizontal="justify" vertical="center" wrapText="1"/>
    </xf>
    <xf numFmtId="0" fontId="18" fillId="36" borderId="30" xfId="0" applyFont="1" applyFill="1" applyBorder="1" applyAlignment="1">
      <alignment horizontal="justify" vertical="center" wrapText="1"/>
    </xf>
    <xf numFmtId="0" fontId="18" fillId="36" borderId="31" xfId="0" applyFont="1" applyFill="1" applyBorder="1" applyAlignment="1">
      <alignment horizontal="justify" vertical="center" wrapText="1"/>
    </xf>
    <xf numFmtId="0" fontId="18" fillId="36" borderId="32" xfId="0" applyFont="1" applyFill="1" applyBorder="1" applyAlignment="1">
      <alignment horizontal="justify" vertical="center" wrapText="1"/>
    </xf>
    <xf numFmtId="0" fontId="18" fillId="36" borderId="33"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6"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8" fillId="36" borderId="39" xfId="0" applyFont="1" applyFill="1" applyBorder="1" applyAlignment="1">
      <alignment horizontal="center" vertical="center" wrapText="1"/>
    </xf>
    <xf numFmtId="0" fontId="18" fillId="36" borderId="28" xfId="0" applyFont="1" applyFill="1" applyBorder="1" applyAlignment="1">
      <alignment horizontal="center" vertical="center" wrapText="1"/>
    </xf>
    <xf numFmtId="0" fontId="18" fillId="36" borderId="40" xfId="0" applyFont="1" applyFill="1" applyBorder="1" applyAlignment="1">
      <alignment horizontal="center" vertical="center" wrapText="1"/>
    </xf>
    <xf numFmtId="0" fontId="18" fillId="36" borderId="41" xfId="0" applyFont="1" applyFill="1" applyBorder="1" applyAlignment="1">
      <alignment horizontal="center" vertical="center" wrapText="1"/>
    </xf>
    <xf numFmtId="0" fontId="18" fillId="36" borderId="32" xfId="0" applyFont="1" applyFill="1" applyBorder="1" applyAlignment="1">
      <alignment horizontal="center" vertical="top" wrapText="1"/>
    </xf>
    <xf numFmtId="0" fontId="18" fillId="36" borderId="0" xfId="0" applyFont="1" applyFill="1" applyBorder="1" applyAlignment="1">
      <alignment horizontal="center" vertical="top" wrapText="1"/>
    </xf>
    <xf numFmtId="0" fontId="18" fillId="36" borderId="42" xfId="0" applyFont="1" applyFill="1" applyBorder="1" applyAlignment="1">
      <alignment horizontal="center" vertical="center" wrapText="1"/>
    </xf>
    <xf numFmtId="0" fontId="18" fillId="36" borderId="43" xfId="0" applyFont="1" applyFill="1" applyBorder="1" applyAlignment="1">
      <alignment horizontal="center" vertical="center" wrapText="1"/>
    </xf>
    <xf numFmtId="0" fontId="18" fillId="36" borderId="41" xfId="0" applyFont="1" applyFill="1" applyBorder="1" applyAlignment="1">
      <alignment horizontal="center" vertical="center" wrapText="1"/>
    </xf>
    <xf numFmtId="0" fontId="18" fillId="36" borderId="44" xfId="0" applyFont="1" applyFill="1" applyBorder="1" applyAlignment="1">
      <alignment horizontal="center" vertical="center" wrapText="1"/>
    </xf>
    <xf numFmtId="0" fontId="20" fillId="0" borderId="0" xfId="0" applyFont="1" applyAlignment="1">
      <alignment vertical="top" wrapText="1"/>
    </xf>
    <xf numFmtId="0" fontId="18" fillId="0" borderId="45" xfId="0" applyFont="1" applyFill="1" applyBorder="1" applyAlignment="1">
      <alignment vertical="top" wrapText="1"/>
    </xf>
    <xf numFmtId="0" fontId="0" fillId="0" borderId="46" xfId="0" applyFill="1" applyBorder="1" applyAlignment="1">
      <alignment horizontal="justify" vertical="top" wrapText="1"/>
    </xf>
    <xf numFmtId="4" fontId="20" fillId="0" borderId="46" xfId="0" applyNumberFormat="1" applyFont="1" applyBorder="1" applyAlignment="1">
      <alignment horizontal="right" vertical="top" wrapText="1"/>
    </xf>
    <xf numFmtId="168" fontId="0" fillId="0" borderId="47" xfId="0" applyNumberFormat="1" applyBorder="1" applyAlignment="1">
      <alignment horizontal="right" vertical="top" wrapText="1"/>
    </xf>
    <xf numFmtId="3" fontId="20" fillId="0" borderId="46" xfId="0" applyNumberFormat="1" applyFont="1" applyBorder="1" applyAlignment="1">
      <alignment horizontal="right" vertical="top" wrapText="1"/>
    </xf>
    <xf numFmtId="3" fontId="0" fillId="0" borderId="0" xfId="0" applyNumberFormat="1" applyAlignment="1">
      <alignment vertical="top" wrapText="1"/>
    </xf>
    <xf numFmtId="0" fontId="32" fillId="36" borderId="48" xfId="0" applyFont="1" applyFill="1" applyBorder="1" applyAlignment="1">
      <alignment horizontal="centerContinuous" vertical="center"/>
    </xf>
    <xf numFmtId="0" fontId="33" fillId="36" borderId="14" xfId="0" applyFont="1" applyFill="1" applyBorder="1" applyAlignment="1">
      <alignment horizontal="centerContinuous" vertical="center"/>
    </xf>
    <xf numFmtId="0" fontId="33"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9" xfId="0" applyFont="1" applyFill="1" applyBorder="1" applyAlignment="1">
      <alignment vertical="center" wrapText="1"/>
    </xf>
    <xf numFmtId="0" fontId="18" fillId="36" borderId="34" xfId="0" applyFont="1" applyFill="1" applyBorder="1" applyAlignment="1">
      <alignment horizontal="center" vertical="center" wrapText="1"/>
    </xf>
    <xf numFmtId="0" fontId="32" fillId="36" borderId="50" xfId="0" applyFont="1" applyFill="1" applyBorder="1" applyAlignment="1">
      <alignment horizontal="centerContinuous" vertical="center"/>
    </xf>
    <xf numFmtId="0" fontId="33" fillId="36" borderId="51" xfId="0" applyFont="1" applyFill="1" applyBorder="1" applyAlignment="1">
      <alignment horizontal="centerContinuous" vertical="center"/>
    </xf>
    <xf numFmtId="0" fontId="33" fillId="36" borderId="51" xfId="0" applyFont="1" applyFill="1" applyBorder="1" applyAlignment="1">
      <alignment horizontal="centerContinuous" vertical="center" wrapText="1"/>
    </xf>
    <xf numFmtId="0" fontId="18" fillId="36" borderId="51" xfId="0" applyFont="1" applyFill="1" applyBorder="1" applyAlignment="1">
      <alignment vertical="center" wrapText="1"/>
    </xf>
    <xf numFmtId="0" fontId="18" fillId="36" borderId="52" xfId="0" applyFont="1" applyFill="1" applyBorder="1" applyAlignment="1">
      <alignment horizontal="center" vertical="center" wrapText="1"/>
    </xf>
    <xf numFmtId="0" fontId="18" fillId="36" borderId="53" xfId="0" applyFont="1" applyFill="1" applyBorder="1" applyAlignment="1">
      <alignment horizontal="center" vertical="center" wrapText="1"/>
    </xf>
    <xf numFmtId="0" fontId="18" fillId="0" borderId="54" xfId="0" applyFont="1" applyBorder="1" applyAlignment="1">
      <alignment horizontal="justify" vertical="top" wrapText="1"/>
    </xf>
    <xf numFmtId="0" fontId="18" fillId="0" borderId="55" xfId="0" applyFont="1" applyBorder="1" applyAlignment="1">
      <alignment horizontal="justify" vertical="top" wrapText="1"/>
    </xf>
    <xf numFmtId="0" fontId="18" fillId="0" borderId="55" xfId="0" applyFont="1" applyBorder="1" applyAlignment="1">
      <alignment horizontal="justify" vertical="top" wrapText="1"/>
    </xf>
    <xf numFmtId="0" fontId="0" fillId="0" borderId="55" xfId="0" applyBorder="1" applyAlignment="1">
      <alignment vertical="top" wrapText="1"/>
    </xf>
    <xf numFmtId="4" fontId="0" fillId="0" borderId="55" xfId="0" applyNumberFormat="1" applyBorder="1" applyAlignment="1">
      <alignment vertical="top" wrapText="1"/>
    </xf>
    <xf numFmtId="4" fontId="0" fillId="0" borderId="55" xfId="0" applyNumberFormat="1" applyFill="1" applyBorder="1" applyAlignment="1">
      <alignment horizontal="right" vertical="top" wrapText="1"/>
    </xf>
    <xf numFmtId="4" fontId="20" fillId="0" borderId="56" xfId="0" applyNumberFormat="1" applyFont="1" applyFill="1" applyBorder="1" applyAlignment="1">
      <alignment horizontal="right" vertical="top" wrapText="1"/>
    </xf>
    <xf numFmtId="0" fontId="18" fillId="0" borderId="57" xfId="0" applyFont="1" applyBorder="1" applyAlignment="1">
      <alignment horizontal="justify" vertical="top" wrapText="1"/>
    </xf>
    <xf numFmtId="0" fontId="18" fillId="0" borderId="58" xfId="0" applyFont="1" applyBorder="1" applyAlignment="1">
      <alignment horizontal="justify" vertical="top" wrapText="1"/>
    </xf>
    <xf numFmtId="0" fontId="18" fillId="0" borderId="58" xfId="0" applyFont="1" applyBorder="1" applyAlignment="1">
      <alignment horizontal="justify" vertical="top" wrapText="1"/>
    </xf>
    <xf numFmtId="0" fontId="0" fillId="0" borderId="58" xfId="0" applyBorder="1" applyAlignment="1">
      <alignment vertical="top" wrapText="1"/>
    </xf>
    <xf numFmtId="4" fontId="0" fillId="0" borderId="58" xfId="0" applyNumberFormat="1" applyBorder="1" applyAlignment="1">
      <alignment vertical="top" wrapText="1"/>
    </xf>
    <xf numFmtId="0" fontId="18" fillId="0" borderId="59" xfId="0" applyFont="1" applyFill="1" applyBorder="1" applyAlignment="1">
      <alignment horizontal="justify" vertical="top" wrapText="1"/>
    </xf>
    <xf numFmtId="0" fontId="18" fillId="0" borderId="60" xfId="0" applyFont="1" applyFill="1" applyBorder="1" applyAlignment="1">
      <alignment horizontal="justify" vertical="top" wrapText="1"/>
    </xf>
    <xf numFmtId="0" fontId="18" fillId="0" borderId="46" xfId="0" applyFont="1" applyFill="1" applyBorder="1" applyAlignment="1">
      <alignment horizontal="justify" vertical="top" wrapText="1"/>
    </xf>
    <xf numFmtId="0" fontId="18" fillId="0" borderId="61" xfId="0" applyFont="1" applyFill="1" applyBorder="1" applyAlignment="1">
      <alignment horizontal="justify" vertical="top" wrapText="1"/>
    </xf>
    <xf numFmtId="0" fontId="18" fillId="0" borderId="62" xfId="0" applyFont="1" applyFill="1" applyBorder="1" applyAlignment="1">
      <alignment horizontal="justify" vertical="top" wrapText="1"/>
    </xf>
    <xf numFmtId="0" fontId="18" fillId="0" borderId="63" xfId="0" applyFont="1" applyFill="1" applyBorder="1" applyAlignment="1">
      <alignment horizontal="justify" vertical="top" wrapText="1"/>
    </xf>
    <xf numFmtId="0" fontId="18" fillId="0" borderId="64" xfId="0" applyFont="1" applyFill="1" applyBorder="1" applyAlignment="1">
      <alignment horizontal="justify" vertical="top" wrapText="1"/>
    </xf>
    <xf numFmtId="0" fontId="18" fillId="0" borderId="65" xfId="0" applyFont="1" applyFill="1" applyBorder="1" applyAlignment="1">
      <alignment horizontal="justify" vertical="top" wrapText="1"/>
    </xf>
    <xf numFmtId="0" fontId="18" fillId="0" borderId="66" xfId="0" applyFont="1" applyFill="1" applyBorder="1" applyAlignment="1">
      <alignment horizontal="justify" vertical="top" wrapText="1"/>
    </xf>
    <xf numFmtId="0" fontId="18" fillId="0" borderId="61" xfId="0" applyFont="1" applyFill="1" applyBorder="1" applyAlignment="1">
      <alignment vertical="top" wrapText="1"/>
    </xf>
    <xf numFmtId="0" fontId="0" fillId="0" borderId="63" xfId="0" applyFill="1" applyBorder="1" applyAlignment="1">
      <alignment horizontal="justify" vertical="top" wrapText="1"/>
    </xf>
    <xf numFmtId="4" fontId="20" fillId="0" borderId="63" xfId="0" applyNumberFormat="1" applyFont="1" applyBorder="1" applyAlignment="1">
      <alignment horizontal="right" vertical="top" wrapText="1"/>
    </xf>
    <xf numFmtId="4" fontId="0" fillId="0" borderId="62" xfId="0" applyNumberFormat="1" applyBorder="1" applyAlignment="1">
      <alignment horizontal="right" vertical="top" wrapText="1"/>
    </xf>
    <xf numFmtId="3" fontId="20" fillId="0" borderId="63" xfId="0" applyNumberFormat="1" applyFont="1" applyBorder="1" applyAlignment="1">
      <alignment horizontal="right" vertical="top" wrapText="1"/>
    </xf>
    <xf numFmtId="168" fontId="0" fillId="0" borderId="55" xfId="0" applyNumberFormat="1" applyFill="1" applyBorder="1" applyAlignment="1">
      <alignment horizontal="right" vertical="top" wrapText="1"/>
    </xf>
    <xf numFmtId="168" fontId="20" fillId="0" borderId="56" xfId="0" applyNumberFormat="1" applyFont="1" applyFill="1" applyBorder="1" applyAlignment="1">
      <alignment horizontal="right"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view="pageBreakPreview" zoomScale="80" zoomScaleNormal="80" zoomScaleSheetLayoutView="80" workbookViewId="0">
      <selection activeCell="B2" sqref="B2"/>
    </sheetView>
  </sheetViews>
  <sheetFormatPr baseColWidth="10" defaultColWidth="5" defaultRowHeight="12.75" x14ac:dyDescent="0.2"/>
  <cols>
    <col min="1" max="1" width="3.5" style="1" customWidth="1"/>
    <col min="2" max="16384" width="5" style="1"/>
  </cols>
  <sheetData>
    <row r="1" spans="2:30" s="2" customFormat="1" ht="48" customHeight="1" x14ac:dyDescent="0.2">
      <c r="B1" s="3" t="s">
        <v>0</v>
      </c>
      <c r="C1" s="3"/>
      <c r="D1" s="3"/>
      <c r="E1" s="3"/>
      <c r="F1" s="3"/>
      <c r="G1" s="3"/>
      <c r="H1" s="3"/>
      <c r="I1" s="3"/>
      <c r="J1" s="3"/>
      <c r="K1" s="3"/>
      <c r="L1" s="3"/>
      <c r="M1" s="3"/>
      <c r="N1" s="3"/>
      <c r="O1" s="3"/>
      <c r="P1" s="3"/>
      <c r="Q1" s="4"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5" t="s">
        <v>2</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row>
    <row r="12" spans="2:30" ht="13.5" customHeight="1" x14ac:dyDescent="0.2">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row>
    <row r="13" spans="2:30" ht="13.5" customHeight="1" x14ac:dyDescent="0.2">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row>
    <row r="14" spans="2:30" ht="13.5" customHeight="1" x14ac:dyDescent="0.2">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row>
    <row r="15" spans="2:30" ht="13.5" customHeight="1" x14ac:dyDescent="0.2">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row>
    <row r="16" spans="2:30" ht="13.5" customHeight="1" x14ac:dyDescent="0.2">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row>
    <row r="17" spans="2:30" ht="13.5" customHeight="1" x14ac:dyDescent="0.2">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row>
    <row r="18" spans="2:30" ht="13.5" customHeight="1" x14ac:dyDescent="0.2">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row>
    <row r="19" spans="2:30" ht="13.5" customHeight="1" x14ac:dyDescent="0.2">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row>
    <row r="20" spans="2:30" ht="13.5" customHeight="1" x14ac:dyDescent="0.2">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row>
    <row r="21" spans="2:30" ht="13.5" customHeight="1" x14ac:dyDescent="0.2">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row>
    <row r="22" spans="2:30" ht="13.5" customHeight="1" x14ac:dyDescent="0.2">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row>
    <row r="23" spans="2:30" ht="13.5" customHeight="1" x14ac:dyDescent="0.2">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row>
    <row r="24" spans="2:30" ht="13.5" customHeight="1" x14ac:dyDescent="0.2">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row>
    <row r="25" spans="2:30" ht="13.5" customHeight="1" x14ac:dyDescent="0.2">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row>
    <row r="26" spans="2:30" ht="13.5" customHeight="1" x14ac:dyDescent="0.2">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row>
    <row r="27" spans="2:30" ht="13.5" customHeight="1" x14ac:dyDescent="0.2">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row>
    <row r="28" spans="2:30" ht="13.5" customHeight="1" x14ac:dyDescent="0.2">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row>
    <row r="29" spans="2:30" ht="13.5" customHeight="1" x14ac:dyDescent="0.2">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row>
    <row r="30" spans="2:30" ht="13.5" customHeight="1" x14ac:dyDescent="0.2">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row>
    <row r="31" spans="2:30" ht="13.5" customHeight="1" x14ac:dyDescent="0.2">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row>
    <row r="32" spans="2:30" ht="13.5" customHeight="1" x14ac:dyDescent="0.2">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row>
    <row r="33" spans="2:30" ht="13.5" customHeight="1" x14ac:dyDescent="0.2">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row>
    <row r="34" spans="2:30" ht="13.5" customHeight="1" x14ac:dyDescent="0.2">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6" t="s">
        <v>3</v>
      </c>
      <c r="E49" s="6"/>
      <c r="F49" s="6"/>
      <c r="G49" s="6"/>
      <c r="H49" s="6"/>
      <c r="I49" s="6"/>
      <c r="J49" s="6"/>
      <c r="K49" s="6"/>
      <c r="L49" s="6"/>
      <c r="M49" s="6"/>
      <c r="N49" s="6"/>
      <c r="O49" s="6"/>
      <c r="P49" s="6"/>
      <c r="Q49" s="6"/>
      <c r="R49" s="6"/>
      <c r="S49" s="6"/>
      <c r="T49" s="6"/>
      <c r="U49" s="6"/>
      <c r="V49" s="6"/>
      <c r="W49" s="6"/>
      <c r="X49" s="6"/>
      <c r="Y49" s="6"/>
      <c r="Z49" s="6"/>
      <c r="AA49" s="6"/>
      <c r="AB49" s="6"/>
    </row>
    <row r="50" spans="4:28" ht="13.5" customHeight="1" x14ac:dyDescent="0.2">
      <c r="D50" s="7" t="s">
        <v>4</v>
      </c>
      <c r="E50" s="7"/>
      <c r="F50" s="7"/>
      <c r="G50" s="7"/>
      <c r="H50" s="7"/>
      <c r="I50" s="7"/>
      <c r="J50" s="7"/>
      <c r="K50" s="7"/>
      <c r="L50" s="7"/>
      <c r="M50" s="7"/>
      <c r="N50" s="7"/>
      <c r="O50" s="7"/>
      <c r="P50" s="7"/>
      <c r="Q50" s="7"/>
      <c r="R50" s="7"/>
      <c r="S50" s="7"/>
      <c r="T50" s="7"/>
      <c r="U50" s="7"/>
      <c r="V50" s="7"/>
      <c r="W50" s="7"/>
      <c r="X50" s="7"/>
      <c r="Y50" s="7"/>
      <c r="Z50" s="7"/>
      <c r="AA50" s="7"/>
      <c r="AB50" s="7"/>
    </row>
    <row r="51" spans="4:28" ht="13.5" customHeight="1" x14ac:dyDescent="0.2">
      <c r="D51" s="7"/>
      <c r="E51" s="7"/>
      <c r="F51" s="7"/>
      <c r="G51" s="7"/>
      <c r="H51" s="7"/>
      <c r="I51" s="7"/>
      <c r="J51" s="7"/>
      <c r="K51" s="7"/>
      <c r="L51" s="7"/>
      <c r="M51" s="7"/>
      <c r="N51" s="7"/>
      <c r="O51" s="7"/>
      <c r="P51" s="7"/>
      <c r="Q51" s="7"/>
      <c r="R51" s="7"/>
      <c r="S51" s="7"/>
      <c r="T51" s="7"/>
      <c r="U51" s="7"/>
      <c r="V51" s="7"/>
      <c r="W51" s="7"/>
      <c r="X51" s="7"/>
      <c r="Y51" s="7"/>
      <c r="Z51" s="7"/>
      <c r="AA51" s="7"/>
      <c r="AB51" s="7"/>
    </row>
    <row r="52" spans="4:28" ht="13.5" customHeight="1" x14ac:dyDescent="0.2">
      <c r="D52" s="7"/>
      <c r="E52" s="7"/>
      <c r="F52" s="7"/>
      <c r="G52" s="7"/>
      <c r="H52" s="7"/>
      <c r="I52" s="7"/>
      <c r="J52" s="7"/>
      <c r="K52" s="7"/>
      <c r="L52" s="7"/>
      <c r="M52" s="7"/>
      <c r="N52" s="7"/>
      <c r="O52" s="7"/>
      <c r="P52" s="7"/>
      <c r="Q52" s="7"/>
      <c r="R52" s="7"/>
      <c r="S52" s="7"/>
      <c r="T52" s="7"/>
      <c r="U52" s="7"/>
      <c r="V52" s="7"/>
      <c r="W52" s="7"/>
      <c r="X52" s="7"/>
      <c r="Y52" s="7"/>
      <c r="Z52" s="7"/>
      <c r="AA52" s="7"/>
      <c r="AB52" s="7"/>
    </row>
    <row r="53" spans="4:28" ht="13.5" customHeight="1" x14ac:dyDescent="0.2">
      <c r="D53" s="7"/>
      <c r="E53" s="7"/>
      <c r="F53" s="7"/>
      <c r="G53" s="7"/>
      <c r="H53" s="7"/>
      <c r="I53" s="7"/>
      <c r="J53" s="7"/>
      <c r="K53" s="7"/>
      <c r="L53" s="7"/>
      <c r="M53" s="7"/>
      <c r="N53" s="7"/>
      <c r="O53" s="7"/>
      <c r="P53" s="7"/>
      <c r="Q53" s="7"/>
      <c r="R53" s="7"/>
      <c r="S53" s="7"/>
      <c r="T53" s="7"/>
      <c r="U53" s="7"/>
      <c r="V53" s="7"/>
      <c r="W53" s="7"/>
      <c r="X53" s="7"/>
      <c r="Y53" s="7"/>
      <c r="Z53" s="7"/>
      <c r="AA53" s="7"/>
      <c r="AB53" s="7"/>
    </row>
    <row r="54" spans="4:28" ht="13.5" customHeight="1" x14ac:dyDescent="0.2">
      <c r="D54" s="7"/>
      <c r="E54" s="7"/>
      <c r="F54" s="7"/>
      <c r="G54" s="7"/>
      <c r="H54" s="7"/>
      <c r="I54" s="7"/>
      <c r="J54" s="7"/>
      <c r="K54" s="7"/>
      <c r="L54" s="7"/>
      <c r="M54" s="7"/>
      <c r="N54" s="7"/>
      <c r="O54" s="7"/>
      <c r="P54" s="7"/>
      <c r="Q54" s="7"/>
      <c r="R54" s="7"/>
      <c r="S54" s="7"/>
      <c r="T54" s="7"/>
      <c r="U54" s="7"/>
      <c r="V54" s="7"/>
      <c r="W54" s="7"/>
      <c r="X54" s="7"/>
      <c r="Y54" s="7"/>
      <c r="Z54" s="7"/>
      <c r="AA54" s="7"/>
      <c r="AB54" s="7"/>
    </row>
    <row r="55" spans="4:28" ht="13.5" customHeight="1" x14ac:dyDescent="0.2">
      <c r="D55" s="7"/>
      <c r="E55" s="7"/>
      <c r="F55" s="7"/>
      <c r="G55" s="7"/>
      <c r="H55" s="7"/>
      <c r="I55" s="7"/>
      <c r="J55" s="7"/>
      <c r="K55" s="7"/>
      <c r="L55" s="7"/>
      <c r="M55" s="7"/>
      <c r="N55" s="7"/>
      <c r="O55" s="7"/>
      <c r="P55" s="7"/>
      <c r="Q55" s="7"/>
      <c r="R55" s="7"/>
      <c r="S55" s="7"/>
      <c r="T55" s="7"/>
      <c r="U55" s="7"/>
      <c r="V55" s="7"/>
      <c r="W55" s="7"/>
      <c r="X55" s="7"/>
      <c r="Y55" s="7"/>
      <c r="Z55" s="7"/>
      <c r="AA55" s="7"/>
      <c r="AB55" s="7"/>
    </row>
    <row r="56" spans="4:28" ht="13.5" customHeight="1" x14ac:dyDescent="0.2">
      <c r="D56" s="7"/>
      <c r="E56" s="7"/>
      <c r="F56" s="7"/>
      <c r="G56" s="7"/>
      <c r="H56" s="7"/>
      <c r="I56" s="7"/>
      <c r="J56" s="7"/>
      <c r="K56" s="7"/>
      <c r="L56" s="7"/>
      <c r="M56" s="7"/>
      <c r="N56" s="7"/>
      <c r="O56" s="7"/>
      <c r="P56" s="7"/>
      <c r="Q56" s="7"/>
      <c r="R56" s="7"/>
      <c r="S56" s="7"/>
      <c r="T56" s="7"/>
      <c r="U56" s="7"/>
      <c r="V56" s="7"/>
      <c r="W56" s="7"/>
      <c r="X56" s="7"/>
      <c r="Y56" s="7"/>
      <c r="Z56" s="7"/>
      <c r="AA56" s="7"/>
      <c r="AB56" s="7"/>
    </row>
    <row r="57" spans="4:28" ht="13.5" customHeight="1" x14ac:dyDescent="0.2">
      <c r="D57" s="7"/>
      <c r="E57" s="7"/>
      <c r="F57" s="7"/>
      <c r="G57" s="7"/>
      <c r="H57" s="7"/>
      <c r="I57" s="7"/>
      <c r="J57" s="7"/>
      <c r="K57" s="7"/>
      <c r="L57" s="7"/>
      <c r="M57" s="7"/>
      <c r="N57" s="7"/>
      <c r="O57" s="7"/>
      <c r="P57" s="7"/>
      <c r="Q57" s="7"/>
      <c r="R57" s="7"/>
      <c r="S57" s="7"/>
      <c r="T57" s="7"/>
      <c r="U57" s="7"/>
      <c r="V57" s="7"/>
      <c r="W57" s="7"/>
      <c r="X57" s="7"/>
      <c r="Y57" s="7"/>
      <c r="Z57" s="7"/>
      <c r="AA57" s="7"/>
      <c r="AB57" s="7"/>
    </row>
    <row r="58" spans="4:28" ht="13.5" customHeight="1" x14ac:dyDescent="0.2">
      <c r="D58" s="7"/>
      <c r="E58" s="7"/>
      <c r="F58" s="7"/>
      <c r="G58" s="7"/>
      <c r="H58" s="7"/>
      <c r="I58" s="7"/>
      <c r="J58" s="7"/>
      <c r="K58" s="7"/>
      <c r="L58" s="7"/>
      <c r="M58" s="7"/>
      <c r="N58" s="7"/>
      <c r="O58" s="7"/>
      <c r="P58" s="7"/>
      <c r="Q58" s="7"/>
      <c r="R58" s="7"/>
      <c r="S58" s="7"/>
      <c r="T58" s="7"/>
      <c r="U58" s="7"/>
      <c r="V58" s="7"/>
      <c r="W58" s="7"/>
      <c r="X58" s="7"/>
      <c r="Y58" s="7"/>
      <c r="Z58" s="7"/>
      <c r="AA58" s="7"/>
      <c r="AB58" s="7"/>
    </row>
    <row r="59" spans="4:28" ht="13.5" customHeight="1" x14ac:dyDescent="0.2">
      <c r="D59" s="7"/>
      <c r="E59" s="7"/>
      <c r="F59" s="7"/>
      <c r="G59" s="7"/>
      <c r="H59" s="7"/>
      <c r="I59" s="7"/>
      <c r="J59" s="7"/>
      <c r="K59" s="7"/>
      <c r="L59" s="7"/>
      <c r="M59" s="7"/>
      <c r="N59" s="7"/>
      <c r="O59" s="7"/>
      <c r="P59" s="7"/>
      <c r="Q59" s="7"/>
      <c r="R59" s="7"/>
      <c r="S59" s="7"/>
      <c r="T59" s="7"/>
      <c r="U59" s="7"/>
      <c r="V59" s="7"/>
      <c r="W59" s="7"/>
      <c r="X59" s="7"/>
      <c r="Y59" s="7"/>
      <c r="Z59" s="7"/>
      <c r="AA59" s="7"/>
      <c r="AB59" s="7"/>
    </row>
    <row r="60" spans="4:28" ht="13.5" customHeight="1" x14ac:dyDescent="0.2">
      <c r="D60" s="7"/>
      <c r="E60" s="7"/>
      <c r="F60" s="7"/>
      <c r="G60" s="7"/>
      <c r="H60" s="7"/>
      <c r="I60" s="7"/>
      <c r="J60" s="7"/>
      <c r="K60" s="7"/>
      <c r="L60" s="7"/>
      <c r="M60" s="7"/>
      <c r="N60" s="7"/>
      <c r="O60" s="7"/>
      <c r="P60" s="7"/>
      <c r="Q60" s="7"/>
      <c r="R60" s="7"/>
      <c r="S60" s="7"/>
      <c r="T60" s="7"/>
      <c r="U60" s="7"/>
      <c r="V60" s="7"/>
      <c r="W60" s="7"/>
      <c r="X60" s="7"/>
      <c r="Y60" s="7"/>
      <c r="Z60" s="7"/>
      <c r="AA60" s="7"/>
      <c r="AB60" s="7"/>
    </row>
    <row r="61" spans="4:28" ht="13.5" customHeight="1" x14ac:dyDescent="0.2">
      <c r="D61" s="7"/>
      <c r="E61" s="7"/>
      <c r="F61" s="7"/>
      <c r="G61" s="7"/>
      <c r="H61" s="7"/>
      <c r="I61" s="7"/>
      <c r="J61" s="7"/>
      <c r="K61" s="7"/>
      <c r="L61" s="7"/>
      <c r="M61" s="7"/>
      <c r="N61" s="7"/>
      <c r="O61" s="7"/>
      <c r="P61" s="7"/>
      <c r="Q61" s="7"/>
      <c r="R61" s="7"/>
      <c r="S61" s="7"/>
      <c r="T61" s="7"/>
      <c r="U61" s="7"/>
      <c r="V61" s="7"/>
      <c r="W61" s="7"/>
      <c r="X61" s="7"/>
      <c r="Y61" s="7"/>
      <c r="Z61" s="7"/>
      <c r="AA61" s="7"/>
      <c r="AB61" s="7"/>
    </row>
    <row r="62" spans="4:28" ht="13.5" customHeight="1" x14ac:dyDescent="0.2">
      <c r="D62" s="7"/>
      <c r="E62" s="7"/>
      <c r="F62" s="7"/>
      <c r="G62" s="7"/>
      <c r="H62" s="7"/>
      <c r="I62" s="7"/>
      <c r="J62" s="7"/>
      <c r="K62" s="7"/>
      <c r="L62" s="7"/>
      <c r="M62" s="7"/>
      <c r="N62" s="7"/>
      <c r="O62" s="7"/>
      <c r="P62" s="7"/>
      <c r="Q62" s="7"/>
      <c r="R62" s="7"/>
      <c r="S62" s="7"/>
      <c r="T62" s="7"/>
      <c r="U62" s="7"/>
      <c r="V62" s="7"/>
      <c r="W62" s="7"/>
      <c r="X62" s="7"/>
      <c r="Y62" s="7"/>
      <c r="Z62" s="7"/>
      <c r="AA62" s="7"/>
      <c r="AB62" s="7"/>
    </row>
    <row r="63" spans="4:28" ht="13.5" customHeight="1" x14ac:dyDescent="0.2">
      <c r="D63" s="7"/>
      <c r="E63" s="7"/>
      <c r="F63" s="7"/>
      <c r="G63" s="7"/>
      <c r="H63" s="7"/>
      <c r="I63" s="7"/>
      <c r="J63" s="7"/>
      <c r="K63" s="7"/>
      <c r="L63" s="7"/>
      <c r="M63" s="7"/>
      <c r="N63" s="7"/>
      <c r="O63" s="7"/>
      <c r="P63" s="7"/>
      <c r="Q63" s="7"/>
      <c r="R63" s="7"/>
      <c r="S63" s="7"/>
      <c r="T63" s="7"/>
      <c r="U63" s="7"/>
      <c r="V63" s="7"/>
      <c r="W63" s="7"/>
      <c r="X63" s="7"/>
      <c r="Y63" s="7"/>
      <c r="Z63" s="7"/>
      <c r="AA63" s="7"/>
      <c r="AB63" s="7"/>
    </row>
    <row r="64" spans="4:28" ht="13.5" customHeight="1" x14ac:dyDescent="0.2">
      <c r="D64" s="7"/>
      <c r="E64" s="7"/>
      <c r="F64" s="7"/>
      <c r="G64" s="7"/>
      <c r="H64" s="7"/>
      <c r="I64" s="7"/>
      <c r="J64" s="7"/>
      <c r="K64" s="7"/>
      <c r="L64" s="7"/>
      <c r="M64" s="7"/>
      <c r="N64" s="7"/>
      <c r="O64" s="7"/>
      <c r="P64" s="7"/>
      <c r="Q64" s="7"/>
      <c r="R64" s="7"/>
      <c r="S64" s="7"/>
      <c r="T64" s="7"/>
      <c r="U64" s="7"/>
      <c r="V64" s="7"/>
      <c r="W64" s="7"/>
      <c r="X64" s="7"/>
      <c r="Y64" s="7"/>
      <c r="Z64" s="7"/>
      <c r="AA64" s="7"/>
      <c r="AB64" s="7"/>
    </row>
    <row r="65" spans="4:28" ht="13.5" customHeight="1" x14ac:dyDescent="0.2">
      <c r="D65" s="7"/>
      <c r="E65" s="7"/>
      <c r="F65" s="7"/>
      <c r="G65" s="7"/>
      <c r="H65" s="7"/>
      <c r="I65" s="7"/>
      <c r="J65" s="7"/>
      <c r="K65" s="7"/>
      <c r="L65" s="7"/>
      <c r="M65" s="7"/>
      <c r="N65" s="7"/>
      <c r="O65" s="7"/>
      <c r="P65" s="7"/>
      <c r="Q65" s="7"/>
      <c r="R65" s="7"/>
      <c r="S65" s="7"/>
      <c r="T65" s="7"/>
      <c r="U65" s="7"/>
      <c r="V65" s="7"/>
      <c r="W65" s="7"/>
      <c r="X65" s="7"/>
      <c r="Y65" s="7"/>
      <c r="Z65" s="7"/>
      <c r="AA65" s="7"/>
      <c r="AB65" s="7"/>
    </row>
    <row r="66" spans="4:28" ht="13.5" customHeight="1" x14ac:dyDescent="0.2">
      <c r="D66" s="7"/>
      <c r="E66" s="7"/>
      <c r="F66" s="7"/>
      <c r="G66" s="7"/>
      <c r="H66" s="7"/>
      <c r="I66" s="7"/>
      <c r="J66" s="7"/>
      <c r="K66" s="7"/>
      <c r="L66" s="7"/>
      <c r="M66" s="7"/>
      <c r="N66" s="7"/>
      <c r="O66" s="7"/>
      <c r="P66" s="7"/>
      <c r="Q66" s="7"/>
      <c r="R66" s="7"/>
      <c r="S66" s="7"/>
      <c r="T66" s="7"/>
      <c r="U66" s="7"/>
      <c r="V66" s="7"/>
      <c r="W66" s="7"/>
      <c r="X66" s="7"/>
      <c r="Y66" s="7"/>
      <c r="Z66" s="7"/>
      <c r="AA66" s="7"/>
      <c r="AB66" s="7"/>
    </row>
    <row r="67" spans="4:28" ht="13.5" customHeight="1" x14ac:dyDescent="0.2">
      <c r="D67" s="7"/>
      <c r="E67" s="7"/>
      <c r="F67" s="7"/>
      <c r="G67" s="7"/>
      <c r="H67" s="7"/>
      <c r="I67" s="7"/>
      <c r="J67" s="7"/>
      <c r="K67" s="7"/>
      <c r="L67" s="7"/>
      <c r="M67" s="7"/>
      <c r="N67" s="7"/>
      <c r="O67" s="7"/>
      <c r="P67" s="7"/>
      <c r="Q67" s="7"/>
      <c r="R67" s="7"/>
      <c r="S67" s="7"/>
      <c r="T67" s="7"/>
      <c r="U67" s="7"/>
      <c r="V67" s="7"/>
      <c r="W67" s="7"/>
      <c r="X67" s="7"/>
      <c r="Y67" s="7"/>
      <c r="Z67" s="7"/>
      <c r="AA67" s="7"/>
      <c r="AB67" s="7"/>
    </row>
    <row r="68" spans="4:28" ht="13.5" customHeight="1" x14ac:dyDescent="0.2">
      <c r="D68" s="7"/>
      <c r="E68" s="7"/>
      <c r="F68" s="7"/>
      <c r="G68" s="7"/>
      <c r="H68" s="7"/>
      <c r="I68" s="7"/>
      <c r="J68" s="7"/>
      <c r="K68" s="7"/>
      <c r="L68" s="7"/>
      <c r="M68" s="7"/>
      <c r="N68" s="7"/>
      <c r="O68" s="7"/>
      <c r="P68" s="7"/>
      <c r="Q68" s="7"/>
      <c r="R68" s="7"/>
      <c r="S68" s="7"/>
      <c r="T68" s="7"/>
      <c r="U68" s="7"/>
      <c r="V68" s="7"/>
      <c r="W68" s="7"/>
      <c r="X68" s="7"/>
      <c r="Y68" s="7"/>
      <c r="Z68" s="7"/>
      <c r="AA68" s="7"/>
      <c r="AB68" s="7"/>
    </row>
    <row r="69" spans="4:28" ht="13.5" customHeight="1" x14ac:dyDescent="0.2">
      <c r="D69" s="7"/>
      <c r="E69" s="7"/>
      <c r="F69" s="7"/>
      <c r="G69" s="7"/>
      <c r="H69" s="7"/>
      <c r="I69" s="7"/>
      <c r="J69" s="7"/>
      <c r="K69" s="7"/>
      <c r="L69" s="7"/>
      <c r="M69" s="7"/>
      <c r="N69" s="7"/>
      <c r="O69" s="7"/>
      <c r="P69" s="7"/>
      <c r="Q69" s="7"/>
      <c r="R69" s="7"/>
      <c r="S69" s="7"/>
      <c r="T69" s="7"/>
      <c r="U69" s="7"/>
      <c r="V69" s="7"/>
      <c r="W69" s="7"/>
      <c r="X69" s="7"/>
      <c r="Y69" s="7"/>
      <c r="Z69" s="7"/>
      <c r="AA69" s="7"/>
      <c r="AB69" s="7"/>
    </row>
    <row r="70" spans="4:28" ht="13.5" customHeight="1" x14ac:dyDescent="0.2">
      <c r="D70" s="7"/>
      <c r="E70" s="7"/>
      <c r="F70" s="7"/>
      <c r="G70" s="7"/>
      <c r="H70" s="7"/>
      <c r="I70" s="7"/>
      <c r="J70" s="7"/>
      <c r="K70" s="7"/>
      <c r="L70" s="7"/>
      <c r="M70" s="7"/>
      <c r="N70" s="7"/>
      <c r="O70" s="7"/>
      <c r="P70" s="7"/>
      <c r="Q70" s="7"/>
      <c r="R70" s="7"/>
      <c r="S70" s="7"/>
      <c r="T70" s="7"/>
      <c r="U70" s="7"/>
      <c r="V70" s="7"/>
      <c r="W70" s="7"/>
      <c r="X70" s="7"/>
      <c r="Y70" s="7"/>
      <c r="Z70" s="7"/>
      <c r="AA70" s="7"/>
      <c r="AB70" s="7"/>
    </row>
    <row r="71" spans="4:28" ht="13.5" customHeight="1" x14ac:dyDescent="0.2">
      <c r="D71" s="7"/>
      <c r="E71" s="7"/>
      <c r="F71" s="7"/>
      <c r="G71" s="7"/>
      <c r="H71" s="7"/>
      <c r="I71" s="7"/>
      <c r="J71" s="7"/>
      <c r="K71" s="7"/>
      <c r="L71" s="7"/>
      <c r="M71" s="7"/>
      <c r="N71" s="7"/>
      <c r="O71" s="7"/>
      <c r="P71" s="7"/>
      <c r="Q71" s="7"/>
      <c r="R71" s="7"/>
      <c r="S71" s="7"/>
      <c r="T71" s="7"/>
      <c r="U71" s="7"/>
      <c r="V71" s="7"/>
      <c r="W71" s="7"/>
      <c r="X71" s="7"/>
      <c r="Y71" s="7"/>
      <c r="Z71" s="7"/>
      <c r="AA71" s="7"/>
      <c r="AB71" s="7"/>
    </row>
    <row r="72" spans="4:28" ht="13.5" customHeight="1" x14ac:dyDescent="0.2">
      <c r="D72" s="7"/>
      <c r="E72" s="7"/>
      <c r="F72" s="7"/>
      <c r="G72" s="7"/>
      <c r="H72" s="7"/>
      <c r="I72" s="7"/>
      <c r="J72" s="7"/>
      <c r="K72" s="7"/>
      <c r="L72" s="7"/>
      <c r="M72" s="7"/>
      <c r="N72" s="7"/>
      <c r="O72" s="7"/>
      <c r="P72" s="7"/>
      <c r="Q72" s="7"/>
      <c r="R72" s="7"/>
      <c r="S72" s="7"/>
      <c r="T72" s="7"/>
      <c r="U72" s="7"/>
      <c r="V72" s="7"/>
      <c r="W72" s="7"/>
      <c r="X72" s="7"/>
      <c r="Y72" s="7"/>
      <c r="Z72" s="7"/>
      <c r="AA72" s="7"/>
      <c r="AB72" s="7"/>
    </row>
    <row r="73" spans="4:28" ht="13.5" customHeight="1" x14ac:dyDescent="0.2">
      <c r="D73" s="7"/>
      <c r="E73" s="7"/>
      <c r="F73" s="7"/>
      <c r="G73" s="7"/>
      <c r="H73" s="7"/>
      <c r="I73" s="7"/>
      <c r="J73" s="7"/>
      <c r="K73" s="7"/>
      <c r="L73" s="7"/>
      <c r="M73" s="7"/>
      <c r="N73" s="7"/>
      <c r="O73" s="7"/>
      <c r="P73" s="7"/>
      <c r="Q73" s="7"/>
      <c r="R73" s="7"/>
      <c r="S73" s="7"/>
      <c r="T73" s="7"/>
      <c r="U73" s="7"/>
      <c r="V73" s="7"/>
      <c r="W73" s="7"/>
      <c r="X73" s="7"/>
      <c r="Y73" s="7"/>
      <c r="Z73" s="7"/>
      <c r="AA73" s="7"/>
      <c r="AB73" s="7"/>
    </row>
    <row r="74" spans="4:28" ht="13.5" customHeight="1" x14ac:dyDescent="0.2">
      <c r="D74" s="7"/>
      <c r="E74" s="7"/>
      <c r="F74" s="7"/>
      <c r="G74" s="7"/>
      <c r="H74" s="7"/>
      <c r="I74" s="7"/>
      <c r="J74" s="7"/>
      <c r="K74" s="7"/>
      <c r="L74" s="7"/>
      <c r="M74" s="7"/>
      <c r="N74" s="7"/>
      <c r="O74" s="7"/>
      <c r="P74" s="7"/>
      <c r="Q74" s="7"/>
      <c r="R74" s="7"/>
      <c r="S74" s="7"/>
      <c r="T74" s="7"/>
      <c r="U74" s="7"/>
      <c r="V74" s="7"/>
      <c r="W74" s="7"/>
      <c r="X74" s="7"/>
      <c r="Y74" s="7"/>
      <c r="Z74" s="7"/>
      <c r="AA74" s="7"/>
      <c r="AB74" s="7"/>
    </row>
    <row r="75" spans="4:28" ht="13.5" customHeight="1" x14ac:dyDescent="0.2">
      <c r="D75" s="7"/>
      <c r="E75" s="7"/>
      <c r="F75" s="7"/>
      <c r="G75" s="7"/>
      <c r="H75" s="7"/>
      <c r="I75" s="7"/>
      <c r="J75" s="7"/>
      <c r="K75" s="7"/>
      <c r="L75" s="7"/>
      <c r="M75" s="7"/>
      <c r="N75" s="7"/>
      <c r="O75" s="7"/>
      <c r="P75" s="7"/>
      <c r="Q75" s="7"/>
      <c r="R75" s="7"/>
      <c r="S75" s="7"/>
      <c r="T75" s="7"/>
      <c r="U75" s="7"/>
      <c r="V75" s="7"/>
      <c r="W75" s="7"/>
      <c r="X75" s="7"/>
      <c r="Y75" s="7"/>
      <c r="Z75" s="7"/>
      <c r="AA75" s="7"/>
      <c r="AB75" s="7"/>
    </row>
    <row r="76" spans="4:28" ht="13.5" customHeight="1" x14ac:dyDescent="0.2">
      <c r="D76" s="7"/>
      <c r="E76" s="7"/>
      <c r="F76" s="7"/>
      <c r="G76" s="7"/>
      <c r="H76" s="7"/>
      <c r="I76" s="7"/>
      <c r="J76" s="7"/>
      <c r="K76" s="7"/>
      <c r="L76" s="7"/>
      <c r="M76" s="7"/>
      <c r="N76" s="7"/>
      <c r="O76" s="7"/>
      <c r="P76" s="7"/>
      <c r="Q76" s="7"/>
      <c r="R76" s="7"/>
      <c r="S76" s="7"/>
      <c r="T76" s="7"/>
      <c r="U76" s="7"/>
      <c r="V76" s="7"/>
      <c r="W76" s="7"/>
      <c r="X76" s="7"/>
      <c r="Y76" s="7"/>
      <c r="Z76" s="7"/>
      <c r="AA76" s="7"/>
      <c r="AB76" s="7"/>
    </row>
    <row r="77" spans="4:28" ht="13.5" customHeight="1" x14ac:dyDescent="0.2">
      <c r="D77" s="7"/>
      <c r="E77" s="7"/>
      <c r="F77" s="7"/>
      <c r="G77" s="7"/>
      <c r="H77" s="7"/>
      <c r="I77" s="7"/>
      <c r="J77" s="7"/>
      <c r="K77" s="7"/>
      <c r="L77" s="7"/>
      <c r="M77" s="7"/>
      <c r="N77" s="7"/>
      <c r="O77" s="7"/>
      <c r="P77" s="7"/>
      <c r="Q77" s="7"/>
      <c r="R77" s="7"/>
      <c r="S77" s="7"/>
      <c r="T77" s="7"/>
      <c r="U77" s="7"/>
      <c r="V77" s="7"/>
      <c r="W77" s="7"/>
      <c r="X77" s="7"/>
      <c r="Y77" s="7"/>
      <c r="Z77" s="7"/>
      <c r="AA77" s="7"/>
      <c r="AB77" s="7"/>
    </row>
    <row r="78" spans="4:28" ht="13.5" customHeight="1" x14ac:dyDescent="0.2">
      <c r="D78" s="7"/>
      <c r="E78" s="7"/>
      <c r="F78" s="7"/>
      <c r="G78" s="7"/>
      <c r="H78" s="7"/>
      <c r="I78" s="7"/>
      <c r="J78" s="7"/>
      <c r="K78" s="7"/>
      <c r="L78" s="7"/>
      <c r="M78" s="7"/>
      <c r="N78" s="7"/>
      <c r="O78" s="7"/>
      <c r="P78" s="7"/>
      <c r="Q78" s="7"/>
      <c r="R78" s="7"/>
      <c r="S78" s="7"/>
      <c r="T78" s="7"/>
      <c r="U78" s="7"/>
      <c r="V78" s="7"/>
      <c r="W78" s="7"/>
      <c r="X78" s="7"/>
      <c r="Y78" s="7"/>
      <c r="Z78" s="7"/>
      <c r="AA78" s="7"/>
      <c r="AB78" s="7"/>
    </row>
    <row r="79" spans="4:28" ht="13.5" customHeight="1" x14ac:dyDescent="0.2">
      <c r="D79" s="7"/>
      <c r="E79" s="7"/>
      <c r="F79" s="7"/>
      <c r="G79" s="7"/>
      <c r="H79" s="7"/>
      <c r="I79" s="7"/>
      <c r="J79" s="7"/>
      <c r="K79" s="7"/>
      <c r="L79" s="7"/>
      <c r="M79" s="7"/>
      <c r="N79" s="7"/>
      <c r="O79" s="7"/>
      <c r="P79" s="7"/>
      <c r="Q79" s="7"/>
      <c r="R79" s="7"/>
      <c r="S79" s="7"/>
      <c r="T79" s="7"/>
      <c r="U79" s="7"/>
      <c r="V79" s="7"/>
      <c r="W79" s="7"/>
      <c r="X79" s="7"/>
      <c r="Y79" s="7"/>
      <c r="Z79" s="7"/>
      <c r="AA79" s="7"/>
      <c r="AB79" s="7"/>
    </row>
    <row r="80" spans="4:28" ht="13.5" customHeight="1" x14ac:dyDescent="0.2">
      <c r="D80" s="7"/>
      <c r="E80" s="7"/>
      <c r="F80" s="7"/>
      <c r="G80" s="7"/>
      <c r="H80" s="7"/>
      <c r="I80" s="7"/>
      <c r="J80" s="7"/>
      <c r="K80" s="7"/>
      <c r="L80" s="7"/>
      <c r="M80" s="7"/>
      <c r="N80" s="7"/>
      <c r="O80" s="7"/>
      <c r="P80" s="7"/>
      <c r="Q80" s="7"/>
      <c r="R80" s="7"/>
      <c r="S80" s="7"/>
      <c r="T80" s="7"/>
      <c r="U80" s="7"/>
      <c r="V80" s="7"/>
      <c r="W80" s="7"/>
      <c r="X80" s="7"/>
      <c r="Y80" s="7"/>
      <c r="Z80" s="7"/>
      <c r="AA80" s="7"/>
      <c r="AB80" s="7"/>
    </row>
    <row r="81" spans="4:28" ht="13.5" customHeight="1" x14ac:dyDescent="0.2">
      <c r="D81" s="7"/>
      <c r="E81" s="7"/>
      <c r="F81" s="7"/>
      <c r="G81" s="7"/>
      <c r="H81" s="7"/>
      <c r="I81" s="7"/>
      <c r="J81" s="7"/>
      <c r="K81" s="7"/>
      <c r="L81" s="7"/>
      <c r="M81" s="7"/>
      <c r="N81" s="7"/>
      <c r="O81" s="7"/>
      <c r="P81" s="7"/>
      <c r="Q81" s="7"/>
      <c r="R81" s="7"/>
      <c r="S81" s="7"/>
      <c r="T81" s="7"/>
      <c r="U81" s="7"/>
      <c r="V81" s="7"/>
      <c r="W81" s="7"/>
      <c r="X81" s="7"/>
      <c r="Y81" s="7"/>
      <c r="Z81" s="7"/>
      <c r="AA81" s="7"/>
      <c r="AB81" s="7"/>
    </row>
    <row r="82" spans="4:28" ht="13.5" customHeight="1" x14ac:dyDescent="0.2">
      <c r="D82" s="7"/>
      <c r="E82" s="7"/>
      <c r="F82" s="7"/>
      <c r="G82" s="7"/>
      <c r="H82" s="7"/>
      <c r="I82" s="7"/>
      <c r="J82" s="7"/>
      <c r="K82" s="7"/>
      <c r="L82" s="7"/>
      <c r="M82" s="7"/>
      <c r="N82" s="7"/>
      <c r="O82" s="7"/>
      <c r="P82" s="7"/>
      <c r="Q82" s="7"/>
      <c r="R82" s="7"/>
      <c r="S82" s="7"/>
      <c r="T82" s="7"/>
      <c r="U82" s="7"/>
      <c r="V82" s="7"/>
      <c r="W82" s="7"/>
      <c r="X82" s="7"/>
      <c r="Y82" s="7"/>
      <c r="Z82" s="7"/>
      <c r="AA82" s="7"/>
      <c r="AB82" s="7"/>
    </row>
    <row r="83" spans="4:28" ht="13.5" customHeight="1" x14ac:dyDescent="0.2">
      <c r="D83" s="7"/>
      <c r="E83" s="7"/>
      <c r="F83" s="7"/>
      <c r="G83" s="7"/>
      <c r="H83" s="7"/>
      <c r="I83" s="7"/>
      <c r="J83" s="7"/>
      <c r="K83" s="7"/>
      <c r="L83" s="7"/>
      <c r="M83" s="7"/>
      <c r="N83" s="7"/>
      <c r="O83" s="7"/>
      <c r="P83" s="7"/>
      <c r="Q83" s="7"/>
      <c r="R83" s="7"/>
      <c r="S83" s="7"/>
      <c r="T83" s="7"/>
      <c r="U83" s="7"/>
      <c r="V83" s="7"/>
      <c r="W83" s="7"/>
      <c r="X83" s="7"/>
      <c r="Y83" s="7"/>
      <c r="Z83" s="7"/>
      <c r="AA83" s="7"/>
      <c r="AB83" s="7"/>
    </row>
    <row r="84" spans="4:28" ht="13.5" customHeight="1" x14ac:dyDescent="0.2">
      <c r="D84" s="7"/>
      <c r="E84" s="7"/>
      <c r="F84" s="7"/>
      <c r="G84" s="7"/>
      <c r="H84" s="7"/>
      <c r="I84" s="7"/>
      <c r="J84" s="7"/>
      <c r="K84" s="7"/>
      <c r="L84" s="7"/>
      <c r="M84" s="7"/>
      <c r="N84" s="7"/>
      <c r="O84" s="7"/>
      <c r="P84" s="7"/>
      <c r="Q84" s="7"/>
      <c r="R84" s="7"/>
      <c r="S84" s="7"/>
      <c r="T84" s="7"/>
      <c r="U84" s="7"/>
      <c r="V84" s="7"/>
      <c r="W84" s="7"/>
      <c r="X84" s="7"/>
      <c r="Y84" s="7"/>
      <c r="Z84" s="7"/>
      <c r="AA84" s="7"/>
      <c r="AB84" s="7"/>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3"/>
  <sheetViews>
    <sheetView tabSelected="1" view="pageBreakPreview" topLeftCell="A13" zoomScale="80" zoomScaleNormal="80" zoomScaleSheetLayoutView="80" workbookViewId="0">
      <selection activeCell="R27" sqref="R27"/>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thickBot="1" x14ac:dyDescent="0.25">
      <c r="B4" s="17" t="s">
        <v>7</v>
      </c>
      <c r="C4" s="18" t="s">
        <v>8</v>
      </c>
      <c r="D4" s="19" t="s">
        <v>9</v>
      </c>
      <c r="E4" s="19"/>
      <c r="F4" s="19"/>
      <c r="G4" s="19"/>
      <c r="H4" s="19"/>
      <c r="I4" s="20"/>
      <c r="J4" s="21" t="s">
        <v>10</v>
      </c>
      <c r="K4" s="22" t="s">
        <v>11</v>
      </c>
      <c r="L4" s="23" t="s">
        <v>12</v>
      </c>
      <c r="M4" s="23"/>
      <c r="N4" s="23"/>
      <c r="O4" s="23"/>
      <c r="P4" s="21" t="s">
        <v>13</v>
      </c>
      <c r="Q4" s="23" t="s">
        <v>14</v>
      </c>
      <c r="R4" s="23"/>
      <c r="S4" s="21" t="s">
        <v>15</v>
      </c>
      <c r="T4" s="23"/>
      <c r="U4" s="24"/>
    </row>
    <row r="5" spans="1:34" ht="18" customHeight="1" thickBot="1" x14ac:dyDescent="0.25">
      <c r="B5" s="25" t="s">
        <v>16</v>
      </c>
      <c r="C5" s="27"/>
      <c r="D5" s="27"/>
      <c r="E5" s="27"/>
      <c r="F5" s="27"/>
      <c r="G5" s="27"/>
      <c r="H5" s="27"/>
      <c r="I5" s="27"/>
      <c r="J5" s="27"/>
      <c r="K5" s="27"/>
      <c r="L5" s="27"/>
      <c r="M5" s="27"/>
      <c r="N5" s="27"/>
      <c r="O5" s="27"/>
      <c r="P5" s="27"/>
      <c r="Q5" s="27"/>
      <c r="R5" s="27"/>
      <c r="S5" s="27"/>
      <c r="T5" s="27"/>
      <c r="U5" s="26"/>
    </row>
    <row r="6" spans="1:34" ht="18" customHeight="1" thickBot="1" x14ac:dyDescent="0.25">
      <c r="B6" s="28" t="s">
        <v>17</v>
      </c>
      <c r="C6" s="30"/>
      <c r="D6" s="30"/>
      <c r="E6" s="30"/>
      <c r="F6" s="30"/>
      <c r="G6" s="30"/>
      <c r="H6" s="30"/>
      <c r="I6" s="30"/>
      <c r="J6" s="30"/>
      <c r="K6" s="30"/>
      <c r="L6" s="30"/>
      <c r="M6" s="30"/>
      <c r="N6" s="30"/>
      <c r="O6" s="30"/>
      <c r="P6" s="30"/>
      <c r="Q6" s="30"/>
      <c r="R6" s="30"/>
      <c r="S6" s="30"/>
      <c r="T6" s="30"/>
      <c r="U6" s="29"/>
    </row>
    <row r="7" spans="1:34" ht="18" customHeight="1" x14ac:dyDescent="0.25">
      <c r="B7" s="31" t="s">
        <v>18</v>
      </c>
      <c r="C7" s="2"/>
      <c r="D7" s="2"/>
      <c r="E7" s="2"/>
      <c r="F7" s="2"/>
      <c r="G7" s="2"/>
      <c r="H7" s="2"/>
      <c r="I7" s="2"/>
      <c r="J7" s="2"/>
      <c r="K7" s="2"/>
      <c r="L7" s="2"/>
      <c r="M7" s="2"/>
      <c r="N7" s="2"/>
      <c r="O7" s="2"/>
      <c r="P7" s="2"/>
      <c r="Q7" s="2"/>
      <c r="R7" s="2"/>
      <c r="S7" s="2"/>
      <c r="T7" s="2"/>
      <c r="U7" s="2"/>
    </row>
    <row r="8" spans="1:34" ht="18" customHeight="1" x14ac:dyDescent="0.2">
      <c r="B8" s="2" t="s">
        <v>19</v>
      </c>
      <c r="C8" s="2"/>
      <c r="D8" s="2"/>
      <c r="E8" s="2"/>
      <c r="F8" s="2"/>
      <c r="G8" s="2"/>
      <c r="H8" s="2"/>
      <c r="I8" s="2"/>
      <c r="J8" s="2"/>
      <c r="K8" s="2"/>
      <c r="L8" s="2"/>
      <c r="M8" s="2"/>
      <c r="N8" s="2"/>
      <c r="O8" s="2"/>
      <c r="P8" s="2"/>
      <c r="Q8" s="2"/>
      <c r="R8" s="2"/>
      <c r="S8" s="2"/>
      <c r="T8" s="2"/>
      <c r="U8" s="2"/>
    </row>
    <row r="9" spans="1:34" ht="18" customHeight="1" x14ac:dyDescent="0.25">
      <c r="B9" s="2"/>
      <c r="C9" s="31" t="s">
        <v>20</v>
      </c>
      <c r="D9" s="2"/>
      <c r="E9" s="2"/>
      <c r="F9" s="2"/>
      <c r="G9" s="2"/>
      <c r="H9" s="2"/>
      <c r="I9" s="2"/>
      <c r="J9" s="2"/>
      <c r="K9" s="2"/>
      <c r="L9" s="2"/>
      <c r="M9" s="2"/>
      <c r="N9" s="2"/>
      <c r="O9" s="2"/>
      <c r="P9" s="2"/>
      <c r="Q9" s="2"/>
      <c r="R9" s="2"/>
      <c r="S9" s="2"/>
      <c r="T9" s="2"/>
      <c r="U9" s="2"/>
    </row>
    <row r="10" spans="1:34" ht="18" customHeight="1" x14ac:dyDescent="0.2">
      <c r="B10" s="2"/>
      <c r="C10" s="2" t="s">
        <v>21</v>
      </c>
      <c r="D10" s="2"/>
      <c r="E10" s="2"/>
      <c r="F10" s="2"/>
      <c r="G10" s="2"/>
      <c r="H10" s="2"/>
      <c r="I10" s="2"/>
      <c r="J10" s="2"/>
      <c r="K10" s="2"/>
      <c r="L10" s="2"/>
      <c r="M10" s="2"/>
      <c r="N10" s="2"/>
      <c r="O10" s="2"/>
      <c r="P10" s="2"/>
      <c r="Q10" s="2"/>
      <c r="R10" s="2"/>
      <c r="S10" s="2"/>
      <c r="T10" s="2"/>
      <c r="U10" s="2"/>
    </row>
    <row r="11" spans="1:34" ht="18" customHeight="1" x14ac:dyDescent="0.25">
      <c r="B11" s="2"/>
      <c r="C11" s="2"/>
      <c r="D11" s="31" t="s">
        <v>22</v>
      </c>
      <c r="E11" s="2"/>
      <c r="F11" s="2"/>
      <c r="G11" s="2"/>
      <c r="H11" s="2"/>
      <c r="I11" s="2"/>
      <c r="J11" s="2"/>
      <c r="K11" s="2"/>
      <c r="L11" s="2"/>
      <c r="M11" s="2"/>
      <c r="N11" s="2"/>
      <c r="O11" s="2"/>
      <c r="P11" s="2"/>
      <c r="Q11" s="2"/>
      <c r="R11" s="2"/>
      <c r="S11" s="2"/>
      <c r="T11" s="2"/>
      <c r="U11" s="2"/>
    </row>
    <row r="12" spans="1:34" ht="18" customHeight="1" x14ac:dyDescent="0.2">
      <c r="B12" s="2"/>
      <c r="C12" s="2"/>
      <c r="D12" s="2" t="s">
        <v>23</v>
      </c>
      <c r="E12" s="2"/>
      <c r="F12" s="2"/>
      <c r="G12" s="2"/>
      <c r="H12" s="2"/>
      <c r="I12" s="2"/>
      <c r="J12" s="2"/>
      <c r="K12" s="2"/>
      <c r="L12" s="2"/>
      <c r="M12" s="2"/>
      <c r="N12" s="2"/>
      <c r="O12" s="2"/>
      <c r="P12" s="2"/>
      <c r="Q12" s="2"/>
      <c r="R12" s="2"/>
      <c r="S12" s="2"/>
      <c r="T12" s="2"/>
      <c r="U12" s="2"/>
    </row>
    <row r="13" spans="1:34" ht="18" customHeight="1" thickBot="1" x14ac:dyDescent="0.25">
      <c r="B13" s="2"/>
      <c r="C13" s="2"/>
      <c r="D13" s="2"/>
      <c r="E13" s="2"/>
      <c r="F13" s="2"/>
      <c r="G13" s="2"/>
      <c r="H13" s="2"/>
      <c r="I13" s="2"/>
      <c r="J13" s="2"/>
      <c r="K13" s="2"/>
      <c r="L13" s="2"/>
      <c r="M13" s="2"/>
      <c r="N13" s="2"/>
      <c r="O13" s="2"/>
      <c r="P13" s="2"/>
      <c r="Q13" s="2"/>
      <c r="R13" s="2"/>
      <c r="S13" s="2"/>
      <c r="T13" s="2"/>
      <c r="U13" s="2"/>
    </row>
    <row r="14" spans="1:34" ht="15.75" customHeight="1" thickTop="1" x14ac:dyDescent="0.2">
      <c r="B14" s="32" t="s">
        <v>24</v>
      </c>
      <c r="C14" s="34"/>
      <c r="D14" s="34"/>
      <c r="E14" s="34"/>
      <c r="F14" s="34"/>
      <c r="G14" s="34"/>
      <c r="H14" s="34"/>
      <c r="I14" s="34"/>
      <c r="J14" s="34"/>
      <c r="K14" s="34"/>
      <c r="L14" s="34"/>
      <c r="M14" s="34"/>
      <c r="N14" s="34"/>
      <c r="O14" s="34"/>
      <c r="P14" s="34"/>
      <c r="Q14" s="34"/>
      <c r="R14" s="34"/>
      <c r="S14" s="34"/>
      <c r="T14" s="34"/>
      <c r="U14" s="33"/>
    </row>
    <row r="15" spans="1:34" ht="73.5" customHeight="1" thickBot="1" x14ac:dyDescent="0.25">
      <c r="B15" s="35" t="s">
        <v>25</v>
      </c>
      <c r="C15" s="36" t="s">
        <v>26</v>
      </c>
      <c r="D15" s="36"/>
      <c r="E15" s="36"/>
      <c r="F15" s="36"/>
      <c r="G15" s="36"/>
      <c r="H15" s="37"/>
      <c r="I15" s="37"/>
      <c r="J15" s="37" t="s">
        <v>27</v>
      </c>
      <c r="K15" s="36" t="s">
        <v>28</v>
      </c>
      <c r="L15" s="36"/>
      <c r="M15" s="36"/>
      <c r="N15" s="38"/>
      <c r="O15" s="39" t="s">
        <v>29</v>
      </c>
      <c r="P15" s="36" t="s">
        <v>30</v>
      </c>
      <c r="Q15" s="36"/>
      <c r="R15" s="40"/>
      <c r="S15" s="39" t="s">
        <v>31</v>
      </c>
      <c r="T15" s="36" t="s">
        <v>32</v>
      </c>
      <c r="U15" s="41"/>
    </row>
    <row r="16" spans="1:34" ht="22.5" customHeight="1" thickTop="1" thickBot="1" x14ac:dyDescent="0.25">
      <c r="B16" s="13" t="s">
        <v>33</v>
      </c>
      <c r="C16" s="14"/>
      <c r="D16" s="14"/>
      <c r="E16" s="14"/>
      <c r="F16" s="14"/>
      <c r="G16" s="14"/>
      <c r="H16" s="15"/>
      <c r="I16" s="15"/>
      <c r="J16" s="15"/>
      <c r="K16" s="15"/>
      <c r="L16" s="15"/>
      <c r="M16" s="15"/>
      <c r="N16" s="15"/>
      <c r="O16" s="15"/>
      <c r="P16" s="15"/>
      <c r="Q16" s="15"/>
      <c r="R16" s="15"/>
      <c r="S16" s="15"/>
      <c r="T16" s="15"/>
      <c r="U16" s="16"/>
    </row>
    <row r="17" spans="1:22" ht="16.5" customHeight="1" thickTop="1" x14ac:dyDescent="0.2">
      <c r="B17" s="43" t="s">
        <v>34</v>
      </c>
      <c r="C17" s="46" t="s">
        <v>35</v>
      </c>
      <c r="D17" s="46"/>
      <c r="E17" s="46"/>
      <c r="F17" s="46"/>
      <c r="G17" s="46"/>
      <c r="H17" s="47"/>
      <c r="I17" s="52" t="s">
        <v>36</v>
      </c>
      <c r="J17" s="54"/>
      <c r="K17" s="54"/>
      <c r="L17" s="54"/>
      <c r="M17" s="54"/>
      <c r="N17" s="54"/>
      <c r="O17" s="54"/>
      <c r="P17" s="54"/>
      <c r="Q17" s="54"/>
      <c r="R17" s="54"/>
      <c r="S17" s="53"/>
      <c r="T17" s="56" t="s">
        <v>37</v>
      </c>
      <c r="U17" s="55"/>
    </row>
    <row r="18" spans="1:22" ht="19.5" customHeight="1" x14ac:dyDescent="0.2">
      <c r="B18" s="45"/>
      <c r="C18" s="42"/>
      <c r="D18" s="42"/>
      <c r="E18" s="42"/>
      <c r="F18" s="42"/>
      <c r="G18" s="42"/>
      <c r="H18" s="50"/>
      <c r="I18" s="57" t="s">
        <v>38</v>
      </c>
      <c r="J18" s="58"/>
      <c r="K18" s="58"/>
      <c r="L18" s="58" t="s">
        <v>39</v>
      </c>
      <c r="M18" s="58"/>
      <c r="N18" s="58"/>
      <c r="O18" s="58"/>
      <c r="P18" s="58" t="s">
        <v>40</v>
      </c>
      <c r="Q18" s="58" t="s">
        <v>41</v>
      </c>
      <c r="R18" s="62" t="s">
        <v>42</v>
      </c>
      <c r="S18" s="61"/>
      <c r="T18" s="58" t="s">
        <v>43</v>
      </c>
      <c r="U18" s="63" t="s">
        <v>44</v>
      </c>
    </row>
    <row r="19" spans="1:22" ht="26.25" customHeight="1" thickBot="1" x14ac:dyDescent="0.25">
      <c r="B19" s="44"/>
      <c r="C19" s="48"/>
      <c r="D19" s="48"/>
      <c r="E19" s="48"/>
      <c r="F19" s="48"/>
      <c r="G19" s="48"/>
      <c r="H19" s="49"/>
      <c r="I19" s="59"/>
      <c r="J19" s="60"/>
      <c r="K19" s="60"/>
      <c r="L19" s="60"/>
      <c r="M19" s="60"/>
      <c r="N19" s="60"/>
      <c r="O19" s="60"/>
      <c r="P19" s="60"/>
      <c r="Q19" s="60"/>
      <c r="R19" s="65" t="s">
        <v>45</v>
      </c>
      <c r="S19" s="66" t="s">
        <v>46</v>
      </c>
      <c r="T19" s="60"/>
      <c r="U19" s="64"/>
    </row>
    <row r="20" spans="1:22" ht="75" customHeight="1" thickTop="1" thickBot="1" x14ac:dyDescent="0.25">
      <c r="A20" s="67"/>
      <c r="B20" s="68" t="s">
        <v>47</v>
      </c>
      <c r="C20" s="69" t="s">
        <v>48</v>
      </c>
      <c r="D20" s="69"/>
      <c r="E20" s="69"/>
      <c r="F20" s="69"/>
      <c r="G20" s="69"/>
      <c r="H20" s="69"/>
      <c r="I20" s="69" t="s">
        <v>49</v>
      </c>
      <c r="J20" s="69"/>
      <c r="K20" s="69"/>
      <c r="L20" s="69" t="s">
        <v>50</v>
      </c>
      <c r="M20" s="69"/>
      <c r="N20" s="69"/>
      <c r="O20" s="69"/>
      <c r="P20" s="70" t="s">
        <v>51</v>
      </c>
      <c r="Q20" s="70" t="s">
        <v>52</v>
      </c>
      <c r="R20" s="70">
        <v>70</v>
      </c>
      <c r="S20" s="70">
        <v>19.350000000000001</v>
      </c>
      <c r="T20" s="70">
        <v>15.79</v>
      </c>
      <c r="U20" s="71">
        <f>IF(ISERR(T20/S20*100),"N/A",T20/S20*100)</f>
        <v>81.602067183462523</v>
      </c>
    </row>
    <row r="21" spans="1:22" ht="75" customHeight="1" thickTop="1" thickBot="1" x14ac:dyDescent="0.25">
      <c r="A21" s="67"/>
      <c r="B21" s="68" t="s">
        <v>53</v>
      </c>
      <c r="C21" s="69" t="s">
        <v>54</v>
      </c>
      <c r="D21" s="69"/>
      <c r="E21" s="69"/>
      <c r="F21" s="69"/>
      <c r="G21" s="69"/>
      <c r="H21" s="69"/>
      <c r="I21" s="69" t="s">
        <v>55</v>
      </c>
      <c r="J21" s="69"/>
      <c r="K21" s="69"/>
      <c r="L21" s="69" t="s">
        <v>56</v>
      </c>
      <c r="M21" s="69"/>
      <c r="N21" s="69"/>
      <c r="O21" s="69"/>
      <c r="P21" s="70" t="s">
        <v>57</v>
      </c>
      <c r="Q21" s="70" t="s">
        <v>58</v>
      </c>
      <c r="R21" s="72">
        <v>75</v>
      </c>
      <c r="S21" s="72" t="s">
        <v>59</v>
      </c>
      <c r="T21" s="72" t="s">
        <v>59</v>
      </c>
      <c r="U21" s="71" t="str">
        <f>IF(ISERR(T21/S21*100),"N/A",T21/S21*100)</f>
        <v>N/A</v>
      </c>
    </row>
    <row r="22" spans="1:22" ht="75" customHeight="1" thickTop="1" thickBot="1" x14ac:dyDescent="0.25">
      <c r="A22" s="67"/>
      <c r="B22" s="68" t="s">
        <v>60</v>
      </c>
      <c r="C22" s="69" t="s">
        <v>61</v>
      </c>
      <c r="D22" s="69"/>
      <c r="E22" s="69"/>
      <c r="F22" s="69"/>
      <c r="G22" s="69"/>
      <c r="H22" s="69"/>
      <c r="I22" s="69" t="s">
        <v>62</v>
      </c>
      <c r="J22" s="69"/>
      <c r="K22" s="69"/>
      <c r="L22" s="69" t="s">
        <v>63</v>
      </c>
      <c r="M22" s="69"/>
      <c r="N22" s="69"/>
      <c r="O22" s="69"/>
      <c r="P22" s="70" t="s">
        <v>51</v>
      </c>
      <c r="Q22" s="70" t="s">
        <v>64</v>
      </c>
      <c r="R22" s="70">
        <v>91</v>
      </c>
      <c r="S22" s="70">
        <v>23</v>
      </c>
      <c r="T22" s="70">
        <v>105.65</v>
      </c>
      <c r="U22" s="71">
        <f>IF(ISERR(T22/S22*100),"N/A",T22/S22*100)</f>
        <v>459.3478260869565</v>
      </c>
    </row>
    <row r="23" spans="1:22" ht="75" customHeight="1" thickTop="1" thickBot="1" x14ac:dyDescent="0.25">
      <c r="A23" s="67"/>
      <c r="B23" s="68" t="s">
        <v>65</v>
      </c>
      <c r="C23" s="69" t="s">
        <v>66</v>
      </c>
      <c r="D23" s="69"/>
      <c r="E23" s="69"/>
      <c r="F23" s="69"/>
      <c r="G23" s="69"/>
      <c r="H23" s="69"/>
      <c r="I23" s="69" t="s">
        <v>67</v>
      </c>
      <c r="J23" s="69"/>
      <c r="K23" s="69"/>
      <c r="L23" s="69" t="s">
        <v>68</v>
      </c>
      <c r="M23" s="69"/>
      <c r="N23" s="69"/>
      <c r="O23" s="69"/>
      <c r="P23" s="70" t="s">
        <v>51</v>
      </c>
      <c r="Q23" s="70" t="s">
        <v>64</v>
      </c>
      <c r="R23" s="70">
        <v>100</v>
      </c>
      <c r="S23" s="70">
        <v>5.01</v>
      </c>
      <c r="T23" s="70">
        <v>36.82</v>
      </c>
      <c r="U23" s="71">
        <f>IF(ISERR(T23/S23*100),"N/A",T23/S23*100)</f>
        <v>734.93013972055894</v>
      </c>
    </row>
    <row r="24" spans="1:22" ht="22.5" customHeight="1" thickTop="1" thickBot="1" x14ac:dyDescent="0.25">
      <c r="B24" s="13" t="s">
        <v>69</v>
      </c>
      <c r="C24" s="14"/>
      <c r="D24" s="14"/>
      <c r="E24" s="14"/>
      <c r="F24" s="14"/>
      <c r="G24" s="14"/>
      <c r="H24" s="15"/>
      <c r="I24" s="15"/>
      <c r="J24" s="15"/>
      <c r="K24" s="15"/>
      <c r="L24" s="15"/>
      <c r="M24" s="15"/>
      <c r="N24" s="15"/>
      <c r="O24" s="15"/>
      <c r="P24" s="15"/>
      <c r="Q24" s="15"/>
      <c r="R24" s="15"/>
      <c r="S24" s="15"/>
      <c r="T24" s="15"/>
      <c r="U24" s="16"/>
      <c r="V24" s="73"/>
    </row>
    <row r="25" spans="1:22" ht="26.25" customHeight="1" thickTop="1" x14ac:dyDescent="0.2">
      <c r="B25" s="74"/>
      <c r="C25" s="75"/>
      <c r="D25" s="75"/>
      <c r="E25" s="75"/>
      <c r="F25" s="75"/>
      <c r="G25" s="75"/>
      <c r="H25" s="76"/>
      <c r="I25" s="76"/>
      <c r="J25" s="76"/>
      <c r="K25" s="76"/>
      <c r="L25" s="76"/>
      <c r="M25" s="76"/>
      <c r="N25" s="76"/>
      <c r="O25" s="76"/>
      <c r="P25" s="77"/>
      <c r="Q25" s="78"/>
      <c r="R25" s="79" t="s">
        <v>70</v>
      </c>
      <c r="S25" s="51" t="s">
        <v>71</v>
      </c>
      <c r="T25" s="79" t="s">
        <v>72</v>
      </c>
      <c r="U25" s="51" t="s">
        <v>73</v>
      </c>
    </row>
    <row r="26" spans="1:22" ht="26.25" customHeight="1" thickBot="1" x14ac:dyDescent="0.25">
      <c r="B26" s="80"/>
      <c r="C26" s="81"/>
      <c r="D26" s="81"/>
      <c r="E26" s="81"/>
      <c r="F26" s="81"/>
      <c r="G26" s="81"/>
      <c r="H26" s="82"/>
      <c r="I26" s="82"/>
      <c r="J26" s="82"/>
      <c r="K26" s="82"/>
      <c r="L26" s="82"/>
      <c r="M26" s="82"/>
      <c r="N26" s="82"/>
      <c r="O26" s="82"/>
      <c r="P26" s="83"/>
      <c r="Q26" s="84"/>
      <c r="R26" s="85" t="s">
        <v>74</v>
      </c>
      <c r="S26" s="84" t="s">
        <v>74</v>
      </c>
      <c r="T26" s="84" t="s">
        <v>74</v>
      </c>
      <c r="U26" s="84" t="s">
        <v>75</v>
      </c>
    </row>
    <row r="27" spans="1:22" ht="13.5" customHeight="1" thickBot="1" x14ac:dyDescent="0.25">
      <c r="B27" s="86" t="s">
        <v>76</v>
      </c>
      <c r="C27" s="87"/>
      <c r="D27" s="87"/>
      <c r="E27" s="88"/>
      <c r="F27" s="88"/>
      <c r="G27" s="88"/>
      <c r="H27" s="89"/>
      <c r="I27" s="89"/>
      <c r="J27" s="89"/>
      <c r="K27" s="89"/>
      <c r="L27" s="89"/>
      <c r="M27" s="89"/>
      <c r="N27" s="89"/>
      <c r="O27" s="89"/>
      <c r="P27" s="90"/>
      <c r="Q27" s="90"/>
      <c r="R27" s="91">
        <v>2102.0485090000002</v>
      </c>
      <c r="S27" s="91">
        <v>350.43196399999999</v>
      </c>
      <c r="T27" s="91">
        <v>497.10189516000008</v>
      </c>
      <c r="U27" s="92">
        <f>+IF(ISERR(T27/S27*100),"N/A",T27/S27*100)</f>
        <v>141.85403907960864</v>
      </c>
    </row>
    <row r="28" spans="1:22" ht="13.5" customHeight="1" thickBot="1" x14ac:dyDescent="0.25">
      <c r="B28" s="93" t="s">
        <v>77</v>
      </c>
      <c r="C28" s="94"/>
      <c r="D28" s="94"/>
      <c r="E28" s="95"/>
      <c r="F28" s="95"/>
      <c r="G28" s="95"/>
      <c r="H28" s="96"/>
      <c r="I28" s="96"/>
      <c r="J28" s="96"/>
      <c r="K28" s="96"/>
      <c r="L28" s="96"/>
      <c r="M28" s="96"/>
      <c r="N28" s="96"/>
      <c r="O28" s="96"/>
      <c r="P28" s="97"/>
      <c r="Q28" s="97"/>
      <c r="R28" s="91">
        <v>2099.58207352</v>
      </c>
      <c r="S28" s="91">
        <v>323.4502941400001</v>
      </c>
      <c r="T28" s="91">
        <v>497.10189516000008</v>
      </c>
      <c r="U28" s="92">
        <f>+IF(ISERR(T28/S28*100),"N/A",T28/S28*100)</f>
        <v>153.68726019610227</v>
      </c>
    </row>
    <row r="29" spans="1:22" ht="14.85" customHeight="1" thickTop="1" thickBot="1" x14ac:dyDescent="0.25">
      <c r="B29" s="13" t="s">
        <v>78</v>
      </c>
      <c r="C29" s="14"/>
      <c r="D29" s="14"/>
      <c r="E29" s="14"/>
      <c r="F29" s="14"/>
      <c r="G29" s="14"/>
      <c r="H29" s="15"/>
      <c r="I29" s="15"/>
      <c r="J29" s="15"/>
      <c r="K29" s="15"/>
      <c r="L29" s="15"/>
      <c r="M29" s="15"/>
      <c r="N29" s="15"/>
      <c r="O29" s="15"/>
      <c r="P29" s="15"/>
      <c r="Q29" s="15"/>
      <c r="R29" s="15"/>
      <c r="S29" s="15"/>
      <c r="T29" s="15"/>
      <c r="U29" s="16"/>
    </row>
    <row r="30" spans="1:22" ht="44.25" customHeight="1" thickTop="1" x14ac:dyDescent="0.2">
      <c r="B30" s="98" t="s">
        <v>79</v>
      </c>
      <c r="C30" s="100"/>
      <c r="D30" s="100"/>
      <c r="E30" s="100"/>
      <c r="F30" s="100"/>
      <c r="G30" s="100"/>
      <c r="H30" s="100"/>
      <c r="I30" s="100"/>
      <c r="J30" s="100"/>
      <c r="K30" s="100"/>
      <c r="L30" s="100"/>
      <c r="M30" s="100"/>
      <c r="N30" s="100"/>
      <c r="O30" s="100"/>
      <c r="P30" s="100"/>
      <c r="Q30" s="100"/>
      <c r="R30" s="100"/>
      <c r="S30" s="100"/>
      <c r="T30" s="100"/>
      <c r="U30" s="99"/>
    </row>
    <row r="31" spans="1:22" ht="114.6" customHeight="1" x14ac:dyDescent="0.2">
      <c r="B31" s="101" t="s">
        <v>80</v>
      </c>
      <c r="C31" s="103"/>
      <c r="D31" s="103"/>
      <c r="E31" s="103"/>
      <c r="F31" s="103"/>
      <c r="G31" s="103"/>
      <c r="H31" s="103"/>
      <c r="I31" s="103"/>
      <c r="J31" s="103"/>
      <c r="K31" s="103"/>
      <c r="L31" s="103"/>
      <c r="M31" s="103"/>
      <c r="N31" s="103"/>
      <c r="O31" s="103"/>
      <c r="P31" s="103"/>
      <c r="Q31" s="103"/>
      <c r="R31" s="103"/>
      <c r="S31" s="103"/>
      <c r="T31" s="103"/>
      <c r="U31" s="102"/>
    </row>
    <row r="32" spans="1:22" ht="122.1" customHeight="1" x14ac:dyDescent="0.2">
      <c r="B32" s="101" t="s">
        <v>81</v>
      </c>
      <c r="C32" s="103"/>
      <c r="D32" s="103"/>
      <c r="E32" s="103"/>
      <c r="F32" s="103"/>
      <c r="G32" s="103"/>
      <c r="H32" s="103"/>
      <c r="I32" s="103"/>
      <c r="J32" s="103"/>
      <c r="K32" s="103"/>
      <c r="L32" s="103"/>
      <c r="M32" s="103"/>
      <c r="N32" s="103"/>
      <c r="O32" s="103"/>
      <c r="P32" s="103"/>
      <c r="Q32" s="103"/>
      <c r="R32" s="103"/>
      <c r="S32" s="103"/>
      <c r="T32" s="103"/>
      <c r="U32" s="102"/>
    </row>
    <row r="33" spans="2:21" ht="111.75" customHeight="1" thickBot="1" x14ac:dyDescent="0.25">
      <c r="B33" s="104" t="s">
        <v>82</v>
      </c>
      <c r="C33" s="106"/>
      <c r="D33" s="106"/>
      <c r="E33" s="106"/>
      <c r="F33" s="106"/>
      <c r="G33" s="106"/>
      <c r="H33" s="106"/>
      <c r="I33" s="106"/>
      <c r="J33" s="106"/>
      <c r="K33" s="106"/>
      <c r="L33" s="106"/>
      <c r="M33" s="106"/>
      <c r="N33" s="106"/>
      <c r="O33" s="106"/>
      <c r="P33" s="106"/>
      <c r="Q33" s="106"/>
      <c r="R33" s="106"/>
      <c r="S33" s="106"/>
      <c r="T33" s="106"/>
      <c r="U33" s="105"/>
    </row>
  </sheetData>
  <mergeCells count="41">
    <mergeCell ref="B27:D27"/>
    <mergeCell ref="B28:D28"/>
    <mergeCell ref="B30:U30"/>
    <mergeCell ref="B31:U31"/>
    <mergeCell ref="B32:U32"/>
    <mergeCell ref="B33:U33"/>
    <mergeCell ref="C22:H22"/>
    <mergeCell ref="I22:K22"/>
    <mergeCell ref="L22:O22"/>
    <mergeCell ref="C23:H23"/>
    <mergeCell ref="I23:K23"/>
    <mergeCell ref="L23:O23"/>
    <mergeCell ref="U18:U19"/>
    <mergeCell ref="C20:H20"/>
    <mergeCell ref="I20:K20"/>
    <mergeCell ref="L20:O20"/>
    <mergeCell ref="C21:H21"/>
    <mergeCell ref="I21:K21"/>
    <mergeCell ref="L21:O21"/>
    <mergeCell ref="B17:B19"/>
    <mergeCell ref="C17:H19"/>
    <mergeCell ref="I17:S17"/>
    <mergeCell ref="T17:U17"/>
    <mergeCell ref="I18:K19"/>
    <mergeCell ref="L18:O19"/>
    <mergeCell ref="P18:P19"/>
    <mergeCell ref="Q18:Q19"/>
    <mergeCell ref="R18:S18"/>
    <mergeCell ref="T18:T19"/>
    <mergeCell ref="B6:U6"/>
    <mergeCell ref="B14:U14"/>
    <mergeCell ref="C15:G15"/>
    <mergeCell ref="K15:M15"/>
    <mergeCell ref="P15:Q15"/>
    <mergeCell ref="T15:U15"/>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7"/>
  <sheetViews>
    <sheetView view="pageBreakPreview" topLeftCell="A25" zoomScale="80" zoomScaleNormal="80" zoomScaleSheetLayoutView="80" workbookViewId="0">
      <selection activeCell="R30" sqref="R30:U31"/>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thickBot="1" x14ac:dyDescent="0.25">
      <c r="B4" s="17" t="s">
        <v>7</v>
      </c>
      <c r="C4" s="18" t="s">
        <v>83</v>
      </c>
      <c r="D4" s="19" t="s">
        <v>84</v>
      </c>
      <c r="E4" s="19"/>
      <c r="F4" s="19"/>
      <c r="G4" s="19"/>
      <c r="H4" s="19"/>
      <c r="I4" s="20"/>
      <c r="J4" s="21" t="s">
        <v>10</v>
      </c>
      <c r="K4" s="22" t="s">
        <v>11</v>
      </c>
      <c r="L4" s="23" t="s">
        <v>12</v>
      </c>
      <c r="M4" s="23"/>
      <c r="N4" s="23"/>
      <c r="O4" s="23"/>
      <c r="P4" s="21" t="s">
        <v>13</v>
      </c>
      <c r="Q4" s="23" t="s">
        <v>85</v>
      </c>
      <c r="R4" s="23"/>
      <c r="S4" s="21" t="s">
        <v>15</v>
      </c>
      <c r="T4" s="23"/>
      <c r="U4" s="24"/>
    </row>
    <row r="5" spans="1:34" ht="18" customHeight="1" thickBot="1" x14ac:dyDescent="0.25">
      <c r="B5" s="25" t="s">
        <v>16</v>
      </c>
      <c r="C5" s="27"/>
      <c r="D5" s="27"/>
      <c r="E5" s="27"/>
      <c r="F5" s="27"/>
      <c r="G5" s="27"/>
      <c r="H5" s="27"/>
      <c r="I5" s="27"/>
      <c r="J5" s="27"/>
      <c r="K5" s="27"/>
      <c r="L5" s="27"/>
      <c r="M5" s="27"/>
      <c r="N5" s="27"/>
      <c r="O5" s="27"/>
      <c r="P5" s="27"/>
      <c r="Q5" s="27"/>
      <c r="R5" s="27"/>
      <c r="S5" s="27"/>
      <c r="T5" s="27"/>
      <c r="U5" s="26"/>
    </row>
    <row r="6" spans="1:34" ht="18" customHeight="1" thickBot="1" x14ac:dyDescent="0.25">
      <c r="B6" s="28" t="s">
        <v>17</v>
      </c>
      <c r="C6" s="30"/>
      <c r="D6" s="30"/>
      <c r="E6" s="30"/>
      <c r="F6" s="30"/>
      <c r="G6" s="30"/>
      <c r="H6" s="30"/>
      <c r="I6" s="30"/>
      <c r="J6" s="30"/>
      <c r="K6" s="30"/>
      <c r="L6" s="30"/>
      <c r="M6" s="30"/>
      <c r="N6" s="30"/>
      <c r="O6" s="30"/>
      <c r="P6" s="30"/>
      <c r="Q6" s="30"/>
      <c r="R6" s="30"/>
      <c r="S6" s="30"/>
      <c r="T6" s="30"/>
      <c r="U6" s="29"/>
    </row>
    <row r="7" spans="1:34" ht="18" customHeight="1" x14ac:dyDescent="0.25">
      <c r="B7" s="31" t="s">
        <v>18</v>
      </c>
      <c r="C7" s="2"/>
      <c r="D7" s="2"/>
      <c r="E7" s="2"/>
      <c r="F7" s="2"/>
      <c r="G7" s="2"/>
      <c r="H7" s="2"/>
      <c r="I7" s="2"/>
      <c r="J7" s="2"/>
      <c r="K7" s="2"/>
      <c r="L7" s="2"/>
      <c r="M7" s="2"/>
      <c r="N7" s="2"/>
      <c r="O7" s="2"/>
      <c r="P7" s="2"/>
      <c r="Q7" s="2"/>
      <c r="R7" s="2"/>
      <c r="S7" s="2"/>
      <c r="T7" s="2"/>
      <c r="U7" s="2"/>
    </row>
    <row r="8" spans="1:34" ht="18" customHeight="1" x14ac:dyDescent="0.2">
      <c r="B8" s="2" t="s">
        <v>86</v>
      </c>
      <c r="C8" s="2"/>
      <c r="D8" s="2"/>
      <c r="E8" s="2"/>
      <c r="F8" s="2"/>
      <c r="G8" s="2"/>
      <c r="H8" s="2"/>
      <c r="I8" s="2"/>
      <c r="J8" s="2"/>
      <c r="K8" s="2"/>
      <c r="L8" s="2"/>
      <c r="M8" s="2"/>
      <c r="N8" s="2"/>
      <c r="O8" s="2"/>
      <c r="P8" s="2"/>
      <c r="Q8" s="2"/>
      <c r="R8" s="2"/>
      <c r="S8" s="2"/>
      <c r="T8" s="2"/>
      <c r="U8" s="2"/>
    </row>
    <row r="9" spans="1:34" ht="18" customHeight="1" x14ac:dyDescent="0.25">
      <c r="B9" s="2"/>
      <c r="C9" s="31" t="s">
        <v>20</v>
      </c>
      <c r="D9" s="2"/>
      <c r="E9" s="2"/>
      <c r="F9" s="2"/>
      <c r="G9" s="2"/>
      <c r="H9" s="2"/>
      <c r="I9" s="2"/>
      <c r="J9" s="2"/>
      <c r="K9" s="2"/>
      <c r="L9" s="2"/>
      <c r="M9" s="2"/>
      <c r="N9" s="2"/>
      <c r="O9" s="2"/>
      <c r="P9" s="2"/>
      <c r="Q9" s="2"/>
      <c r="R9" s="2"/>
      <c r="S9" s="2"/>
      <c r="T9" s="2"/>
      <c r="U9" s="2"/>
    </row>
    <row r="10" spans="1:34" ht="18" customHeight="1" x14ac:dyDescent="0.2">
      <c r="B10" s="2"/>
      <c r="C10" s="2" t="s">
        <v>87</v>
      </c>
      <c r="D10" s="2"/>
      <c r="E10" s="2"/>
      <c r="F10" s="2"/>
      <c r="G10" s="2"/>
      <c r="H10" s="2"/>
      <c r="I10" s="2"/>
      <c r="J10" s="2"/>
      <c r="K10" s="2"/>
      <c r="L10" s="2"/>
      <c r="M10" s="2"/>
      <c r="N10" s="2"/>
      <c r="O10" s="2"/>
      <c r="P10" s="2"/>
      <c r="Q10" s="2"/>
      <c r="R10" s="2"/>
      <c r="S10" s="2"/>
      <c r="T10" s="2"/>
      <c r="U10" s="2"/>
    </row>
    <row r="11" spans="1:34" ht="18" customHeight="1" x14ac:dyDescent="0.25">
      <c r="B11" s="2"/>
      <c r="C11" s="2"/>
      <c r="D11" s="31" t="s">
        <v>22</v>
      </c>
      <c r="E11" s="2"/>
      <c r="F11" s="2"/>
      <c r="G11" s="2"/>
      <c r="H11" s="2"/>
      <c r="I11" s="2"/>
      <c r="J11" s="2"/>
      <c r="K11" s="2"/>
      <c r="L11" s="2"/>
      <c r="M11" s="2"/>
      <c r="N11" s="2"/>
      <c r="O11" s="2"/>
      <c r="P11" s="2"/>
      <c r="Q11" s="2"/>
      <c r="R11" s="2"/>
      <c r="S11" s="2"/>
      <c r="T11" s="2"/>
      <c r="U11" s="2"/>
    </row>
    <row r="12" spans="1:34" ht="18" customHeight="1" x14ac:dyDescent="0.2">
      <c r="B12" s="2"/>
      <c r="C12" s="2"/>
      <c r="D12" s="2" t="s">
        <v>88</v>
      </c>
      <c r="E12" s="2"/>
      <c r="F12" s="2"/>
      <c r="G12" s="2"/>
      <c r="H12" s="2"/>
      <c r="I12" s="2"/>
      <c r="J12" s="2"/>
      <c r="K12" s="2"/>
      <c r="L12" s="2"/>
      <c r="M12" s="2"/>
      <c r="N12" s="2"/>
      <c r="O12" s="2"/>
      <c r="P12" s="2"/>
      <c r="Q12" s="2"/>
      <c r="R12" s="2"/>
      <c r="S12" s="2"/>
      <c r="T12" s="2"/>
      <c r="U12" s="2"/>
    </row>
    <row r="13" spans="1:34" ht="18" customHeight="1" thickBot="1" x14ac:dyDescent="0.25">
      <c r="B13" s="2"/>
      <c r="C13" s="2"/>
      <c r="D13" s="2"/>
      <c r="E13" s="2"/>
      <c r="F13" s="2"/>
      <c r="G13" s="2"/>
      <c r="H13" s="2"/>
      <c r="I13" s="2"/>
      <c r="J13" s="2"/>
      <c r="K13" s="2"/>
      <c r="L13" s="2"/>
      <c r="M13" s="2"/>
      <c r="N13" s="2"/>
      <c r="O13" s="2"/>
      <c r="P13" s="2"/>
      <c r="Q13" s="2"/>
      <c r="R13" s="2"/>
      <c r="S13" s="2"/>
      <c r="T13" s="2"/>
      <c r="U13" s="2"/>
    </row>
    <row r="14" spans="1:34" ht="15.75" customHeight="1" thickTop="1" x14ac:dyDescent="0.2">
      <c r="B14" s="32" t="s">
        <v>24</v>
      </c>
      <c r="C14" s="34"/>
      <c r="D14" s="34"/>
      <c r="E14" s="34"/>
      <c r="F14" s="34"/>
      <c r="G14" s="34"/>
      <c r="H14" s="34"/>
      <c r="I14" s="34"/>
      <c r="J14" s="34"/>
      <c r="K14" s="34"/>
      <c r="L14" s="34"/>
      <c r="M14" s="34"/>
      <c r="N14" s="34"/>
      <c r="O14" s="34"/>
      <c r="P14" s="34"/>
      <c r="Q14" s="34"/>
      <c r="R14" s="34"/>
      <c r="S14" s="34"/>
      <c r="T14" s="34"/>
      <c r="U14" s="33"/>
    </row>
    <row r="15" spans="1:34" ht="37.5" customHeight="1" thickBot="1" x14ac:dyDescent="0.25">
      <c r="B15" s="35" t="s">
        <v>25</v>
      </c>
      <c r="C15" s="36" t="s">
        <v>26</v>
      </c>
      <c r="D15" s="36"/>
      <c r="E15" s="36"/>
      <c r="F15" s="36"/>
      <c r="G15" s="36"/>
      <c r="H15" s="37"/>
      <c r="I15" s="37"/>
      <c r="J15" s="37" t="s">
        <v>27</v>
      </c>
      <c r="K15" s="36" t="s">
        <v>89</v>
      </c>
      <c r="L15" s="36"/>
      <c r="M15" s="36"/>
      <c r="N15" s="38"/>
      <c r="O15" s="39" t="s">
        <v>29</v>
      </c>
      <c r="P15" s="36" t="s">
        <v>90</v>
      </c>
      <c r="Q15" s="36"/>
      <c r="R15" s="40"/>
      <c r="S15" s="39" t="s">
        <v>31</v>
      </c>
      <c r="T15" s="36" t="s">
        <v>91</v>
      </c>
      <c r="U15" s="41"/>
    </row>
    <row r="16" spans="1:34" ht="22.5" customHeight="1" thickTop="1" thickBot="1" x14ac:dyDescent="0.25">
      <c r="B16" s="13" t="s">
        <v>33</v>
      </c>
      <c r="C16" s="14"/>
      <c r="D16" s="14"/>
      <c r="E16" s="14"/>
      <c r="F16" s="14"/>
      <c r="G16" s="14"/>
      <c r="H16" s="15"/>
      <c r="I16" s="15"/>
      <c r="J16" s="15"/>
      <c r="K16" s="15"/>
      <c r="L16" s="15"/>
      <c r="M16" s="15"/>
      <c r="N16" s="15"/>
      <c r="O16" s="15"/>
      <c r="P16" s="15"/>
      <c r="Q16" s="15"/>
      <c r="R16" s="15"/>
      <c r="S16" s="15"/>
      <c r="T16" s="15"/>
      <c r="U16" s="16"/>
    </row>
    <row r="17" spans="1:22" ht="16.5" customHeight="1" thickTop="1" x14ac:dyDescent="0.2">
      <c r="B17" s="43" t="s">
        <v>34</v>
      </c>
      <c r="C17" s="46" t="s">
        <v>35</v>
      </c>
      <c r="D17" s="46"/>
      <c r="E17" s="46"/>
      <c r="F17" s="46"/>
      <c r="G17" s="46"/>
      <c r="H17" s="47"/>
      <c r="I17" s="52" t="s">
        <v>36</v>
      </c>
      <c r="J17" s="54"/>
      <c r="K17" s="54"/>
      <c r="L17" s="54"/>
      <c r="M17" s="54"/>
      <c r="N17" s="54"/>
      <c r="O17" s="54"/>
      <c r="P17" s="54"/>
      <c r="Q17" s="54"/>
      <c r="R17" s="54"/>
      <c r="S17" s="53"/>
      <c r="T17" s="56" t="s">
        <v>37</v>
      </c>
      <c r="U17" s="55"/>
    </row>
    <row r="18" spans="1:22" ht="19.5" customHeight="1" x14ac:dyDescent="0.2">
      <c r="B18" s="45"/>
      <c r="C18" s="42"/>
      <c r="D18" s="42"/>
      <c r="E18" s="42"/>
      <c r="F18" s="42"/>
      <c r="G18" s="42"/>
      <c r="H18" s="50"/>
      <c r="I18" s="57" t="s">
        <v>38</v>
      </c>
      <c r="J18" s="58"/>
      <c r="K18" s="58"/>
      <c r="L18" s="58" t="s">
        <v>39</v>
      </c>
      <c r="M18" s="58"/>
      <c r="N18" s="58"/>
      <c r="O18" s="58"/>
      <c r="P18" s="58" t="s">
        <v>40</v>
      </c>
      <c r="Q18" s="58" t="s">
        <v>41</v>
      </c>
      <c r="R18" s="62" t="s">
        <v>42</v>
      </c>
      <c r="S18" s="61"/>
      <c r="T18" s="58" t="s">
        <v>43</v>
      </c>
      <c r="U18" s="63" t="s">
        <v>44</v>
      </c>
    </row>
    <row r="19" spans="1:22" ht="26.25" customHeight="1" thickBot="1" x14ac:dyDescent="0.25">
      <c r="B19" s="44"/>
      <c r="C19" s="48"/>
      <c r="D19" s="48"/>
      <c r="E19" s="48"/>
      <c r="F19" s="48"/>
      <c r="G19" s="48"/>
      <c r="H19" s="49"/>
      <c r="I19" s="59"/>
      <c r="J19" s="60"/>
      <c r="K19" s="60"/>
      <c r="L19" s="60"/>
      <c r="M19" s="60"/>
      <c r="N19" s="60"/>
      <c r="O19" s="60"/>
      <c r="P19" s="60"/>
      <c r="Q19" s="60"/>
      <c r="R19" s="65" t="s">
        <v>45</v>
      </c>
      <c r="S19" s="66" t="s">
        <v>46</v>
      </c>
      <c r="T19" s="60"/>
      <c r="U19" s="64"/>
    </row>
    <row r="20" spans="1:22" ht="293.25" customHeight="1" thickTop="1" x14ac:dyDescent="0.2">
      <c r="A20" s="67"/>
      <c r="B20" s="68" t="s">
        <v>47</v>
      </c>
      <c r="C20" s="69" t="s">
        <v>92</v>
      </c>
      <c r="D20" s="69"/>
      <c r="E20" s="69"/>
      <c r="F20" s="69"/>
      <c r="G20" s="69"/>
      <c r="H20" s="69"/>
      <c r="I20" s="69" t="s">
        <v>93</v>
      </c>
      <c r="J20" s="69"/>
      <c r="K20" s="69"/>
      <c r="L20" s="69" t="s">
        <v>94</v>
      </c>
      <c r="M20" s="69"/>
      <c r="N20" s="69"/>
      <c r="O20" s="69"/>
      <c r="P20" s="70" t="s">
        <v>95</v>
      </c>
      <c r="Q20" s="70" t="s">
        <v>96</v>
      </c>
      <c r="R20" s="72">
        <v>0.66</v>
      </c>
      <c r="S20" s="72" t="s">
        <v>59</v>
      </c>
      <c r="T20" s="72" t="s">
        <v>59</v>
      </c>
      <c r="U20" s="71" t="str">
        <f>IF(ISERR(T20/S20*100),"N/A",T20/S20*100)</f>
        <v>N/A</v>
      </c>
    </row>
    <row r="21" spans="1:22" ht="192.75" customHeight="1" thickBot="1" x14ac:dyDescent="0.25">
      <c r="A21" s="67"/>
      <c r="B21" s="107" t="s">
        <v>97</v>
      </c>
      <c r="C21" s="108" t="s">
        <v>97</v>
      </c>
      <c r="D21" s="108"/>
      <c r="E21" s="108"/>
      <c r="F21" s="108"/>
      <c r="G21" s="108"/>
      <c r="H21" s="108"/>
      <c r="I21" s="108" t="s">
        <v>98</v>
      </c>
      <c r="J21" s="108"/>
      <c r="K21" s="108"/>
      <c r="L21" s="108" t="s">
        <v>99</v>
      </c>
      <c r="M21" s="108"/>
      <c r="N21" s="108"/>
      <c r="O21" s="108"/>
      <c r="P21" s="109" t="s">
        <v>100</v>
      </c>
      <c r="Q21" s="109" t="s">
        <v>101</v>
      </c>
      <c r="R21" s="109">
        <v>14.9</v>
      </c>
      <c r="S21" s="109" t="s">
        <v>59</v>
      </c>
      <c r="T21" s="109" t="s">
        <v>59</v>
      </c>
      <c r="U21" s="110" t="str">
        <f>IF(ISERR((S21-T21)*100/S21+100),"N/A",(S21-T21)*100/S21+100)</f>
        <v>N/A</v>
      </c>
    </row>
    <row r="22" spans="1:22" ht="75" customHeight="1" thickTop="1" thickBot="1" x14ac:dyDescent="0.25">
      <c r="A22" s="67"/>
      <c r="B22" s="68" t="s">
        <v>53</v>
      </c>
      <c r="C22" s="69" t="s">
        <v>102</v>
      </c>
      <c r="D22" s="69"/>
      <c r="E22" s="69"/>
      <c r="F22" s="69"/>
      <c r="G22" s="69"/>
      <c r="H22" s="69"/>
      <c r="I22" s="69" t="s">
        <v>103</v>
      </c>
      <c r="J22" s="69"/>
      <c r="K22" s="69"/>
      <c r="L22" s="69" t="s">
        <v>104</v>
      </c>
      <c r="M22" s="69"/>
      <c r="N22" s="69"/>
      <c r="O22" s="69"/>
      <c r="P22" s="70" t="s">
        <v>105</v>
      </c>
      <c r="Q22" s="70" t="s">
        <v>106</v>
      </c>
      <c r="R22" s="72">
        <v>30000</v>
      </c>
      <c r="S22" s="72">
        <v>4000</v>
      </c>
      <c r="T22" s="72">
        <v>6961</v>
      </c>
      <c r="U22" s="71">
        <f>IF(ISERR(T22/S22*100),"N/A",T22/S22*100)</f>
        <v>174.02500000000001</v>
      </c>
    </row>
    <row r="23" spans="1:22" ht="167.25" customHeight="1" thickTop="1" thickBot="1" x14ac:dyDescent="0.25">
      <c r="A23" s="67"/>
      <c r="B23" s="68" t="s">
        <v>60</v>
      </c>
      <c r="C23" s="69" t="s">
        <v>107</v>
      </c>
      <c r="D23" s="69"/>
      <c r="E23" s="69"/>
      <c r="F23" s="69"/>
      <c r="G23" s="69"/>
      <c r="H23" s="69"/>
      <c r="I23" s="69" t="s">
        <v>108</v>
      </c>
      <c r="J23" s="69"/>
      <c r="K23" s="69"/>
      <c r="L23" s="69" t="s">
        <v>109</v>
      </c>
      <c r="M23" s="69"/>
      <c r="N23" s="69"/>
      <c r="O23" s="69"/>
      <c r="P23" s="70" t="s">
        <v>110</v>
      </c>
      <c r="Q23" s="70" t="s">
        <v>111</v>
      </c>
      <c r="R23" s="70">
        <v>100</v>
      </c>
      <c r="S23" s="70">
        <v>0</v>
      </c>
      <c r="T23" s="70">
        <v>0</v>
      </c>
      <c r="U23" s="71" t="str">
        <f>IF(ISERR(T23/S23*100),"N/A",T23/S23*100)</f>
        <v>N/A</v>
      </c>
    </row>
    <row r="24" spans="1:22" ht="138" customHeight="1" thickTop="1" x14ac:dyDescent="0.2">
      <c r="A24" s="67"/>
      <c r="B24" s="68" t="s">
        <v>65</v>
      </c>
      <c r="C24" s="69" t="s">
        <v>112</v>
      </c>
      <c r="D24" s="69"/>
      <c r="E24" s="69"/>
      <c r="F24" s="69"/>
      <c r="G24" s="69"/>
      <c r="H24" s="69"/>
      <c r="I24" s="69" t="s">
        <v>113</v>
      </c>
      <c r="J24" s="69"/>
      <c r="K24" s="69"/>
      <c r="L24" s="69" t="s">
        <v>114</v>
      </c>
      <c r="M24" s="69"/>
      <c r="N24" s="69"/>
      <c r="O24" s="69"/>
      <c r="P24" s="70" t="s">
        <v>115</v>
      </c>
      <c r="Q24" s="70" t="s">
        <v>111</v>
      </c>
      <c r="R24" s="70">
        <v>85.71</v>
      </c>
      <c r="S24" s="70">
        <v>0</v>
      </c>
      <c r="T24" s="70">
        <v>0</v>
      </c>
      <c r="U24" s="71" t="str">
        <f>IF(ISERR(T24/S24*100),"N/A",T24/S24*100)</f>
        <v>N/A</v>
      </c>
    </row>
    <row r="25" spans="1:22" ht="164.25" customHeight="1" x14ac:dyDescent="0.2">
      <c r="A25" s="67"/>
      <c r="B25" s="107" t="s">
        <v>97</v>
      </c>
      <c r="C25" s="108" t="s">
        <v>116</v>
      </c>
      <c r="D25" s="108"/>
      <c r="E25" s="108"/>
      <c r="F25" s="108"/>
      <c r="G25" s="108"/>
      <c r="H25" s="108"/>
      <c r="I25" s="108" t="s">
        <v>117</v>
      </c>
      <c r="J25" s="108"/>
      <c r="K25" s="108"/>
      <c r="L25" s="108" t="s">
        <v>118</v>
      </c>
      <c r="M25" s="108"/>
      <c r="N25" s="108"/>
      <c r="O25" s="108"/>
      <c r="P25" s="109" t="s">
        <v>119</v>
      </c>
      <c r="Q25" s="109" t="s">
        <v>111</v>
      </c>
      <c r="R25" s="111">
        <v>13</v>
      </c>
      <c r="S25" s="111">
        <v>3</v>
      </c>
      <c r="T25" s="111">
        <v>5</v>
      </c>
      <c r="U25" s="110">
        <f>IF(ISERR(T25/S25*100),"N/A",T25/S25*100)</f>
        <v>166.66666666666669</v>
      </c>
    </row>
    <row r="26" spans="1:22" ht="75" customHeight="1" thickBot="1" x14ac:dyDescent="0.25">
      <c r="A26" s="67"/>
      <c r="B26" s="107" t="s">
        <v>97</v>
      </c>
      <c r="C26" s="108" t="s">
        <v>120</v>
      </c>
      <c r="D26" s="108"/>
      <c r="E26" s="108"/>
      <c r="F26" s="108"/>
      <c r="G26" s="108"/>
      <c r="H26" s="108"/>
      <c r="I26" s="108" t="s">
        <v>121</v>
      </c>
      <c r="J26" s="108"/>
      <c r="K26" s="108"/>
      <c r="L26" s="108" t="s">
        <v>122</v>
      </c>
      <c r="M26" s="108"/>
      <c r="N26" s="108"/>
      <c r="O26" s="108"/>
      <c r="P26" s="109" t="s">
        <v>123</v>
      </c>
      <c r="Q26" s="109" t="s">
        <v>124</v>
      </c>
      <c r="R26" s="111">
        <v>1</v>
      </c>
      <c r="S26" s="111" t="s">
        <v>59</v>
      </c>
      <c r="T26" s="111" t="s">
        <v>59</v>
      </c>
      <c r="U26" s="110" t="str">
        <f>IF(ISERR(T26/S26*100),"N/A",T26/S26*100)</f>
        <v>N/A</v>
      </c>
    </row>
    <row r="27" spans="1:22" ht="22.5" customHeight="1" thickTop="1" thickBot="1" x14ac:dyDescent="0.25">
      <c r="B27" s="13" t="s">
        <v>69</v>
      </c>
      <c r="C27" s="14"/>
      <c r="D27" s="14"/>
      <c r="E27" s="14"/>
      <c r="F27" s="14"/>
      <c r="G27" s="14"/>
      <c r="H27" s="15"/>
      <c r="I27" s="15"/>
      <c r="J27" s="15"/>
      <c r="K27" s="15"/>
      <c r="L27" s="15"/>
      <c r="M27" s="15"/>
      <c r="N27" s="15"/>
      <c r="O27" s="15"/>
      <c r="P27" s="15"/>
      <c r="Q27" s="15"/>
      <c r="R27" s="15"/>
      <c r="S27" s="15"/>
      <c r="T27" s="15"/>
      <c r="U27" s="16"/>
      <c r="V27" s="73"/>
    </row>
    <row r="28" spans="1:22" ht="26.25" customHeight="1" thickTop="1" x14ac:dyDescent="0.2">
      <c r="B28" s="74"/>
      <c r="C28" s="75"/>
      <c r="D28" s="75"/>
      <c r="E28" s="75"/>
      <c r="F28" s="75"/>
      <c r="G28" s="75"/>
      <c r="H28" s="76"/>
      <c r="I28" s="76"/>
      <c r="J28" s="76"/>
      <c r="K28" s="76"/>
      <c r="L28" s="76"/>
      <c r="M28" s="76"/>
      <c r="N28" s="76"/>
      <c r="O28" s="76"/>
      <c r="P28" s="77"/>
      <c r="Q28" s="78"/>
      <c r="R28" s="79" t="s">
        <v>70</v>
      </c>
      <c r="S28" s="51" t="s">
        <v>71</v>
      </c>
      <c r="T28" s="79" t="s">
        <v>72</v>
      </c>
      <c r="U28" s="51" t="s">
        <v>73</v>
      </c>
    </row>
    <row r="29" spans="1:22" ht="26.25" customHeight="1" thickBot="1" x14ac:dyDescent="0.25">
      <c r="B29" s="80"/>
      <c r="C29" s="81"/>
      <c r="D29" s="81"/>
      <c r="E29" s="81"/>
      <c r="F29" s="81"/>
      <c r="G29" s="81"/>
      <c r="H29" s="82"/>
      <c r="I29" s="82"/>
      <c r="J29" s="82"/>
      <c r="K29" s="82"/>
      <c r="L29" s="82"/>
      <c r="M29" s="82"/>
      <c r="N29" s="82"/>
      <c r="O29" s="82"/>
      <c r="P29" s="83"/>
      <c r="Q29" s="84"/>
      <c r="R29" s="85" t="s">
        <v>74</v>
      </c>
      <c r="S29" s="84" t="s">
        <v>74</v>
      </c>
      <c r="T29" s="84" t="s">
        <v>74</v>
      </c>
      <c r="U29" s="84" t="s">
        <v>75</v>
      </c>
    </row>
    <row r="30" spans="1:22" ht="13.5" customHeight="1" thickBot="1" x14ac:dyDescent="0.25">
      <c r="B30" s="86" t="s">
        <v>76</v>
      </c>
      <c r="C30" s="87"/>
      <c r="D30" s="87"/>
      <c r="E30" s="88"/>
      <c r="F30" s="88"/>
      <c r="G30" s="88"/>
      <c r="H30" s="89"/>
      <c r="I30" s="89"/>
      <c r="J30" s="89"/>
      <c r="K30" s="89"/>
      <c r="L30" s="89"/>
      <c r="M30" s="89"/>
      <c r="N30" s="89"/>
      <c r="O30" s="89"/>
      <c r="P30" s="90"/>
      <c r="Q30" s="90"/>
      <c r="R30" s="91">
        <v>191.42398299999999</v>
      </c>
      <c r="S30" s="91">
        <v>6.3387019999999996</v>
      </c>
      <c r="T30" s="91">
        <v>6.7795213699999994</v>
      </c>
      <c r="U30" s="92">
        <f>+IF(ISERR(T30/S30*100),"N/A",T30/S30*100)</f>
        <v>106.95441069796307</v>
      </c>
    </row>
    <row r="31" spans="1:22" ht="13.5" customHeight="1" thickBot="1" x14ac:dyDescent="0.25">
      <c r="B31" s="93" t="s">
        <v>77</v>
      </c>
      <c r="C31" s="94"/>
      <c r="D31" s="94"/>
      <c r="E31" s="95"/>
      <c r="F31" s="95"/>
      <c r="G31" s="95"/>
      <c r="H31" s="96"/>
      <c r="I31" s="96"/>
      <c r="J31" s="96"/>
      <c r="K31" s="96"/>
      <c r="L31" s="96"/>
      <c r="M31" s="96"/>
      <c r="N31" s="96"/>
      <c r="O31" s="96"/>
      <c r="P31" s="97"/>
      <c r="Q31" s="97"/>
      <c r="R31" s="91">
        <v>192.27679626999998</v>
      </c>
      <c r="S31" s="91">
        <v>6.8590399800000004</v>
      </c>
      <c r="T31" s="91">
        <v>6.7795213699999994</v>
      </c>
      <c r="U31" s="92">
        <f>+IF(ISERR(T31/S31*100),"N/A",T31/S31*100)</f>
        <v>98.840674347549125</v>
      </c>
    </row>
    <row r="32" spans="1:22" ht="14.85" customHeight="1" thickTop="1" thickBot="1" x14ac:dyDescent="0.25">
      <c r="B32" s="13" t="s">
        <v>78</v>
      </c>
      <c r="C32" s="14"/>
      <c r="D32" s="14"/>
      <c r="E32" s="14"/>
      <c r="F32" s="14"/>
      <c r="G32" s="14"/>
      <c r="H32" s="15"/>
      <c r="I32" s="15"/>
      <c r="J32" s="15"/>
      <c r="K32" s="15"/>
      <c r="L32" s="15"/>
      <c r="M32" s="15"/>
      <c r="N32" s="15"/>
      <c r="O32" s="15"/>
      <c r="P32" s="15"/>
      <c r="Q32" s="15"/>
      <c r="R32" s="15"/>
      <c r="S32" s="15"/>
      <c r="T32" s="15"/>
      <c r="U32" s="16"/>
    </row>
    <row r="33" spans="2:21" ht="44.25" customHeight="1" thickTop="1" x14ac:dyDescent="0.2">
      <c r="B33" s="98" t="s">
        <v>79</v>
      </c>
      <c r="C33" s="100"/>
      <c r="D33" s="100"/>
      <c r="E33" s="100"/>
      <c r="F33" s="100"/>
      <c r="G33" s="100"/>
      <c r="H33" s="100"/>
      <c r="I33" s="100"/>
      <c r="J33" s="100"/>
      <c r="K33" s="100"/>
      <c r="L33" s="100"/>
      <c r="M33" s="100"/>
      <c r="N33" s="100"/>
      <c r="O33" s="100"/>
      <c r="P33" s="100"/>
      <c r="Q33" s="100"/>
      <c r="R33" s="100"/>
      <c r="S33" s="100"/>
      <c r="T33" s="100"/>
      <c r="U33" s="99"/>
    </row>
    <row r="34" spans="2:21" ht="76.5" customHeight="1" x14ac:dyDescent="0.2">
      <c r="B34" s="101" t="s">
        <v>125</v>
      </c>
      <c r="C34" s="103"/>
      <c r="D34" s="103"/>
      <c r="E34" s="103"/>
      <c r="F34" s="103"/>
      <c r="G34" s="103"/>
      <c r="H34" s="103"/>
      <c r="I34" s="103"/>
      <c r="J34" s="103"/>
      <c r="K34" s="103"/>
      <c r="L34" s="103"/>
      <c r="M34" s="103"/>
      <c r="N34" s="103"/>
      <c r="O34" s="103"/>
      <c r="P34" s="103"/>
      <c r="Q34" s="103"/>
      <c r="R34" s="103"/>
      <c r="S34" s="103"/>
      <c r="T34" s="103"/>
      <c r="U34" s="102"/>
    </row>
    <row r="35" spans="2:21" ht="182.25" customHeight="1" x14ac:dyDescent="0.2">
      <c r="B35" s="101" t="s">
        <v>126</v>
      </c>
      <c r="C35" s="103"/>
      <c r="D35" s="103"/>
      <c r="E35" s="103"/>
      <c r="F35" s="103"/>
      <c r="G35" s="103"/>
      <c r="H35" s="103"/>
      <c r="I35" s="103"/>
      <c r="J35" s="103"/>
      <c r="K35" s="103"/>
      <c r="L35" s="103"/>
      <c r="M35" s="103"/>
      <c r="N35" s="103"/>
      <c r="O35" s="103"/>
      <c r="P35" s="103"/>
      <c r="Q35" s="103"/>
      <c r="R35" s="103"/>
      <c r="S35" s="103"/>
      <c r="T35" s="103"/>
      <c r="U35" s="102"/>
    </row>
    <row r="36" spans="2:21" ht="71.25" customHeight="1" x14ac:dyDescent="0.2">
      <c r="B36" s="101" t="s">
        <v>127</v>
      </c>
      <c r="C36" s="103"/>
      <c r="D36" s="103"/>
      <c r="E36" s="103"/>
      <c r="F36" s="103"/>
      <c r="G36" s="103"/>
      <c r="H36" s="103"/>
      <c r="I36" s="103"/>
      <c r="J36" s="103"/>
      <c r="K36" s="103"/>
      <c r="L36" s="103"/>
      <c r="M36" s="103"/>
      <c r="N36" s="103"/>
      <c r="O36" s="103"/>
      <c r="P36" s="103"/>
      <c r="Q36" s="103"/>
      <c r="R36" s="103"/>
      <c r="S36" s="103"/>
      <c r="T36" s="103"/>
      <c r="U36" s="102"/>
    </row>
    <row r="37" spans="2:21" ht="81.75" customHeight="1" x14ac:dyDescent="0.2">
      <c r="B37" s="101" t="s">
        <v>128</v>
      </c>
      <c r="C37" s="103"/>
      <c r="D37" s="103"/>
      <c r="E37" s="103"/>
      <c r="F37" s="103"/>
      <c r="G37" s="103"/>
      <c r="H37" s="103"/>
      <c r="I37" s="103"/>
      <c r="J37" s="103"/>
      <c r="K37" s="103"/>
      <c r="L37" s="103"/>
      <c r="M37" s="103"/>
      <c r="N37" s="103"/>
      <c r="O37" s="103"/>
      <c r="P37" s="103"/>
      <c r="Q37" s="103"/>
      <c r="R37" s="103"/>
      <c r="S37" s="103"/>
      <c r="T37" s="103"/>
      <c r="U37" s="102"/>
    </row>
  </sheetData>
  <mergeCells count="51">
    <mergeCell ref="B34:U34"/>
    <mergeCell ref="B35:U35"/>
    <mergeCell ref="B36:U36"/>
    <mergeCell ref="B37:U37"/>
    <mergeCell ref="C26:H26"/>
    <mergeCell ref="I26:K26"/>
    <mergeCell ref="L26:O26"/>
    <mergeCell ref="B30:D30"/>
    <mergeCell ref="B31:D31"/>
    <mergeCell ref="B33:U33"/>
    <mergeCell ref="C24:H24"/>
    <mergeCell ref="I24:K24"/>
    <mergeCell ref="L24:O24"/>
    <mergeCell ref="C25:H25"/>
    <mergeCell ref="I25:K25"/>
    <mergeCell ref="L25:O25"/>
    <mergeCell ref="C22:H22"/>
    <mergeCell ref="I22:K22"/>
    <mergeCell ref="L22:O22"/>
    <mergeCell ref="C23:H23"/>
    <mergeCell ref="I23:K23"/>
    <mergeCell ref="L23:O23"/>
    <mergeCell ref="U18:U19"/>
    <mergeCell ref="C20:H20"/>
    <mergeCell ref="I20:K20"/>
    <mergeCell ref="L20:O20"/>
    <mergeCell ref="C21:H21"/>
    <mergeCell ref="I21:K21"/>
    <mergeCell ref="L21:O21"/>
    <mergeCell ref="B17:B19"/>
    <mergeCell ref="C17:H19"/>
    <mergeCell ref="I17:S17"/>
    <mergeCell ref="T17:U17"/>
    <mergeCell ref="I18:K19"/>
    <mergeCell ref="L18:O19"/>
    <mergeCell ref="P18:P19"/>
    <mergeCell ref="Q18:Q19"/>
    <mergeCell ref="R18:S18"/>
    <mergeCell ref="T18:T19"/>
    <mergeCell ref="B6:U6"/>
    <mergeCell ref="B14:U14"/>
    <mergeCell ref="C15:G15"/>
    <mergeCell ref="K15:M15"/>
    <mergeCell ref="P15:Q15"/>
    <mergeCell ref="T15:U15"/>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3"/>
  <sheetViews>
    <sheetView view="pageBreakPreview" topLeftCell="L25" zoomScale="80" zoomScaleNormal="80" zoomScaleSheetLayoutView="80" workbookViewId="0">
      <selection activeCell="R33" sqref="R33"/>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thickBot="1" x14ac:dyDescent="0.25">
      <c r="B4" s="17" t="s">
        <v>7</v>
      </c>
      <c r="C4" s="18" t="s">
        <v>129</v>
      </c>
      <c r="D4" s="19" t="s">
        <v>130</v>
      </c>
      <c r="E4" s="19"/>
      <c r="F4" s="19"/>
      <c r="G4" s="19"/>
      <c r="H4" s="19"/>
      <c r="I4" s="20"/>
      <c r="J4" s="21" t="s">
        <v>10</v>
      </c>
      <c r="K4" s="22" t="s">
        <v>11</v>
      </c>
      <c r="L4" s="23" t="s">
        <v>12</v>
      </c>
      <c r="M4" s="23"/>
      <c r="N4" s="23"/>
      <c r="O4" s="23"/>
      <c r="P4" s="21" t="s">
        <v>13</v>
      </c>
      <c r="Q4" s="23" t="s">
        <v>131</v>
      </c>
      <c r="R4" s="23"/>
      <c r="S4" s="21" t="s">
        <v>15</v>
      </c>
      <c r="T4" s="23"/>
      <c r="U4" s="24"/>
    </row>
    <row r="5" spans="1:34" ht="18" customHeight="1" thickBot="1" x14ac:dyDescent="0.25">
      <c r="B5" s="25" t="s">
        <v>16</v>
      </c>
      <c r="C5" s="27"/>
      <c r="D5" s="27"/>
      <c r="E5" s="27"/>
      <c r="F5" s="27"/>
      <c r="G5" s="27"/>
      <c r="H5" s="27"/>
      <c r="I5" s="27"/>
      <c r="J5" s="27"/>
      <c r="K5" s="27"/>
      <c r="L5" s="27"/>
      <c r="M5" s="27"/>
      <c r="N5" s="27"/>
      <c r="O5" s="27"/>
      <c r="P5" s="27"/>
      <c r="Q5" s="27"/>
      <c r="R5" s="27"/>
      <c r="S5" s="27"/>
      <c r="T5" s="27"/>
      <c r="U5" s="26"/>
    </row>
    <row r="6" spans="1:34" ht="18" customHeight="1" thickBot="1" x14ac:dyDescent="0.25">
      <c r="B6" s="28" t="s">
        <v>17</v>
      </c>
      <c r="C6" s="30"/>
      <c r="D6" s="30"/>
      <c r="E6" s="30"/>
      <c r="F6" s="30"/>
      <c r="G6" s="30"/>
      <c r="H6" s="30"/>
      <c r="I6" s="30"/>
      <c r="J6" s="30"/>
      <c r="K6" s="30"/>
      <c r="L6" s="30"/>
      <c r="M6" s="30"/>
      <c r="N6" s="30"/>
      <c r="O6" s="30"/>
      <c r="P6" s="30"/>
      <c r="Q6" s="30"/>
      <c r="R6" s="30"/>
      <c r="S6" s="30"/>
      <c r="T6" s="30"/>
      <c r="U6" s="29"/>
    </row>
    <row r="7" spans="1:34" ht="18" customHeight="1" x14ac:dyDescent="0.25">
      <c r="B7" s="31" t="s">
        <v>18</v>
      </c>
      <c r="C7" s="2"/>
      <c r="D7" s="2"/>
      <c r="E7" s="2"/>
      <c r="F7" s="2"/>
      <c r="G7" s="2"/>
      <c r="H7" s="2"/>
      <c r="I7" s="2"/>
      <c r="J7" s="2"/>
      <c r="K7" s="2"/>
      <c r="L7" s="2"/>
      <c r="M7" s="2"/>
      <c r="N7" s="2"/>
      <c r="O7" s="2"/>
      <c r="P7" s="2"/>
      <c r="Q7" s="2"/>
      <c r="R7" s="2"/>
      <c r="S7" s="2"/>
      <c r="T7" s="2"/>
      <c r="U7" s="2"/>
    </row>
    <row r="8" spans="1:34" ht="18" customHeight="1" x14ac:dyDescent="0.2">
      <c r="B8" s="2" t="s">
        <v>86</v>
      </c>
      <c r="C8" s="2"/>
      <c r="D8" s="2"/>
      <c r="E8" s="2"/>
      <c r="F8" s="2"/>
      <c r="G8" s="2"/>
      <c r="H8" s="2"/>
      <c r="I8" s="2"/>
      <c r="J8" s="2"/>
      <c r="K8" s="2"/>
      <c r="L8" s="2"/>
      <c r="M8" s="2"/>
      <c r="N8" s="2"/>
      <c r="O8" s="2"/>
      <c r="P8" s="2"/>
      <c r="Q8" s="2"/>
      <c r="R8" s="2"/>
      <c r="S8" s="2"/>
      <c r="T8" s="2"/>
      <c r="U8" s="2"/>
    </row>
    <row r="9" spans="1:34" ht="18" customHeight="1" x14ac:dyDescent="0.25">
      <c r="B9" s="2"/>
      <c r="C9" s="31" t="s">
        <v>20</v>
      </c>
      <c r="D9" s="2"/>
      <c r="E9" s="2"/>
      <c r="F9" s="2"/>
      <c r="G9" s="2"/>
      <c r="H9" s="2"/>
      <c r="I9" s="2"/>
      <c r="J9" s="2"/>
      <c r="K9" s="2"/>
      <c r="L9" s="2"/>
      <c r="M9" s="2"/>
      <c r="N9" s="2"/>
      <c r="O9" s="2"/>
      <c r="P9" s="2"/>
      <c r="Q9" s="2"/>
      <c r="R9" s="2"/>
      <c r="S9" s="2"/>
      <c r="T9" s="2"/>
      <c r="U9" s="2"/>
    </row>
    <row r="10" spans="1:34" ht="18" customHeight="1" x14ac:dyDescent="0.2">
      <c r="B10" s="2"/>
      <c r="C10" s="2" t="s">
        <v>132</v>
      </c>
      <c r="D10" s="2"/>
      <c r="E10" s="2"/>
      <c r="F10" s="2"/>
      <c r="G10" s="2"/>
      <c r="H10" s="2"/>
      <c r="I10" s="2"/>
      <c r="J10" s="2"/>
      <c r="K10" s="2"/>
      <c r="L10" s="2"/>
      <c r="M10" s="2"/>
      <c r="N10" s="2"/>
      <c r="O10" s="2"/>
      <c r="P10" s="2"/>
      <c r="Q10" s="2"/>
      <c r="R10" s="2"/>
      <c r="S10" s="2"/>
      <c r="T10" s="2"/>
      <c r="U10" s="2"/>
    </row>
    <row r="11" spans="1:34" ht="18" customHeight="1" x14ac:dyDescent="0.25">
      <c r="B11" s="2"/>
      <c r="C11" s="2"/>
      <c r="D11" s="31" t="s">
        <v>22</v>
      </c>
      <c r="E11" s="2"/>
      <c r="F11" s="2"/>
      <c r="G11" s="2"/>
      <c r="H11" s="2"/>
      <c r="I11" s="2"/>
      <c r="J11" s="2"/>
      <c r="K11" s="2"/>
      <c r="L11" s="2"/>
      <c r="M11" s="2"/>
      <c r="N11" s="2"/>
      <c r="O11" s="2"/>
      <c r="P11" s="2"/>
      <c r="Q11" s="2"/>
      <c r="R11" s="2"/>
      <c r="S11" s="2"/>
      <c r="T11" s="2"/>
      <c r="U11" s="2"/>
    </row>
    <row r="12" spans="1:34" ht="18" customHeight="1" x14ac:dyDescent="0.2">
      <c r="B12" s="2"/>
      <c r="C12" s="2"/>
      <c r="D12" s="2" t="s">
        <v>133</v>
      </c>
      <c r="E12" s="2"/>
      <c r="F12" s="2"/>
      <c r="G12" s="2"/>
      <c r="H12" s="2"/>
      <c r="I12" s="2"/>
      <c r="J12" s="2"/>
      <c r="K12" s="2"/>
      <c r="L12" s="2"/>
      <c r="M12" s="2"/>
      <c r="N12" s="2"/>
      <c r="O12" s="2"/>
      <c r="P12" s="2"/>
      <c r="Q12" s="2"/>
      <c r="R12" s="2"/>
      <c r="S12" s="2"/>
      <c r="T12" s="2"/>
      <c r="U12" s="2"/>
    </row>
    <row r="13" spans="1:34" ht="18" customHeight="1" thickBot="1" x14ac:dyDescent="0.25">
      <c r="B13" s="2"/>
      <c r="C13" s="2"/>
      <c r="D13" s="2"/>
      <c r="E13" s="2"/>
      <c r="F13" s="2"/>
      <c r="G13" s="2"/>
      <c r="H13" s="2"/>
      <c r="I13" s="2"/>
      <c r="J13" s="2"/>
      <c r="K13" s="2"/>
      <c r="L13" s="2"/>
      <c r="M13" s="2"/>
      <c r="N13" s="2"/>
      <c r="O13" s="2"/>
      <c r="P13" s="2"/>
      <c r="Q13" s="2"/>
      <c r="R13" s="2"/>
      <c r="S13" s="2"/>
      <c r="T13" s="2"/>
      <c r="U13" s="2"/>
    </row>
    <row r="14" spans="1:34" ht="15.75" customHeight="1" thickTop="1" x14ac:dyDescent="0.2">
      <c r="B14" s="32" t="s">
        <v>24</v>
      </c>
      <c r="C14" s="34"/>
      <c r="D14" s="34"/>
      <c r="E14" s="34"/>
      <c r="F14" s="34"/>
      <c r="G14" s="34"/>
      <c r="H14" s="34"/>
      <c r="I14" s="34"/>
      <c r="J14" s="34"/>
      <c r="K14" s="34"/>
      <c r="L14" s="34"/>
      <c r="M14" s="34"/>
      <c r="N14" s="34"/>
      <c r="O14" s="34"/>
      <c r="P14" s="34"/>
      <c r="Q14" s="34"/>
      <c r="R14" s="34"/>
      <c r="S14" s="34"/>
      <c r="T14" s="34"/>
      <c r="U14" s="33"/>
    </row>
    <row r="15" spans="1:34" ht="60.75" customHeight="1" thickBot="1" x14ac:dyDescent="0.25">
      <c r="B15" s="35" t="s">
        <v>25</v>
      </c>
      <c r="C15" s="36" t="s">
        <v>26</v>
      </c>
      <c r="D15" s="36"/>
      <c r="E15" s="36"/>
      <c r="F15" s="36"/>
      <c r="G15" s="36"/>
      <c r="H15" s="37"/>
      <c r="I15" s="37"/>
      <c r="J15" s="37" t="s">
        <v>27</v>
      </c>
      <c r="K15" s="36" t="s">
        <v>134</v>
      </c>
      <c r="L15" s="36"/>
      <c r="M15" s="36"/>
      <c r="N15" s="38"/>
      <c r="O15" s="39" t="s">
        <v>29</v>
      </c>
      <c r="P15" s="36" t="s">
        <v>135</v>
      </c>
      <c r="Q15" s="36"/>
      <c r="R15" s="40"/>
      <c r="S15" s="39" t="s">
        <v>31</v>
      </c>
      <c r="T15" s="36" t="s">
        <v>136</v>
      </c>
      <c r="U15" s="41"/>
    </row>
    <row r="16" spans="1:34" ht="22.5" customHeight="1" thickTop="1" thickBot="1" x14ac:dyDescent="0.25">
      <c r="B16" s="13" t="s">
        <v>33</v>
      </c>
      <c r="C16" s="14"/>
      <c r="D16" s="14"/>
      <c r="E16" s="14"/>
      <c r="F16" s="14"/>
      <c r="G16" s="14"/>
      <c r="H16" s="15"/>
      <c r="I16" s="15"/>
      <c r="J16" s="15"/>
      <c r="K16" s="15"/>
      <c r="L16" s="15"/>
      <c r="M16" s="15"/>
      <c r="N16" s="15"/>
      <c r="O16" s="15"/>
      <c r="P16" s="15"/>
      <c r="Q16" s="15"/>
      <c r="R16" s="15"/>
      <c r="S16" s="15"/>
      <c r="T16" s="15"/>
      <c r="U16" s="16"/>
    </row>
    <row r="17" spans="1:22" ht="16.5" customHeight="1" thickTop="1" x14ac:dyDescent="0.2">
      <c r="B17" s="43" t="s">
        <v>34</v>
      </c>
      <c r="C17" s="46" t="s">
        <v>35</v>
      </c>
      <c r="D17" s="46"/>
      <c r="E17" s="46"/>
      <c r="F17" s="46"/>
      <c r="G17" s="46"/>
      <c r="H17" s="47"/>
      <c r="I17" s="52" t="s">
        <v>36</v>
      </c>
      <c r="J17" s="54"/>
      <c r="K17" s="54"/>
      <c r="L17" s="54"/>
      <c r="M17" s="54"/>
      <c r="N17" s="54"/>
      <c r="O17" s="54"/>
      <c r="P17" s="54"/>
      <c r="Q17" s="54"/>
      <c r="R17" s="54"/>
      <c r="S17" s="53"/>
      <c r="T17" s="56" t="s">
        <v>37</v>
      </c>
      <c r="U17" s="55"/>
    </row>
    <row r="18" spans="1:22" ht="19.5" customHeight="1" x14ac:dyDescent="0.2">
      <c r="B18" s="45"/>
      <c r="C18" s="42"/>
      <c r="D18" s="42"/>
      <c r="E18" s="42"/>
      <c r="F18" s="42"/>
      <c r="G18" s="42"/>
      <c r="H18" s="50"/>
      <c r="I18" s="57" t="s">
        <v>38</v>
      </c>
      <c r="J18" s="58"/>
      <c r="K18" s="58"/>
      <c r="L18" s="58" t="s">
        <v>39</v>
      </c>
      <c r="M18" s="58"/>
      <c r="N18" s="58"/>
      <c r="O18" s="58"/>
      <c r="P18" s="58" t="s">
        <v>40</v>
      </c>
      <c r="Q18" s="58" t="s">
        <v>41</v>
      </c>
      <c r="R18" s="62" t="s">
        <v>42</v>
      </c>
      <c r="S18" s="61"/>
      <c r="T18" s="58" t="s">
        <v>43</v>
      </c>
      <c r="U18" s="63" t="s">
        <v>44</v>
      </c>
    </row>
    <row r="19" spans="1:22" ht="26.25" customHeight="1" thickBot="1" x14ac:dyDescent="0.25">
      <c r="B19" s="44"/>
      <c r="C19" s="48"/>
      <c r="D19" s="48"/>
      <c r="E19" s="48"/>
      <c r="F19" s="48"/>
      <c r="G19" s="48"/>
      <c r="H19" s="49"/>
      <c r="I19" s="59"/>
      <c r="J19" s="60"/>
      <c r="K19" s="60"/>
      <c r="L19" s="60"/>
      <c r="M19" s="60"/>
      <c r="N19" s="60"/>
      <c r="O19" s="60"/>
      <c r="P19" s="60"/>
      <c r="Q19" s="60"/>
      <c r="R19" s="65" t="s">
        <v>45</v>
      </c>
      <c r="S19" s="66" t="s">
        <v>46</v>
      </c>
      <c r="T19" s="60"/>
      <c r="U19" s="64"/>
    </row>
    <row r="20" spans="1:22" ht="83.25" customHeight="1" thickTop="1" thickBot="1" x14ac:dyDescent="0.25">
      <c r="A20" s="67"/>
      <c r="B20" s="68" t="s">
        <v>47</v>
      </c>
      <c r="C20" s="69" t="s">
        <v>137</v>
      </c>
      <c r="D20" s="69"/>
      <c r="E20" s="69"/>
      <c r="F20" s="69"/>
      <c r="G20" s="69"/>
      <c r="H20" s="69"/>
      <c r="I20" s="69" t="s">
        <v>138</v>
      </c>
      <c r="J20" s="69"/>
      <c r="K20" s="69"/>
      <c r="L20" s="69" t="s">
        <v>139</v>
      </c>
      <c r="M20" s="69"/>
      <c r="N20" s="69"/>
      <c r="O20" s="69"/>
      <c r="P20" s="70" t="s">
        <v>51</v>
      </c>
      <c r="Q20" s="70" t="s">
        <v>58</v>
      </c>
      <c r="R20" s="70">
        <v>100</v>
      </c>
      <c r="S20" s="70" t="s">
        <v>59</v>
      </c>
      <c r="T20" s="70" t="s">
        <v>59</v>
      </c>
      <c r="U20" s="71" t="str">
        <f t="shared" ref="U20:U29" si="0">IF(ISERR(T20/S20*100),"N/A",T20/S20*100)</f>
        <v>N/A</v>
      </c>
    </row>
    <row r="21" spans="1:22" ht="94.5" customHeight="1" thickTop="1" thickBot="1" x14ac:dyDescent="0.25">
      <c r="A21" s="67"/>
      <c r="B21" s="68" t="s">
        <v>53</v>
      </c>
      <c r="C21" s="69" t="s">
        <v>140</v>
      </c>
      <c r="D21" s="69"/>
      <c r="E21" s="69"/>
      <c r="F21" s="69"/>
      <c r="G21" s="69"/>
      <c r="H21" s="69"/>
      <c r="I21" s="69" t="s">
        <v>141</v>
      </c>
      <c r="J21" s="69"/>
      <c r="K21" s="69"/>
      <c r="L21" s="69" t="s">
        <v>142</v>
      </c>
      <c r="M21" s="69"/>
      <c r="N21" s="69"/>
      <c r="O21" s="69"/>
      <c r="P21" s="70" t="s">
        <v>51</v>
      </c>
      <c r="Q21" s="70" t="s">
        <v>101</v>
      </c>
      <c r="R21" s="70">
        <v>100</v>
      </c>
      <c r="S21" s="70" t="s">
        <v>59</v>
      </c>
      <c r="T21" s="70" t="s">
        <v>59</v>
      </c>
      <c r="U21" s="71" t="str">
        <f t="shared" si="0"/>
        <v>N/A</v>
      </c>
    </row>
    <row r="22" spans="1:22" ht="84.75" customHeight="1" thickTop="1" x14ac:dyDescent="0.2">
      <c r="A22" s="67"/>
      <c r="B22" s="68" t="s">
        <v>60</v>
      </c>
      <c r="C22" s="69" t="s">
        <v>143</v>
      </c>
      <c r="D22" s="69"/>
      <c r="E22" s="69"/>
      <c r="F22" s="69"/>
      <c r="G22" s="69"/>
      <c r="H22" s="69"/>
      <c r="I22" s="69" t="s">
        <v>144</v>
      </c>
      <c r="J22" s="69"/>
      <c r="K22" s="69"/>
      <c r="L22" s="69" t="s">
        <v>145</v>
      </c>
      <c r="M22" s="69"/>
      <c r="N22" s="69"/>
      <c r="O22" s="69"/>
      <c r="P22" s="70" t="s">
        <v>51</v>
      </c>
      <c r="Q22" s="70" t="s">
        <v>106</v>
      </c>
      <c r="R22" s="70">
        <v>100</v>
      </c>
      <c r="S22" s="70">
        <v>24.82</v>
      </c>
      <c r="T22" s="70">
        <v>7.55</v>
      </c>
      <c r="U22" s="71">
        <f t="shared" si="0"/>
        <v>30.419016921837226</v>
      </c>
    </row>
    <row r="23" spans="1:22" ht="141.75" customHeight="1" thickBot="1" x14ac:dyDescent="0.25">
      <c r="A23" s="67"/>
      <c r="B23" s="107" t="s">
        <v>97</v>
      </c>
      <c r="C23" s="108" t="s">
        <v>146</v>
      </c>
      <c r="D23" s="108"/>
      <c r="E23" s="108"/>
      <c r="F23" s="108"/>
      <c r="G23" s="108"/>
      <c r="H23" s="108"/>
      <c r="I23" s="108" t="s">
        <v>147</v>
      </c>
      <c r="J23" s="108"/>
      <c r="K23" s="108"/>
      <c r="L23" s="108" t="s">
        <v>148</v>
      </c>
      <c r="M23" s="108"/>
      <c r="N23" s="108"/>
      <c r="O23" s="108"/>
      <c r="P23" s="109" t="s">
        <v>51</v>
      </c>
      <c r="Q23" s="109" t="s">
        <v>106</v>
      </c>
      <c r="R23" s="109">
        <v>100</v>
      </c>
      <c r="S23" s="109">
        <v>24.45</v>
      </c>
      <c r="T23" s="109">
        <v>17.87</v>
      </c>
      <c r="U23" s="110">
        <f t="shared" si="0"/>
        <v>73.087934560327199</v>
      </c>
    </row>
    <row r="24" spans="1:22" ht="112.5" customHeight="1" thickTop="1" x14ac:dyDescent="0.2">
      <c r="A24" s="67"/>
      <c r="B24" s="68" t="s">
        <v>65</v>
      </c>
      <c r="C24" s="69" t="s">
        <v>149</v>
      </c>
      <c r="D24" s="69"/>
      <c r="E24" s="69"/>
      <c r="F24" s="69"/>
      <c r="G24" s="69"/>
      <c r="H24" s="69"/>
      <c r="I24" s="69" t="s">
        <v>150</v>
      </c>
      <c r="J24" s="69"/>
      <c r="K24" s="69"/>
      <c r="L24" s="69" t="s">
        <v>151</v>
      </c>
      <c r="M24" s="69"/>
      <c r="N24" s="69"/>
      <c r="O24" s="69"/>
      <c r="P24" s="70" t="s">
        <v>51</v>
      </c>
      <c r="Q24" s="70" t="s">
        <v>152</v>
      </c>
      <c r="R24" s="70">
        <v>100</v>
      </c>
      <c r="S24" s="70" t="s">
        <v>59</v>
      </c>
      <c r="T24" s="70" t="s">
        <v>59</v>
      </c>
      <c r="U24" s="71" t="str">
        <f t="shared" si="0"/>
        <v>N/A</v>
      </c>
    </row>
    <row r="25" spans="1:22" ht="75" customHeight="1" x14ac:dyDescent="0.2">
      <c r="A25" s="67"/>
      <c r="B25" s="107" t="s">
        <v>97</v>
      </c>
      <c r="C25" s="108" t="s">
        <v>153</v>
      </c>
      <c r="D25" s="108"/>
      <c r="E25" s="108"/>
      <c r="F25" s="108"/>
      <c r="G25" s="108"/>
      <c r="H25" s="108"/>
      <c r="I25" s="108" t="s">
        <v>154</v>
      </c>
      <c r="J25" s="108"/>
      <c r="K25" s="108"/>
      <c r="L25" s="108" t="s">
        <v>155</v>
      </c>
      <c r="M25" s="108"/>
      <c r="N25" s="108"/>
      <c r="O25" s="108"/>
      <c r="P25" s="109" t="s">
        <v>156</v>
      </c>
      <c r="Q25" s="109" t="s">
        <v>64</v>
      </c>
      <c r="R25" s="111">
        <v>162</v>
      </c>
      <c r="S25" s="111">
        <v>40</v>
      </c>
      <c r="T25" s="111">
        <v>20</v>
      </c>
      <c r="U25" s="110">
        <f t="shared" si="0"/>
        <v>50</v>
      </c>
    </row>
    <row r="26" spans="1:22" ht="127.5" customHeight="1" x14ac:dyDescent="0.2">
      <c r="A26" s="67"/>
      <c r="B26" s="107" t="s">
        <v>97</v>
      </c>
      <c r="C26" s="108" t="s">
        <v>157</v>
      </c>
      <c r="D26" s="108"/>
      <c r="E26" s="108"/>
      <c r="F26" s="108"/>
      <c r="G26" s="108"/>
      <c r="H26" s="108"/>
      <c r="I26" s="108" t="s">
        <v>158</v>
      </c>
      <c r="J26" s="108"/>
      <c r="K26" s="108"/>
      <c r="L26" s="108" t="s">
        <v>159</v>
      </c>
      <c r="M26" s="108"/>
      <c r="N26" s="108"/>
      <c r="O26" s="108"/>
      <c r="P26" s="109" t="s">
        <v>51</v>
      </c>
      <c r="Q26" s="109" t="s">
        <v>64</v>
      </c>
      <c r="R26" s="109">
        <v>100</v>
      </c>
      <c r="S26" s="109">
        <v>92</v>
      </c>
      <c r="T26" s="109">
        <v>94</v>
      </c>
      <c r="U26" s="110">
        <f t="shared" si="0"/>
        <v>102.17391304347827</v>
      </c>
    </row>
    <row r="27" spans="1:22" ht="75" customHeight="1" x14ac:dyDescent="0.2">
      <c r="A27" s="67"/>
      <c r="B27" s="107" t="s">
        <v>97</v>
      </c>
      <c r="C27" s="108" t="s">
        <v>160</v>
      </c>
      <c r="D27" s="108"/>
      <c r="E27" s="108"/>
      <c r="F27" s="108"/>
      <c r="G27" s="108"/>
      <c r="H27" s="108"/>
      <c r="I27" s="108" t="s">
        <v>161</v>
      </c>
      <c r="J27" s="108"/>
      <c r="K27" s="108"/>
      <c r="L27" s="108" t="s">
        <v>162</v>
      </c>
      <c r="M27" s="108"/>
      <c r="N27" s="108"/>
      <c r="O27" s="108"/>
      <c r="P27" s="109" t="s">
        <v>51</v>
      </c>
      <c r="Q27" s="109" t="s">
        <v>64</v>
      </c>
      <c r="R27" s="109">
        <v>99</v>
      </c>
      <c r="S27" s="109">
        <v>92</v>
      </c>
      <c r="T27" s="109">
        <v>98</v>
      </c>
      <c r="U27" s="110">
        <f t="shared" si="0"/>
        <v>106.5217391304348</v>
      </c>
    </row>
    <row r="28" spans="1:22" ht="75" customHeight="1" x14ac:dyDescent="0.2">
      <c r="A28" s="67"/>
      <c r="B28" s="107" t="s">
        <v>97</v>
      </c>
      <c r="C28" s="108" t="s">
        <v>163</v>
      </c>
      <c r="D28" s="108"/>
      <c r="E28" s="108"/>
      <c r="F28" s="108"/>
      <c r="G28" s="108"/>
      <c r="H28" s="108"/>
      <c r="I28" s="108" t="s">
        <v>164</v>
      </c>
      <c r="J28" s="108"/>
      <c r="K28" s="108"/>
      <c r="L28" s="108" t="s">
        <v>165</v>
      </c>
      <c r="M28" s="108"/>
      <c r="N28" s="108"/>
      <c r="O28" s="108"/>
      <c r="P28" s="109" t="s">
        <v>51</v>
      </c>
      <c r="Q28" s="109" t="s">
        <v>64</v>
      </c>
      <c r="R28" s="109">
        <v>100</v>
      </c>
      <c r="S28" s="109">
        <v>25</v>
      </c>
      <c r="T28" s="109">
        <v>26.05</v>
      </c>
      <c r="U28" s="110">
        <f t="shared" si="0"/>
        <v>104.2</v>
      </c>
    </row>
    <row r="29" spans="1:22" ht="103.5" customHeight="1" thickBot="1" x14ac:dyDescent="0.25">
      <c r="A29" s="67"/>
      <c r="B29" s="107" t="s">
        <v>97</v>
      </c>
      <c r="C29" s="108" t="s">
        <v>166</v>
      </c>
      <c r="D29" s="108"/>
      <c r="E29" s="108"/>
      <c r="F29" s="108"/>
      <c r="G29" s="108"/>
      <c r="H29" s="108"/>
      <c r="I29" s="108" t="s">
        <v>167</v>
      </c>
      <c r="J29" s="108"/>
      <c r="K29" s="108"/>
      <c r="L29" s="108" t="s">
        <v>168</v>
      </c>
      <c r="M29" s="108"/>
      <c r="N29" s="108"/>
      <c r="O29" s="108"/>
      <c r="P29" s="109" t="s">
        <v>51</v>
      </c>
      <c r="Q29" s="109" t="s">
        <v>64</v>
      </c>
      <c r="R29" s="109">
        <v>100</v>
      </c>
      <c r="S29" s="109">
        <v>25</v>
      </c>
      <c r="T29" s="109">
        <v>56.72</v>
      </c>
      <c r="U29" s="110">
        <f t="shared" si="0"/>
        <v>226.88000000000002</v>
      </c>
    </row>
    <row r="30" spans="1:22" ht="22.5" customHeight="1" thickTop="1" thickBot="1" x14ac:dyDescent="0.25">
      <c r="B30" s="13" t="s">
        <v>69</v>
      </c>
      <c r="C30" s="14"/>
      <c r="D30" s="14"/>
      <c r="E30" s="14"/>
      <c r="F30" s="14"/>
      <c r="G30" s="14"/>
      <c r="H30" s="15"/>
      <c r="I30" s="15"/>
      <c r="J30" s="15"/>
      <c r="K30" s="15"/>
      <c r="L30" s="15"/>
      <c r="M30" s="15"/>
      <c r="N30" s="15"/>
      <c r="O30" s="15"/>
      <c r="P30" s="15"/>
      <c r="Q30" s="15"/>
      <c r="R30" s="15"/>
      <c r="S30" s="15"/>
      <c r="T30" s="15"/>
      <c r="U30" s="16"/>
      <c r="V30" s="73"/>
    </row>
    <row r="31" spans="1:22" ht="26.25" customHeight="1" thickTop="1" x14ac:dyDescent="0.2">
      <c r="B31" s="74"/>
      <c r="C31" s="75"/>
      <c r="D31" s="75"/>
      <c r="E31" s="75"/>
      <c r="F31" s="75"/>
      <c r="G31" s="75"/>
      <c r="H31" s="76"/>
      <c r="I31" s="76"/>
      <c r="J31" s="76"/>
      <c r="K31" s="76"/>
      <c r="L31" s="76"/>
      <c r="M31" s="76"/>
      <c r="N31" s="76"/>
      <c r="O31" s="76"/>
      <c r="P31" s="77"/>
      <c r="Q31" s="78"/>
      <c r="R31" s="79" t="s">
        <v>70</v>
      </c>
      <c r="S31" s="51" t="s">
        <v>71</v>
      </c>
      <c r="T31" s="79" t="s">
        <v>72</v>
      </c>
      <c r="U31" s="51" t="s">
        <v>73</v>
      </c>
    </row>
    <row r="32" spans="1:22" ht="26.25" customHeight="1" thickBot="1" x14ac:dyDescent="0.25">
      <c r="B32" s="80"/>
      <c r="C32" s="81"/>
      <c r="D32" s="81"/>
      <c r="E32" s="81"/>
      <c r="F32" s="81"/>
      <c r="G32" s="81"/>
      <c r="H32" s="82"/>
      <c r="I32" s="82"/>
      <c r="J32" s="82"/>
      <c r="K32" s="82"/>
      <c r="L32" s="82"/>
      <c r="M32" s="82"/>
      <c r="N32" s="82"/>
      <c r="O32" s="82"/>
      <c r="P32" s="83"/>
      <c r="Q32" s="84"/>
      <c r="R32" s="85" t="s">
        <v>74</v>
      </c>
      <c r="S32" s="84" t="s">
        <v>74</v>
      </c>
      <c r="T32" s="84" t="s">
        <v>74</v>
      </c>
      <c r="U32" s="84" t="s">
        <v>75</v>
      </c>
    </row>
    <row r="33" spans="2:21" ht="13.5" customHeight="1" thickBot="1" x14ac:dyDescent="0.25">
      <c r="B33" s="86" t="s">
        <v>76</v>
      </c>
      <c r="C33" s="87"/>
      <c r="D33" s="87"/>
      <c r="E33" s="88"/>
      <c r="F33" s="88"/>
      <c r="G33" s="88"/>
      <c r="H33" s="89"/>
      <c r="I33" s="89"/>
      <c r="J33" s="89"/>
      <c r="K33" s="89"/>
      <c r="L33" s="89"/>
      <c r="M33" s="89"/>
      <c r="N33" s="89"/>
      <c r="O33" s="89"/>
      <c r="P33" s="90"/>
      <c r="Q33" s="90"/>
      <c r="R33" s="112">
        <v>20684.202679999999</v>
      </c>
      <c r="S33" s="91">
        <v>3651.6856760000001</v>
      </c>
      <c r="T33" s="91">
        <v>4346.6093225099994</v>
      </c>
      <c r="U33" s="92">
        <f>+IF(ISERR(T33/S33*100),"N/A",T33/S33*100)</f>
        <v>119.03021530788509</v>
      </c>
    </row>
    <row r="34" spans="2:21" ht="13.5" customHeight="1" thickBot="1" x14ac:dyDescent="0.25">
      <c r="B34" s="93" t="s">
        <v>77</v>
      </c>
      <c r="C34" s="94"/>
      <c r="D34" s="94"/>
      <c r="E34" s="95"/>
      <c r="F34" s="95"/>
      <c r="G34" s="95"/>
      <c r="H34" s="96"/>
      <c r="I34" s="96"/>
      <c r="J34" s="96"/>
      <c r="K34" s="96"/>
      <c r="L34" s="96"/>
      <c r="M34" s="96"/>
      <c r="N34" s="96"/>
      <c r="O34" s="96"/>
      <c r="P34" s="97"/>
      <c r="Q34" s="97"/>
      <c r="R34" s="112">
        <v>20688.782502890001</v>
      </c>
      <c r="S34" s="91">
        <v>4361.8847153799998</v>
      </c>
      <c r="T34" s="91">
        <v>4346.6093225099994</v>
      </c>
      <c r="U34" s="92">
        <f>+IF(ISERR(T34/S34*100),"N/A",T34/S34*100)</f>
        <v>99.649798335656612</v>
      </c>
    </row>
    <row r="35" spans="2:21" ht="14.85" customHeight="1" thickTop="1" thickBot="1" x14ac:dyDescent="0.25">
      <c r="B35" s="13" t="s">
        <v>78</v>
      </c>
      <c r="C35" s="14"/>
      <c r="D35" s="14"/>
      <c r="E35" s="14"/>
      <c r="F35" s="14"/>
      <c r="G35" s="14"/>
      <c r="H35" s="15"/>
      <c r="I35" s="15"/>
      <c r="J35" s="15"/>
      <c r="K35" s="15"/>
      <c r="L35" s="15"/>
      <c r="M35" s="15"/>
      <c r="N35" s="15"/>
      <c r="O35" s="15"/>
      <c r="P35" s="15"/>
      <c r="Q35" s="15"/>
      <c r="R35" s="15"/>
      <c r="S35" s="15"/>
      <c r="T35" s="15"/>
      <c r="U35" s="16"/>
    </row>
    <row r="36" spans="2:21" ht="44.25" customHeight="1" thickTop="1" x14ac:dyDescent="0.2">
      <c r="B36" s="98" t="s">
        <v>79</v>
      </c>
      <c r="C36" s="100"/>
      <c r="D36" s="100"/>
      <c r="E36" s="100"/>
      <c r="F36" s="100"/>
      <c r="G36" s="100"/>
      <c r="H36" s="100"/>
      <c r="I36" s="100"/>
      <c r="J36" s="100"/>
      <c r="K36" s="100"/>
      <c r="L36" s="100"/>
      <c r="M36" s="100"/>
      <c r="N36" s="100"/>
      <c r="O36" s="100"/>
      <c r="P36" s="100"/>
      <c r="Q36" s="100"/>
      <c r="R36" s="100"/>
      <c r="S36" s="100"/>
      <c r="T36" s="100"/>
      <c r="U36" s="99"/>
    </row>
    <row r="37" spans="2:21" ht="123" customHeight="1" x14ac:dyDescent="0.2">
      <c r="B37" s="101" t="s">
        <v>169</v>
      </c>
      <c r="C37" s="103"/>
      <c r="D37" s="103"/>
      <c r="E37" s="103"/>
      <c r="F37" s="103"/>
      <c r="G37" s="103"/>
      <c r="H37" s="103"/>
      <c r="I37" s="103"/>
      <c r="J37" s="103"/>
      <c r="K37" s="103"/>
      <c r="L37" s="103"/>
      <c r="M37" s="103"/>
      <c r="N37" s="103"/>
      <c r="O37" s="103"/>
      <c r="P37" s="103"/>
      <c r="Q37" s="103"/>
      <c r="R37" s="103"/>
      <c r="S37" s="103"/>
      <c r="T37" s="103"/>
      <c r="U37" s="102"/>
    </row>
    <row r="38" spans="2:21" ht="98.25" customHeight="1" x14ac:dyDescent="0.2">
      <c r="B38" s="101" t="s">
        <v>170</v>
      </c>
      <c r="C38" s="103"/>
      <c r="D38" s="103"/>
      <c r="E38" s="103"/>
      <c r="F38" s="103"/>
      <c r="G38" s="103"/>
      <c r="H38" s="103"/>
      <c r="I38" s="103"/>
      <c r="J38" s="103"/>
      <c r="K38" s="103"/>
      <c r="L38" s="103"/>
      <c r="M38" s="103"/>
      <c r="N38" s="103"/>
      <c r="O38" s="103"/>
      <c r="P38" s="103"/>
      <c r="Q38" s="103"/>
      <c r="R38" s="103"/>
      <c r="S38" s="103"/>
      <c r="T38" s="103"/>
      <c r="U38" s="102"/>
    </row>
    <row r="39" spans="2:21" ht="116.25" customHeight="1" x14ac:dyDescent="0.2">
      <c r="B39" s="101" t="s">
        <v>171</v>
      </c>
      <c r="C39" s="103"/>
      <c r="D39" s="103"/>
      <c r="E39" s="103"/>
      <c r="F39" s="103"/>
      <c r="G39" s="103"/>
      <c r="H39" s="103"/>
      <c r="I39" s="103"/>
      <c r="J39" s="103"/>
      <c r="K39" s="103"/>
      <c r="L39" s="103"/>
      <c r="M39" s="103"/>
      <c r="N39" s="103"/>
      <c r="O39" s="103"/>
      <c r="P39" s="103"/>
      <c r="Q39" s="103"/>
      <c r="R39" s="103"/>
      <c r="S39" s="103"/>
      <c r="T39" s="103"/>
      <c r="U39" s="102"/>
    </row>
    <row r="40" spans="2:21" ht="130.35" customHeight="1" x14ac:dyDescent="0.2">
      <c r="B40" s="101" t="s">
        <v>172</v>
      </c>
      <c r="C40" s="103"/>
      <c r="D40" s="103"/>
      <c r="E40" s="103"/>
      <c r="F40" s="103"/>
      <c r="G40" s="103"/>
      <c r="H40" s="103"/>
      <c r="I40" s="103"/>
      <c r="J40" s="103"/>
      <c r="K40" s="103"/>
      <c r="L40" s="103"/>
      <c r="M40" s="103"/>
      <c r="N40" s="103"/>
      <c r="O40" s="103"/>
      <c r="P40" s="103"/>
      <c r="Q40" s="103"/>
      <c r="R40" s="103"/>
      <c r="S40" s="103"/>
      <c r="T40" s="103"/>
      <c r="U40" s="102"/>
    </row>
    <row r="41" spans="2:21" ht="75" customHeight="1" x14ac:dyDescent="0.2">
      <c r="B41" s="101" t="s">
        <v>173</v>
      </c>
      <c r="C41" s="103"/>
      <c r="D41" s="103"/>
      <c r="E41" s="103"/>
      <c r="F41" s="103"/>
      <c r="G41" s="103"/>
      <c r="H41" s="103"/>
      <c r="I41" s="103"/>
      <c r="J41" s="103"/>
      <c r="K41" s="103"/>
      <c r="L41" s="103"/>
      <c r="M41" s="103"/>
      <c r="N41" s="103"/>
      <c r="O41" s="103"/>
      <c r="P41" s="103"/>
      <c r="Q41" s="103"/>
      <c r="R41" s="103"/>
      <c r="S41" s="103"/>
      <c r="T41" s="103"/>
      <c r="U41" s="102"/>
    </row>
    <row r="42" spans="2:21" ht="76.349999999999994" customHeight="1" x14ac:dyDescent="0.2">
      <c r="B42" s="101" t="s">
        <v>174</v>
      </c>
      <c r="C42" s="103"/>
      <c r="D42" s="103"/>
      <c r="E42" s="103"/>
      <c r="F42" s="103"/>
      <c r="G42" s="103"/>
      <c r="H42" s="103"/>
      <c r="I42" s="103"/>
      <c r="J42" s="103"/>
      <c r="K42" s="103"/>
      <c r="L42" s="103"/>
      <c r="M42" s="103"/>
      <c r="N42" s="103"/>
      <c r="O42" s="103"/>
      <c r="P42" s="103"/>
      <c r="Q42" s="103"/>
      <c r="R42" s="103"/>
      <c r="S42" s="103"/>
      <c r="T42" s="103"/>
      <c r="U42" s="102"/>
    </row>
    <row r="43" spans="2:21" ht="78" customHeight="1" thickBot="1" x14ac:dyDescent="0.25">
      <c r="B43" s="104" t="s">
        <v>175</v>
      </c>
      <c r="C43" s="106"/>
      <c r="D43" s="106"/>
      <c r="E43" s="106"/>
      <c r="F43" s="106"/>
      <c r="G43" s="106"/>
      <c r="H43" s="106"/>
      <c r="I43" s="106"/>
      <c r="J43" s="106"/>
      <c r="K43" s="106"/>
      <c r="L43" s="106"/>
      <c r="M43" s="106"/>
      <c r="N43" s="106"/>
      <c r="O43" s="106"/>
      <c r="P43" s="106"/>
      <c r="Q43" s="106"/>
      <c r="R43" s="106"/>
      <c r="S43" s="106"/>
      <c r="T43" s="106"/>
      <c r="U43" s="105"/>
    </row>
  </sheetData>
  <mergeCells count="63">
    <mergeCell ref="B40:U40"/>
    <mergeCell ref="B41:U41"/>
    <mergeCell ref="B42:U42"/>
    <mergeCell ref="B43:U43"/>
    <mergeCell ref="B33:D33"/>
    <mergeCell ref="B34:D34"/>
    <mergeCell ref="B36:U36"/>
    <mergeCell ref="B37:U37"/>
    <mergeCell ref="B38:U38"/>
    <mergeCell ref="B39:U39"/>
    <mergeCell ref="C28:H28"/>
    <mergeCell ref="I28:K28"/>
    <mergeCell ref="L28:O28"/>
    <mergeCell ref="C29:H29"/>
    <mergeCell ref="I29:K29"/>
    <mergeCell ref="L29:O29"/>
    <mergeCell ref="C26:H26"/>
    <mergeCell ref="I26:K26"/>
    <mergeCell ref="L26:O26"/>
    <mergeCell ref="C27:H27"/>
    <mergeCell ref="I27:K27"/>
    <mergeCell ref="L27:O27"/>
    <mergeCell ref="C24:H24"/>
    <mergeCell ref="I24:K24"/>
    <mergeCell ref="L24:O24"/>
    <mergeCell ref="C25:H25"/>
    <mergeCell ref="I25:K25"/>
    <mergeCell ref="L25:O25"/>
    <mergeCell ref="C22:H22"/>
    <mergeCell ref="I22:K22"/>
    <mergeCell ref="L22:O22"/>
    <mergeCell ref="C23:H23"/>
    <mergeCell ref="I23:K23"/>
    <mergeCell ref="L23:O23"/>
    <mergeCell ref="U18:U19"/>
    <mergeCell ref="C20:H20"/>
    <mergeCell ref="I20:K20"/>
    <mergeCell ref="L20:O20"/>
    <mergeCell ref="C21:H21"/>
    <mergeCell ref="I21:K21"/>
    <mergeCell ref="L21:O21"/>
    <mergeCell ref="B17:B19"/>
    <mergeCell ref="C17:H19"/>
    <mergeCell ref="I17:S17"/>
    <mergeCell ref="T17:U17"/>
    <mergeCell ref="I18:K19"/>
    <mergeCell ref="L18:O19"/>
    <mergeCell ref="P18:P19"/>
    <mergeCell ref="Q18:Q19"/>
    <mergeCell ref="R18:S18"/>
    <mergeCell ref="T18:T19"/>
    <mergeCell ref="B6:U6"/>
    <mergeCell ref="B14:U14"/>
    <mergeCell ref="C15:G15"/>
    <mergeCell ref="K15:M15"/>
    <mergeCell ref="P15:Q15"/>
    <mergeCell ref="T15:U15"/>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3"/>
  <sheetViews>
    <sheetView view="pageBreakPreview" topLeftCell="A22" zoomScale="80" zoomScaleNormal="80" zoomScaleSheetLayoutView="80" workbookViewId="0">
      <selection activeCell="B30" sqref="B30:U30"/>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thickBot="1" x14ac:dyDescent="0.25">
      <c r="B4" s="17" t="s">
        <v>7</v>
      </c>
      <c r="C4" s="18" t="s">
        <v>176</v>
      </c>
      <c r="D4" s="19" t="s">
        <v>177</v>
      </c>
      <c r="E4" s="19"/>
      <c r="F4" s="19"/>
      <c r="G4" s="19"/>
      <c r="H4" s="19"/>
      <c r="I4" s="20"/>
      <c r="J4" s="21" t="s">
        <v>10</v>
      </c>
      <c r="K4" s="22" t="s">
        <v>11</v>
      </c>
      <c r="L4" s="23" t="s">
        <v>12</v>
      </c>
      <c r="M4" s="23"/>
      <c r="N4" s="23"/>
      <c r="O4" s="23"/>
      <c r="P4" s="21" t="s">
        <v>13</v>
      </c>
      <c r="Q4" s="23" t="s">
        <v>178</v>
      </c>
      <c r="R4" s="23"/>
      <c r="S4" s="21" t="s">
        <v>15</v>
      </c>
      <c r="T4" s="23"/>
      <c r="U4" s="24"/>
    </row>
    <row r="5" spans="1:34" ht="18" customHeight="1" thickBot="1" x14ac:dyDescent="0.25">
      <c r="B5" s="25" t="s">
        <v>16</v>
      </c>
      <c r="C5" s="27"/>
      <c r="D5" s="27"/>
      <c r="E5" s="27"/>
      <c r="F5" s="27"/>
      <c r="G5" s="27"/>
      <c r="H5" s="27"/>
      <c r="I5" s="27"/>
      <c r="J5" s="27"/>
      <c r="K5" s="27"/>
      <c r="L5" s="27"/>
      <c r="M5" s="27"/>
      <c r="N5" s="27"/>
      <c r="O5" s="27"/>
      <c r="P5" s="27"/>
      <c r="Q5" s="27"/>
      <c r="R5" s="27"/>
      <c r="S5" s="27"/>
      <c r="T5" s="27"/>
      <c r="U5" s="26"/>
    </row>
    <row r="6" spans="1:34" ht="18" customHeight="1" thickBot="1" x14ac:dyDescent="0.25">
      <c r="B6" s="28" t="s">
        <v>17</v>
      </c>
      <c r="C6" s="30"/>
      <c r="D6" s="30"/>
      <c r="E6" s="30"/>
      <c r="F6" s="30"/>
      <c r="G6" s="30"/>
      <c r="H6" s="30"/>
      <c r="I6" s="30"/>
      <c r="J6" s="30"/>
      <c r="K6" s="30"/>
      <c r="L6" s="30"/>
      <c r="M6" s="30"/>
      <c r="N6" s="30"/>
      <c r="O6" s="30"/>
      <c r="P6" s="30"/>
      <c r="Q6" s="30"/>
      <c r="R6" s="30"/>
      <c r="S6" s="30"/>
      <c r="T6" s="30"/>
      <c r="U6" s="29"/>
    </row>
    <row r="7" spans="1:34" ht="18" customHeight="1" x14ac:dyDescent="0.25">
      <c r="B7" s="31" t="s">
        <v>18</v>
      </c>
      <c r="C7" s="2"/>
      <c r="D7" s="2"/>
      <c r="E7" s="2"/>
      <c r="F7" s="2"/>
      <c r="G7" s="2"/>
      <c r="H7" s="2"/>
      <c r="I7" s="2"/>
      <c r="J7" s="2"/>
      <c r="K7" s="2"/>
      <c r="L7" s="2"/>
      <c r="M7" s="2"/>
      <c r="N7" s="2"/>
      <c r="O7" s="2"/>
      <c r="P7" s="2"/>
      <c r="Q7" s="2"/>
      <c r="R7" s="2"/>
      <c r="S7" s="2"/>
      <c r="T7" s="2"/>
      <c r="U7" s="2"/>
    </row>
    <row r="8" spans="1:34" ht="18" customHeight="1" x14ac:dyDescent="0.2">
      <c r="B8" s="2" t="s">
        <v>86</v>
      </c>
      <c r="C8" s="2"/>
      <c r="D8" s="2"/>
      <c r="E8" s="2"/>
      <c r="F8" s="2"/>
      <c r="G8" s="2"/>
      <c r="H8" s="2"/>
      <c r="I8" s="2"/>
      <c r="J8" s="2"/>
      <c r="K8" s="2"/>
      <c r="L8" s="2"/>
      <c r="M8" s="2"/>
      <c r="N8" s="2"/>
      <c r="O8" s="2"/>
      <c r="P8" s="2"/>
      <c r="Q8" s="2"/>
      <c r="R8" s="2"/>
      <c r="S8" s="2"/>
      <c r="T8" s="2"/>
      <c r="U8" s="2"/>
    </row>
    <row r="9" spans="1:34" ht="18" customHeight="1" x14ac:dyDescent="0.25">
      <c r="B9" s="2"/>
      <c r="C9" s="31" t="s">
        <v>20</v>
      </c>
      <c r="D9" s="2"/>
      <c r="E9" s="2"/>
      <c r="F9" s="2"/>
      <c r="G9" s="2"/>
      <c r="H9" s="2"/>
      <c r="I9" s="2"/>
      <c r="J9" s="2"/>
      <c r="K9" s="2"/>
      <c r="L9" s="2"/>
      <c r="M9" s="2"/>
      <c r="N9" s="2"/>
      <c r="O9" s="2"/>
      <c r="P9" s="2"/>
      <c r="Q9" s="2"/>
      <c r="R9" s="2"/>
      <c r="S9" s="2"/>
      <c r="T9" s="2"/>
      <c r="U9" s="2"/>
    </row>
    <row r="10" spans="1:34" ht="18" customHeight="1" x14ac:dyDescent="0.2">
      <c r="B10" s="2"/>
      <c r="C10" s="2" t="s">
        <v>132</v>
      </c>
      <c r="D10" s="2"/>
      <c r="E10" s="2"/>
      <c r="F10" s="2"/>
      <c r="G10" s="2"/>
      <c r="H10" s="2"/>
      <c r="I10" s="2"/>
      <c r="J10" s="2"/>
      <c r="K10" s="2"/>
      <c r="L10" s="2"/>
      <c r="M10" s="2"/>
      <c r="N10" s="2"/>
      <c r="O10" s="2"/>
      <c r="P10" s="2"/>
      <c r="Q10" s="2"/>
      <c r="R10" s="2"/>
      <c r="S10" s="2"/>
      <c r="T10" s="2"/>
      <c r="U10" s="2"/>
    </row>
    <row r="11" spans="1:34" ht="18" customHeight="1" x14ac:dyDescent="0.25">
      <c r="B11" s="2"/>
      <c r="C11" s="2"/>
      <c r="D11" s="31" t="s">
        <v>22</v>
      </c>
      <c r="E11" s="2"/>
      <c r="F11" s="2"/>
      <c r="G11" s="2"/>
      <c r="H11" s="2"/>
      <c r="I11" s="2"/>
      <c r="J11" s="2"/>
      <c r="K11" s="2"/>
      <c r="L11" s="2"/>
      <c r="M11" s="2"/>
      <c r="N11" s="2"/>
      <c r="O11" s="2"/>
      <c r="P11" s="2"/>
      <c r="Q11" s="2"/>
      <c r="R11" s="2"/>
      <c r="S11" s="2"/>
      <c r="T11" s="2"/>
      <c r="U11" s="2"/>
    </row>
    <row r="12" spans="1:34" ht="18" customHeight="1" x14ac:dyDescent="0.2">
      <c r="B12" s="2"/>
      <c r="C12" s="2"/>
      <c r="D12" s="2" t="s">
        <v>133</v>
      </c>
      <c r="E12" s="2"/>
      <c r="F12" s="2"/>
      <c r="G12" s="2"/>
      <c r="H12" s="2"/>
      <c r="I12" s="2"/>
      <c r="J12" s="2"/>
      <c r="K12" s="2"/>
      <c r="L12" s="2"/>
      <c r="M12" s="2"/>
      <c r="N12" s="2"/>
      <c r="O12" s="2"/>
      <c r="P12" s="2"/>
      <c r="Q12" s="2"/>
      <c r="R12" s="2"/>
      <c r="S12" s="2"/>
      <c r="T12" s="2"/>
      <c r="U12" s="2"/>
    </row>
    <row r="13" spans="1:34" ht="18" customHeight="1" thickBot="1" x14ac:dyDescent="0.25">
      <c r="B13" s="2"/>
      <c r="C13" s="2"/>
      <c r="D13" s="2"/>
      <c r="E13" s="2"/>
      <c r="F13" s="2"/>
      <c r="G13" s="2"/>
      <c r="H13" s="2"/>
      <c r="I13" s="2"/>
      <c r="J13" s="2"/>
      <c r="K13" s="2"/>
      <c r="L13" s="2"/>
      <c r="M13" s="2"/>
      <c r="N13" s="2"/>
      <c r="O13" s="2"/>
      <c r="P13" s="2"/>
      <c r="Q13" s="2"/>
      <c r="R13" s="2"/>
      <c r="S13" s="2"/>
      <c r="T13" s="2"/>
      <c r="U13" s="2"/>
    </row>
    <row r="14" spans="1:34" ht="15.75" customHeight="1" thickTop="1" x14ac:dyDescent="0.2">
      <c r="B14" s="32" t="s">
        <v>24</v>
      </c>
      <c r="C14" s="34"/>
      <c r="D14" s="34"/>
      <c r="E14" s="34"/>
      <c r="F14" s="34"/>
      <c r="G14" s="34"/>
      <c r="H14" s="34"/>
      <c r="I14" s="34"/>
      <c r="J14" s="34"/>
      <c r="K14" s="34"/>
      <c r="L14" s="34"/>
      <c r="M14" s="34"/>
      <c r="N14" s="34"/>
      <c r="O14" s="34"/>
      <c r="P14" s="34"/>
      <c r="Q14" s="34"/>
      <c r="R14" s="34"/>
      <c r="S14" s="34"/>
      <c r="T14" s="34"/>
      <c r="U14" s="33"/>
    </row>
    <row r="15" spans="1:34" ht="37.5" customHeight="1" thickBot="1" x14ac:dyDescent="0.25">
      <c r="B15" s="35" t="s">
        <v>25</v>
      </c>
      <c r="C15" s="36" t="s">
        <v>26</v>
      </c>
      <c r="D15" s="36"/>
      <c r="E15" s="36"/>
      <c r="F15" s="36"/>
      <c r="G15" s="36"/>
      <c r="H15" s="37"/>
      <c r="I15" s="37"/>
      <c r="J15" s="37" t="s">
        <v>27</v>
      </c>
      <c r="K15" s="36" t="s">
        <v>89</v>
      </c>
      <c r="L15" s="36"/>
      <c r="M15" s="36"/>
      <c r="N15" s="38"/>
      <c r="O15" s="39" t="s">
        <v>29</v>
      </c>
      <c r="P15" s="36" t="s">
        <v>179</v>
      </c>
      <c r="Q15" s="36"/>
      <c r="R15" s="40"/>
      <c r="S15" s="39" t="s">
        <v>31</v>
      </c>
      <c r="T15" s="36" t="s">
        <v>180</v>
      </c>
      <c r="U15" s="41"/>
    </row>
    <row r="16" spans="1:34" ht="22.5" customHeight="1" thickTop="1" thickBot="1" x14ac:dyDescent="0.25">
      <c r="B16" s="13" t="s">
        <v>33</v>
      </c>
      <c r="C16" s="14"/>
      <c r="D16" s="14"/>
      <c r="E16" s="14"/>
      <c r="F16" s="14"/>
      <c r="G16" s="14"/>
      <c r="H16" s="15"/>
      <c r="I16" s="15"/>
      <c r="J16" s="15"/>
      <c r="K16" s="15"/>
      <c r="L16" s="15"/>
      <c r="M16" s="15"/>
      <c r="N16" s="15"/>
      <c r="O16" s="15"/>
      <c r="P16" s="15"/>
      <c r="Q16" s="15"/>
      <c r="R16" s="15"/>
      <c r="S16" s="15"/>
      <c r="T16" s="15"/>
      <c r="U16" s="16"/>
    </row>
    <row r="17" spans="1:22" ht="16.5" customHeight="1" thickTop="1" x14ac:dyDescent="0.2">
      <c r="B17" s="43" t="s">
        <v>34</v>
      </c>
      <c r="C17" s="46" t="s">
        <v>35</v>
      </c>
      <c r="D17" s="46"/>
      <c r="E17" s="46"/>
      <c r="F17" s="46"/>
      <c r="G17" s="46"/>
      <c r="H17" s="47"/>
      <c r="I17" s="52" t="s">
        <v>36</v>
      </c>
      <c r="J17" s="54"/>
      <c r="K17" s="54"/>
      <c r="L17" s="54"/>
      <c r="M17" s="54"/>
      <c r="N17" s="54"/>
      <c r="O17" s="54"/>
      <c r="P17" s="54"/>
      <c r="Q17" s="54"/>
      <c r="R17" s="54"/>
      <c r="S17" s="53"/>
      <c r="T17" s="56" t="s">
        <v>37</v>
      </c>
      <c r="U17" s="55"/>
    </row>
    <row r="18" spans="1:22" ht="19.5" customHeight="1" x14ac:dyDescent="0.2">
      <c r="B18" s="45"/>
      <c r="C18" s="42"/>
      <c r="D18" s="42"/>
      <c r="E18" s="42"/>
      <c r="F18" s="42"/>
      <c r="G18" s="42"/>
      <c r="H18" s="50"/>
      <c r="I18" s="57" t="s">
        <v>38</v>
      </c>
      <c r="J18" s="58"/>
      <c r="K18" s="58"/>
      <c r="L18" s="58" t="s">
        <v>39</v>
      </c>
      <c r="M18" s="58"/>
      <c r="N18" s="58"/>
      <c r="O18" s="58"/>
      <c r="P18" s="58" t="s">
        <v>40</v>
      </c>
      <c r="Q18" s="58" t="s">
        <v>41</v>
      </c>
      <c r="R18" s="62" t="s">
        <v>42</v>
      </c>
      <c r="S18" s="61"/>
      <c r="T18" s="58" t="s">
        <v>43</v>
      </c>
      <c r="U18" s="63" t="s">
        <v>44</v>
      </c>
    </row>
    <row r="19" spans="1:22" ht="26.25" customHeight="1" thickBot="1" x14ac:dyDescent="0.25">
      <c r="B19" s="44"/>
      <c r="C19" s="48"/>
      <c r="D19" s="48"/>
      <c r="E19" s="48"/>
      <c r="F19" s="48"/>
      <c r="G19" s="48"/>
      <c r="H19" s="49"/>
      <c r="I19" s="59"/>
      <c r="J19" s="60"/>
      <c r="K19" s="60"/>
      <c r="L19" s="60"/>
      <c r="M19" s="60"/>
      <c r="N19" s="60"/>
      <c r="O19" s="60"/>
      <c r="P19" s="60"/>
      <c r="Q19" s="60"/>
      <c r="R19" s="65" t="s">
        <v>45</v>
      </c>
      <c r="S19" s="66" t="s">
        <v>46</v>
      </c>
      <c r="T19" s="60"/>
      <c r="U19" s="64"/>
    </row>
    <row r="20" spans="1:22" ht="117" customHeight="1" thickTop="1" thickBot="1" x14ac:dyDescent="0.25">
      <c r="A20" s="67"/>
      <c r="B20" s="68" t="s">
        <v>47</v>
      </c>
      <c r="C20" s="69" t="s">
        <v>181</v>
      </c>
      <c r="D20" s="69"/>
      <c r="E20" s="69"/>
      <c r="F20" s="69"/>
      <c r="G20" s="69"/>
      <c r="H20" s="69"/>
      <c r="I20" s="69" t="s">
        <v>182</v>
      </c>
      <c r="J20" s="69"/>
      <c r="K20" s="69"/>
      <c r="L20" s="69" t="s">
        <v>183</v>
      </c>
      <c r="M20" s="69"/>
      <c r="N20" s="69"/>
      <c r="O20" s="69"/>
      <c r="P20" s="70" t="s">
        <v>184</v>
      </c>
      <c r="Q20" s="70" t="s">
        <v>58</v>
      </c>
      <c r="R20" s="72">
        <v>14000</v>
      </c>
      <c r="S20" s="72" t="s">
        <v>59</v>
      </c>
      <c r="T20" s="72" t="s">
        <v>59</v>
      </c>
      <c r="U20" s="71" t="str">
        <f>IF(ISERR(T20/S20*100),"N/A",T20/S20*100)</f>
        <v>N/A</v>
      </c>
    </row>
    <row r="21" spans="1:22" ht="130.5" customHeight="1" thickTop="1" thickBot="1" x14ac:dyDescent="0.25">
      <c r="A21" s="67"/>
      <c r="B21" s="68" t="s">
        <v>53</v>
      </c>
      <c r="C21" s="69" t="s">
        <v>185</v>
      </c>
      <c r="D21" s="69"/>
      <c r="E21" s="69"/>
      <c r="F21" s="69"/>
      <c r="G21" s="69"/>
      <c r="H21" s="69"/>
      <c r="I21" s="69" t="s">
        <v>186</v>
      </c>
      <c r="J21" s="69"/>
      <c r="K21" s="69"/>
      <c r="L21" s="69" t="s">
        <v>187</v>
      </c>
      <c r="M21" s="69"/>
      <c r="N21" s="69"/>
      <c r="O21" s="69"/>
      <c r="P21" s="70" t="s">
        <v>188</v>
      </c>
      <c r="Q21" s="70" t="s">
        <v>189</v>
      </c>
      <c r="R21" s="72">
        <v>7800</v>
      </c>
      <c r="S21" s="72">
        <v>1950</v>
      </c>
      <c r="T21" s="72">
        <v>3653</v>
      </c>
      <c r="U21" s="71">
        <f>IF(ISERR((S21-T21)*100/S21+100),"N/A",(S21-T21)*100/S21+100)</f>
        <v>12.666666666666671</v>
      </c>
    </row>
    <row r="22" spans="1:22" ht="124.5" customHeight="1" thickTop="1" thickBot="1" x14ac:dyDescent="0.25">
      <c r="A22" s="67"/>
      <c r="B22" s="68" t="s">
        <v>60</v>
      </c>
      <c r="C22" s="69" t="s">
        <v>190</v>
      </c>
      <c r="D22" s="69"/>
      <c r="E22" s="69"/>
      <c r="F22" s="69"/>
      <c r="G22" s="69"/>
      <c r="H22" s="69"/>
      <c r="I22" s="69" t="s">
        <v>191</v>
      </c>
      <c r="J22" s="69"/>
      <c r="K22" s="69"/>
      <c r="L22" s="69" t="s">
        <v>192</v>
      </c>
      <c r="M22" s="69"/>
      <c r="N22" s="69"/>
      <c r="O22" s="69"/>
      <c r="P22" s="70" t="s">
        <v>51</v>
      </c>
      <c r="Q22" s="70" t="s">
        <v>193</v>
      </c>
      <c r="R22" s="72">
        <v>13000</v>
      </c>
      <c r="S22" s="72">
        <v>12100</v>
      </c>
      <c r="T22" s="72">
        <v>11958</v>
      </c>
      <c r="U22" s="71">
        <f>IF(ISERR(T22/S22*100),"N/A",T22/S22*100)</f>
        <v>98.826446280991732</v>
      </c>
    </row>
    <row r="23" spans="1:22" ht="75" customHeight="1" thickTop="1" thickBot="1" x14ac:dyDescent="0.25">
      <c r="A23" s="67"/>
      <c r="B23" s="68" t="s">
        <v>65</v>
      </c>
      <c r="C23" s="69" t="s">
        <v>194</v>
      </c>
      <c r="D23" s="69"/>
      <c r="E23" s="69"/>
      <c r="F23" s="69"/>
      <c r="G23" s="69"/>
      <c r="H23" s="69"/>
      <c r="I23" s="69" t="s">
        <v>195</v>
      </c>
      <c r="J23" s="69"/>
      <c r="K23" s="69"/>
      <c r="L23" s="69" t="s">
        <v>196</v>
      </c>
      <c r="M23" s="69"/>
      <c r="N23" s="69"/>
      <c r="O23" s="69"/>
      <c r="P23" s="70" t="s">
        <v>197</v>
      </c>
      <c r="Q23" s="70" t="s">
        <v>64</v>
      </c>
      <c r="R23" s="72">
        <v>42500</v>
      </c>
      <c r="S23" s="72">
        <v>42085</v>
      </c>
      <c r="T23" s="72">
        <v>42708</v>
      </c>
      <c r="U23" s="71">
        <f>IF(ISERR(T23/S23*100),"N/A",T23/S23*100)</f>
        <v>101.48033741237971</v>
      </c>
    </row>
    <row r="24" spans="1:22" ht="22.5" customHeight="1" thickTop="1" thickBot="1" x14ac:dyDescent="0.25">
      <c r="B24" s="13" t="s">
        <v>69</v>
      </c>
      <c r="C24" s="14"/>
      <c r="D24" s="14"/>
      <c r="E24" s="14"/>
      <c r="F24" s="14"/>
      <c r="G24" s="14"/>
      <c r="H24" s="15"/>
      <c r="I24" s="15"/>
      <c r="J24" s="15"/>
      <c r="K24" s="15"/>
      <c r="L24" s="15"/>
      <c r="M24" s="15"/>
      <c r="N24" s="15"/>
      <c r="O24" s="15"/>
      <c r="P24" s="15"/>
      <c r="Q24" s="15"/>
      <c r="R24" s="15"/>
      <c r="S24" s="15"/>
      <c r="T24" s="15"/>
      <c r="U24" s="16"/>
      <c r="V24" s="73"/>
    </row>
    <row r="25" spans="1:22" ht="26.25" customHeight="1" thickTop="1" x14ac:dyDescent="0.2">
      <c r="B25" s="74"/>
      <c r="C25" s="75"/>
      <c r="D25" s="75"/>
      <c r="E25" s="75"/>
      <c r="F25" s="75"/>
      <c r="G25" s="75"/>
      <c r="H25" s="76"/>
      <c r="I25" s="76"/>
      <c r="J25" s="76"/>
      <c r="K25" s="76"/>
      <c r="L25" s="76"/>
      <c r="M25" s="76"/>
      <c r="N25" s="76"/>
      <c r="O25" s="76"/>
      <c r="P25" s="77"/>
      <c r="Q25" s="78"/>
      <c r="R25" s="79" t="s">
        <v>70</v>
      </c>
      <c r="S25" s="51" t="s">
        <v>71</v>
      </c>
      <c r="T25" s="79" t="s">
        <v>72</v>
      </c>
      <c r="U25" s="51" t="s">
        <v>73</v>
      </c>
    </row>
    <row r="26" spans="1:22" ht="26.25" customHeight="1" thickBot="1" x14ac:dyDescent="0.25">
      <c r="B26" s="80"/>
      <c r="C26" s="81"/>
      <c r="D26" s="81"/>
      <c r="E26" s="81"/>
      <c r="F26" s="81"/>
      <c r="G26" s="81"/>
      <c r="H26" s="82"/>
      <c r="I26" s="82"/>
      <c r="J26" s="82"/>
      <c r="K26" s="82"/>
      <c r="L26" s="82"/>
      <c r="M26" s="82"/>
      <c r="N26" s="82"/>
      <c r="O26" s="82"/>
      <c r="P26" s="83"/>
      <c r="Q26" s="84"/>
      <c r="R26" s="85" t="s">
        <v>74</v>
      </c>
      <c r="S26" s="84" t="s">
        <v>74</v>
      </c>
      <c r="T26" s="84" t="s">
        <v>74</v>
      </c>
      <c r="U26" s="84" t="s">
        <v>75</v>
      </c>
    </row>
    <row r="27" spans="1:22" ht="13.5" customHeight="1" thickBot="1" x14ac:dyDescent="0.25">
      <c r="B27" s="86" t="s">
        <v>76</v>
      </c>
      <c r="C27" s="87"/>
      <c r="D27" s="87"/>
      <c r="E27" s="88"/>
      <c r="F27" s="88"/>
      <c r="G27" s="88"/>
      <c r="H27" s="89"/>
      <c r="I27" s="89"/>
      <c r="J27" s="89"/>
      <c r="K27" s="89"/>
      <c r="L27" s="89"/>
      <c r="M27" s="89"/>
      <c r="N27" s="89"/>
      <c r="O27" s="89"/>
      <c r="P27" s="90"/>
      <c r="Q27" s="90"/>
      <c r="R27" s="112">
        <v>16953.441912999999</v>
      </c>
      <c r="S27" s="91">
        <v>1811.261888</v>
      </c>
      <c r="T27" s="91">
        <v>2014.4435709699997</v>
      </c>
      <c r="U27" s="92">
        <f>+IF(ISERR(T27/S27*100),"N/A",T27/S27*100)</f>
        <v>111.217686647973</v>
      </c>
    </row>
    <row r="28" spans="1:22" ht="13.5" customHeight="1" thickBot="1" x14ac:dyDescent="0.25">
      <c r="B28" s="93" t="s">
        <v>77</v>
      </c>
      <c r="C28" s="94"/>
      <c r="D28" s="94"/>
      <c r="E28" s="95"/>
      <c r="F28" s="95"/>
      <c r="G28" s="95"/>
      <c r="H28" s="96"/>
      <c r="I28" s="96"/>
      <c r="J28" s="96"/>
      <c r="K28" s="96"/>
      <c r="L28" s="96"/>
      <c r="M28" s="96"/>
      <c r="N28" s="96"/>
      <c r="O28" s="96"/>
      <c r="P28" s="97"/>
      <c r="Q28" s="97"/>
      <c r="R28" s="112">
        <v>16926.508567859997</v>
      </c>
      <c r="S28" s="91">
        <v>2041.8988824500002</v>
      </c>
      <c r="T28" s="91">
        <v>2014.4435709699997</v>
      </c>
      <c r="U28" s="92">
        <f>+IF(ISERR(T28/S28*100),"N/A",T28/S28*100)</f>
        <v>98.655402982195767</v>
      </c>
    </row>
    <row r="29" spans="1:22" ht="14.85" customHeight="1" thickTop="1" thickBot="1" x14ac:dyDescent="0.25">
      <c r="B29" s="13" t="s">
        <v>78</v>
      </c>
      <c r="C29" s="14"/>
      <c r="D29" s="14"/>
      <c r="E29" s="14"/>
      <c r="F29" s="14"/>
      <c r="G29" s="14"/>
      <c r="H29" s="15"/>
      <c r="I29" s="15"/>
      <c r="J29" s="15"/>
      <c r="K29" s="15"/>
      <c r="L29" s="15"/>
      <c r="M29" s="15"/>
      <c r="N29" s="15"/>
      <c r="O29" s="15"/>
      <c r="P29" s="15"/>
      <c r="Q29" s="15"/>
      <c r="R29" s="15"/>
      <c r="S29" s="15"/>
      <c r="T29" s="15"/>
      <c r="U29" s="16"/>
    </row>
    <row r="30" spans="1:22" ht="44.25" customHeight="1" thickTop="1" x14ac:dyDescent="0.2">
      <c r="B30" s="98" t="s">
        <v>79</v>
      </c>
      <c r="C30" s="100"/>
      <c r="D30" s="100"/>
      <c r="E30" s="100"/>
      <c r="F30" s="100"/>
      <c r="G30" s="100"/>
      <c r="H30" s="100"/>
      <c r="I30" s="100"/>
      <c r="J30" s="100"/>
      <c r="K30" s="100"/>
      <c r="L30" s="100"/>
      <c r="M30" s="100"/>
      <c r="N30" s="100"/>
      <c r="O30" s="100"/>
      <c r="P30" s="100"/>
      <c r="Q30" s="100"/>
      <c r="R30" s="100"/>
      <c r="S30" s="100"/>
      <c r="T30" s="100"/>
      <c r="U30" s="99"/>
    </row>
    <row r="31" spans="1:22" ht="107.25" customHeight="1" x14ac:dyDescent="0.2">
      <c r="B31" s="101" t="s">
        <v>198</v>
      </c>
      <c r="C31" s="103"/>
      <c r="D31" s="103"/>
      <c r="E31" s="103"/>
      <c r="F31" s="103"/>
      <c r="G31" s="103"/>
      <c r="H31" s="103"/>
      <c r="I31" s="103"/>
      <c r="J31" s="103"/>
      <c r="K31" s="103"/>
      <c r="L31" s="103"/>
      <c r="M31" s="103"/>
      <c r="N31" s="103"/>
      <c r="O31" s="103"/>
      <c r="P31" s="103"/>
      <c r="Q31" s="103"/>
      <c r="R31" s="103"/>
      <c r="S31" s="103"/>
      <c r="T31" s="103"/>
      <c r="U31" s="102"/>
    </row>
    <row r="32" spans="1:22" ht="126.2" customHeight="1" x14ac:dyDescent="0.2">
      <c r="B32" s="101" t="s">
        <v>199</v>
      </c>
      <c r="C32" s="103"/>
      <c r="D32" s="103"/>
      <c r="E32" s="103"/>
      <c r="F32" s="103"/>
      <c r="G32" s="103"/>
      <c r="H32" s="103"/>
      <c r="I32" s="103"/>
      <c r="J32" s="103"/>
      <c r="K32" s="103"/>
      <c r="L32" s="103"/>
      <c r="M32" s="103"/>
      <c r="N32" s="103"/>
      <c r="O32" s="103"/>
      <c r="P32" s="103"/>
      <c r="Q32" s="103"/>
      <c r="R32" s="103"/>
      <c r="S32" s="103"/>
      <c r="T32" s="103"/>
      <c r="U32" s="102"/>
    </row>
    <row r="33" spans="2:21" ht="73.5" customHeight="1" thickBot="1" x14ac:dyDescent="0.25">
      <c r="B33" s="104" t="s">
        <v>200</v>
      </c>
      <c r="C33" s="106"/>
      <c r="D33" s="106"/>
      <c r="E33" s="106"/>
      <c r="F33" s="106"/>
      <c r="G33" s="106"/>
      <c r="H33" s="106"/>
      <c r="I33" s="106"/>
      <c r="J33" s="106"/>
      <c r="K33" s="106"/>
      <c r="L33" s="106"/>
      <c r="M33" s="106"/>
      <c r="N33" s="106"/>
      <c r="O33" s="106"/>
      <c r="P33" s="106"/>
      <c r="Q33" s="106"/>
      <c r="R33" s="106"/>
      <c r="S33" s="106"/>
      <c r="T33" s="106"/>
      <c r="U33" s="105"/>
    </row>
  </sheetData>
  <mergeCells count="41">
    <mergeCell ref="B27:D27"/>
    <mergeCell ref="B28:D28"/>
    <mergeCell ref="B30:U30"/>
    <mergeCell ref="B31:U31"/>
    <mergeCell ref="B32:U32"/>
    <mergeCell ref="B33:U33"/>
    <mergeCell ref="C22:H22"/>
    <mergeCell ref="I22:K22"/>
    <mergeCell ref="L22:O22"/>
    <mergeCell ref="C23:H23"/>
    <mergeCell ref="I23:K23"/>
    <mergeCell ref="L23:O23"/>
    <mergeCell ref="U18:U19"/>
    <mergeCell ref="C20:H20"/>
    <mergeCell ref="I20:K20"/>
    <mergeCell ref="L20:O20"/>
    <mergeCell ref="C21:H21"/>
    <mergeCell ref="I21:K21"/>
    <mergeCell ref="L21:O21"/>
    <mergeCell ref="B17:B19"/>
    <mergeCell ref="C17:H19"/>
    <mergeCell ref="I17:S17"/>
    <mergeCell ref="T17:U17"/>
    <mergeCell ref="I18:K19"/>
    <mergeCell ref="L18:O19"/>
    <mergeCell ref="P18:P19"/>
    <mergeCell ref="Q18:Q19"/>
    <mergeCell ref="R18:S18"/>
    <mergeCell ref="T18:T19"/>
    <mergeCell ref="B6:U6"/>
    <mergeCell ref="B14:U14"/>
    <mergeCell ref="C15:G15"/>
    <mergeCell ref="K15:M15"/>
    <mergeCell ref="P15:Q15"/>
    <mergeCell ref="T15:U15"/>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0"/>
  <sheetViews>
    <sheetView view="pageBreakPreview" topLeftCell="A19" zoomScale="80" zoomScaleNormal="80" zoomScaleSheetLayoutView="80" workbookViewId="0">
      <selection activeCell="S22" sqref="S22"/>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8.5" customHeight="1" thickTop="1" thickBot="1" x14ac:dyDescent="0.25">
      <c r="B4" s="17" t="s">
        <v>7</v>
      </c>
      <c r="C4" s="18" t="s">
        <v>201</v>
      </c>
      <c r="D4" s="19" t="s">
        <v>202</v>
      </c>
      <c r="E4" s="19"/>
      <c r="F4" s="19"/>
      <c r="G4" s="19"/>
      <c r="H4" s="19"/>
      <c r="I4" s="20"/>
      <c r="J4" s="21" t="s">
        <v>10</v>
      </c>
      <c r="K4" s="22" t="s">
        <v>11</v>
      </c>
      <c r="L4" s="23" t="s">
        <v>12</v>
      </c>
      <c r="M4" s="23"/>
      <c r="N4" s="23"/>
      <c r="O4" s="23"/>
      <c r="P4" s="21" t="s">
        <v>13</v>
      </c>
      <c r="Q4" s="23" t="s">
        <v>203</v>
      </c>
      <c r="R4" s="23"/>
      <c r="S4" s="21" t="s">
        <v>15</v>
      </c>
      <c r="T4" s="23"/>
      <c r="U4" s="24"/>
    </row>
    <row r="5" spans="1:34" ht="18" customHeight="1" thickBot="1" x14ac:dyDescent="0.25">
      <c r="B5" s="25" t="s">
        <v>16</v>
      </c>
      <c r="C5" s="27"/>
      <c r="D5" s="27"/>
      <c r="E5" s="27"/>
      <c r="F5" s="27"/>
      <c r="G5" s="27"/>
      <c r="H5" s="27"/>
      <c r="I5" s="27"/>
      <c r="J5" s="27"/>
      <c r="K5" s="27"/>
      <c r="L5" s="27"/>
      <c r="M5" s="27"/>
      <c r="N5" s="27"/>
      <c r="O5" s="27"/>
      <c r="P5" s="27"/>
      <c r="Q5" s="27"/>
      <c r="R5" s="27"/>
      <c r="S5" s="27"/>
      <c r="T5" s="27"/>
      <c r="U5" s="26"/>
    </row>
    <row r="6" spans="1:34" ht="18" customHeight="1" thickBot="1" x14ac:dyDescent="0.25">
      <c r="B6" s="28" t="s">
        <v>17</v>
      </c>
      <c r="C6" s="30"/>
      <c r="D6" s="30"/>
      <c r="E6" s="30"/>
      <c r="F6" s="30"/>
      <c r="G6" s="30"/>
      <c r="H6" s="30"/>
      <c r="I6" s="30"/>
      <c r="J6" s="30"/>
      <c r="K6" s="30"/>
      <c r="L6" s="30"/>
      <c r="M6" s="30"/>
      <c r="N6" s="30"/>
      <c r="O6" s="30"/>
      <c r="P6" s="30"/>
      <c r="Q6" s="30"/>
      <c r="R6" s="30"/>
      <c r="S6" s="30"/>
      <c r="T6" s="30"/>
      <c r="U6" s="29"/>
    </row>
    <row r="7" spans="1:34" ht="18" customHeight="1" x14ac:dyDescent="0.25">
      <c r="B7" s="31" t="s">
        <v>18</v>
      </c>
      <c r="C7" s="2"/>
      <c r="D7" s="2"/>
      <c r="E7" s="2"/>
      <c r="F7" s="2"/>
      <c r="G7" s="2"/>
      <c r="H7" s="2"/>
      <c r="I7" s="2"/>
      <c r="J7" s="2"/>
      <c r="K7" s="2"/>
      <c r="L7" s="2"/>
      <c r="M7" s="2"/>
      <c r="N7" s="2"/>
      <c r="O7" s="2"/>
      <c r="P7" s="2"/>
      <c r="Q7" s="2"/>
      <c r="R7" s="2"/>
      <c r="S7" s="2"/>
      <c r="T7" s="2"/>
      <c r="U7" s="2"/>
    </row>
    <row r="8" spans="1:34" ht="18" customHeight="1" x14ac:dyDescent="0.2">
      <c r="B8" s="2" t="s">
        <v>86</v>
      </c>
      <c r="C8" s="2"/>
      <c r="D8" s="2"/>
      <c r="E8" s="2"/>
      <c r="F8" s="2"/>
      <c r="G8" s="2"/>
      <c r="H8" s="2"/>
      <c r="I8" s="2"/>
      <c r="J8" s="2"/>
      <c r="K8" s="2"/>
      <c r="L8" s="2"/>
      <c r="M8" s="2"/>
      <c r="N8" s="2"/>
      <c r="O8" s="2"/>
      <c r="P8" s="2"/>
      <c r="Q8" s="2"/>
      <c r="R8" s="2"/>
      <c r="S8" s="2"/>
      <c r="T8" s="2"/>
      <c r="U8" s="2"/>
    </row>
    <row r="9" spans="1:34" ht="18" customHeight="1" x14ac:dyDescent="0.25">
      <c r="B9" s="2"/>
      <c r="C9" s="31" t="s">
        <v>20</v>
      </c>
      <c r="D9" s="2"/>
      <c r="E9" s="2"/>
      <c r="F9" s="2"/>
      <c r="G9" s="2"/>
      <c r="H9" s="2"/>
      <c r="I9" s="2"/>
      <c r="J9" s="2"/>
      <c r="K9" s="2"/>
      <c r="L9" s="2"/>
      <c r="M9" s="2"/>
      <c r="N9" s="2"/>
      <c r="O9" s="2"/>
      <c r="P9" s="2"/>
      <c r="Q9" s="2"/>
      <c r="R9" s="2"/>
      <c r="S9" s="2"/>
      <c r="T9" s="2"/>
      <c r="U9" s="2"/>
    </row>
    <row r="10" spans="1:34" ht="18" customHeight="1" x14ac:dyDescent="0.2">
      <c r="B10" s="2"/>
      <c r="C10" s="2" t="s">
        <v>132</v>
      </c>
      <c r="D10" s="2"/>
      <c r="E10" s="2"/>
      <c r="F10" s="2"/>
      <c r="G10" s="2"/>
      <c r="H10" s="2"/>
      <c r="I10" s="2"/>
      <c r="J10" s="2"/>
      <c r="K10" s="2"/>
      <c r="L10" s="2"/>
      <c r="M10" s="2"/>
      <c r="N10" s="2"/>
      <c r="O10" s="2"/>
      <c r="P10" s="2"/>
      <c r="Q10" s="2"/>
      <c r="R10" s="2"/>
      <c r="S10" s="2"/>
      <c r="T10" s="2"/>
      <c r="U10" s="2"/>
    </row>
    <row r="11" spans="1:34" ht="18" customHeight="1" x14ac:dyDescent="0.25">
      <c r="B11" s="2"/>
      <c r="C11" s="2"/>
      <c r="D11" s="31" t="s">
        <v>22</v>
      </c>
      <c r="E11" s="2"/>
      <c r="F11" s="2"/>
      <c r="G11" s="2"/>
      <c r="H11" s="2"/>
      <c r="I11" s="2"/>
      <c r="J11" s="2"/>
      <c r="K11" s="2"/>
      <c r="L11" s="2"/>
      <c r="M11" s="2"/>
      <c r="N11" s="2"/>
      <c r="O11" s="2"/>
      <c r="P11" s="2"/>
      <c r="Q11" s="2"/>
      <c r="R11" s="2"/>
      <c r="S11" s="2"/>
      <c r="T11" s="2"/>
      <c r="U11" s="2"/>
    </row>
    <row r="12" spans="1:34" ht="18" customHeight="1" thickBot="1" x14ac:dyDescent="0.25">
      <c r="B12" s="2"/>
      <c r="C12" s="2"/>
      <c r="D12" s="2" t="s">
        <v>133</v>
      </c>
      <c r="E12" s="2"/>
      <c r="F12" s="2"/>
      <c r="G12" s="2"/>
      <c r="H12" s="2"/>
      <c r="I12" s="2"/>
      <c r="J12" s="2"/>
      <c r="K12" s="2"/>
      <c r="L12" s="2"/>
      <c r="M12" s="2"/>
      <c r="N12" s="2"/>
      <c r="O12" s="2"/>
      <c r="P12" s="2"/>
      <c r="Q12" s="2"/>
      <c r="R12" s="2"/>
      <c r="S12" s="2"/>
      <c r="T12" s="2"/>
      <c r="U12" s="2"/>
    </row>
    <row r="13" spans="1:34" ht="15.75" customHeight="1" thickTop="1" x14ac:dyDescent="0.2">
      <c r="B13" s="32" t="s">
        <v>24</v>
      </c>
      <c r="C13" s="34"/>
      <c r="D13" s="34"/>
      <c r="E13" s="34"/>
      <c r="F13" s="34"/>
      <c r="G13" s="34"/>
      <c r="H13" s="34"/>
      <c r="I13" s="34"/>
      <c r="J13" s="34"/>
      <c r="K13" s="34"/>
      <c r="L13" s="34"/>
      <c r="M13" s="34"/>
      <c r="N13" s="34"/>
      <c r="O13" s="34"/>
      <c r="P13" s="34"/>
      <c r="Q13" s="34"/>
      <c r="R13" s="34"/>
      <c r="S13" s="34"/>
      <c r="T13" s="34"/>
      <c r="U13" s="33"/>
    </row>
    <row r="14" spans="1:34" ht="69.75" customHeight="1" thickBot="1" x14ac:dyDescent="0.25">
      <c r="B14" s="35" t="s">
        <v>25</v>
      </c>
      <c r="C14" s="36" t="s">
        <v>26</v>
      </c>
      <c r="D14" s="36"/>
      <c r="E14" s="36"/>
      <c r="F14" s="36"/>
      <c r="G14" s="36"/>
      <c r="H14" s="37"/>
      <c r="I14" s="37"/>
      <c r="J14" s="37" t="s">
        <v>27</v>
      </c>
      <c r="K14" s="36" t="s">
        <v>134</v>
      </c>
      <c r="L14" s="36"/>
      <c r="M14" s="36"/>
      <c r="N14" s="38"/>
      <c r="O14" s="39" t="s">
        <v>29</v>
      </c>
      <c r="P14" s="36" t="s">
        <v>204</v>
      </c>
      <c r="Q14" s="36"/>
      <c r="R14" s="40"/>
      <c r="S14" s="39" t="s">
        <v>31</v>
      </c>
      <c r="T14" s="36" t="s">
        <v>205</v>
      </c>
      <c r="U14" s="41"/>
    </row>
    <row r="15" spans="1:34" ht="22.5" customHeight="1" thickTop="1" thickBot="1" x14ac:dyDescent="0.25">
      <c r="B15" s="13" t="s">
        <v>33</v>
      </c>
      <c r="C15" s="14"/>
      <c r="D15" s="14"/>
      <c r="E15" s="14"/>
      <c r="F15" s="14"/>
      <c r="G15" s="14"/>
      <c r="H15" s="15"/>
      <c r="I15" s="15"/>
      <c r="J15" s="15"/>
      <c r="K15" s="15"/>
      <c r="L15" s="15"/>
      <c r="M15" s="15"/>
      <c r="N15" s="15"/>
      <c r="O15" s="15"/>
      <c r="P15" s="15"/>
      <c r="Q15" s="15"/>
      <c r="R15" s="15"/>
      <c r="S15" s="15"/>
      <c r="T15" s="15"/>
      <c r="U15" s="16"/>
    </row>
    <row r="16" spans="1:34" ht="16.5" customHeight="1" thickTop="1" x14ac:dyDescent="0.2">
      <c r="B16" s="43" t="s">
        <v>34</v>
      </c>
      <c r="C16" s="46" t="s">
        <v>35</v>
      </c>
      <c r="D16" s="46"/>
      <c r="E16" s="46"/>
      <c r="F16" s="46"/>
      <c r="G16" s="46"/>
      <c r="H16" s="47"/>
      <c r="I16" s="52" t="s">
        <v>36</v>
      </c>
      <c r="J16" s="54"/>
      <c r="K16" s="54"/>
      <c r="L16" s="54"/>
      <c r="M16" s="54"/>
      <c r="N16" s="54"/>
      <c r="O16" s="54"/>
      <c r="P16" s="54"/>
      <c r="Q16" s="54"/>
      <c r="R16" s="54"/>
      <c r="S16" s="53"/>
      <c r="T16" s="56" t="s">
        <v>37</v>
      </c>
      <c r="U16" s="55"/>
    </row>
    <row r="17" spans="1:22" ht="19.5" customHeight="1" x14ac:dyDescent="0.2">
      <c r="B17" s="45"/>
      <c r="C17" s="42"/>
      <c r="D17" s="42"/>
      <c r="E17" s="42"/>
      <c r="F17" s="42"/>
      <c r="G17" s="42"/>
      <c r="H17" s="50"/>
      <c r="I17" s="57" t="s">
        <v>38</v>
      </c>
      <c r="J17" s="58"/>
      <c r="K17" s="58"/>
      <c r="L17" s="58" t="s">
        <v>39</v>
      </c>
      <c r="M17" s="58"/>
      <c r="N17" s="58"/>
      <c r="O17" s="58"/>
      <c r="P17" s="58" t="s">
        <v>40</v>
      </c>
      <c r="Q17" s="58" t="s">
        <v>41</v>
      </c>
      <c r="R17" s="62" t="s">
        <v>42</v>
      </c>
      <c r="S17" s="61"/>
      <c r="T17" s="58" t="s">
        <v>43</v>
      </c>
      <c r="U17" s="63" t="s">
        <v>44</v>
      </c>
    </row>
    <row r="18" spans="1:22" ht="26.25" customHeight="1" thickBot="1" x14ac:dyDescent="0.25">
      <c r="B18" s="44"/>
      <c r="C18" s="48"/>
      <c r="D18" s="48"/>
      <c r="E18" s="48"/>
      <c r="F18" s="48"/>
      <c r="G18" s="48"/>
      <c r="H18" s="49"/>
      <c r="I18" s="59"/>
      <c r="J18" s="60"/>
      <c r="K18" s="60"/>
      <c r="L18" s="60"/>
      <c r="M18" s="60"/>
      <c r="N18" s="60"/>
      <c r="O18" s="60"/>
      <c r="P18" s="60"/>
      <c r="Q18" s="60"/>
      <c r="R18" s="65" t="s">
        <v>45</v>
      </c>
      <c r="S18" s="66" t="s">
        <v>46</v>
      </c>
      <c r="T18" s="60"/>
      <c r="U18" s="64"/>
    </row>
    <row r="19" spans="1:22" ht="144" customHeight="1" thickTop="1" thickBot="1" x14ac:dyDescent="0.25">
      <c r="A19" s="67"/>
      <c r="B19" s="68" t="s">
        <v>47</v>
      </c>
      <c r="C19" s="69" t="s">
        <v>206</v>
      </c>
      <c r="D19" s="69"/>
      <c r="E19" s="69"/>
      <c r="F19" s="69"/>
      <c r="G19" s="69"/>
      <c r="H19" s="69"/>
      <c r="I19" s="69" t="s">
        <v>207</v>
      </c>
      <c r="J19" s="69"/>
      <c r="K19" s="69"/>
      <c r="L19" s="69" t="s">
        <v>208</v>
      </c>
      <c r="M19" s="69"/>
      <c r="N19" s="69"/>
      <c r="O19" s="69"/>
      <c r="P19" s="70" t="s">
        <v>51</v>
      </c>
      <c r="Q19" s="70" t="s">
        <v>58</v>
      </c>
      <c r="R19" s="70">
        <v>42.86</v>
      </c>
      <c r="S19" s="70" t="s">
        <v>59</v>
      </c>
      <c r="T19" s="70" t="s">
        <v>59</v>
      </c>
      <c r="U19" s="71" t="str">
        <f>IF(ISERR(T19/S19*100),"N/A",T19/S19*100)</f>
        <v>N/A</v>
      </c>
    </row>
    <row r="20" spans="1:22" ht="75" customHeight="1" thickTop="1" thickBot="1" x14ac:dyDescent="0.25">
      <c r="A20" s="67"/>
      <c r="B20" s="68" t="s">
        <v>53</v>
      </c>
      <c r="C20" s="69" t="s">
        <v>209</v>
      </c>
      <c r="D20" s="69"/>
      <c r="E20" s="69"/>
      <c r="F20" s="69"/>
      <c r="G20" s="69"/>
      <c r="H20" s="69"/>
      <c r="I20" s="69" t="s">
        <v>210</v>
      </c>
      <c r="J20" s="69"/>
      <c r="K20" s="69"/>
      <c r="L20" s="69" t="s">
        <v>211</v>
      </c>
      <c r="M20" s="69"/>
      <c r="N20" s="69"/>
      <c r="O20" s="69"/>
      <c r="P20" s="70" t="s">
        <v>51</v>
      </c>
      <c r="Q20" s="70" t="s">
        <v>58</v>
      </c>
      <c r="R20" s="70">
        <v>72.94</v>
      </c>
      <c r="S20" s="70" t="s">
        <v>59</v>
      </c>
      <c r="T20" s="70" t="s">
        <v>59</v>
      </c>
      <c r="U20" s="71" t="str">
        <f>IF(ISERR(T20/S20*100),"N/A",T20/S20*100)</f>
        <v>N/A</v>
      </c>
    </row>
    <row r="21" spans="1:22" ht="75" customHeight="1" thickTop="1" thickBot="1" x14ac:dyDescent="0.25">
      <c r="A21" s="67"/>
      <c r="B21" s="68" t="s">
        <v>60</v>
      </c>
      <c r="C21" s="69" t="s">
        <v>212</v>
      </c>
      <c r="D21" s="69"/>
      <c r="E21" s="69"/>
      <c r="F21" s="69"/>
      <c r="G21" s="69"/>
      <c r="H21" s="69"/>
      <c r="I21" s="69" t="s">
        <v>213</v>
      </c>
      <c r="J21" s="69"/>
      <c r="K21" s="69"/>
      <c r="L21" s="69" t="s">
        <v>214</v>
      </c>
      <c r="M21" s="69"/>
      <c r="N21" s="69"/>
      <c r="O21" s="69"/>
      <c r="P21" s="70" t="s">
        <v>51</v>
      </c>
      <c r="Q21" s="70" t="s">
        <v>215</v>
      </c>
      <c r="R21" s="70" t="s">
        <v>59</v>
      </c>
      <c r="S21" s="70" t="s">
        <v>59</v>
      </c>
      <c r="T21" s="70" t="s">
        <v>59</v>
      </c>
      <c r="U21" s="71" t="str">
        <f>IF(ISERR(T21/S21*100),"N/A",T21/S21*100)</f>
        <v>N/A</v>
      </c>
    </row>
    <row r="22" spans="1:22" ht="110.25" customHeight="1" thickTop="1" thickBot="1" x14ac:dyDescent="0.25">
      <c r="A22" s="67"/>
      <c r="B22" s="68" t="s">
        <v>65</v>
      </c>
      <c r="C22" s="69" t="s">
        <v>216</v>
      </c>
      <c r="D22" s="69"/>
      <c r="E22" s="69"/>
      <c r="F22" s="69"/>
      <c r="G22" s="69"/>
      <c r="H22" s="69"/>
      <c r="I22" s="69" t="s">
        <v>217</v>
      </c>
      <c r="J22" s="69"/>
      <c r="K22" s="69"/>
      <c r="L22" s="69" t="s">
        <v>218</v>
      </c>
      <c r="M22" s="69"/>
      <c r="N22" s="69"/>
      <c r="O22" s="69"/>
      <c r="P22" s="70" t="s">
        <v>51</v>
      </c>
      <c r="Q22" s="70" t="s">
        <v>64</v>
      </c>
      <c r="R22" s="70">
        <v>92</v>
      </c>
      <c r="S22" s="70">
        <v>0</v>
      </c>
      <c r="T22" s="70">
        <v>0</v>
      </c>
      <c r="U22" s="71" t="str">
        <f>IF(ISERR(T22/S22*100),"N/A",T22/S22*100)</f>
        <v>N/A</v>
      </c>
    </row>
    <row r="23" spans="1:22" ht="22.5" customHeight="1" thickTop="1" thickBot="1" x14ac:dyDescent="0.25">
      <c r="B23" s="13" t="s">
        <v>69</v>
      </c>
      <c r="C23" s="14"/>
      <c r="D23" s="14"/>
      <c r="E23" s="14"/>
      <c r="F23" s="14"/>
      <c r="G23" s="14"/>
      <c r="H23" s="15"/>
      <c r="I23" s="15"/>
      <c r="J23" s="15"/>
      <c r="K23" s="15"/>
      <c r="L23" s="15"/>
      <c r="M23" s="15"/>
      <c r="N23" s="15"/>
      <c r="O23" s="15"/>
      <c r="P23" s="15"/>
      <c r="Q23" s="15"/>
      <c r="R23" s="15"/>
      <c r="S23" s="15"/>
      <c r="T23" s="15"/>
      <c r="U23" s="16"/>
      <c r="V23" s="73"/>
    </row>
    <row r="24" spans="1:22" ht="26.25" customHeight="1" thickTop="1" x14ac:dyDescent="0.2">
      <c r="B24" s="74"/>
      <c r="C24" s="75"/>
      <c r="D24" s="75"/>
      <c r="E24" s="75"/>
      <c r="F24" s="75"/>
      <c r="G24" s="75"/>
      <c r="H24" s="76"/>
      <c r="I24" s="76"/>
      <c r="J24" s="76"/>
      <c r="K24" s="76"/>
      <c r="L24" s="76"/>
      <c r="M24" s="76"/>
      <c r="N24" s="76"/>
      <c r="O24" s="76"/>
      <c r="P24" s="77"/>
      <c r="Q24" s="78"/>
      <c r="R24" s="79" t="s">
        <v>70</v>
      </c>
      <c r="S24" s="51" t="s">
        <v>71</v>
      </c>
      <c r="T24" s="79" t="s">
        <v>72</v>
      </c>
      <c r="U24" s="51" t="s">
        <v>73</v>
      </c>
    </row>
    <row r="25" spans="1:22" ht="26.25" customHeight="1" thickBot="1" x14ac:dyDescent="0.25">
      <c r="B25" s="80"/>
      <c r="C25" s="81"/>
      <c r="D25" s="81"/>
      <c r="E25" s="81"/>
      <c r="F25" s="81"/>
      <c r="G25" s="81"/>
      <c r="H25" s="82"/>
      <c r="I25" s="82"/>
      <c r="J25" s="82"/>
      <c r="K25" s="82"/>
      <c r="L25" s="82"/>
      <c r="M25" s="82"/>
      <c r="N25" s="82"/>
      <c r="O25" s="82"/>
      <c r="P25" s="83"/>
      <c r="Q25" s="84"/>
      <c r="R25" s="85" t="s">
        <v>74</v>
      </c>
      <c r="S25" s="84" t="s">
        <v>74</v>
      </c>
      <c r="T25" s="84" t="s">
        <v>74</v>
      </c>
      <c r="U25" s="84" t="s">
        <v>75</v>
      </c>
    </row>
    <row r="26" spans="1:22" ht="13.5" customHeight="1" thickBot="1" x14ac:dyDescent="0.25">
      <c r="B26" s="86" t="s">
        <v>76</v>
      </c>
      <c r="C26" s="87"/>
      <c r="D26" s="87"/>
      <c r="E26" s="88"/>
      <c r="F26" s="88"/>
      <c r="G26" s="88"/>
      <c r="H26" s="89"/>
      <c r="I26" s="89"/>
      <c r="J26" s="89"/>
      <c r="K26" s="89"/>
      <c r="L26" s="89"/>
      <c r="M26" s="89"/>
      <c r="N26" s="89"/>
      <c r="O26" s="89"/>
      <c r="P26" s="90"/>
      <c r="Q26" s="90"/>
      <c r="R26" s="112">
        <v>2668.4</v>
      </c>
      <c r="S26" s="112">
        <v>0</v>
      </c>
      <c r="T26" s="112">
        <v>0</v>
      </c>
      <c r="U26" s="113" t="str">
        <f>+IF(ISERR(T26/S26*100),"N/A",T26/S26*100)</f>
        <v>N/A</v>
      </c>
    </row>
    <row r="27" spans="1:22" ht="13.5" customHeight="1" thickBot="1" x14ac:dyDescent="0.25">
      <c r="B27" s="93" t="s">
        <v>77</v>
      </c>
      <c r="C27" s="94"/>
      <c r="D27" s="94"/>
      <c r="E27" s="95"/>
      <c r="F27" s="95"/>
      <c r="G27" s="95"/>
      <c r="H27" s="96"/>
      <c r="I27" s="96"/>
      <c r="J27" s="96"/>
      <c r="K27" s="96"/>
      <c r="L27" s="96"/>
      <c r="M27" s="96"/>
      <c r="N27" s="96"/>
      <c r="O27" s="96"/>
      <c r="P27" s="97"/>
      <c r="Q27" s="97"/>
      <c r="R27" s="112">
        <v>2668.4</v>
      </c>
      <c r="S27" s="112">
        <v>0</v>
      </c>
      <c r="T27" s="112">
        <v>0</v>
      </c>
      <c r="U27" s="113" t="str">
        <f>+IF(ISERR(T27/S27*100),"N/A",T27/S27*100)</f>
        <v>N/A</v>
      </c>
    </row>
    <row r="28" spans="1:22" ht="14.85" customHeight="1" thickTop="1" thickBot="1" x14ac:dyDescent="0.25">
      <c r="B28" s="13" t="s">
        <v>78</v>
      </c>
      <c r="C28" s="14"/>
      <c r="D28" s="14"/>
      <c r="E28" s="14"/>
      <c r="F28" s="14"/>
      <c r="G28" s="14"/>
      <c r="H28" s="15"/>
      <c r="I28" s="15"/>
      <c r="J28" s="15"/>
      <c r="K28" s="15"/>
      <c r="L28" s="15"/>
      <c r="M28" s="15"/>
      <c r="N28" s="15"/>
      <c r="O28" s="15"/>
      <c r="P28" s="15"/>
      <c r="Q28" s="15"/>
      <c r="R28" s="15"/>
      <c r="S28" s="15"/>
      <c r="T28" s="15"/>
      <c r="U28" s="16"/>
    </row>
    <row r="29" spans="1:22" ht="44.25" customHeight="1" thickTop="1" x14ac:dyDescent="0.2">
      <c r="B29" s="98" t="s">
        <v>79</v>
      </c>
      <c r="C29" s="100"/>
      <c r="D29" s="100"/>
      <c r="E29" s="100"/>
      <c r="F29" s="100"/>
      <c r="G29" s="100"/>
      <c r="H29" s="100"/>
      <c r="I29" s="100"/>
      <c r="J29" s="100"/>
      <c r="K29" s="100"/>
      <c r="L29" s="100"/>
      <c r="M29" s="100"/>
      <c r="N29" s="100"/>
      <c r="O29" s="100"/>
      <c r="P29" s="100"/>
      <c r="Q29" s="100"/>
      <c r="R29" s="100"/>
      <c r="S29" s="100"/>
      <c r="T29" s="100"/>
      <c r="U29" s="99"/>
    </row>
    <row r="30" spans="1:22" ht="90.75" customHeight="1" thickBot="1" x14ac:dyDescent="0.25">
      <c r="B30" s="104" t="s">
        <v>219</v>
      </c>
      <c r="C30" s="106"/>
      <c r="D30" s="106"/>
      <c r="E30" s="106"/>
      <c r="F30" s="106"/>
      <c r="G30" s="106"/>
      <c r="H30" s="106"/>
      <c r="I30" s="106"/>
      <c r="J30" s="106"/>
      <c r="K30" s="106"/>
      <c r="L30" s="106"/>
      <c r="M30" s="106"/>
      <c r="N30" s="106"/>
      <c r="O30" s="106"/>
      <c r="P30" s="106"/>
      <c r="Q30" s="106"/>
      <c r="R30" s="106"/>
      <c r="S30" s="106"/>
      <c r="T30" s="106"/>
      <c r="U30" s="105"/>
    </row>
  </sheetData>
  <mergeCells count="39">
    <mergeCell ref="B26:D26"/>
    <mergeCell ref="B27:D27"/>
    <mergeCell ref="B29:U29"/>
    <mergeCell ref="B30:U30"/>
    <mergeCell ref="C21:H21"/>
    <mergeCell ref="I21:K21"/>
    <mergeCell ref="L21:O21"/>
    <mergeCell ref="C22:H22"/>
    <mergeCell ref="I22:K22"/>
    <mergeCell ref="L22:O22"/>
    <mergeCell ref="U17:U18"/>
    <mergeCell ref="C19:H19"/>
    <mergeCell ref="I19:K19"/>
    <mergeCell ref="L19:O19"/>
    <mergeCell ref="C20:H20"/>
    <mergeCell ref="I20:K20"/>
    <mergeCell ref="L20:O20"/>
    <mergeCell ref="B16:B18"/>
    <mergeCell ref="C16:H18"/>
    <mergeCell ref="I16:S16"/>
    <mergeCell ref="T16:U16"/>
    <mergeCell ref="I17:K18"/>
    <mergeCell ref="L17:O18"/>
    <mergeCell ref="P17:P18"/>
    <mergeCell ref="Q17:Q18"/>
    <mergeCell ref="R17:S17"/>
    <mergeCell ref="T17:T18"/>
    <mergeCell ref="B6:U6"/>
    <mergeCell ref="B13:U13"/>
    <mergeCell ref="C14:G14"/>
    <mergeCell ref="K14:M14"/>
    <mergeCell ref="P14:Q14"/>
    <mergeCell ref="T14:U14"/>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1"/>
  <sheetViews>
    <sheetView view="pageBreakPreview" topLeftCell="A16" zoomScale="80" zoomScaleNormal="80" zoomScaleSheetLayoutView="80" workbookViewId="0">
      <selection activeCell="B31" sqref="B31:U31"/>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99.75" customHeight="1" thickTop="1" thickBot="1" x14ac:dyDescent="0.25">
      <c r="B4" s="17" t="s">
        <v>7</v>
      </c>
      <c r="C4" s="18" t="s">
        <v>220</v>
      </c>
      <c r="D4" s="19" t="s">
        <v>221</v>
      </c>
      <c r="E4" s="19"/>
      <c r="F4" s="19"/>
      <c r="G4" s="19"/>
      <c r="H4" s="19"/>
      <c r="I4" s="20"/>
      <c r="J4" s="21" t="s">
        <v>10</v>
      </c>
      <c r="K4" s="22" t="s">
        <v>11</v>
      </c>
      <c r="L4" s="23" t="s">
        <v>12</v>
      </c>
      <c r="M4" s="23"/>
      <c r="N4" s="23"/>
      <c r="O4" s="23"/>
      <c r="P4" s="21" t="s">
        <v>13</v>
      </c>
      <c r="Q4" s="23" t="s">
        <v>222</v>
      </c>
      <c r="R4" s="23"/>
      <c r="S4" s="21" t="s">
        <v>15</v>
      </c>
      <c r="T4" s="23"/>
      <c r="U4" s="24"/>
    </row>
    <row r="5" spans="1:34" ht="18" customHeight="1" thickBot="1" x14ac:dyDescent="0.25">
      <c r="B5" s="25" t="s">
        <v>16</v>
      </c>
      <c r="C5" s="27"/>
      <c r="D5" s="27"/>
      <c r="E5" s="27"/>
      <c r="F5" s="27"/>
      <c r="G5" s="27"/>
      <c r="H5" s="27"/>
      <c r="I5" s="27"/>
      <c r="J5" s="27"/>
      <c r="K5" s="27"/>
      <c r="L5" s="27"/>
      <c r="M5" s="27"/>
      <c r="N5" s="27"/>
      <c r="O5" s="27"/>
      <c r="P5" s="27"/>
      <c r="Q5" s="27"/>
      <c r="R5" s="27"/>
      <c r="S5" s="27"/>
      <c r="T5" s="27"/>
      <c r="U5" s="26"/>
    </row>
    <row r="6" spans="1:34" ht="18" customHeight="1" thickBot="1" x14ac:dyDescent="0.25">
      <c r="B6" s="28" t="s">
        <v>17</v>
      </c>
      <c r="C6" s="30"/>
      <c r="D6" s="30"/>
      <c r="E6" s="30"/>
      <c r="F6" s="30"/>
      <c r="G6" s="30"/>
      <c r="H6" s="30"/>
      <c r="I6" s="30"/>
      <c r="J6" s="30"/>
      <c r="K6" s="30"/>
      <c r="L6" s="30"/>
      <c r="M6" s="30"/>
      <c r="N6" s="30"/>
      <c r="O6" s="30"/>
      <c r="P6" s="30"/>
      <c r="Q6" s="30"/>
      <c r="R6" s="30"/>
      <c r="S6" s="30"/>
      <c r="T6" s="30"/>
      <c r="U6" s="29"/>
    </row>
    <row r="7" spans="1:34" ht="18" customHeight="1" x14ac:dyDescent="0.25">
      <c r="B7" s="31" t="s">
        <v>18</v>
      </c>
      <c r="C7" s="2"/>
      <c r="D7" s="2"/>
      <c r="E7" s="2"/>
      <c r="F7" s="2"/>
      <c r="G7" s="2"/>
      <c r="H7" s="2"/>
      <c r="I7" s="2"/>
      <c r="J7" s="2"/>
      <c r="K7" s="2"/>
      <c r="L7" s="2"/>
      <c r="M7" s="2"/>
      <c r="N7" s="2"/>
      <c r="O7" s="2"/>
      <c r="P7" s="2"/>
      <c r="Q7" s="2"/>
      <c r="R7" s="2"/>
      <c r="S7" s="2"/>
      <c r="T7" s="2"/>
      <c r="U7" s="2"/>
    </row>
    <row r="8" spans="1:34" ht="18" customHeight="1" x14ac:dyDescent="0.2">
      <c r="B8" s="2" t="s">
        <v>86</v>
      </c>
      <c r="C8" s="2"/>
      <c r="D8" s="2"/>
      <c r="E8" s="2"/>
      <c r="F8" s="2"/>
      <c r="G8" s="2"/>
      <c r="H8" s="2"/>
      <c r="I8" s="2"/>
      <c r="J8" s="2"/>
      <c r="K8" s="2"/>
      <c r="L8" s="2"/>
      <c r="M8" s="2"/>
      <c r="N8" s="2"/>
      <c r="O8" s="2"/>
      <c r="P8" s="2"/>
      <c r="Q8" s="2"/>
      <c r="R8" s="2"/>
      <c r="S8" s="2"/>
      <c r="T8" s="2"/>
      <c r="U8" s="2"/>
    </row>
    <row r="9" spans="1:34" ht="18" customHeight="1" x14ac:dyDescent="0.25">
      <c r="B9" s="2"/>
      <c r="C9" s="31" t="s">
        <v>20</v>
      </c>
      <c r="D9" s="2"/>
      <c r="E9" s="2"/>
      <c r="F9" s="2"/>
      <c r="G9" s="2"/>
      <c r="H9" s="2"/>
      <c r="I9" s="2"/>
      <c r="J9" s="2"/>
      <c r="K9" s="2"/>
      <c r="L9" s="2"/>
      <c r="M9" s="2"/>
      <c r="N9" s="2"/>
      <c r="O9" s="2"/>
      <c r="P9" s="2"/>
      <c r="Q9" s="2"/>
      <c r="R9" s="2"/>
      <c r="S9" s="2"/>
      <c r="T9" s="2"/>
      <c r="U9" s="2"/>
    </row>
    <row r="10" spans="1:34" ht="18" customHeight="1" x14ac:dyDescent="0.2">
      <c r="B10" s="2"/>
      <c r="C10" s="2" t="s">
        <v>223</v>
      </c>
      <c r="D10" s="2"/>
      <c r="E10" s="2"/>
      <c r="F10" s="2"/>
      <c r="G10" s="2"/>
      <c r="H10" s="2"/>
      <c r="I10" s="2"/>
      <c r="J10" s="2"/>
      <c r="K10" s="2"/>
      <c r="L10" s="2"/>
      <c r="M10" s="2"/>
      <c r="N10" s="2"/>
      <c r="O10" s="2"/>
      <c r="P10" s="2"/>
      <c r="Q10" s="2"/>
      <c r="R10" s="2"/>
      <c r="S10" s="2"/>
      <c r="T10" s="2"/>
      <c r="U10" s="2"/>
    </row>
    <row r="11" spans="1:34" ht="18" customHeight="1" x14ac:dyDescent="0.25">
      <c r="B11" s="2"/>
      <c r="C11" s="2"/>
      <c r="D11" s="31" t="s">
        <v>22</v>
      </c>
      <c r="E11" s="2"/>
      <c r="F11" s="2"/>
      <c r="G11" s="2"/>
      <c r="H11" s="2"/>
      <c r="I11" s="2"/>
      <c r="J11" s="2"/>
      <c r="K11" s="2"/>
      <c r="L11" s="2"/>
      <c r="M11" s="2"/>
      <c r="N11" s="2"/>
      <c r="O11" s="2"/>
      <c r="P11" s="2"/>
      <c r="Q11" s="2"/>
      <c r="R11" s="2"/>
      <c r="S11" s="2"/>
      <c r="T11" s="2"/>
      <c r="U11" s="2"/>
    </row>
    <row r="12" spans="1:34" ht="18" customHeight="1" x14ac:dyDescent="0.2">
      <c r="B12" s="2"/>
      <c r="C12" s="2"/>
      <c r="D12" s="2" t="s">
        <v>224</v>
      </c>
      <c r="E12" s="2"/>
      <c r="F12" s="2"/>
      <c r="G12" s="2"/>
      <c r="H12" s="2"/>
      <c r="I12" s="2"/>
      <c r="J12" s="2"/>
      <c r="K12" s="2"/>
      <c r="L12" s="2"/>
      <c r="M12" s="2"/>
      <c r="N12" s="2"/>
      <c r="O12" s="2"/>
      <c r="P12" s="2"/>
      <c r="Q12" s="2"/>
      <c r="R12" s="2"/>
      <c r="S12" s="2"/>
      <c r="T12" s="2"/>
      <c r="U12" s="2"/>
    </row>
    <row r="13" spans="1:34" ht="18" customHeight="1" thickBot="1" x14ac:dyDescent="0.25">
      <c r="B13" s="2"/>
      <c r="C13" s="2"/>
      <c r="D13" s="2"/>
      <c r="E13" s="2"/>
      <c r="F13" s="2"/>
      <c r="G13" s="2"/>
      <c r="H13" s="2"/>
      <c r="I13" s="2"/>
      <c r="J13" s="2"/>
      <c r="K13" s="2"/>
      <c r="L13" s="2"/>
      <c r="M13" s="2"/>
      <c r="N13" s="2"/>
      <c r="O13" s="2"/>
      <c r="P13" s="2"/>
      <c r="Q13" s="2"/>
      <c r="R13" s="2"/>
      <c r="S13" s="2"/>
      <c r="T13" s="2"/>
      <c r="U13" s="2"/>
    </row>
    <row r="14" spans="1:34" ht="15.75" customHeight="1" thickTop="1" x14ac:dyDescent="0.2">
      <c r="B14" s="32" t="s">
        <v>24</v>
      </c>
      <c r="C14" s="34"/>
      <c r="D14" s="34"/>
      <c r="E14" s="34"/>
      <c r="F14" s="34"/>
      <c r="G14" s="34"/>
      <c r="H14" s="34"/>
      <c r="I14" s="34"/>
      <c r="J14" s="34"/>
      <c r="K14" s="34"/>
      <c r="L14" s="34"/>
      <c r="M14" s="34"/>
      <c r="N14" s="34"/>
      <c r="O14" s="34"/>
      <c r="P14" s="34"/>
      <c r="Q14" s="34"/>
      <c r="R14" s="34"/>
      <c r="S14" s="34"/>
      <c r="T14" s="34"/>
      <c r="U14" s="33"/>
    </row>
    <row r="15" spans="1:34" ht="111" customHeight="1" thickBot="1" x14ac:dyDescent="0.25">
      <c r="B15" s="35" t="s">
        <v>25</v>
      </c>
      <c r="C15" s="36" t="s">
        <v>26</v>
      </c>
      <c r="D15" s="36"/>
      <c r="E15" s="36"/>
      <c r="F15" s="36"/>
      <c r="G15" s="36"/>
      <c r="H15" s="37"/>
      <c r="I15" s="37"/>
      <c r="J15" s="37" t="s">
        <v>27</v>
      </c>
      <c r="K15" s="36" t="s">
        <v>89</v>
      </c>
      <c r="L15" s="36"/>
      <c r="M15" s="36"/>
      <c r="N15" s="38"/>
      <c r="O15" s="39" t="s">
        <v>29</v>
      </c>
      <c r="P15" s="36" t="s">
        <v>225</v>
      </c>
      <c r="Q15" s="36"/>
      <c r="R15" s="40"/>
      <c r="S15" s="39" t="s">
        <v>31</v>
      </c>
      <c r="T15" s="36" t="s">
        <v>226</v>
      </c>
      <c r="U15" s="41"/>
    </row>
    <row r="16" spans="1:34" ht="22.5" customHeight="1" thickTop="1" thickBot="1" x14ac:dyDescent="0.25">
      <c r="B16" s="13" t="s">
        <v>33</v>
      </c>
      <c r="C16" s="14"/>
      <c r="D16" s="14"/>
      <c r="E16" s="14"/>
      <c r="F16" s="14"/>
      <c r="G16" s="14"/>
      <c r="H16" s="15"/>
      <c r="I16" s="15"/>
      <c r="J16" s="15"/>
      <c r="K16" s="15"/>
      <c r="L16" s="15"/>
      <c r="M16" s="15"/>
      <c r="N16" s="15"/>
      <c r="O16" s="15"/>
      <c r="P16" s="15"/>
      <c r="Q16" s="15"/>
      <c r="R16" s="15"/>
      <c r="S16" s="15"/>
      <c r="T16" s="15"/>
      <c r="U16" s="16"/>
    </row>
    <row r="17" spans="1:22" ht="16.5" customHeight="1" thickTop="1" x14ac:dyDescent="0.2">
      <c r="B17" s="43" t="s">
        <v>34</v>
      </c>
      <c r="C17" s="46" t="s">
        <v>35</v>
      </c>
      <c r="D17" s="46"/>
      <c r="E17" s="46"/>
      <c r="F17" s="46"/>
      <c r="G17" s="46"/>
      <c r="H17" s="47"/>
      <c r="I17" s="52" t="s">
        <v>36</v>
      </c>
      <c r="J17" s="54"/>
      <c r="K17" s="54"/>
      <c r="L17" s="54"/>
      <c r="M17" s="54"/>
      <c r="N17" s="54"/>
      <c r="O17" s="54"/>
      <c r="P17" s="54"/>
      <c r="Q17" s="54"/>
      <c r="R17" s="54"/>
      <c r="S17" s="53"/>
      <c r="T17" s="56" t="s">
        <v>37</v>
      </c>
      <c r="U17" s="55"/>
    </row>
    <row r="18" spans="1:22" ht="19.5" customHeight="1" x14ac:dyDescent="0.2">
      <c r="B18" s="45"/>
      <c r="C18" s="42"/>
      <c r="D18" s="42"/>
      <c r="E18" s="42"/>
      <c r="F18" s="42"/>
      <c r="G18" s="42"/>
      <c r="H18" s="50"/>
      <c r="I18" s="57" t="s">
        <v>38</v>
      </c>
      <c r="J18" s="58"/>
      <c r="K18" s="58"/>
      <c r="L18" s="58" t="s">
        <v>39</v>
      </c>
      <c r="M18" s="58"/>
      <c r="N18" s="58"/>
      <c r="O18" s="58"/>
      <c r="P18" s="58" t="s">
        <v>40</v>
      </c>
      <c r="Q18" s="58" t="s">
        <v>41</v>
      </c>
      <c r="R18" s="62" t="s">
        <v>42</v>
      </c>
      <c r="S18" s="61"/>
      <c r="T18" s="58" t="s">
        <v>43</v>
      </c>
      <c r="U18" s="63" t="s">
        <v>44</v>
      </c>
    </row>
    <row r="19" spans="1:22" ht="26.25" customHeight="1" thickBot="1" x14ac:dyDescent="0.25">
      <c r="B19" s="44"/>
      <c r="C19" s="48"/>
      <c r="D19" s="48"/>
      <c r="E19" s="48"/>
      <c r="F19" s="48"/>
      <c r="G19" s="48"/>
      <c r="H19" s="49"/>
      <c r="I19" s="59"/>
      <c r="J19" s="60"/>
      <c r="K19" s="60"/>
      <c r="L19" s="60"/>
      <c r="M19" s="60"/>
      <c r="N19" s="60"/>
      <c r="O19" s="60"/>
      <c r="P19" s="60"/>
      <c r="Q19" s="60"/>
      <c r="R19" s="65" t="s">
        <v>45</v>
      </c>
      <c r="S19" s="66" t="s">
        <v>46</v>
      </c>
      <c r="T19" s="60"/>
      <c r="U19" s="64"/>
    </row>
    <row r="20" spans="1:22" ht="107.25" customHeight="1" thickTop="1" thickBot="1" x14ac:dyDescent="0.25">
      <c r="A20" s="67"/>
      <c r="B20" s="68" t="s">
        <v>47</v>
      </c>
      <c r="C20" s="69" t="s">
        <v>227</v>
      </c>
      <c r="D20" s="69"/>
      <c r="E20" s="69"/>
      <c r="F20" s="69"/>
      <c r="G20" s="69"/>
      <c r="H20" s="69"/>
      <c r="I20" s="69" t="s">
        <v>228</v>
      </c>
      <c r="J20" s="69"/>
      <c r="K20" s="69"/>
      <c r="L20" s="69" t="s">
        <v>229</v>
      </c>
      <c r="M20" s="69"/>
      <c r="N20" s="69"/>
      <c r="O20" s="69"/>
      <c r="P20" s="70" t="s">
        <v>51</v>
      </c>
      <c r="Q20" s="70" t="s">
        <v>58</v>
      </c>
      <c r="R20" s="70">
        <v>76.349999999999994</v>
      </c>
      <c r="S20" s="70" t="s">
        <v>59</v>
      </c>
      <c r="T20" s="70" t="s">
        <v>59</v>
      </c>
      <c r="U20" s="71" t="str">
        <f>IF(ISERR(T20/S20*100),"N/A",T20/S20*100)</f>
        <v>N/A</v>
      </c>
    </row>
    <row r="21" spans="1:22" ht="96.75" customHeight="1" thickTop="1" thickBot="1" x14ac:dyDescent="0.25">
      <c r="A21" s="67"/>
      <c r="B21" s="68" t="s">
        <v>53</v>
      </c>
      <c r="C21" s="69" t="s">
        <v>230</v>
      </c>
      <c r="D21" s="69"/>
      <c r="E21" s="69"/>
      <c r="F21" s="69"/>
      <c r="G21" s="69"/>
      <c r="H21" s="69"/>
      <c r="I21" s="69" t="s">
        <v>231</v>
      </c>
      <c r="J21" s="69"/>
      <c r="K21" s="69"/>
      <c r="L21" s="69" t="s">
        <v>232</v>
      </c>
      <c r="M21" s="69"/>
      <c r="N21" s="69"/>
      <c r="O21" s="69"/>
      <c r="P21" s="70" t="s">
        <v>51</v>
      </c>
      <c r="Q21" s="70" t="s">
        <v>215</v>
      </c>
      <c r="R21" s="70">
        <v>100</v>
      </c>
      <c r="S21" s="70" t="s">
        <v>59</v>
      </c>
      <c r="T21" s="70" t="s">
        <v>59</v>
      </c>
      <c r="U21" s="71" t="str">
        <f>IF(ISERR(T21/S21*100),"N/A",T21/S21*100)</f>
        <v>N/A</v>
      </c>
    </row>
    <row r="22" spans="1:22" ht="104.25" customHeight="1" thickTop="1" thickBot="1" x14ac:dyDescent="0.25">
      <c r="A22" s="67"/>
      <c r="B22" s="68" t="s">
        <v>60</v>
      </c>
      <c r="C22" s="69" t="s">
        <v>233</v>
      </c>
      <c r="D22" s="69"/>
      <c r="E22" s="69"/>
      <c r="F22" s="69"/>
      <c r="G22" s="69"/>
      <c r="H22" s="69"/>
      <c r="I22" s="69" t="s">
        <v>234</v>
      </c>
      <c r="J22" s="69"/>
      <c r="K22" s="69"/>
      <c r="L22" s="69" t="s">
        <v>235</v>
      </c>
      <c r="M22" s="69"/>
      <c r="N22" s="69"/>
      <c r="O22" s="69"/>
      <c r="P22" s="70" t="s">
        <v>51</v>
      </c>
      <c r="Q22" s="70" t="s">
        <v>236</v>
      </c>
      <c r="R22" s="70">
        <v>74</v>
      </c>
      <c r="S22" s="70" t="s">
        <v>59</v>
      </c>
      <c r="T22" s="70" t="s">
        <v>59</v>
      </c>
      <c r="U22" s="71" t="str">
        <f>IF(ISERR(T22/S22*100),"N/A",T22/S22*100)</f>
        <v>N/A</v>
      </c>
    </row>
    <row r="23" spans="1:22" ht="120.75" customHeight="1" thickTop="1" thickBot="1" x14ac:dyDescent="0.25">
      <c r="A23" s="67"/>
      <c r="B23" s="68" t="s">
        <v>65</v>
      </c>
      <c r="C23" s="69" t="s">
        <v>237</v>
      </c>
      <c r="D23" s="69"/>
      <c r="E23" s="69"/>
      <c r="F23" s="69"/>
      <c r="G23" s="69"/>
      <c r="H23" s="69"/>
      <c r="I23" s="69" t="s">
        <v>238</v>
      </c>
      <c r="J23" s="69"/>
      <c r="K23" s="69"/>
      <c r="L23" s="69" t="s">
        <v>239</v>
      </c>
      <c r="M23" s="69"/>
      <c r="N23" s="69"/>
      <c r="O23" s="69"/>
      <c r="P23" s="70" t="s">
        <v>51</v>
      </c>
      <c r="Q23" s="70" t="s">
        <v>64</v>
      </c>
      <c r="R23" s="70">
        <v>74</v>
      </c>
      <c r="S23" s="70">
        <v>74</v>
      </c>
      <c r="T23" s="70">
        <v>74</v>
      </c>
      <c r="U23" s="71">
        <f>IF(ISERR(T23/S23*100),"N/A",T23/S23*100)</f>
        <v>100</v>
      </c>
    </row>
    <row r="24" spans="1:22" ht="22.5" customHeight="1" thickTop="1" thickBot="1" x14ac:dyDescent="0.25">
      <c r="B24" s="13" t="s">
        <v>69</v>
      </c>
      <c r="C24" s="14"/>
      <c r="D24" s="14"/>
      <c r="E24" s="14"/>
      <c r="F24" s="14"/>
      <c r="G24" s="14"/>
      <c r="H24" s="15"/>
      <c r="I24" s="15"/>
      <c r="J24" s="15"/>
      <c r="K24" s="15"/>
      <c r="L24" s="15"/>
      <c r="M24" s="15"/>
      <c r="N24" s="15"/>
      <c r="O24" s="15"/>
      <c r="P24" s="15"/>
      <c r="Q24" s="15"/>
      <c r="R24" s="15"/>
      <c r="S24" s="15"/>
      <c r="T24" s="15"/>
      <c r="U24" s="16"/>
      <c r="V24" s="73"/>
    </row>
    <row r="25" spans="1:22" ht="26.25" customHeight="1" thickTop="1" x14ac:dyDescent="0.2">
      <c r="B25" s="74"/>
      <c r="C25" s="75"/>
      <c r="D25" s="75"/>
      <c r="E25" s="75"/>
      <c r="F25" s="75"/>
      <c r="G25" s="75"/>
      <c r="H25" s="76"/>
      <c r="I25" s="76"/>
      <c r="J25" s="76"/>
      <c r="K25" s="76"/>
      <c r="L25" s="76"/>
      <c r="M25" s="76"/>
      <c r="N25" s="76"/>
      <c r="O25" s="76"/>
      <c r="P25" s="77"/>
      <c r="Q25" s="78"/>
      <c r="R25" s="79" t="s">
        <v>70</v>
      </c>
      <c r="S25" s="51" t="s">
        <v>71</v>
      </c>
      <c r="T25" s="79" t="s">
        <v>72</v>
      </c>
      <c r="U25" s="51" t="s">
        <v>73</v>
      </c>
    </row>
    <row r="26" spans="1:22" ht="26.25" customHeight="1" thickBot="1" x14ac:dyDescent="0.25">
      <c r="B26" s="80"/>
      <c r="C26" s="81"/>
      <c r="D26" s="81"/>
      <c r="E26" s="81"/>
      <c r="F26" s="81"/>
      <c r="G26" s="81"/>
      <c r="H26" s="82"/>
      <c r="I26" s="82"/>
      <c r="J26" s="82"/>
      <c r="K26" s="82"/>
      <c r="L26" s="82"/>
      <c r="M26" s="82"/>
      <c r="N26" s="82"/>
      <c r="O26" s="82"/>
      <c r="P26" s="83"/>
      <c r="Q26" s="84"/>
      <c r="R26" s="85" t="s">
        <v>74</v>
      </c>
      <c r="S26" s="84" t="s">
        <v>74</v>
      </c>
      <c r="T26" s="84" t="s">
        <v>74</v>
      </c>
      <c r="U26" s="84" t="s">
        <v>75</v>
      </c>
    </row>
    <row r="27" spans="1:22" ht="13.5" customHeight="1" thickBot="1" x14ac:dyDescent="0.25">
      <c r="B27" s="86" t="s">
        <v>76</v>
      </c>
      <c r="C27" s="87"/>
      <c r="D27" s="87"/>
      <c r="E27" s="88"/>
      <c r="F27" s="88"/>
      <c r="G27" s="88"/>
      <c r="H27" s="89"/>
      <c r="I27" s="89"/>
      <c r="J27" s="89"/>
      <c r="K27" s="89"/>
      <c r="L27" s="89"/>
      <c r="M27" s="89"/>
      <c r="N27" s="89"/>
      <c r="O27" s="89"/>
      <c r="P27" s="90"/>
      <c r="Q27" s="90"/>
      <c r="R27" s="112">
        <v>976.44384000000002</v>
      </c>
      <c r="S27" s="112">
        <v>0</v>
      </c>
      <c r="T27" s="112">
        <v>0</v>
      </c>
      <c r="U27" s="113" t="str">
        <f>+IF(ISERR(T27/S27*100),"N/A",T27/S27*100)</f>
        <v>N/A</v>
      </c>
    </row>
    <row r="28" spans="1:22" ht="13.5" customHeight="1" thickBot="1" x14ac:dyDescent="0.25">
      <c r="B28" s="93" t="s">
        <v>77</v>
      </c>
      <c r="C28" s="94"/>
      <c r="D28" s="94"/>
      <c r="E28" s="95"/>
      <c r="F28" s="95"/>
      <c r="G28" s="95"/>
      <c r="H28" s="96"/>
      <c r="I28" s="96"/>
      <c r="J28" s="96"/>
      <c r="K28" s="96"/>
      <c r="L28" s="96"/>
      <c r="M28" s="96"/>
      <c r="N28" s="96"/>
      <c r="O28" s="96"/>
      <c r="P28" s="97"/>
      <c r="Q28" s="97"/>
      <c r="R28" s="112">
        <v>976.44384000000002</v>
      </c>
      <c r="S28" s="112">
        <v>0</v>
      </c>
      <c r="T28" s="112">
        <v>0</v>
      </c>
      <c r="U28" s="113" t="str">
        <f>+IF(ISERR(T28/S28*100),"N/A",T28/S28*100)</f>
        <v>N/A</v>
      </c>
    </row>
    <row r="29" spans="1:22" ht="14.85" customHeight="1" thickTop="1" thickBot="1" x14ac:dyDescent="0.25">
      <c r="B29" s="13" t="s">
        <v>78</v>
      </c>
      <c r="C29" s="14"/>
      <c r="D29" s="14"/>
      <c r="E29" s="14"/>
      <c r="F29" s="14"/>
      <c r="G29" s="14"/>
      <c r="H29" s="15"/>
      <c r="I29" s="15"/>
      <c r="J29" s="15"/>
      <c r="K29" s="15"/>
      <c r="L29" s="15"/>
      <c r="M29" s="15"/>
      <c r="N29" s="15"/>
      <c r="O29" s="15"/>
      <c r="P29" s="15"/>
      <c r="Q29" s="15"/>
      <c r="R29" s="15"/>
      <c r="S29" s="15"/>
      <c r="T29" s="15"/>
      <c r="U29" s="16"/>
    </row>
    <row r="30" spans="1:22" ht="44.25" customHeight="1" thickTop="1" x14ac:dyDescent="0.2">
      <c r="B30" s="98" t="s">
        <v>79</v>
      </c>
      <c r="C30" s="100"/>
      <c r="D30" s="100"/>
      <c r="E30" s="100"/>
      <c r="F30" s="100"/>
      <c r="G30" s="100"/>
      <c r="H30" s="100"/>
      <c r="I30" s="100"/>
      <c r="J30" s="100"/>
      <c r="K30" s="100"/>
      <c r="L30" s="100"/>
      <c r="M30" s="100"/>
      <c r="N30" s="100"/>
      <c r="O30" s="100"/>
      <c r="P30" s="100"/>
      <c r="Q30" s="100"/>
      <c r="R30" s="100"/>
      <c r="S30" s="100"/>
      <c r="T30" s="100"/>
      <c r="U30" s="99"/>
    </row>
    <row r="31" spans="1:22" ht="137.44999999999999" customHeight="1" thickBot="1" x14ac:dyDescent="0.25">
      <c r="B31" s="104" t="s">
        <v>240</v>
      </c>
      <c r="C31" s="106"/>
      <c r="D31" s="106"/>
      <c r="E31" s="106"/>
      <c r="F31" s="106"/>
      <c r="G31" s="106"/>
      <c r="H31" s="106"/>
      <c r="I31" s="106"/>
      <c r="J31" s="106"/>
      <c r="K31" s="106"/>
      <c r="L31" s="106"/>
      <c r="M31" s="106"/>
      <c r="N31" s="106"/>
      <c r="O31" s="106"/>
      <c r="P31" s="106"/>
      <c r="Q31" s="106"/>
      <c r="R31" s="106"/>
      <c r="S31" s="106"/>
      <c r="T31" s="106"/>
      <c r="U31" s="105"/>
    </row>
  </sheetData>
  <mergeCells count="39">
    <mergeCell ref="B27:D27"/>
    <mergeCell ref="B28:D28"/>
    <mergeCell ref="B30:U30"/>
    <mergeCell ref="B31:U31"/>
    <mergeCell ref="C22:H22"/>
    <mergeCell ref="I22:K22"/>
    <mergeCell ref="L22:O22"/>
    <mergeCell ref="C23:H23"/>
    <mergeCell ref="I23:K23"/>
    <mergeCell ref="L23:O23"/>
    <mergeCell ref="U18:U19"/>
    <mergeCell ref="C20:H20"/>
    <mergeCell ref="I20:K20"/>
    <mergeCell ref="L20:O20"/>
    <mergeCell ref="C21:H21"/>
    <mergeCell ref="I21:K21"/>
    <mergeCell ref="L21:O21"/>
    <mergeCell ref="B17:B19"/>
    <mergeCell ref="C17:H19"/>
    <mergeCell ref="I17:S17"/>
    <mergeCell ref="T17:U17"/>
    <mergeCell ref="I18:K19"/>
    <mergeCell ref="L18:O19"/>
    <mergeCell ref="P18:P19"/>
    <mergeCell ref="Q18:Q19"/>
    <mergeCell ref="R18:S18"/>
    <mergeCell ref="T18:T19"/>
    <mergeCell ref="B6:U6"/>
    <mergeCell ref="B14:U14"/>
    <mergeCell ref="C15:G15"/>
    <mergeCell ref="K15:M15"/>
    <mergeCell ref="P15:Q15"/>
    <mergeCell ref="T15:U15"/>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14</vt:i4>
      </vt:variant>
    </vt:vector>
  </HeadingPairs>
  <TitlesOfParts>
    <vt:vector size="21" baseType="lpstr">
      <vt:lpstr>Portada</vt:lpstr>
      <vt:lpstr>4 E008</vt:lpstr>
      <vt:lpstr>4 E015</vt:lpstr>
      <vt:lpstr>4 E903</vt:lpstr>
      <vt:lpstr>4 E904</vt:lpstr>
      <vt:lpstr>4 U003</vt:lpstr>
      <vt:lpstr>4 U004</vt:lpstr>
      <vt:lpstr>'4 E008'!Área_de_impresión</vt:lpstr>
      <vt:lpstr>'4 E015'!Área_de_impresión</vt:lpstr>
      <vt:lpstr>'4 E903'!Área_de_impresión</vt:lpstr>
      <vt:lpstr>'4 E904'!Área_de_impresión</vt:lpstr>
      <vt:lpstr>'4 U003'!Área_de_impresión</vt:lpstr>
      <vt:lpstr>'4 U004'!Área_de_impresión</vt:lpstr>
      <vt:lpstr>Portada!Área_de_impresión</vt:lpstr>
      <vt:lpstr>'4 E008'!Títulos_a_imprimir</vt:lpstr>
      <vt:lpstr>'4 E015'!Títulos_a_imprimir</vt:lpstr>
      <vt:lpstr>'4 E903'!Títulos_a_imprimir</vt:lpstr>
      <vt:lpstr>'4 E904'!Títulos_a_imprimir</vt:lpstr>
      <vt:lpstr>'4 U003'!Títulos_a_imprimir</vt:lpstr>
      <vt:lpstr>'4 U004'!Títulos_a_imprimir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Pablo Emilio Ballesteros Cesar</cp:lastModifiedBy>
  <cp:lastPrinted>2009-03-26T01:46:20Z</cp:lastPrinted>
  <dcterms:created xsi:type="dcterms:W3CDTF">2009-03-25T01:44:41Z</dcterms:created>
  <dcterms:modified xsi:type="dcterms:W3CDTF">2014-04-29T16:12:24Z</dcterms:modified>
</cp:coreProperties>
</file>