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90" yWindow="1365" windowWidth="17775" windowHeight="11130" activeTab="1"/>
  </bookViews>
  <sheets>
    <sheet name="Portada" sheetId="1" r:id="rId1"/>
    <sheet name="50 E001" sheetId="2" r:id="rId2"/>
    <sheet name="50 E002" sheetId="3" r:id="rId3"/>
    <sheet name="50 E006" sheetId="4" r:id="rId4"/>
    <sheet name="50 E007" sheetId="5" r:id="rId5"/>
  </sheets>
  <definedNames>
    <definedName name="_xlnm.Print_Area" localSheetId="1">'50 E001'!$B$2:$U$56</definedName>
    <definedName name="_xlnm.Print_Area" localSheetId="2">'50 E002'!$B$2:$U$53</definedName>
    <definedName name="_xlnm.Print_Area" localSheetId="3">'50 E006'!$B$2:$U$48</definedName>
    <definedName name="_xlnm.Print_Area" localSheetId="4">'50 E007'!$B$2:$U$40</definedName>
    <definedName name="_xlnm.Print_Area" localSheetId="0">Portada!$B$1:$AD$86</definedName>
    <definedName name="_xlnm.Print_Titles" localSheetId="1">'50 E001'!$1:$4</definedName>
    <definedName name="_xlnm.Print_Titles" localSheetId="2">'50 E002'!$1:$4</definedName>
    <definedName name="_xlnm.Print_Titles" localSheetId="3">'50 E006'!$1:$4</definedName>
    <definedName name="_xlnm.Print_Titles" localSheetId="4">'50 E007'!$1:$4</definedName>
    <definedName name="_xlnm.Print_Titles" localSheetId="0">Portada!$1:$4</definedName>
  </definedNames>
  <calcPr calcId="145621"/>
</workbook>
</file>

<file path=xl/calcChain.xml><?xml version="1.0" encoding="utf-8"?>
<calcChain xmlns="http://schemas.openxmlformats.org/spreadsheetml/2006/main">
  <c r="U29" i="5" l="1"/>
  <c r="U25" i="5"/>
  <c r="U24" i="5"/>
  <c r="U23" i="5"/>
  <c r="U22" i="5"/>
  <c r="U21" i="5"/>
  <c r="U20" i="5"/>
  <c r="U33" i="4"/>
  <c r="U32" i="4"/>
  <c r="U28" i="4"/>
  <c r="U27" i="4"/>
  <c r="U26" i="4"/>
  <c r="U25" i="4"/>
  <c r="U24" i="4"/>
  <c r="U23" i="4"/>
  <c r="U22" i="4"/>
  <c r="U21" i="4"/>
  <c r="U20" i="4"/>
  <c r="U36" i="3"/>
  <c r="U35" i="3"/>
  <c r="U31" i="3"/>
  <c r="U30" i="3"/>
  <c r="U29" i="3"/>
  <c r="U28" i="3"/>
  <c r="U27" i="3"/>
  <c r="U26" i="3"/>
  <c r="U25" i="3"/>
  <c r="U24" i="3"/>
  <c r="U23" i="3"/>
  <c r="U22" i="3"/>
  <c r="U21" i="3"/>
  <c r="U20" i="3"/>
  <c r="U39" i="2"/>
  <c r="U35" i="2"/>
  <c r="U34" i="2"/>
  <c r="U33" i="2"/>
  <c r="U32" i="2"/>
  <c r="U31" i="2"/>
  <c r="U30" i="2"/>
  <c r="U29" i="2"/>
  <c r="U28" i="2"/>
  <c r="U27" i="2"/>
  <c r="U26" i="2"/>
  <c r="U25" i="2"/>
  <c r="U24" i="2"/>
  <c r="U23" i="2"/>
  <c r="U22" i="2"/>
  <c r="U21" i="2"/>
  <c r="U20" i="2"/>
  <c r="U30" i="5" l="1"/>
  <c r="U40" i="2"/>
</calcChain>
</file>

<file path=xl/sharedStrings.xml><?xml version="1.0" encoding="utf-8"?>
<sst xmlns="http://schemas.openxmlformats.org/spreadsheetml/2006/main" count="541" uniqueCount="247">
  <si>
    <t>Informes sobre la Situación Económica,
las Finanzas Públicas y la Deuda Pública</t>
  </si>
  <si>
    <t xml:space="preserve">    Primer Trimestre 2014</t>
  </si>
  <si>
    <t>Instituto Mexicano del Seguro Social</t>
  </si>
  <si>
    <t>Programas presupuestarios cuya MIR se incluye en el reporte</t>
  </si>
  <si>
    <t xml:space="preserve">E-001 Atención a la salud pública
E-002 Atención curativa eficiente
E-006 Recaudación eficiente de ingresos obrero patronales
E-007 Servicios de guardería
</t>
  </si>
  <si>
    <t xml:space="preserve">      Primer Trimestre 2014</t>
  </si>
  <si>
    <t>DATOS DEL PROGRAMA</t>
  </si>
  <si>
    <t>Programa presupuestario</t>
  </si>
  <si>
    <t>E001</t>
  </si>
  <si>
    <t>Atención a la salud pública</t>
  </si>
  <si>
    <t>Ramo</t>
  </si>
  <si>
    <t>50</t>
  </si>
  <si>
    <t>Unidad responsable</t>
  </si>
  <si>
    <t>GYR-Instituto Mexicano del Seguro Social</t>
  </si>
  <si>
    <t>Enfoques transversales</t>
  </si>
  <si>
    <t>Perspectiva de Género</t>
  </si>
  <si>
    <t>Clasificación Funcional</t>
  </si>
  <si>
    <t>Finalidad</t>
  </si>
  <si>
    <t>2 - Desarrollo Social</t>
  </si>
  <si>
    <t>Función</t>
  </si>
  <si>
    <t>3 - Salud</t>
  </si>
  <si>
    <t>Subfunción</t>
  </si>
  <si>
    <t>2 - Prestación de Servicios de Salud a la Persona</t>
  </si>
  <si>
    <t>Actividad Institucional</t>
  </si>
  <si>
    <t>3 - Eficacia en la atención médica preventiva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</si>
  <si>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</si>
  <si>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</si>
  <si>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</si>
  <si>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</si>
  <si>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</si>
  <si>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</si>
  <si>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</si>
  <si>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</si>
  <si>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</si>
  <si>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</si>
  <si>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</si>
  <si>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</si>
  <si>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</si>
  <si>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</si>
  <si>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</si>
  <si>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incrementar la expectativa de vida de la población derechohabiente del IMSS mediante acciones de promoción y prevención de la salud, con énfasis en la detección oportuna de enfermedades y protección especifica.</t>
  </si>
  <si>
    <r>
      <t>Esperanza de Vida al Nacer</t>
    </r>
    <r>
      <rPr>
        <i/>
        <sz val="10"/>
        <color indexed="30"/>
        <rFont val="Soberana Sans"/>
        <family val="3"/>
      </rPr>
      <t xml:space="preserve">
</t>
    </r>
  </si>
  <si>
    <t>Se obtendrá mediante la utilización de la tabla de vida actuarial propuesta en el documento referido en el capítulo de documentos de la matriz.</t>
  </si>
  <si>
    <t xml:space="preserve">Años </t>
  </si>
  <si>
    <t>Estratégico-Eficacia-Anual</t>
  </si>
  <si>
    <t>N/A</t>
  </si>
  <si>
    <t>Propósito</t>
  </si>
  <si>
    <t>La población derechohabiente del IMSS recibe atención preventiva integrada</t>
  </si>
  <si>
    <r>
      <t>Índice de Atención Preventiva Integrada por Atención Curativa</t>
    </r>
    <r>
      <rPr>
        <i/>
        <sz val="10"/>
        <color indexed="30"/>
        <rFont val="Soberana Sans"/>
        <family val="3"/>
      </rPr>
      <t xml:space="preserve">
</t>
    </r>
  </si>
  <si>
    <t>(Número de consultas de medicina familiar otorgadas acumuladas al mes evaluado)/(Número de Atenciones Preventivas Integradas otorgadas acumuladas al mes evaluado)</t>
  </si>
  <si>
    <t>Atención médica</t>
  </si>
  <si>
    <t>Estratégico-Eficacia-Semestral</t>
  </si>
  <si>
    <t/>
  </si>
  <si>
    <r>
      <t>Cobertura de atención integral PREVENIMSS</t>
    </r>
    <r>
      <rPr>
        <i/>
        <sz val="10"/>
        <color indexed="30"/>
        <rFont val="Soberana Sans"/>
        <family val="3"/>
      </rPr>
      <t xml:space="preserve">
Indicador Seleccionado</t>
    </r>
  </si>
  <si>
    <t>(Número de derechohabientes que recibieron atención preventiva integrada (API) en los últimos 12 meses / Población derechohabiente adscrita a médico familiar)* 100</t>
  </si>
  <si>
    <t>Porcentaje</t>
  </si>
  <si>
    <r>
      <t>Tasa de infecciones nosocomiales en unidades de segundo nivel</t>
    </r>
    <r>
      <rPr>
        <i/>
        <sz val="10"/>
        <color indexed="30"/>
        <rFont val="Soberana Sans"/>
        <family val="3"/>
      </rPr>
      <t xml:space="preserve">
</t>
    </r>
  </si>
  <si>
    <t>(Número de infecciones nosocomiales en unidades de segundo nivel / Total de egresos hospitalarios) x 100</t>
  </si>
  <si>
    <t>Tasa</t>
  </si>
  <si>
    <t>Estratégico-Eficacia-Trimestral</t>
  </si>
  <si>
    <r>
      <t>Tasa de mortalidad por cáncer cérvico uterino</t>
    </r>
    <r>
      <rPr>
        <i/>
        <sz val="10"/>
        <color indexed="30"/>
        <rFont val="Soberana Sans"/>
        <family val="3"/>
      </rPr>
      <t xml:space="preserve">
Indicador Seleccionado</t>
    </r>
  </si>
  <si>
    <t>(Número de defunciones por cáncer cérvico uterino ocurridas en mujeres derechohabientes de 25 años y más / Población de mujeres derechohabientes de 25 y más años de edad adscritas a médico familiar) X 100 000</t>
  </si>
  <si>
    <r>
      <t>Tasa de mortalidad por cáncer de mama</t>
    </r>
    <r>
      <rPr>
        <i/>
        <sz val="10"/>
        <color indexed="30"/>
        <rFont val="Soberana Sans"/>
        <family val="3"/>
      </rPr>
      <t xml:space="preserve">
</t>
    </r>
  </si>
  <si>
    <t>(Número de defunciones por cáncer de mama ocurridas en mujeres derechohabientes de 25 años y más / Población de mujeres derechohabientes de 25 y más años de edad adscritas a médico familiar) X 100 000</t>
  </si>
  <si>
    <r>
      <t>Tasa de mortalidad por tuberculosis pulmonar</t>
    </r>
    <r>
      <rPr>
        <i/>
        <sz val="10"/>
        <color indexed="30"/>
        <rFont val="Soberana Sans"/>
        <family val="3"/>
      </rPr>
      <t xml:space="preserve">
</t>
    </r>
  </si>
  <si>
    <t>(Número de defunciones por tuberculosis pulmonar ocurridas en la población derechohabiente de 15 años y más / Población adscrita de 15 años y más adscrita a médico familiar) x 100,000</t>
  </si>
  <si>
    <t>Componente</t>
  </si>
  <si>
    <t>A Atenciones Preventivas Integradas (API) realizadas</t>
  </si>
  <si>
    <r>
      <t>Porcentaje de atención preventiva integrada (API)</t>
    </r>
    <r>
      <rPr>
        <i/>
        <sz val="10"/>
        <color indexed="30"/>
        <rFont val="Soberana Sans"/>
        <family val="3"/>
      </rPr>
      <t xml:space="preserve">
</t>
    </r>
  </si>
  <si>
    <t>(Número de atenciones preventivas integradas (API) otorgadas en el mes evaluado) / (Total de atenciones otorgadas por el personal de enfermeria en el mes evaluado) * 100</t>
  </si>
  <si>
    <r>
      <t>Cobertura de atención integral PREVENIMSS en adolescentes de 10 a 19 años</t>
    </r>
    <r>
      <rPr>
        <i/>
        <sz val="10"/>
        <color indexed="30"/>
        <rFont val="Soberana Sans"/>
        <family val="3"/>
      </rPr>
      <t xml:space="preserve">
</t>
    </r>
  </si>
  <si>
    <t>(NÚMERO DE ADOLESCENTES DERECHOHABIENTES DE 10 A 19 AÑOS QUE RECIBIERON ATENCIÓN PREVENTIVA INTEGRADA (API) EN LOS ÚLTIMOS 12 MESES / POBLACIÓN DE ADOLESCENTES DERECHOHABIENTES DE 10 A 19 AÑOS ADSCRITOS A MÉDICO FAMILIAR)* 100</t>
  </si>
  <si>
    <r>
      <t>COBERTURA DE ATENCIÓN INTEGRAL PREVENIMSS EN HOMBRES DE 20 A 59 AÑOS</t>
    </r>
    <r>
      <rPr>
        <i/>
        <sz val="10"/>
        <color indexed="30"/>
        <rFont val="Soberana Sans"/>
        <family val="3"/>
      </rPr>
      <t xml:space="preserve">
</t>
    </r>
  </si>
  <si>
    <t>(NÚMERO DE HOMBRES DERECHOHABIENTES DE 20 A 59 AÑOS QUE RECIBIERON ATENCIÓN PREVENTIVA INTEGRADA (API) EN LOS ÚLTIMOS 12 MESES / POBLACIÓN DE HOMBRES DERECHOHABIENTES DE 20 A 59 AÑOS ADSCRITOS A MÉDICO FAMILIAR)* 100</t>
  </si>
  <si>
    <r>
      <t>Cobertura de atención integral PREVENIMSS en adultos mayores de 59 años</t>
    </r>
    <r>
      <rPr>
        <i/>
        <sz val="10"/>
        <color indexed="30"/>
        <rFont val="Soberana Sans"/>
        <family val="3"/>
      </rPr>
      <t xml:space="preserve">
</t>
    </r>
  </si>
  <si>
    <t>(NÚMERO DE ADULTOS MAYORES  DERECHOHABIENTES DE 60 Y MAS AÑOS QUE RECIBIERON ATENCIÓN PREVENTIVA INTEGRADA (API) EN LOS ÚLTIMOS 12 MESES / POBLACIÓN DE ADULTOS MAYORES DERECHOHABIENTES DE 60 Y MÁS AÑOS ADSCRITOS A MÉDICO FAMILIAR)* 100</t>
  </si>
  <si>
    <r>
      <t>COBERTURA DE ATENCIÓN INTEGRAL PREVENIMSS EN MUJERES DE 20 A 59 AÑOS</t>
    </r>
    <r>
      <rPr>
        <i/>
        <sz val="10"/>
        <color indexed="30"/>
        <rFont val="Soberana Sans"/>
        <family val="3"/>
      </rPr>
      <t xml:space="preserve">
</t>
    </r>
  </si>
  <si>
    <t>(NÚMERO DE MUJERES DERECHOHABIENTES DE 20 A 59 AÑOS QUE RECIBIERON ATENCIÓN PREVENTIVA INTEGRADA (API) EN LOS ÚLTIMOS 12 MESES / POBLACIÓN DE MUJERES DERECHOHABIENTES DE 20 A 59 AÑOS ADSCRITOS A MÉDICO FAMILIAR)* 100</t>
  </si>
  <si>
    <r>
      <t>COBERTURA DE ATENCIÓN INTEGRAL PREVENIMSS EN NIÑOS MENORES DE 10 AÑOS</t>
    </r>
    <r>
      <rPr>
        <i/>
        <sz val="10"/>
        <color indexed="30"/>
        <rFont val="Soberana Sans"/>
        <family val="3"/>
      </rPr>
      <t xml:space="preserve">
</t>
    </r>
  </si>
  <si>
    <t>(NÚMERO DE NIÑOS DERECHOHABIENTES MENORES DE 10 AÑOS QUE RECIBIERON ATENCIÓN PREVENTIVA INTEGRADA (API) EN LOS ÚLTIMOS 12 MESES / POBLACIÓN DE NIÑOS DERECHOHABIENTES MENORES DE 10 AÑOS ADSCRITOS A MÉDICO FAMILIAR)* 100</t>
  </si>
  <si>
    <t>Actividad</t>
  </si>
  <si>
    <t>A 1 Detecciones de cáncer de mama por mastografía realizadas</t>
  </si>
  <si>
    <r>
      <t>Cobertura de detección de cáncer de mama por mastografía en mujeres de 50 a 69 años</t>
    </r>
    <r>
      <rPr>
        <i/>
        <sz val="10"/>
        <color indexed="30"/>
        <rFont val="Soberana Sans"/>
        <family val="3"/>
      </rPr>
      <t xml:space="preserve">
</t>
    </r>
  </si>
  <si>
    <t>(Número de mujeres de 50 a 69 años con mastografía al mes del reporte)/(Población de mujeres de 50 a 69 años de edad adscritas a médico familiar)*100</t>
  </si>
  <si>
    <t>Gestión-Eficacia-Trimestral</t>
  </si>
  <si>
    <t>A 2 Esquemas de vacunación aplicados</t>
  </si>
  <si>
    <r>
      <t xml:space="preserve">Cobertura de vacunación con esquemas completos en niños de un año de edad </t>
    </r>
    <r>
      <rPr>
        <i/>
        <sz val="10"/>
        <color indexed="30"/>
        <rFont val="Soberana Sans"/>
        <family val="3"/>
      </rPr>
      <t xml:space="preserve">
</t>
    </r>
  </si>
  <si>
    <t xml:space="preserve">(Número de niños de un año de edad con esquemas completos de vacunación) /(Total de niños de un año de edad registrados en censo nominal) (Programa de Vacunación PROVAC)) X 100  </t>
  </si>
  <si>
    <t>A 3 Detecciones de cáncer cérvico uterino realizadas</t>
  </si>
  <si>
    <r>
      <t>Cobertura de detección de cáncer cérvico uterino a través de citología cervical en mujeres de 25 a 64 años</t>
    </r>
    <r>
      <rPr>
        <i/>
        <sz val="10"/>
        <color indexed="30"/>
        <rFont val="Soberana Sans"/>
        <family val="3"/>
      </rPr>
      <t xml:space="preserve">
</t>
    </r>
  </si>
  <si>
    <t>(Número de mujeres de 25 a 64 años con citología cervical de primera vez  acumuladas al mes del reporte/ Población de mujeres de 25 a 64 años de edad adscritas a médico familiar menos 11 por ciento (estimación de mujeres sin útero, ENCOPREVENIMSS 2006))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</si>
  <si>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</si>
  <si>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</si>
  <si>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</si>
  <si>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</si>
  <si>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</si>
  <si>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</si>
  <si>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</si>
  <si>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</si>
  <si>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</si>
  <si>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</si>
  <si>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</si>
  <si>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Tasa de infecciones nosocomiales en unidades de segundo nivel
</t>
    </r>
    <r>
      <rPr>
        <sz val="10"/>
        <rFont val="Soberana Sans"/>
        <family val="2"/>
      </rPr>
      <t xml:space="preserve"> Causa : El indicador que se reporta es preliminar a enero de 2014, ya que no cuenta con la información oficial por parte de la División de Información en Salud. Efecto: El indicador se observa por arriba de lo esperado. Se espera que al contar con la información del trimestre se alcance el indicador. Otros Motivos:Fortalecimiento de la Vigilancia Epidemiológica de las Infecciones Nosocomiales.</t>
    </r>
  </si>
  <si>
    <r>
      <t xml:space="preserve">Porcentaje de atención preventiva integrada (API)
</t>
    </r>
    <r>
      <rPr>
        <sz val="10"/>
        <rFont val="Soberana Sans"/>
        <family val="2"/>
      </rPr>
      <t xml:space="preserve"> Causa : Información estimada al mes de marzo de 2014   El logro estimado a marzo de 2014 fue  de 97.5% cifra superior a la meta establecida (95.0%).  Los factores que influyeron para  alcanzar la meta fueron: Las actividades de capacitación, supervisión y asesoría realizadas al personal de enfermería que otorga la Atención Preventiva lntegrada;  la mejora en el registro y captura de la información  Efecto: El  alcanzar la meta permitió que de cada 100 derechohabientes se otorgara a 97 de ellos el conjunto de acciones educativas, de nutrición, prevención, protección específica, detección oportuna y salud reproductiva que les corresponde de acuerdo a su grupo de edad y sexo.  Otros Motivos:</t>
    </r>
  </si>
  <si>
    <r>
      <t xml:space="preserve">Cobertura de atención integral PREVENIMSS en adolescentes de 10 a 19 años
</t>
    </r>
    <r>
      <rPr>
        <sz val="10"/>
        <rFont val="Soberana Sans"/>
        <family val="2"/>
      </rPr>
      <t xml:space="preserve"> Causa : Información estimada a marzo de 2014  La cobertura estimada al mes de marzo fue de 47.8%, cifra similar a la meta establecida para el primer trimestre del año (47.4%).   Los factores que contribuyeron para alcanzar la meta son: El continuar con las estrategias de obligatoriedad en escuelas de enseñanza media superior y superior para que la población derechohabiente acuda a su unidad médica de adscripción a recibir la atención correspondiente a su programa de salud; la difusión por parte del equipo interidisciplinario de salud para que los derechohabientes regresen cada año a recibir su Atención Preventiva Integrada y la derivación de los adolescentes derechohabientes a los modulos PREVENIMSS cuando acuden a su unidad médica a darse de alta o por algun otro motivo. Efecto: El superar la meta permitió que 2,668,705 de adolescentes derechohabientes de 10 a 19 años que regresaron en el último año,  recibieran el conjunto de acciones educativas, de nutrición, prevención, protección específica y detección oportuna que conforman su programa de salud; 102,876  adolescentes más que los registrados en el mismo periodo del año anterior.  Otros Motivos:</t>
    </r>
  </si>
  <si>
    <r>
      <t xml:space="preserve">COBERTURA DE ATENCIÓN INTEGRAL PREVENIMSS EN HOMBRES DE 20 A 59 AÑOS
</t>
    </r>
    <r>
      <rPr>
        <sz val="10"/>
        <rFont val="Soberana Sans"/>
        <family val="2"/>
      </rPr>
      <t xml:space="preserve"> Causa : Información estimada a marzo de 2014  La cobertura  estimada al mes de marzo fue de 43.1%, cifra similar a la meta establecida para el primer trimestre del año (43.1%).   Los factores que contribuyeron para alcanzar la meta son: El continuar con las estrategias de obligatoriedad en empresas y sindicatos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la población derechohabientes a los modulos PREVENIMSS cuando acuden a su unidad médica a darse de alta o por algun otro motivo. Efecto: El superar la meta permitió que 4,385,256 de hombres derechohabientes de 20 a 59 años que regresaron en el último año,  recibieran el conjunto de acciones educativas, de nutrición, prevención, protección específica y detección oportuna que conforman su programa de salud; 207,786 derechohabientes más que los registrados en el mismo periodo del año anterior.  Otros Motivos:</t>
    </r>
  </si>
  <si>
    <r>
      <t xml:space="preserve">Cobertura de atención integral PREVENIMSS en adultos mayores de 59 años
</t>
    </r>
    <r>
      <rPr>
        <sz val="10"/>
        <rFont val="Soberana Sans"/>
        <family val="2"/>
      </rPr>
      <t xml:space="preserve"> Causa : Información estimada a marzo de 2014   La cobertura estimada al mes de marzo fue de 41.1%, cifra superior a la meta establecida para el primer trimestre del año (40.8%).    Los factores que contribuyeron para alcanzar la meta son: El continuar con las estrategias de obligatoriedad en empresas y sindicatos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la población derechohabientes a los modulos PREVENIMSS cuando acuden a su unidad médica a darse de alta o por algun otro motivo. Efecto: El superar la meta permitió que 2,792,703 de adultos mayores de 59 años derechohabientes que regresaron en el último año,  recibieran el conjunto de acciones educativas, de nutrición, prevención, protección específica y detección oportuna que conforman su programa de salud; 240,000 adultos mayores más que los registrados en el mismo periodo del año anterior.  Otros Motivos:</t>
    </r>
  </si>
  <si>
    <r>
      <t xml:space="preserve">COBERTURA DE ATENCIÓN INTEGRAL PREVENIMSS EN MUJERES DE 20 A 59 AÑOS
</t>
    </r>
    <r>
      <rPr>
        <sz val="10"/>
        <rFont val="Soberana Sans"/>
        <family val="2"/>
      </rPr>
      <t xml:space="preserve"> Causa : Información estimada a marzo de 2014  La cobertura  estimada al mes de marzo fue de 52.7%, cifra superior a la meta establecida para el primer trimestre del año (52.6%).   Los factores que contribuyeron para alcanzar la meta son: El continuar con las estrategias de obligatoriedad en empresas y sindicatos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la población derechohabientes a los modulos PREVENIMSS cuando acuden a su unidad médica a darse de alta o por algun otro motivo. Efecto: El superar la meta permitió que 6,610,850 de mujeres derechohabientes de 20 a 59 años que regresaron en el último año,  recibieran el conjunto de acciones educativas, de nutrición, prevención, protección específica y detección oportuna que conforman su programa de salud; 268,992 derechohabientes más que las registradas en el mismo periodo del año anterior.  Otros Motivos:</t>
    </r>
  </si>
  <si>
    <r>
      <t xml:space="preserve">COBERTURA DE ATENCIÓN INTEGRAL PREVENIMSS EN NIÑOS MENORES DE 10 AÑOS
</t>
    </r>
    <r>
      <rPr>
        <sz val="10"/>
        <rFont val="Soberana Sans"/>
        <family val="2"/>
      </rPr>
      <t xml:space="preserve"> Causa : Información estimada a marzo de 2014  La cobertura  estimada al mes de marzo fue de 61.2%, cifra superior a la meta establecida para el primer trimestre del año (61.0%).   Los factores que contribuyeron para alcanzar la meta son: El continuar con las estrategias de obligatoriedad en guarderías y  escuelas para  que la población derechohabiente acuda a su unidad médica de adscripción a recibir la atención correspondiente a su programa de salud; la difusión por parte del equipo interdisciplinario de salud para que los derechohabientes regresen cada año a recibir su Atención Preventiva Integrada y la derivación de la población derechohabiente a los modulos PREVENIMSS cuando acuden a su unidad médica a darse de alta o por algun otro motivo. Efecto: El superar la meta permitió que 7,050,923 de niños derechohabientes menores de 10 años que regresaron en el último año,  recibieran el conjunto de acciones educativas, de nutrición, prevención, protección específica y detección oportuna que conforman su programa de salud; 99,000 niños derechohabientes más que los registrados en el mismo periodo del año anterior.  Otros Motivos:</t>
    </r>
  </si>
  <si>
    <r>
      <t xml:space="preserve">Cobertura de detección de cáncer de mama por mastografía en mujeres de 50 a 69 años
</t>
    </r>
    <r>
      <rPr>
        <sz val="10"/>
        <rFont val="Soberana Sans"/>
        <family val="2"/>
      </rPr>
      <t xml:space="preserve"> Causa : Información estimada a marzo de 2014  La cobertura estimada a marzo fue de 6.5%, cifra superior a la meta programada para el  primer trimestre  (6.2%).  Los factores que influyeron para alcanzar la meta establecida fueron:  - La utilización óptima de los recursos disponibles para esta detección; continuar con la estrategía de obligatoriedad en empresas, sindicatos y unidades médicas.  - Fortalecimiento de la supervisión operativa y asesoría para garantizar que se cumpla la normatividad establecida y se otorgue la detección con calidad y sentido humano a las mujeres del grupo blanco Efecto: El logro al mes de marzo permitió identificar  oportunamente 422  casos de  tumor maligno de mama en mujeres de 50 y más años. Otros Motivos:</t>
    </r>
  </si>
  <si>
    <r>
      <t xml:space="preserve">Cobertura de vacunación con esquemas completos en niños de un año de edad 
</t>
    </r>
    <r>
      <rPr>
        <sz val="10"/>
        <rFont val="Soberana Sans"/>
        <family val="2"/>
      </rPr>
      <t xml:space="preserve"> Causa : Información estimada al mes de marzo de 2014, con fundamento en el suministro de vacunas del esquema básico a delegaciones y unidades médicas, debido a que se continua con problemas técnicos del PROVAC para disponer de coberturas confiables. El logro obtenido supera el valor de referencia los factores que influyeron fueron: el seguimiento estricto en la liberación de las vacunas, el envío oportuno y adecuado de las mismas, así como su aplicación. Efecto: El mantenimiento de la erradicición, eliminación y control epidemiológico de las enfermedades inmunoprevenibles sugiere que las coberturas de vacunación se encuentran en niveles de eficacia, de 95%  Otros Motivos:</t>
    </r>
  </si>
  <si>
    <r>
      <t xml:space="preserve">Cobertura de detección de cáncer cérvico uterino a través de citología cervical en mujeres de 25 a 64 años
</t>
    </r>
    <r>
      <rPr>
        <sz val="10"/>
        <rFont val="Soberana Sans"/>
        <family val="2"/>
      </rPr>
      <t xml:space="preserve"> Causa : Información estimada a marzo de 2014  La cobertura alcanzada a marzo fue de 8.3%, cifra superior a la meta establecida para el  primer trimestre (7.5%)  Los factores que influyeron para obtener estos resultados fueron:  - El fortalecimiento de la supervisión y asesoría operativa de las Jefes de Enfermera para incrementar la cobertura y calidad en la toma de muestra.  - El continuar con las estrategias de obligatoriedad en empresas y sindicatos; el derivamiento de las mujeres por el personal de salud al servicio de medicina preventiva de las unidades médicas para que se les realice la Atención Preventiva Integrada que les corresponde; así como el  abasto oportuno y suficiente de los insumos necesarios para realizar la detección Efecto: El logro obtenido al mes de marzo de 2014, permitió identificar oportunamente 1,817 casos de displasia cervical leve y moderada; 201 de displasia severa y cáncer in situ, así como 180 de tumor maligno del cuello del útero en mujeres de 25 años y más.  Otros Motivos:</t>
    </r>
  </si>
  <si>
    <t>E002</t>
  </si>
  <si>
    <t>Atención curativa eficiente</t>
  </si>
  <si>
    <t>4 - Oportunidad en la atención curativa, quirúrgica, hospitalaria y de rehabilitación</t>
  </si>
  <si>
    <t>Contribuir a incrementar la expectativa de vida de la población derechohabiente del IMSS, mediante acciones de promoción y prevención de la salud, con enfasis en la detección oportuna de enfermedades y protección específica.</t>
  </si>
  <si>
    <t>Se obtendrá con la realización de tablas de vida, usando el método actuarial propuesto en el documento referido en el capitulo de documentos de la matriz.</t>
  </si>
  <si>
    <t>Años</t>
  </si>
  <si>
    <t>La población derechohabiente del Instituto Mexicano del Seguro Social está atendida con oportunidad en las Unidades Médicas de Primero, Segundo Nivel y de Alta Especialidad.</t>
  </si>
  <si>
    <r>
      <t>Porcentaje de surtimiento de medicamentos</t>
    </r>
    <r>
      <rPr>
        <i/>
        <sz val="10"/>
        <color indexed="30"/>
        <rFont val="Soberana Sans"/>
        <family val="3"/>
      </rPr>
      <t xml:space="preserve">
Indicador Seleccionado</t>
    </r>
  </si>
  <si>
    <t>(Total de recetas de medicamentos atendidas al 100% a la primera vez de presentadas, en un máximo de 48 horas / Total de recetas de medicamentos presentadas, en un máximo de 48 horas)  X 100</t>
  </si>
  <si>
    <r>
      <t>Tasa de mortalidad hospitalaria en unidades de segundo nivel</t>
    </r>
    <r>
      <rPr>
        <i/>
        <sz val="10"/>
        <color indexed="30"/>
        <rFont val="Soberana Sans"/>
        <family val="3"/>
      </rPr>
      <t xml:space="preserve">
Indicador Seleccionado</t>
    </r>
  </si>
  <si>
    <t>(Total de egresos hospitalarios por defunción en unidades de segundo nivel en un año T) / Total de egresos hospitalarios en unidades de segundo nivel en un año T) X 100</t>
  </si>
  <si>
    <r>
      <t>Tasa de mortalidad hospitalaria en Unidades Médicas de Alta Especialidad</t>
    </r>
    <r>
      <rPr>
        <i/>
        <sz val="10"/>
        <color indexed="30"/>
        <rFont val="Soberana Sans"/>
        <family val="3"/>
      </rPr>
      <t xml:space="preserve">
</t>
    </r>
  </si>
  <si>
    <t>(Total de egresos hospitalarios por defunción en Unidades Médicas de Alta Especialidad en un año T) / (Total de egresos hospitalarios en Unidades Médicas de Alta Especialidad en un año T) X 100 egresos</t>
  </si>
  <si>
    <t>Tasa de incidencia</t>
  </si>
  <si>
    <t>Estratégico-Eficiencia-Trimestral</t>
  </si>
  <si>
    <t>A Atención médica a derechohabientes en el área de observación de los servicios de urgencias en unidades médicas de segundo nivel.</t>
  </si>
  <si>
    <r>
      <t>Porcentaje de pacientes con estancia prolongada (mayor de 8 horas) en el área de observación del servicio de urgencias en unidades de segundo nivel</t>
    </r>
    <r>
      <rPr>
        <i/>
        <sz val="10"/>
        <color indexed="30"/>
        <rFont val="Soberana Sans"/>
        <family val="3"/>
      </rPr>
      <t xml:space="preserve">
</t>
    </r>
  </si>
  <si>
    <t>(Número de pacientes egresados del área de observación de los servicios de urgencias de segundo nivel, con estancia de más de 8 horas / Total de pacientes egresados de los servicios de urgencias, en unidades de segundo nivel) X 100</t>
  </si>
  <si>
    <t>Gestión-Calidad-Trimestral</t>
  </si>
  <si>
    <t>B Poblacion derechohabiente citada previamente en las Unidades de Medicina Familiar.</t>
  </si>
  <si>
    <r>
      <t>Porcentaje de derechohabientes atendidos a través de cita previa en la consulta de medicina familiar</t>
    </r>
    <r>
      <rPr>
        <i/>
        <sz val="10"/>
        <color indexed="30"/>
        <rFont val="Soberana Sans"/>
        <family val="3"/>
      </rPr>
      <t xml:space="preserve">
</t>
    </r>
  </si>
  <si>
    <t>(Número de consultas a derechohabientes atendidos en la modalidad de cita previa en la consulta de medicina familiar en unidades de 5 y más consultorios / Total de consultas dederechohabientes atendidos en la consulta de medicina familiar en unidades de 5 y más consultorios) X 100</t>
  </si>
  <si>
    <t>C Derecho-habientes atendidos en las áreas de observación de los servicios de urgencias con oportunidad en las Unidades Médicas de Alta Especialidad.</t>
  </si>
  <si>
    <r>
      <t>Porcentaje de pacientes con Oportunidad quirúrgica en cirugías electivas no concertadas realizadas en Unidades Médicas de Alta Especialidad (UMAE), a los 20 días hábiles o menos a partir de su solicitud</t>
    </r>
    <r>
      <rPr>
        <i/>
        <sz val="10"/>
        <color indexed="30"/>
        <rFont val="Soberana Sans"/>
        <family val="3"/>
      </rPr>
      <t xml:space="preserve">
</t>
    </r>
  </si>
  <si>
    <t>(Total de intervenciones quirúrgicas electivas no concertadas realizadas en la UMAE dentro de los 20 días hábiles o menos a partir de la solicitud del cirujano tratante) / ( total de pacientes con solicitud otorgada por el médico tratante para cirugía electiva no concertada en UMAE)) X 100</t>
  </si>
  <si>
    <r>
      <t>Oportunidad en la programación de la consulta de especialidad en Unidades Médicas de Alta Especialidad, a los 20 días hábiles o menos a partir de la solicitud.</t>
    </r>
    <r>
      <rPr>
        <i/>
        <sz val="10"/>
        <color indexed="30"/>
        <rFont val="Soberana Sans"/>
        <family val="3"/>
      </rPr>
      <t xml:space="preserve">
</t>
    </r>
  </si>
  <si>
    <t>Total de pacientes a quienes se les programa una cita de especialidad en menos de 20 días hábiles a partir de su solicitud / Total de consultas de especialidades de primera vez solicitadas X100</t>
  </si>
  <si>
    <t>A 1 Atencion de los derechohabientes del IMSS en los servicios de urgencias de los hospitales de segundo nivel.</t>
  </si>
  <si>
    <r>
      <t>Índice consultas de urgencias por 1000 derechohabientes en unidades de segundo nivel</t>
    </r>
    <r>
      <rPr>
        <i/>
        <sz val="10"/>
        <color indexed="30"/>
        <rFont val="Soberana Sans"/>
        <family val="3"/>
      </rPr>
      <t xml:space="preserve">
</t>
    </r>
  </si>
  <si>
    <t>(Total de consultas de urgencias otorgadas en unidades de segundo nivel / total de derechohabientes adscritos a médico familiar) X 1000</t>
  </si>
  <si>
    <t>Índice</t>
  </si>
  <si>
    <t>B 2 Cita previa otorgada a derechohabientes en las Unidades de Medicina Familiar</t>
  </si>
  <si>
    <r>
      <t>Porcentaje de derechohabientes que esperan menos de 30 min. para recibir consulta de medicina familiar en la modalidad de cita previa</t>
    </r>
    <r>
      <rPr>
        <i/>
        <sz val="10"/>
        <color indexed="30"/>
        <rFont val="Soberana Sans"/>
        <family val="3"/>
      </rPr>
      <t xml:space="preserve">
</t>
    </r>
  </si>
  <si>
    <t>(Número de  consultas a derechohabientes que esperan menos de 30 min. para ser atendidos en la consulta en medicina familiar en unidades de 5 y más consultorios, otorgada mediante la modalidad de cita previa / Total de consultas a derechohabientes que fueron programados y atendidos en la modalidad de cita previa en la consulta en medicina familiar en unidades de 5 y más consultorios) X 100</t>
  </si>
  <si>
    <t>C 3 Derechohabientes atendidos de manera oportuna en la consulta externa de especialidades, así como de los servicios de cirugía, en las Unidades Médicas de Ala Especialidad</t>
  </si>
  <si>
    <r>
      <t>Promedio de consultas de especialidades por consultorio en Unidades Médicas de Alta Especialidad</t>
    </r>
    <r>
      <rPr>
        <i/>
        <sz val="10"/>
        <color indexed="30"/>
        <rFont val="Soberana Sans"/>
        <family val="3"/>
      </rPr>
      <t xml:space="preserve">
</t>
    </r>
  </si>
  <si>
    <t>Total de consultas de especialidad otorgadas al mes en una UMAE / Número de consultorios de especialidades en la misma UMAE</t>
  </si>
  <si>
    <t>Consulta</t>
  </si>
  <si>
    <t>Gestión-Eficiencia-Trimestral</t>
  </si>
  <si>
    <r>
      <t>Promedio de cirugías por sala de cirugía efectiva en Unidades Médicas de Alta Especialidad</t>
    </r>
    <r>
      <rPr>
        <i/>
        <sz val="10"/>
        <color indexed="30"/>
        <rFont val="Soberana Sans"/>
        <family val="3"/>
      </rPr>
      <t xml:space="preserve">
</t>
    </r>
  </si>
  <si>
    <t>Total de intervenciones quirúrgicas realizadas en un mes en la UMAE / Número de quirofanos efectivos en la misma UMAE</t>
  </si>
  <si>
    <t>Cirugías</t>
  </si>
  <si>
    <r>
      <t xml:space="preserve">Porcentaje de surtimiento de medicamentos
</t>
    </r>
    <r>
      <rPr>
        <sz val="10"/>
        <rFont val="Soberana Sans"/>
        <family val="2"/>
      </rPr>
      <t xml:space="preserve"> Causa : En el primer trimestre el indicador registró un comportamiento menor en 3.6% al presupuestado, debido a que las recetas presentadas aumentaron en 2.3 millones (5.1%) con relación a las consideradas al inicio del ejercicio y las atendidas al 100% a la primera vez de presentadas dentro de las 48 horas lo hicieron en solamente un 1.2% (0.5 millones).   Lo anterior es resultado principalmente del crecimiento del 3.6% en la población usuaria adscrita a medicina familiar, un aumento del 35%  en el consumo de medicamentos, el subejercicio del 46% en los recursos presupuestales registrados al mes de febrero, como resultado de problemas para la asignación de contratos al ofrecerse precios no convenientes al Instituto,  el establecimiento de nuevos requisitos de validación presupuestal para la generación de órdenes de reposición y la disminución en los niveles de inventarios del 13.5%. Efecto: Aumento del 145.2% en el número de claves de medicamentos en cero, situación que genera desabasto; por otra parte las consultas otorgadas disminuyeron en 1.3 millones (3.9%), lo cual impactó la operación institucional y además, se redujo sensiblemente la capacidad de respuesta institucional para satisfacer una demanda creciente de insumos por parte de su derechohabiencia. Otros Motivos:El nuevo modelo de administración de inventarios (consumo en demanda) fue implementado en el presente ejercicio, por lo cual aún no se ha logrado su estabilización, situación que incide en una reducción de los inventarios institucionales, sin contar con la seguridad de respuesta por la proveeduría. </t>
    </r>
  </si>
  <si>
    <r>
      <t xml:space="preserve">Tasa de mortalidad hospitalaria en unidades de segundo nivel
</t>
    </r>
    <r>
      <rPr>
        <sz val="10"/>
        <rFont val="Soberana Sans"/>
        <family val="2"/>
      </rPr>
      <t xml:space="preserve"> Causa : El indicador se encuentra  1.01 puntos por arriba de la meta estimada para el trimestre que se reporta.  Efecto: No se puede determinar hasta el momento por ser datos de solo un mes .  Otros Motivos:La información corresponde al mes de Enero, considerando que el mes estadístico tiene  fecha de corte los días 25 del mes próximo pasado y  el proceso de integración  por la DIS, requiere de hasta seis semanas. Cifra real de Enero, aun no se dispone de informacion de Febrero y Marzo</t>
    </r>
  </si>
  <si>
    <r>
      <t xml:space="preserve">Tasa de mortalidad hospitalaria en Unidades Médicas de Alta Especialidad
</t>
    </r>
    <r>
      <rPr>
        <sz val="10"/>
        <rFont val="Soberana Sans"/>
        <family val="2"/>
      </rPr>
      <t xml:space="preserve"> Causa : El indicador se encuentra  0.16 puntos por arriba de la meta estimada para el trimestre que se reporta, lo anterior debido a que se trata de resultados preliminares que solo contienen datos de un mes, y habitualmente en la temporada invernal la mortalidad hospitalaria incrementa por patologías propias de la estación. Efecto: El hecho de tener una mortalidad hospitalaria en aumento puede disminuir la satisfacción de los usuarios y sus familiares. Otros Motivos:Información preliminar correspondiente al mes de Enero, ya que aún no se cuenta con datos oficiales de febrero y Marzo</t>
    </r>
  </si>
  <si>
    <r>
      <t xml:space="preserve">Porcentaje de pacientes con estancia prolongada (mayor de 8 horas) en el área de observación del servicio de urgencias en unidades de segundo nivel
</t>
    </r>
    <r>
      <rPr>
        <sz val="10"/>
        <rFont val="Soberana Sans"/>
        <family val="2"/>
      </rPr>
      <t xml:space="preserve"> Causa : El indicador se encuentra  0.10 puntos por arriba de la meta estimada para el trimestre que se reporta.  Efecto: No se puede determinar hasta el momento por ser datos de solo un mes . No obstante, la variación que se observa para un mes, con respecto de la meta por mes, la variación no es significativa Otros Motivos:La información corresponde al mes de Enero, considerando que el mes estadístico tiene  fecha de corte los días 25 del mes próximo pasado y  el proceso de integración  por la DIS, requiere de hasta seis semanas. Cifra real de Enero, aun no se dispone de informacion de Febrero y Marzo</t>
    </r>
  </si>
  <si>
    <r>
      <t xml:space="preserve">Porcentaje de derechohabientes atendidos a través de cita previa en la consulta de medicina familiar
</t>
    </r>
    <r>
      <rPr>
        <sz val="10"/>
        <rFont val="Soberana Sans"/>
        <family val="2"/>
      </rPr>
      <t xml:space="preserve"> Causa : La difusión y aplicación del programa de Cita Previa constante, permite una mejora en la organización de la consulta Medicina Familiar  Efecto: Como resultado de la implementación de programa de Cita Previa se favorece la satisfacción de los derechohabientes que acuden a recibir atención médica en las UMF Otros Motivos: La información corresponde al mes de Enero, considerando que el mes estadístico tiene  fecha de corte los días 25 del mes próximo pasado y  el proceso de integración  por la DIS, requiere de hasta seis semanas. Informacion preeliminar correspondiente a Enero, No se cuenta con informacion de febrero y marzo</t>
    </r>
  </si>
  <si>
    <r>
      <t xml:space="preserve">Porcentaje de pacientes con Oportunidad quirúrgica en cirugías electivas no concertadas realizadas en Unidades Médicas de Alta Especialidad (UMAE), a los 20 días hábiles o menos a partir de su solicitud
</t>
    </r>
    <r>
      <rPr>
        <sz val="10"/>
        <rFont val="Soberana Sans"/>
        <family val="2"/>
      </rPr>
      <t xml:space="preserve"> Causa : El indicador se encuentra 1.54 puntos por arriba de la meta establecida, lo cual responde a las siguientes situaciones: la gestión adecuada de recursos necesarios  para la realización de cirugías, la aplicación del programa de programación colegiada, así como la correcta aplicación de los criterios de referencia y contra-referencia entre el segundo y tercer nivel de atención médica, permiten abatir el rezago quirúrgico e incrementar la oportunidad en la programación de cirugía. Efecto: Incremento en la satisfacción del usuario, menos tiempo de espera para la realización de cirugías electivas (abatimiento del rezago quirúrgico), con la consecuente mejora en la calidad de la atención.  Otros Motivos:Información preliminar correspondiente al mes de Enero, ya que aún no se cuenta con datos oficiales de febrero y Marzo</t>
    </r>
  </si>
  <si>
    <r>
      <t xml:space="preserve">Oportunidad en la programación de la consulta de especialidad en Unidades Médicas de Alta Especialidad, a los 20 días hábiles o menos a partir de la solicitud.
</t>
    </r>
    <r>
      <rPr>
        <sz val="10"/>
        <rFont val="Soberana Sans"/>
        <family val="2"/>
      </rPr>
      <t xml:space="preserve"> Causa : El indicador se encuentra 0.72 puntos por arriba de la meta establecida, lo cual responde a las siguientes situaciones: la adecuada planeación y gestión administrativa de las agendas, apego a la Planeación Operativa diseñada para la consulta de especialidades, supervisión adecuada del servicio de consulta externa;permiten abatir el diferimiento de citas médicas e  incrementar la oportunidad en la programación de la consulta. Efecto: Incremento en la satisfacción del usuario, menos tiempo de espera para las citas médicas, abatimiento del diferimiento de las citas, con la consecuente mejora en la calidad de la atención.  Otros Motivos:Información preliminar correspondiente al mes de Enero, ya que aún no se cuenta con datos oficiales de febrero y Marzo</t>
    </r>
  </si>
  <si>
    <r>
      <t xml:space="preserve">Índice consultas de urgencias por 1000 derechohabientes en unidades de segundo nivel
</t>
    </r>
    <r>
      <rPr>
        <sz val="10"/>
        <rFont val="Soberana Sans"/>
        <family val="2"/>
      </rPr>
      <t xml:space="preserve"> Causa : El indicador se encuentra  37.95 puntos por abajo de la meta estimada para el trimestre que se reporta, debido a que la meta es acumulada el presente comportamiento es el esperado por mes (18.9) Efecto: No se puede determinar hasta el momento por ser datos de solo un mes . No obstante, la variación que se observa para un mes, con respecto de la meta por mes, la variación no es significativa Otros Motivos:La información corresponde al mes de Enero, considerando que el mes estadístico tiene  fecha de corte los días 25 del mes próximo pasado y  el proceso de integración  por la DIS, requiere de hasta seis semanas. Cifra real de Enero, aun no se dispone de informacion de Febrero y Marzo</t>
    </r>
  </si>
  <si>
    <r>
      <t xml:space="preserve">Porcentaje de derechohabientes que esperan menos de 30 min. para recibir consulta de medicina familiar en la modalidad de cita previa
</t>
    </r>
    <r>
      <rPr>
        <sz val="10"/>
        <rFont val="Soberana Sans"/>
        <family val="2"/>
      </rPr>
      <t xml:space="preserve"> Causa : Mediante la implantación del programa de Cita Previa se observa un incremento en el porcentaje de pacientes que esperan menos de 30 minutos para recibir la consulta en Medicina Familiar Efecto: Se incrementa la satisfacción del derechohabientes por acortar el tiempo de espera para la consulta de Medicina Familiar Otros Motivos:La información corresponde al mes de Enero, considerando que el mes estadístico tiene  fecha de corte los días 25 del mes próximo pasado y  el proceso de integración  por la DIS, requiere de hasta seis semanas. Información preliminar correspondiente a Enero, No se cuenta con información de febrero y marzo</t>
    </r>
  </si>
  <si>
    <r>
      <t xml:space="preserve">Promedio de consultas de especialidades por consultorio en Unidades Médicas de Alta Especialidad
</t>
    </r>
    <r>
      <rPr>
        <sz val="10"/>
        <rFont val="Soberana Sans"/>
        <family val="2"/>
      </rPr>
      <t xml:space="preserve"> Causa : El indicador se encuentra 11.49 puntos por debajo de la meta establecida, lo cual responde a las siguientes situaciones: Ineficiente utilización del tiempo definido para la consulta,  inadecuada planeación en el uso de consultorios compartidos por diferentes especialidades, falta de aplicación de los criterios de referencia por parte del segundo nivel con lo cual no se cumplen las metas de recepción de pacientes de primera vez en el tercer nivel, inadecuado registro en los sistemas de informacion.  Efecto: Disminución  en la satisfacción del usuario, más tiempo de espera para la consulta médica,  con la consecuente disminución en la calidad de la atención.  Otros Motivos:Información preliminar correspondiente al mes de Enero, ya que aún no se cuenta con datos oficiales de febrero y Marzo</t>
    </r>
  </si>
  <si>
    <r>
      <t xml:space="preserve">Promedio de cirugías por sala de cirugía efectiva en Unidades Médicas de Alta Especialidad
</t>
    </r>
    <r>
      <rPr>
        <sz val="10"/>
        <rFont val="Soberana Sans"/>
        <family val="2"/>
      </rPr>
      <t xml:space="preserve"> Causa : El indicador se encuentra 2.02 puntos por debajo de la meta establecida, sin embargo solo se cuenta con datos de un mes (enero), y habitualmente en el mes de enero la programación quirúrgica es menor debido al periodo vacacional que antecede, durante el cual muchos ususarios no desean ser intervenidos quirúrgicamente. Efecto: Disminución en la satisfacción del usuario, mayor tiempo de espera para la realización de cirugías electivas, con el consecuente rezago quirúrgico.  Otros Motivos:Información preliminar correspondiente al mes de Enero, ya que aún no se cuenta con datos oficiales de febrero y Marzo</t>
    </r>
  </si>
  <si>
    <t>E006</t>
  </si>
  <si>
    <t>Recaudación eficiente de ingresos obrero patronales</t>
  </si>
  <si>
    <t>3 - Generación de Recursos para la Salud</t>
  </si>
  <si>
    <t>5 - Servicios de incorporación y recaudación</t>
  </si>
  <si>
    <t>Contribuir a avanzar en la construcción de un Sistema Nacional de Salud Universal bajo la rectoría de la Secretaría de Salud mediante el cobro eficiente de las cuotas obrero patronales</t>
  </si>
  <si>
    <r>
      <t>Porcentaje de cobertura de trabajadores</t>
    </r>
    <r>
      <rPr>
        <i/>
        <sz val="10"/>
        <color indexed="30"/>
        <rFont val="Soberana Sans"/>
        <family val="3"/>
      </rPr>
      <t xml:space="preserve">
</t>
    </r>
  </si>
  <si>
    <t>(Cotizantes del sector privado no agropecuario que están asegurados en el IMSS en promedio al trimestre t / Trabajadores subordinados y remunerados no agropecuarios del sector privado, en micronegocios con local, establecimientos pequeños, medianos y grandes; se excluye a los trabajadores subordinados y remunerados no agropecuarios en micronegocios sin local, gobierno, no especificado y otros; registros de la Encuesta Nacional de Ocupación y Empleo (ENOE) al trimestre t) *100</t>
  </si>
  <si>
    <t>La recaudación es fortalecida con mayor afiliación y mejor fiscalización y cobranza.</t>
  </si>
  <si>
    <r>
      <t>Variación porcentual anual en los ingresos obrero patronales del Seguro Social</t>
    </r>
    <r>
      <rPr>
        <i/>
        <sz val="10"/>
        <color indexed="30"/>
        <rFont val="Soberana Sans"/>
        <family val="3"/>
      </rPr>
      <t xml:space="preserve">
Indicador Seleccionado</t>
    </r>
  </si>
  <si>
    <t>((Importe nominal acumulado de los ingresos obrero patronales al mes m) / (Importe nominal acumulado de los ingresos obrero patronales al mes m-12)-1) X 100</t>
  </si>
  <si>
    <t>Estratégico-Eficacia-Mensual</t>
  </si>
  <si>
    <t>A Cobranza Optimizada</t>
  </si>
  <si>
    <r>
      <t>Proporción de la mora en días de emisión</t>
    </r>
    <r>
      <rPr>
        <i/>
        <sz val="10"/>
        <color indexed="30"/>
        <rFont val="Soberana Sans"/>
        <family val="3"/>
      </rPr>
      <t xml:space="preserve">
</t>
    </r>
  </si>
  <si>
    <t>((Saldo de la cartera en mora al mes que se reporta )/(Importe promedio diario de la Emisión Mensual Anticipada incluyendo al IMSS como patrón))</t>
  </si>
  <si>
    <t>Días</t>
  </si>
  <si>
    <r>
      <t>Porcentaje de las cuotas obrero patronales pagadas al segundo mes de la emisión</t>
    </r>
    <r>
      <rPr>
        <i/>
        <sz val="10"/>
        <color indexed="30"/>
        <rFont val="Soberana Sans"/>
        <family val="3"/>
      </rPr>
      <t xml:space="preserve">
</t>
    </r>
  </si>
  <si>
    <t>((Importe acumulado de la Emisión Mensual Anticipada de las modalidades 10, 13 y 17 pagado al segundo mes del que se reporta)/(Importe de la Emisión Total Ajustada de las modalidades 10, 13 y 17 al mes que se reporta)) x 100</t>
  </si>
  <si>
    <t>B Afiliación optimizada</t>
  </si>
  <si>
    <r>
      <t>Variación porcentual anual en el número de cotizantes al Seguro Social</t>
    </r>
    <r>
      <rPr>
        <i/>
        <sz val="10"/>
        <color indexed="30"/>
        <rFont val="Soberana Sans"/>
        <family val="3"/>
      </rPr>
      <t xml:space="preserve">
Indicador Seleccionado</t>
    </r>
  </si>
  <si>
    <t>((Número de cotizantes promedio de las modalidades 10, 13 y 17 al mes m) / (Número de cotizantes promedio de las modalidades 10,13 y 17 al mes m-12)-1) x 100</t>
  </si>
  <si>
    <r>
      <t>Variación porcentual anual en el Salario Base de Cotización registrado en el Seguro Social</t>
    </r>
    <r>
      <rPr>
        <i/>
        <sz val="10"/>
        <color indexed="30"/>
        <rFont val="Soberana Sans"/>
        <family val="3"/>
      </rPr>
      <t xml:space="preserve">
Indicador Seleccionado</t>
    </r>
  </si>
  <si>
    <t>((Salario Base de Cotización registrado en promedio al mes m) / (Salario Base de Cotización registrado en promedio al mes m-12)-1) x 100</t>
  </si>
  <si>
    <t>B 1 Compartida 1: Seguimiento al pago correcto y oportuno de los derechos de los trabajadores, y a las consultas realizadas por los trabajadores a su historial laboral</t>
  </si>
  <si>
    <r>
      <t>Proporción de visitas de supervisión realizadas respecto a las programadas</t>
    </r>
    <r>
      <rPr>
        <i/>
        <sz val="10"/>
        <color indexed="30"/>
        <rFont val="Soberana Sans"/>
        <family val="3"/>
      </rPr>
      <t xml:space="preserve">
</t>
    </r>
  </si>
  <si>
    <t>((Número de visitas de supervisión realizadas al trimestre t) / (Total de visitas de supervisión programadas al trimestre t) ) x 100</t>
  </si>
  <si>
    <r>
      <t>Índice de consulta al historial laboral de los trabajadores.</t>
    </r>
    <r>
      <rPr>
        <i/>
        <sz val="10"/>
        <color indexed="30"/>
        <rFont val="Soberana Sans"/>
        <family val="3"/>
      </rPr>
      <t xml:space="preserve">
</t>
    </r>
  </si>
  <si>
    <t>((Número de consultas realizadas al historial laboral por primera vez al trimestre que se reporta) / (Trabajadores registrados en el sistema al trimestre que se reporta)) x 100</t>
  </si>
  <si>
    <t>B 2 Compartida 2: Implementación de la estrategia de fiscalización</t>
  </si>
  <si>
    <r>
      <t>Porcentaje de Efectividad en Actos Sustantivos</t>
    </r>
    <r>
      <rPr>
        <i/>
        <sz val="10"/>
        <color indexed="30"/>
        <rFont val="Soberana Sans"/>
        <family val="3"/>
      </rPr>
      <t xml:space="preserve">
</t>
    </r>
  </si>
  <si>
    <t>((Número de Revisiones Terminadas de Actos Sustantivos con Observaciones al trimestre t) / (Total de Revisiones Terminadas de Actos Sustantivos al trimestre t))x 100</t>
  </si>
  <si>
    <r>
      <t xml:space="preserve">Porcentaje de cobertura de trabajadores
</t>
    </r>
    <r>
      <rPr>
        <sz val="10"/>
        <rFont val="Soberana Sans"/>
        <family val="2"/>
      </rPr>
      <t xml:space="preserve"> Causa : De acuerdo a lo especificado en la ficha técnica correspondiente, esta información se genera 45 días después de que finaliza el trimestre, por lo que la información del primer trimestre estará disponible en el reporte del mes de abril. Efecto:  Otros Motivos:</t>
    </r>
  </si>
  <si>
    <r>
      <t xml:space="preserve">Variación porcentual anual en los ingresos obrero patronales del Seguro Social
</t>
    </r>
    <r>
      <rPr>
        <sz val="10"/>
        <rFont val="Soberana Sans"/>
        <family val="2"/>
      </rPr>
      <t xml:space="preserve"> Causa : A pesar de los efectos de la desaceleración económica en empleo y salarios, los esfuerzos realizados en materia de fiscalización y cobranza, permitieron cumplir la meta del mes de marzo.  Efecto: Mayor recaudación. Otros Motivos:</t>
    </r>
  </si>
  <si>
    <r>
      <t xml:space="preserve">Proporción de la mora en días de emisión
</t>
    </r>
    <r>
      <rPr>
        <sz val="10"/>
        <rFont val="Soberana Sans"/>
        <family val="2"/>
      </rPr>
      <t xml:space="preserve"> Causa : Las acciones de fiscalización y cobranza permitieron cumplir la meta del período. Efecto: Menor cartera en mora. Otros Motivos:</t>
    </r>
  </si>
  <si>
    <r>
      <t xml:space="preserve">Porcentaje de las cuotas obrero patronales pagadas al segundo mes de la emisión
</t>
    </r>
    <r>
      <rPr>
        <sz val="10"/>
        <rFont val="Soberana Sans"/>
        <family val="2"/>
      </rPr>
      <t xml:space="preserve"> Causa : Se reporta la información de enero, pues de acuerdo a lo especificado en la ficha técnica correspondiente, esta información se genera dos meses después de la Emisión Mensual Anticipada, por lo que la información de marzo estará disponible en el reporte del mes de mayo. Efecto:  Otros Motivos:</t>
    </r>
  </si>
  <si>
    <r>
      <t xml:space="preserve">Variación porcentual anual en el número de cotizantes al Seguro Social
</t>
    </r>
    <r>
      <rPr>
        <sz val="10"/>
        <rFont val="Soberana Sans"/>
        <family val="2"/>
      </rPr>
      <t xml:space="preserve"> Causa : Por los efectos de la desaceleración económica, no se han alcanzado los niveles de empleo considerados en la estimación del presupuesto, por lo que  la meta del mes de marzo se cumplió en 91.16%. Efecto: Menor recaudación. Otros Motivos:</t>
    </r>
  </si>
  <si>
    <r>
      <t xml:space="preserve">Variación porcentual anual en el Salario Base de Cotización registrado en el Seguro Social
</t>
    </r>
    <r>
      <rPr>
        <sz val="10"/>
        <rFont val="Soberana Sans"/>
        <family val="2"/>
      </rPr>
      <t xml:space="preserve"> Causa : El salario nominal creció más de lo esperado. Efecto: Mayor recaudación. Otros Motivos:</t>
    </r>
  </si>
  <si>
    <r>
      <t xml:space="preserve">Proporción de visitas de supervisión realizadas respecto a las programadas
</t>
    </r>
    <r>
      <rPr>
        <sz val="10"/>
        <rFont val="Soberana Sans"/>
        <family val="2"/>
      </rPr>
      <t xml:space="preserve"> Causa : Se superó la meta del trimestre. Efecto:  Otros Motivos:Delegación Guerrero,  Subdelegación Acapulco, del 14 al 17 de enero 2014. Delegación Campeche,  Subdelegación Ciudad del Carmen, del 04 al 07 de febrero 2014. Delegación Sinaloa, Subdelegación Culiacán, del 11 al 14 de febrero 2014. Delegación Veracruz Norte,  Subdelegación Veracruz, del 18 al 21 de febrero 2014 Delegación Quintana Roo,  Subdelegación Cancún, del 25 al 28 de febrero 2014. Delegación Puebla,  Subdelegación Puebla Sur, del 04 al 07 de marzo 2014. Delegación Sur del Distrito Federal,  Subdelegación 10 Churubusco, del 25 al 28 de marzo 2014</t>
    </r>
  </si>
  <si>
    <r>
      <t xml:space="preserve">Índice de consulta al historial laboral de los trabajadores.
</t>
    </r>
    <r>
      <rPr>
        <sz val="10"/>
        <rFont val="Soberana Sans"/>
        <family val="2"/>
      </rPr>
      <t xml:space="preserve"> Causa : Se cumplió la meta del trimestre. Efecto:  Otros Motivos:</t>
    </r>
  </si>
  <si>
    <r>
      <t xml:space="preserve">Porcentaje de Efectividad en Actos Sustantivos
</t>
    </r>
    <r>
      <rPr>
        <sz val="10"/>
        <rFont val="Soberana Sans"/>
        <family val="2"/>
      </rPr>
      <t xml:space="preserve"> Causa : Se cumplió la meta del trimestre. Efecto:  Otros Motivos:</t>
    </r>
  </si>
  <si>
    <t>E007</t>
  </si>
  <si>
    <t>Servicios de guardería</t>
  </si>
  <si>
    <t>6 - Protección Social</t>
  </si>
  <si>
    <t>3 - Familia e Hijos</t>
  </si>
  <si>
    <t>9 - Oportunidad en la prestación del servicio de guardería</t>
  </si>
  <si>
    <t>Contribuir a la integración de la mujer trabajadora, del trabajador viudo o divorciado o de aquél al que judicialmente se le hubiera confiado la custodia de sus hijos, al mercado laboral mediante el otorgamiento del servicio de guarderías conforme al artículo 201 de la Ley del Seguro Social.</t>
  </si>
  <si>
    <r>
      <t>Tasa de variación de la población beneficiada</t>
    </r>
    <r>
      <rPr>
        <i/>
        <sz val="10"/>
        <color indexed="30"/>
        <rFont val="Soberana Sans"/>
        <family val="3"/>
      </rPr>
      <t xml:space="preserve">
</t>
    </r>
  </si>
  <si>
    <t>(Nuevos beneficiarios en el año de reporrte / Nuevos beneficiarios del ejercicio anterior)</t>
  </si>
  <si>
    <t>Los trabajadores con derecho cuentan con el servicio de guardería.</t>
  </si>
  <si>
    <r>
      <t>Cobertura de la demanda del servicio de guarderías</t>
    </r>
    <r>
      <rPr>
        <i/>
        <sz val="10"/>
        <color indexed="30"/>
        <rFont val="Soberana Sans"/>
        <family val="3"/>
      </rPr>
      <t xml:space="preserve">
Indicador Seleccionado</t>
    </r>
  </si>
  <si>
    <t>(Capacidad instalada al mes de reporte / Demanda Potencial) X 100</t>
  </si>
  <si>
    <t>A Servicio de guardería otorgado</t>
  </si>
  <si>
    <r>
      <t>Porcentaje de inscripcion en guarderías</t>
    </r>
    <r>
      <rPr>
        <i/>
        <sz val="10"/>
        <color indexed="30"/>
        <rFont val="Soberana Sans"/>
        <family val="3"/>
      </rPr>
      <t xml:space="preserve">
</t>
    </r>
  </si>
  <si>
    <t xml:space="preserve">(Niños inscritos / Capacidad instalada al mes de reporte en Guarderías) X 100  </t>
  </si>
  <si>
    <t>Niño</t>
  </si>
  <si>
    <t>Gestión-Eficacia-Mensual</t>
  </si>
  <si>
    <t>B Calidad del servicio de guarderías</t>
  </si>
  <si>
    <r>
      <t>Porcentaje de satisfacción del usuario del servicio de guardería</t>
    </r>
    <r>
      <rPr>
        <i/>
        <sz val="10"/>
        <color indexed="30"/>
        <rFont val="Soberana Sans"/>
        <family val="3"/>
      </rPr>
      <t xml:space="preserve">
</t>
    </r>
  </si>
  <si>
    <t>(Sumatoria de los puntajes obtenidos en las encuestas de satisfaccion del servicio de guardería aplicadas/ Sumatoria de puntaje máximo esperado de la encuesta de satisfación del servicio de guardería)*100</t>
  </si>
  <si>
    <t>Gestión-Calidad-Cuatrimestral</t>
  </si>
  <si>
    <t>A 1 Operación del servicio de guardería</t>
  </si>
  <si>
    <r>
      <t>Porcentaje de cumplimiento en la calidad del servicio</t>
    </r>
    <r>
      <rPr>
        <i/>
        <sz val="10"/>
        <color indexed="30"/>
        <rFont val="Soberana Sans"/>
        <family val="3"/>
      </rPr>
      <t xml:space="preserve">
</t>
    </r>
  </si>
  <si>
    <t>(Sumatoria de los totales obtenidos en la Cédula de Supervisión Integral del servicio de guardería/ Sumatoria de puntaje máximo esperado de la cedula de Supervisión Integral del Servicio de guardería)*100</t>
  </si>
  <si>
    <t>A 2 Niños atendidos</t>
  </si>
  <si>
    <r>
      <t>Asistencias promedio por día</t>
    </r>
    <r>
      <rPr>
        <i/>
        <sz val="10"/>
        <color indexed="30"/>
        <rFont val="Soberana Sans"/>
        <family val="3"/>
      </rPr>
      <t xml:space="preserve">
</t>
    </r>
  </si>
  <si>
    <t>Sumatoria del promedio diario de asistencia de los menores a las guarderías</t>
  </si>
  <si>
    <t>asistencias días - niño</t>
  </si>
  <si>
    <r>
      <t xml:space="preserve">Cobertura de la demanda del servicio de guarderías
</t>
    </r>
    <r>
      <rPr>
        <sz val="10"/>
        <rFont val="Soberana Sans"/>
        <family val="2"/>
      </rPr>
      <t xml:space="preserve"> Causa : No se cumplió la meta en  0.06 puntos porcentuales. Ello se explica por el incremento de los certificados de maternidad    Efecto: Aún y cuando no se alcanza la meta, el impacto no es significativo.   Otros Motivos:</t>
    </r>
  </si>
  <si>
    <r>
      <t xml:space="preserve">Porcentaje de inscripcion en guarderías
</t>
    </r>
    <r>
      <rPr>
        <sz val="10"/>
        <rFont val="Soberana Sans"/>
        <family val="2"/>
      </rPr>
      <t xml:space="preserve"> Causa : El número de niños inscritos aumentó en 2,036 respecto al mes de febrero del mismo año, por lo que se superó la meta esperada en 0.41 puntos porcentuales.   Efecto: Se está utilizando la capacidad instalada con la que se cuenta de manera eficiente.   Otros Motivos:</t>
    </r>
  </si>
  <si>
    <r>
      <t xml:space="preserve">Porcentaje de cumplimiento en la calidad del servicio
</t>
    </r>
    <r>
      <rPr>
        <sz val="10"/>
        <rFont val="Soberana Sans"/>
        <family val="2"/>
      </rPr>
      <t xml:space="preserve"> Causa : Se logró el cumplimiento de la meta programada, superándola en 0.89puntos porcentuales.    Efecto: El servicio se otorga conforme a lo establecido en la normatividad vigente, lo que coadyuva a que el servicio proporcionado sea de una elevada calidad.   Otros Motivos:</t>
    </r>
  </si>
  <si>
    <r>
      <t xml:space="preserve">Asistencias promedio por día
</t>
    </r>
    <r>
      <rPr>
        <sz val="10"/>
        <rFont val="Soberana Sans"/>
        <family val="2"/>
      </rPr>
      <t xml:space="preserve"> Causa : A pesar de haberse incrementado la inscripción de los menores en guarderías, la meta de asistencia,  quedó por debajo de la esperada en 5,320 menores.     Efecto: Se considera que no existe un impacto siginifactivo en el incumplimiento de la meta, aunque sería conveniente que los menores inscritos asistieran con mayor regularidad a la guardería.   Otros Motivos:</t>
    </r>
  </si>
  <si>
    <t>ALINEACIÓN</t>
  </si>
  <si>
    <t>Plan Nacional de Desarrollo 2013-2018</t>
  </si>
  <si>
    <t>Metas Nacionales</t>
  </si>
  <si>
    <t>Objetivo</t>
  </si>
  <si>
    <t>Estrategia</t>
  </si>
  <si>
    <t>2      -      México Incluyente</t>
  </si>
  <si>
    <t>3      -      Asegurar el acceso a los servicios de salud</t>
  </si>
  <si>
    <t>2      -       Hacer de las acciones de protección, promoción y prevención un eje prioritario para el mejoramiento de la salud</t>
  </si>
  <si>
    <t>4      -      Ampliar el acceso a la seguridad social</t>
  </si>
  <si>
    <t>3      -      Instrumentar una gestión financiera de los organismos de seguridad social que garantice la sustentabilidad del Sistema de Seguridad Social en el mediano y largo plazos</t>
  </si>
  <si>
    <t>2      -      Transitar hacia una sociedad equitativa e incluyente</t>
  </si>
  <si>
    <t>2      -      Articular políticas que atiendan de manera específica cada etapa del ciclo de vida de la población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</si>
</sst>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0"/>
      <name val="Soberana Sans"/>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b/>
      <sz val="10"/>
      <name val="Soberana Sans"/>
      <family val="3"/>
    </font>
    <font>
      <sz val="10"/>
      <name val="Soberana Sans"/>
      <family val="3"/>
    </font>
    <font>
      <sz val="10"/>
      <name val="Soberana Sans Light"/>
      <family val="3"/>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theme="0" tint="-0.249977111117893"/>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style="medium">
        <color indexed="64"/>
      </left>
      <right/>
      <top/>
      <bottom/>
      <diagonal/>
    </border>
    <border>
      <left/>
      <right/>
      <top/>
      <bottom style="medium">
        <color theme="0" tint="-0.34998626667073579"/>
      </bottom>
      <diagonal/>
    </border>
    <border>
      <left/>
      <right style="medium">
        <color rgb="FF000000"/>
      </right>
      <top/>
      <bottom style="medium">
        <color theme="0" tint="-0.34998626667073579"/>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9">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0" borderId="0" xfId="0" applyFont="1" applyFill="1" applyAlignment="1">
      <alignment vertical="center"/>
    </xf>
    <xf numFmtId="0" fontId="22"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3" fillId="35" borderId="10" xfId="0" applyFont="1" applyFill="1" applyBorder="1" applyAlignment="1">
      <alignment horizontal="centerContinuous" vertical="center"/>
    </xf>
    <xf numFmtId="0" fontId="24" fillId="35" borderId="11" xfId="0" applyFont="1" applyFill="1" applyBorder="1" applyAlignment="1">
      <alignment horizontal="centerContinuous" vertical="center"/>
    </xf>
    <xf numFmtId="0" fontId="24" fillId="35" borderId="11" xfId="0" applyFont="1" applyFill="1" applyBorder="1" applyAlignment="1">
      <alignment horizontal="centerContinuous" vertical="center" wrapText="1"/>
    </xf>
    <xf numFmtId="0" fontId="24"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5" fillId="0" borderId="0" xfId="0" applyFont="1" applyBorder="1" applyAlignment="1">
      <alignment horizontal="center"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8" fillId="0" borderId="16"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8" fillId="36" borderId="2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4" fontId="19" fillId="0" borderId="40" xfId="0" applyNumberFormat="1" applyFont="1" applyBorder="1" applyAlignment="1">
      <alignment horizontal="right" vertical="top" wrapText="1"/>
    </xf>
    <xf numFmtId="3" fontId="19" fillId="0" borderId="40" xfId="0" applyNumberFormat="1" applyFont="1" applyBorder="1" applyAlignment="1">
      <alignment horizontal="right" vertical="top" wrapText="1"/>
    </xf>
    <xf numFmtId="0" fontId="18" fillId="0" borderId="42" xfId="0" applyFont="1" applyFill="1" applyBorder="1" applyAlignment="1">
      <alignment vertical="top" wrapText="1"/>
    </xf>
    <xf numFmtId="4" fontId="19" fillId="0" borderId="43" xfId="0" applyNumberFormat="1" applyFon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3" fontId="19" fillId="0" borderId="43" xfId="0" applyNumberFormat="1" applyFont="1" applyBorder="1" applyAlignment="1">
      <alignment horizontal="right" vertical="top" wrapText="1"/>
    </xf>
    <xf numFmtId="0" fontId="34" fillId="0" borderId="64" xfId="0" applyFont="1" applyBorder="1" applyAlignment="1">
      <alignment vertical="center"/>
    </xf>
    <xf numFmtId="0" fontId="35" fillId="0" borderId="65" xfId="0" applyFont="1" applyBorder="1" applyAlignment="1">
      <alignment vertical="center"/>
    </xf>
    <xf numFmtId="0" fontId="36" fillId="0" borderId="65" xfId="0" applyFont="1" applyBorder="1" applyAlignment="1">
      <alignment vertical="center"/>
    </xf>
    <xf numFmtId="0" fontId="36" fillId="0" borderId="66" xfId="0" applyFont="1" applyBorder="1" applyAlignment="1">
      <alignment vertical="center"/>
    </xf>
    <xf numFmtId="0" fontId="35" fillId="0" borderId="67" xfId="0" applyFont="1" applyBorder="1" applyAlignment="1">
      <alignment vertical="center"/>
    </xf>
    <xf numFmtId="0" fontId="35" fillId="0" borderId="0" xfId="0" applyFont="1" applyBorder="1" applyAlignment="1">
      <alignment vertical="center"/>
    </xf>
    <xf numFmtId="0" fontId="36" fillId="0" borderId="0" xfId="0" applyFont="1" applyBorder="1" applyAlignment="1">
      <alignment vertical="center"/>
    </xf>
    <xf numFmtId="0" fontId="36" fillId="0" borderId="15" xfId="0" applyFont="1" applyBorder="1" applyAlignment="1">
      <alignment vertical="center"/>
    </xf>
    <xf numFmtId="0" fontId="34" fillId="0" borderId="0" xfId="0" applyFont="1" applyBorder="1" applyAlignment="1">
      <alignment vertical="center"/>
    </xf>
    <xf numFmtId="0" fontId="35" fillId="0" borderId="68" xfId="0" applyFont="1" applyBorder="1" applyAlignment="1">
      <alignment vertical="center"/>
    </xf>
    <xf numFmtId="0" fontId="36" fillId="0" borderId="68" xfId="0" applyFont="1" applyBorder="1" applyAlignment="1">
      <alignment vertical="center"/>
    </xf>
    <xf numFmtId="0" fontId="36" fillId="0" borderId="69" xfId="0" applyFont="1" applyBorder="1" applyAlignment="1">
      <alignment vertical="center"/>
    </xf>
    <xf numFmtId="2" fontId="0" fillId="0" borderId="41" xfId="0" applyNumberFormat="1" applyBorder="1" applyAlignment="1">
      <alignment horizontal="right" vertical="top" wrapText="1"/>
    </xf>
    <xf numFmtId="2" fontId="0" fillId="0" borderId="44" xfId="0" applyNumberFormat="1" applyBorder="1" applyAlignment="1">
      <alignment horizontal="right" vertical="top" wrapText="1"/>
    </xf>
    <xf numFmtId="2" fontId="24" fillId="35" borderId="12" xfId="0" applyNumberFormat="1" applyFont="1" applyFill="1" applyBorder="1" applyAlignment="1">
      <alignment horizontal="centerContinuous" vertical="center" wrapText="1"/>
    </xf>
    <xf numFmtId="2" fontId="18" fillId="36" borderId="27" xfId="0" applyNumberFormat="1" applyFont="1" applyFill="1" applyBorder="1" applyAlignment="1">
      <alignment horizontal="center" vertical="center" wrapText="1"/>
    </xf>
    <xf numFmtId="2" fontId="18" fillId="36" borderId="49" xfId="0" applyNumberFormat="1" applyFont="1" applyFill="1" applyBorder="1" applyAlignment="1">
      <alignment horizontal="center" vertical="center" wrapText="1"/>
    </xf>
    <xf numFmtId="2" fontId="19" fillId="0" borderId="53" xfId="0" applyNumberFormat="1" applyFont="1" applyFill="1" applyBorder="1" applyAlignment="1">
      <alignment horizontal="right" vertical="top" wrapText="1"/>
    </xf>
    <xf numFmtId="0" fontId="28" fillId="33" borderId="0" xfId="0" applyFont="1" applyFill="1" applyAlignment="1">
      <alignment horizontal="center" vertical="center" wrapText="1"/>
    </xf>
    <xf numFmtId="0" fontId="32" fillId="34" borderId="0" xfId="0" applyFont="1" applyFill="1" applyAlignment="1">
      <alignment horizontal="center" vertical="center" wrapText="1"/>
    </xf>
    <xf numFmtId="0" fontId="20" fillId="0" borderId="0" xfId="0" applyFont="1" applyAlignment="1">
      <alignment horizontal="center" vertical="center" wrapText="1"/>
    </xf>
    <xf numFmtId="0" fontId="31" fillId="0" borderId="0" xfId="0" applyFont="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29" fillId="33" borderId="0" xfId="0" applyFont="1" applyFill="1" applyAlignment="1">
      <alignment horizontal="center" vertical="center" wrapText="1"/>
    </xf>
    <xf numFmtId="0" fontId="30" fillId="0" borderId="0" xfId="0" applyFont="1" applyBorder="1" applyAlignment="1">
      <alignment horizontal="justify"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19" fillId="0" borderId="17" xfId="0" applyFont="1" applyBorder="1" applyAlignment="1">
      <alignment horizontal="justify" vertical="top" wrapText="1"/>
    </xf>
    <xf numFmtId="0" fontId="19" fillId="0" borderId="18" xfId="0" applyFont="1" applyBorder="1" applyAlignment="1">
      <alignment horizontal="justify" vertical="top" wrapText="1"/>
    </xf>
    <xf numFmtId="0" fontId="18" fillId="36" borderId="19"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0"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8"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0" fillId="0" borderId="40" xfId="0" applyFill="1" applyBorder="1" applyAlignment="1">
      <alignment horizontal="justify" vertical="top" wrapText="1"/>
    </xf>
    <xf numFmtId="0" fontId="18" fillId="36" borderId="0" xfId="0" applyFont="1" applyFill="1" applyBorder="1" applyAlignment="1">
      <alignment horizontal="center" vertical="top" wrapText="1"/>
    </xf>
    <xf numFmtId="0" fontId="18" fillId="36" borderId="26"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0" fillId="0" borderId="43" xfId="0" applyFill="1" applyBorder="1" applyAlignment="1">
      <alignment horizontal="justify"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6"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60"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37" borderId="61" xfId="0" applyFont="1" applyFill="1" applyBorder="1" applyAlignment="1">
      <alignment horizontal="center" vertical="top"/>
    </xf>
    <xf numFmtId="0" fontId="18" fillId="37" borderId="62" xfId="0" applyFont="1" applyFill="1" applyBorder="1" applyAlignment="1">
      <alignment horizontal="center" vertical="top"/>
    </xf>
    <xf numFmtId="0" fontId="18" fillId="37" borderId="63" xfId="0" applyFont="1" applyFill="1" applyBorder="1" applyAlignment="1">
      <alignment horizontal="center" vertical="top"/>
    </xf>
    <xf numFmtId="0" fontId="18" fillId="0" borderId="61" xfId="0" applyFont="1" applyBorder="1" applyAlignment="1">
      <alignment horizontal="center" vertical="top"/>
    </xf>
    <xf numFmtId="0" fontId="18" fillId="0" borderId="62" xfId="0" applyFont="1" applyBorder="1" applyAlignment="1">
      <alignment horizontal="center" vertical="top"/>
    </xf>
    <xf numFmtId="0" fontId="18" fillId="0" borderId="63" xfId="0" applyFont="1" applyBorder="1" applyAlignment="1">
      <alignment horizontal="center" vertical="top"/>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2" fontId="18" fillId="0" borderId="57" xfId="0" applyNumberFormat="1" applyFont="1" applyFill="1" applyBorder="1" applyAlignment="1">
      <alignment horizontal="justify" vertical="top" wrapText="1"/>
    </xf>
    <xf numFmtId="2" fontId="18" fillId="0" borderId="44" xfId="0" applyNumberFormat="1" applyFont="1" applyFill="1" applyBorder="1" applyAlignment="1">
      <alignment horizontal="justify" vertical="top" wrapText="1"/>
    </xf>
    <xf numFmtId="2" fontId="0" fillId="0" borderId="0" xfId="0" applyNumberFormat="1" applyAlignment="1">
      <alignmen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70" t="s">
        <v>0</v>
      </c>
      <c r="C1" s="70"/>
      <c r="D1" s="70"/>
      <c r="E1" s="70"/>
      <c r="F1" s="70"/>
      <c r="G1" s="70"/>
      <c r="H1" s="70"/>
      <c r="I1" s="70"/>
      <c r="J1" s="70"/>
      <c r="K1" s="70"/>
      <c r="L1" s="70"/>
      <c r="M1" s="70"/>
      <c r="N1" s="70"/>
      <c r="O1" s="70"/>
      <c r="P1" s="70"/>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71" t="s">
        <v>2</v>
      </c>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row>
    <row r="12" spans="2:30" ht="13.5" customHeight="1" x14ac:dyDescent="0.2">
      <c r="B12" s="71"/>
      <c r="C12" s="71"/>
      <c r="D12" s="71"/>
      <c r="E12" s="71"/>
      <c r="F12" s="71"/>
      <c r="G12" s="71"/>
      <c r="H12" s="71"/>
      <c r="I12" s="71"/>
      <c r="J12" s="71"/>
      <c r="K12" s="71"/>
      <c r="L12" s="71"/>
      <c r="M12" s="71"/>
      <c r="N12" s="71"/>
      <c r="O12" s="71"/>
      <c r="P12" s="71"/>
      <c r="Q12" s="71"/>
      <c r="R12" s="71"/>
      <c r="S12" s="71"/>
      <c r="T12" s="71"/>
      <c r="U12" s="71"/>
      <c r="V12" s="71"/>
      <c r="W12" s="71"/>
      <c r="X12" s="71"/>
      <c r="Y12" s="71"/>
      <c r="Z12" s="71"/>
      <c r="AA12" s="71"/>
      <c r="AB12" s="71"/>
      <c r="AC12" s="71"/>
      <c r="AD12" s="71"/>
    </row>
    <row r="13" spans="2:30" ht="13.5" customHeight="1" x14ac:dyDescent="0.2">
      <c r="B13" s="71"/>
      <c r="C13" s="71"/>
      <c r="D13" s="71"/>
      <c r="E13" s="71"/>
      <c r="F13" s="71"/>
      <c r="G13" s="71"/>
      <c r="H13" s="71"/>
      <c r="I13" s="71"/>
      <c r="J13" s="71"/>
      <c r="K13" s="71"/>
      <c r="L13" s="71"/>
      <c r="M13" s="71"/>
      <c r="N13" s="71"/>
      <c r="O13" s="71"/>
      <c r="P13" s="71"/>
      <c r="Q13" s="71"/>
      <c r="R13" s="71"/>
      <c r="S13" s="71"/>
      <c r="T13" s="71"/>
      <c r="U13" s="71"/>
      <c r="V13" s="71"/>
      <c r="W13" s="71"/>
      <c r="X13" s="71"/>
      <c r="Y13" s="71"/>
      <c r="Z13" s="71"/>
      <c r="AA13" s="71"/>
      <c r="AB13" s="71"/>
      <c r="AC13" s="71"/>
      <c r="AD13" s="71"/>
    </row>
    <row r="14" spans="2:30" ht="13.5" customHeight="1" x14ac:dyDescent="0.2">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row>
    <row r="15" spans="2:30" ht="13.5" customHeight="1" x14ac:dyDescent="0.2">
      <c r="B15" s="71"/>
      <c r="C15" s="71"/>
      <c r="D15" s="71"/>
      <c r="E15" s="71"/>
      <c r="F15" s="71"/>
      <c r="G15" s="71"/>
      <c r="H15" s="71"/>
      <c r="I15" s="71"/>
      <c r="J15" s="71"/>
      <c r="K15" s="71"/>
      <c r="L15" s="71"/>
      <c r="M15" s="71"/>
      <c r="N15" s="71"/>
      <c r="O15" s="71"/>
      <c r="P15" s="71"/>
      <c r="Q15" s="71"/>
      <c r="R15" s="71"/>
      <c r="S15" s="71"/>
      <c r="T15" s="71"/>
      <c r="U15" s="71"/>
      <c r="V15" s="71"/>
      <c r="W15" s="71"/>
      <c r="X15" s="71"/>
      <c r="Y15" s="71"/>
      <c r="Z15" s="71"/>
      <c r="AA15" s="71"/>
      <c r="AB15" s="71"/>
      <c r="AC15" s="71"/>
      <c r="AD15" s="71"/>
    </row>
    <row r="16" spans="2:30" ht="13.5" customHeight="1" x14ac:dyDescent="0.2">
      <c r="B16" s="71"/>
      <c r="C16" s="71"/>
      <c r="D16" s="71"/>
      <c r="E16" s="71"/>
      <c r="F16" s="71"/>
      <c r="G16" s="71"/>
      <c r="H16" s="71"/>
      <c r="I16" s="71"/>
      <c r="J16" s="71"/>
      <c r="K16" s="71"/>
      <c r="L16" s="71"/>
      <c r="M16" s="71"/>
      <c r="N16" s="71"/>
      <c r="O16" s="71"/>
      <c r="P16" s="71"/>
      <c r="Q16" s="71"/>
      <c r="R16" s="71"/>
      <c r="S16" s="71"/>
      <c r="T16" s="71"/>
      <c r="U16" s="71"/>
      <c r="V16" s="71"/>
      <c r="W16" s="71"/>
      <c r="X16" s="71"/>
      <c r="Y16" s="71"/>
      <c r="Z16" s="71"/>
      <c r="AA16" s="71"/>
      <c r="AB16" s="71"/>
      <c r="AC16" s="71"/>
      <c r="AD16" s="71"/>
    </row>
    <row r="17" spans="2:30" ht="13.5" customHeight="1" x14ac:dyDescent="0.2">
      <c r="B17" s="71"/>
      <c r="C17" s="71"/>
      <c r="D17" s="71"/>
      <c r="E17" s="71"/>
      <c r="F17" s="71"/>
      <c r="G17" s="71"/>
      <c r="H17" s="71"/>
      <c r="I17" s="71"/>
      <c r="J17" s="71"/>
      <c r="K17" s="71"/>
      <c r="L17" s="71"/>
      <c r="M17" s="71"/>
      <c r="N17" s="71"/>
      <c r="O17" s="71"/>
      <c r="P17" s="71"/>
      <c r="Q17" s="71"/>
      <c r="R17" s="71"/>
      <c r="S17" s="71"/>
      <c r="T17" s="71"/>
      <c r="U17" s="71"/>
      <c r="V17" s="71"/>
      <c r="W17" s="71"/>
      <c r="X17" s="71"/>
      <c r="Y17" s="71"/>
      <c r="Z17" s="71"/>
      <c r="AA17" s="71"/>
      <c r="AB17" s="71"/>
      <c r="AC17" s="71"/>
      <c r="AD17" s="71"/>
    </row>
    <row r="18" spans="2:30" ht="13.5" customHeight="1" x14ac:dyDescent="0.2">
      <c r="B18" s="71"/>
      <c r="C18" s="71"/>
      <c r="D18" s="71"/>
      <c r="E18" s="71"/>
      <c r="F18" s="71"/>
      <c r="G18" s="71"/>
      <c r="H18" s="71"/>
      <c r="I18" s="71"/>
      <c r="J18" s="71"/>
      <c r="K18" s="71"/>
      <c r="L18" s="71"/>
      <c r="M18" s="71"/>
      <c r="N18" s="71"/>
      <c r="O18" s="71"/>
      <c r="P18" s="71"/>
      <c r="Q18" s="71"/>
      <c r="R18" s="71"/>
      <c r="S18" s="71"/>
      <c r="T18" s="71"/>
      <c r="U18" s="71"/>
      <c r="V18" s="71"/>
      <c r="W18" s="71"/>
      <c r="X18" s="71"/>
      <c r="Y18" s="71"/>
      <c r="Z18" s="71"/>
      <c r="AA18" s="71"/>
      <c r="AB18" s="71"/>
      <c r="AC18" s="71"/>
      <c r="AD18" s="71"/>
    </row>
    <row r="19" spans="2:30" ht="13.5" customHeight="1" x14ac:dyDescent="0.2">
      <c r="B19" s="71"/>
      <c r="C19" s="71"/>
      <c r="D19" s="71"/>
      <c r="E19" s="71"/>
      <c r="F19" s="71"/>
      <c r="G19" s="71"/>
      <c r="H19" s="71"/>
      <c r="I19" s="71"/>
      <c r="J19" s="71"/>
      <c r="K19" s="71"/>
      <c r="L19" s="71"/>
      <c r="M19" s="71"/>
      <c r="N19" s="71"/>
      <c r="O19" s="71"/>
      <c r="P19" s="71"/>
      <c r="Q19" s="71"/>
      <c r="R19" s="71"/>
      <c r="S19" s="71"/>
      <c r="T19" s="71"/>
      <c r="U19" s="71"/>
      <c r="V19" s="71"/>
      <c r="W19" s="71"/>
      <c r="X19" s="71"/>
      <c r="Y19" s="71"/>
      <c r="Z19" s="71"/>
      <c r="AA19" s="71"/>
      <c r="AB19" s="71"/>
      <c r="AC19" s="71"/>
      <c r="AD19" s="71"/>
    </row>
    <row r="20" spans="2:30" ht="13.5" customHeight="1" x14ac:dyDescent="0.2">
      <c r="B20" s="71"/>
      <c r="C20" s="71"/>
      <c r="D20" s="71"/>
      <c r="E20" s="71"/>
      <c r="F20" s="71"/>
      <c r="G20" s="71"/>
      <c r="H20" s="71"/>
      <c r="I20" s="71"/>
      <c r="J20" s="71"/>
      <c r="K20" s="71"/>
      <c r="L20" s="71"/>
      <c r="M20" s="71"/>
      <c r="N20" s="71"/>
      <c r="O20" s="71"/>
      <c r="P20" s="71"/>
      <c r="Q20" s="71"/>
      <c r="R20" s="71"/>
      <c r="S20" s="71"/>
      <c r="T20" s="71"/>
      <c r="U20" s="71"/>
      <c r="V20" s="71"/>
      <c r="W20" s="71"/>
      <c r="X20" s="71"/>
      <c r="Y20" s="71"/>
      <c r="Z20" s="71"/>
      <c r="AA20" s="71"/>
      <c r="AB20" s="71"/>
      <c r="AC20" s="71"/>
      <c r="AD20" s="71"/>
    </row>
    <row r="21" spans="2:30" ht="13.5" customHeight="1" x14ac:dyDescent="0.2">
      <c r="B21" s="71"/>
      <c r="C21" s="71"/>
      <c r="D21" s="71"/>
      <c r="E21" s="71"/>
      <c r="F21" s="71"/>
      <c r="G21" s="71"/>
      <c r="H21" s="71"/>
      <c r="I21" s="71"/>
      <c r="J21" s="71"/>
      <c r="K21" s="71"/>
      <c r="L21" s="71"/>
      <c r="M21" s="71"/>
      <c r="N21" s="71"/>
      <c r="O21" s="71"/>
      <c r="P21" s="71"/>
      <c r="Q21" s="71"/>
      <c r="R21" s="71"/>
      <c r="S21" s="71"/>
      <c r="T21" s="71"/>
      <c r="U21" s="71"/>
      <c r="V21" s="71"/>
      <c r="W21" s="71"/>
      <c r="X21" s="71"/>
      <c r="Y21" s="71"/>
      <c r="Z21" s="71"/>
      <c r="AA21" s="71"/>
      <c r="AB21" s="71"/>
      <c r="AC21" s="71"/>
      <c r="AD21" s="71"/>
    </row>
    <row r="22" spans="2:30" ht="13.5" customHeight="1" x14ac:dyDescent="0.2">
      <c r="B22" s="71"/>
      <c r="C22" s="71"/>
      <c r="D22" s="71"/>
      <c r="E22" s="71"/>
      <c r="F22" s="71"/>
      <c r="G22" s="71"/>
      <c r="H22" s="71"/>
      <c r="I22" s="71"/>
      <c r="J22" s="71"/>
      <c r="K22" s="71"/>
      <c r="L22" s="71"/>
      <c r="M22" s="71"/>
      <c r="N22" s="71"/>
      <c r="O22" s="71"/>
      <c r="P22" s="71"/>
      <c r="Q22" s="71"/>
      <c r="R22" s="71"/>
      <c r="S22" s="71"/>
      <c r="T22" s="71"/>
      <c r="U22" s="71"/>
      <c r="V22" s="71"/>
      <c r="W22" s="71"/>
      <c r="X22" s="71"/>
      <c r="Y22" s="71"/>
      <c r="Z22" s="71"/>
      <c r="AA22" s="71"/>
      <c r="AB22" s="71"/>
      <c r="AC22" s="71"/>
      <c r="AD22" s="71"/>
    </row>
    <row r="23" spans="2:30" ht="13.5" customHeight="1" x14ac:dyDescent="0.2">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row>
    <row r="24" spans="2:30" ht="13.5" customHeight="1" x14ac:dyDescent="0.2">
      <c r="B24" s="71"/>
      <c r="C24" s="71"/>
      <c r="D24" s="71"/>
      <c r="E24" s="71"/>
      <c r="F24" s="71"/>
      <c r="G24" s="71"/>
      <c r="H24" s="71"/>
      <c r="I24" s="71"/>
      <c r="J24" s="71"/>
      <c r="K24" s="71"/>
      <c r="L24" s="71"/>
      <c r="M24" s="71"/>
      <c r="N24" s="71"/>
      <c r="O24" s="71"/>
      <c r="P24" s="71"/>
      <c r="Q24" s="71"/>
      <c r="R24" s="71"/>
      <c r="S24" s="71"/>
      <c r="T24" s="71"/>
      <c r="U24" s="71"/>
      <c r="V24" s="71"/>
      <c r="W24" s="71"/>
      <c r="X24" s="71"/>
      <c r="Y24" s="71"/>
      <c r="Z24" s="71"/>
      <c r="AA24" s="71"/>
      <c r="AB24" s="71"/>
      <c r="AC24" s="71"/>
      <c r="AD24" s="71"/>
    </row>
    <row r="25" spans="2:30" ht="13.5" customHeight="1" x14ac:dyDescent="0.2">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B25" s="71"/>
      <c r="AC25" s="71"/>
      <c r="AD25" s="71"/>
    </row>
    <row r="26" spans="2:30" ht="13.5" customHeight="1" x14ac:dyDescent="0.2">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row>
    <row r="27" spans="2:30" ht="13.5" customHeight="1" x14ac:dyDescent="0.2">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row>
    <row r="28" spans="2:30" ht="13.5" customHeight="1" x14ac:dyDescent="0.2">
      <c r="B28" s="71"/>
      <c r="C28" s="71"/>
      <c r="D28" s="71"/>
      <c r="E28" s="71"/>
      <c r="F28" s="71"/>
      <c r="G28" s="71"/>
      <c r="H28" s="71"/>
      <c r="I28" s="71"/>
      <c r="J28" s="71"/>
      <c r="K28" s="71"/>
      <c r="L28" s="71"/>
      <c r="M28" s="71"/>
      <c r="N28" s="71"/>
      <c r="O28" s="71"/>
      <c r="P28" s="71"/>
      <c r="Q28" s="71"/>
      <c r="R28" s="71"/>
      <c r="S28" s="71"/>
      <c r="T28" s="71"/>
      <c r="U28" s="71"/>
      <c r="V28" s="71"/>
      <c r="W28" s="71"/>
      <c r="X28" s="71"/>
      <c r="Y28" s="71"/>
      <c r="Z28" s="71"/>
      <c r="AA28" s="71"/>
      <c r="AB28" s="71"/>
      <c r="AC28" s="71"/>
      <c r="AD28" s="71"/>
    </row>
    <row r="29" spans="2:30" ht="13.5" customHeight="1" x14ac:dyDescent="0.2">
      <c r="B29" s="71"/>
      <c r="C29" s="71"/>
      <c r="D29" s="71"/>
      <c r="E29" s="71"/>
      <c r="F29" s="71"/>
      <c r="G29" s="71"/>
      <c r="H29" s="71"/>
      <c r="I29" s="71"/>
      <c r="J29" s="71"/>
      <c r="K29" s="71"/>
      <c r="L29" s="71"/>
      <c r="M29" s="71"/>
      <c r="N29" s="71"/>
      <c r="O29" s="71"/>
      <c r="P29" s="71"/>
      <c r="Q29" s="71"/>
      <c r="R29" s="71"/>
      <c r="S29" s="71"/>
      <c r="T29" s="71"/>
      <c r="U29" s="71"/>
      <c r="V29" s="71"/>
      <c r="W29" s="71"/>
      <c r="X29" s="71"/>
      <c r="Y29" s="71"/>
      <c r="Z29" s="71"/>
      <c r="AA29" s="71"/>
      <c r="AB29" s="71"/>
      <c r="AC29" s="71"/>
      <c r="AD29" s="71"/>
    </row>
    <row r="30" spans="2:30" ht="13.5" customHeight="1" x14ac:dyDescent="0.2">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row>
    <row r="31" spans="2:30" ht="13.5" customHeight="1" x14ac:dyDescent="0.2">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row>
    <row r="32" spans="2:30" ht="13.5" customHeight="1" x14ac:dyDescent="0.2">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row>
    <row r="33" spans="2:30" ht="13.5" customHeight="1" x14ac:dyDescent="0.2">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row>
    <row r="34" spans="2:30" ht="13.5" customHeight="1" x14ac:dyDescent="0.2">
      <c r="B34" s="71"/>
      <c r="C34" s="71"/>
      <c r="D34" s="71"/>
      <c r="E34" s="71"/>
      <c r="F34" s="71"/>
      <c r="G34" s="71"/>
      <c r="H34" s="71"/>
      <c r="I34" s="71"/>
      <c r="J34" s="71"/>
      <c r="K34" s="71"/>
      <c r="L34" s="71"/>
      <c r="M34" s="71"/>
      <c r="N34" s="71"/>
      <c r="O34" s="71"/>
      <c r="P34" s="71"/>
      <c r="Q34" s="71"/>
      <c r="R34" s="71"/>
      <c r="S34" s="71"/>
      <c r="T34" s="71"/>
      <c r="U34" s="71"/>
      <c r="V34" s="71"/>
      <c r="W34" s="71"/>
      <c r="X34" s="71"/>
      <c r="Y34" s="71"/>
      <c r="Z34" s="71"/>
      <c r="AA34" s="71"/>
      <c r="AB34" s="71"/>
      <c r="AC34" s="71"/>
      <c r="AD34" s="71"/>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72" t="s">
        <v>3</v>
      </c>
      <c r="E49" s="72"/>
      <c r="F49" s="72"/>
      <c r="G49" s="72"/>
      <c r="H49" s="72"/>
      <c r="I49" s="72"/>
      <c r="J49" s="72"/>
      <c r="K49" s="72"/>
      <c r="L49" s="72"/>
      <c r="M49" s="72"/>
      <c r="N49" s="72"/>
      <c r="O49" s="72"/>
      <c r="P49" s="72"/>
      <c r="Q49" s="72"/>
      <c r="R49" s="72"/>
      <c r="S49" s="72"/>
      <c r="T49" s="72"/>
      <c r="U49" s="72"/>
      <c r="V49" s="72"/>
      <c r="W49" s="72"/>
      <c r="X49" s="72"/>
      <c r="Y49" s="72"/>
      <c r="Z49" s="72"/>
      <c r="AA49" s="72"/>
      <c r="AB49" s="72"/>
    </row>
    <row r="50" spans="4:28" ht="13.5" customHeight="1" x14ac:dyDescent="0.2">
      <c r="D50" s="73" t="s">
        <v>4</v>
      </c>
      <c r="E50" s="73"/>
      <c r="F50" s="73"/>
      <c r="G50" s="73"/>
      <c r="H50" s="73"/>
      <c r="I50" s="73"/>
      <c r="J50" s="73"/>
      <c r="K50" s="73"/>
      <c r="L50" s="73"/>
      <c r="M50" s="73"/>
      <c r="N50" s="73"/>
      <c r="O50" s="73"/>
      <c r="P50" s="73"/>
      <c r="Q50" s="73"/>
      <c r="R50" s="73"/>
      <c r="S50" s="73"/>
      <c r="T50" s="73"/>
      <c r="U50" s="73"/>
      <c r="V50" s="73"/>
      <c r="W50" s="73"/>
      <c r="X50" s="73"/>
      <c r="Y50" s="73"/>
      <c r="Z50" s="73"/>
      <c r="AA50" s="73"/>
      <c r="AB50" s="73"/>
    </row>
    <row r="51" spans="4:28" ht="13.5" customHeight="1" x14ac:dyDescent="0.2">
      <c r="D51" s="73"/>
      <c r="E51" s="73"/>
      <c r="F51" s="73"/>
      <c r="G51" s="73"/>
      <c r="H51" s="73"/>
      <c r="I51" s="73"/>
      <c r="J51" s="73"/>
      <c r="K51" s="73"/>
      <c r="L51" s="73"/>
      <c r="M51" s="73"/>
      <c r="N51" s="73"/>
      <c r="O51" s="73"/>
      <c r="P51" s="73"/>
      <c r="Q51" s="73"/>
      <c r="R51" s="73"/>
      <c r="S51" s="73"/>
      <c r="T51" s="73"/>
      <c r="U51" s="73"/>
      <c r="V51" s="73"/>
      <c r="W51" s="73"/>
      <c r="X51" s="73"/>
      <c r="Y51" s="73"/>
      <c r="Z51" s="73"/>
      <c r="AA51" s="73"/>
      <c r="AB51" s="73"/>
    </row>
    <row r="52" spans="4:28" ht="13.5" customHeight="1" x14ac:dyDescent="0.2">
      <c r="D52" s="73"/>
      <c r="E52" s="73"/>
      <c r="F52" s="73"/>
      <c r="G52" s="73"/>
      <c r="H52" s="73"/>
      <c r="I52" s="73"/>
      <c r="J52" s="73"/>
      <c r="K52" s="73"/>
      <c r="L52" s="73"/>
      <c r="M52" s="73"/>
      <c r="N52" s="73"/>
      <c r="O52" s="73"/>
      <c r="P52" s="73"/>
      <c r="Q52" s="73"/>
      <c r="R52" s="73"/>
      <c r="S52" s="73"/>
      <c r="T52" s="73"/>
      <c r="U52" s="73"/>
      <c r="V52" s="73"/>
      <c r="W52" s="73"/>
      <c r="X52" s="73"/>
      <c r="Y52" s="73"/>
      <c r="Z52" s="73"/>
      <c r="AA52" s="73"/>
      <c r="AB52" s="73"/>
    </row>
    <row r="53" spans="4:28" ht="13.5" customHeight="1" x14ac:dyDescent="0.2">
      <c r="D53" s="73"/>
      <c r="E53" s="73"/>
      <c r="F53" s="73"/>
      <c r="G53" s="73"/>
      <c r="H53" s="73"/>
      <c r="I53" s="73"/>
      <c r="J53" s="73"/>
      <c r="K53" s="73"/>
      <c r="L53" s="73"/>
      <c r="M53" s="73"/>
      <c r="N53" s="73"/>
      <c r="O53" s="73"/>
      <c r="P53" s="73"/>
      <c r="Q53" s="73"/>
      <c r="R53" s="73"/>
      <c r="S53" s="73"/>
      <c r="T53" s="73"/>
      <c r="U53" s="73"/>
      <c r="V53" s="73"/>
      <c r="W53" s="73"/>
      <c r="X53" s="73"/>
      <c r="Y53" s="73"/>
      <c r="Z53" s="73"/>
      <c r="AA53" s="73"/>
      <c r="AB53" s="73"/>
    </row>
    <row r="54" spans="4:28" ht="13.5" customHeight="1" x14ac:dyDescent="0.2">
      <c r="D54" s="73"/>
      <c r="E54" s="73"/>
      <c r="F54" s="73"/>
      <c r="G54" s="73"/>
      <c r="H54" s="73"/>
      <c r="I54" s="73"/>
      <c r="J54" s="73"/>
      <c r="K54" s="73"/>
      <c r="L54" s="73"/>
      <c r="M54" s="73"/>
      <c r="N54" s="73"/>
      <c r="O54" s="73"/>
      <c r="P54" s="73"/>
      <c r="Q54" s="73"/>
      <c r="R54" s="73"/>
      <c r="S54" s="73"/>
      <c r="T54" s="73"/>
      <c r="U54" s="73"/>
      <c r="V54" s="73"/>
      <c r="W54" s="73"/>
      <c r="X54" s="73"/>
      <c r="Y54" s="73"/>
      <c r="Z54" s="73"/>
      <c r="AA54" s="73"/>
      <c r="AB54" s="73"/>
    </row>
    <row r="55" spans="4:28" ht="13.5" customHeight="1" x14ac:dyDescent="0.2">
      <c r="D55" s="73"/>
      <c r="E55" s="73"/>
      <c r="F55" s="73"/>
      <c r="G55" s="73"/>
      <c r="H55" s="73"/>
      <c r="I55" s="73"/>
      <c r="J55" s="73"/>
      <c r="K55" s="73"/>
      <c r="L55" s="73"/>
      <c r="M55" s="73"/>
      <c r="N55" s="73"/>
      <c r="O55" s="73"/>
      <c r="P55" s="73"/>
      <c r="Q55" s="73"/>
      <c r="R55" s="73"/>
      <c r="S55" s="73"/>
      <c r="T55" s="73"/>
      <c r="U55" s="73"/>
      <c r="V55" s="73"/>
      <c r="W55" s="73"/>
      <c r="X55" s="73"/>
      <c r="Y55" s="73"/>
      <c r="Z55" s="73"/>
      <c r="AA55" s="73"/>
      <c r="AB55" s="73"/>
    </row>
    <row r="56" spans="4:28" ht="13.5" customHeight="1" x14ac:dyDescent="0.2">
      <c r="D56" s="73"/>
      <c r="E56" s="73"/>
      <c r="F56" s="73"/>
      <c r="G56" s="73"/>
      <c r="H56" s="73"/>
      <c r="I56" s="73"/>
      <c r="J56" s="73"/>
      <c r="K56" s="73"/>
      <c r="L56" s="73"/>
      <c r="M56" s="73"/>
      <c r="N56" s="73"/>
      <c r="O56" s="73"/>
      <c r="P56" s="73"/>
      <c r="Q56" s="73"/>
      <c r="R56" s="73"/>
      <c r="S56" s="73"/>
      <c r="T56" s="73"/>
      <c r="U56" s="73"/>
      <c r="V56" s="73"/>
      <c r="W56" s="73"/>
      <c r="X56" s="73"/>
      <c r="Y56" s="73"/>
      <c r="Z56" s="73"/>
      <c r="AA56" s="73"/>
      <c r="AB56" s="73"/>
    </row>
    <row r="57" spans="4:28" ht="13.5" customHeight="1" x14ac:dyDescent="0.2">
      <c r="D57" s="73"/>
      <c r="E57" s="73"/>
      <c r="F57" s="73"/>
      <c r="G57" s="73"/>
      <c r="H57" s="73"/>
      <c r="I57" s="73"/>
      <c r="J57" s="73"/>
      <c r="K57" s="73"/>
      <c r="L57" s="73"/>
      <c r="M57" s="73"/>
      <c r="N57" s="73"/>
      <c r="O57" s="73"/>
      <c r="P57" s="73"/>
      <c r="Q57" s="73"/>
      <c r="R57" s="73"/>
      <c r="S57" s="73"/>
      <c r="T57" s="73"/>
      <c r="U57" s="73"/>
      <c r="V57" s="73"/>
      <c r="W57" s="73"/>
      <c r="X57" s="73"/>
      <c r="Y57" s="73"/>
      <c r="Z57" s="73"/>
      <c r="AA57" s="73"/>
      <c r="AB57" s="73"/>
    </row>
    <row r="58" spans="4:28" ht="13.5" customHeight="1" x14ac:dyDescent="0.2">
      <c r="D58" s="73"/>
      <c r="E58" s="73"/>
      <c r="F58" s="73"/>
      <c r="G58" s="73"/>
      <c r="H58" s="73"/>
      <c r="I58" s="73"/>
      <c r="J58" s="73"/>
      <c r="K58" s="73"/>
      <c r="L58" s="73"/>
      <c r="M58" s="73"/>
      <c r="N58" s="73"/>
      <c r="O58" s="73"/>
      <c r="P58" s="73"/>
      <c r="Q58" s="73"/>
      <c r="R58" s="73"/>
      <c r="S58" s="73"/>
      <c r="T58" s="73"/>
      <c r="U58" s="73"/>
      <c r="V58" s="73"/>
      <c r="W58" s="73"/>
      <c r="X58" s="73"/>
      <c r="Y58" s="73"/>
      <c r="Z58" s="73"/>
      <c r="AA58" s="73"/>
      <c r="AB58" s="73"/>
    </row>
    <row r="59" spans="4:28" ht="13.5" customHeight="1" x14ac:dyDescent="0.2">
      <c r="D59" s="73"/>
      <c r="E59" s="73"/>
      <c r="F59" s="73"/>
      <c r="G59" s="73"/>
      <c r="H59" s="73"/>
      <c r="I59" s="73"/>
      <c r="J59" s="73"/>
      <c r="K59" s="73"/>
      <c r="L59" s="73"/>
      <c r="M59" s="73"/>
      <c r="N59" s="73"/>
      <c r="O59" s="73"/>
      <c r="P59" s="73"/>
      <c r="Q59" s="73"/>
      <c r="R59" s="73"/>
      <c r="S59" s="73"/>
      <c r="T59" s="73"/>
      <c r="U59" s="73"/>
      <c r="V59" s="73"/>
      <c r="W59" s="73"/>
      <c r="X59" s="73"/>
      <c r="Y59" s="73"/>
      <c r="Z59" s="73"/>
      <c r="AA59" s="73"/>
      <c r="AB59" s="73"/>
    </row>
    <row r="60" spans="4:28" ht="13.5" customHeight="1" x14ac:dyDescent="0.2">
      <c r="D60" s="73"/>
      <c r="E60" s="73"/>
      <c r="F60" s="73"/>
      <c r="G60" s="73"/>
      <c r="H60" s="73"/>
      <c r="I60" s="73"/>
      <c r="J60" s="73"/>
      <c r="K60" s="73"/>
      <c r="L60" s="73"/>
      <c r="M60" s="73"/>
      <c r="N60" s="73"/>
      <c r="O60" s="73"/>
      <c r="P60" s="73"/>
      <c r="Q60" s="73"/>
      <c r="R60" s="73"/>
      <c r="S60" s="73"/>
      <c r="T60" s="73"/>
      <c r="U60" s="73"/>
      <c r="V60" s="73"/>
      <c r="W60" s="73"/>
      <c r="X60" s="73"/>
      <c r="Y60" s="73"/>
      <c r="Z60" s="73"/>
      <c r="AA60" s="73"/>
      <c r="AB60" s="73"/>
    </row>
    <row r="61" spans="4:28" ht="13.5" customHeight="1" x14ac:dyDescent="0.2">
      <c r="D61" s="73"/>
      <c r="E61" s="73"/>
      <c r="F61" s="73"/>
      <c r="G61" s="73"/>
      <c r="H61" s="73"/>
      <c r="I61" s="73"/>
      <c r="J61" s="73"/>
      <c r="K61" s="73"/>
      <c r="L61" s="73"/>
      <c r="M61" s="73"/>
      <c r="N61" s="73"/>
      <c r="O61" s="73"/>
      <c r="P61" s="73"/>
      <c r="Q61" s="73"/>
      <c r="R61" s="73"/>
      <c r="S61" s="73"/>
      <c r="T61" s="73"/>
      <c r="U61" s="73"/>
      <c r="V61" s="73"/>
      <c r="W61" s="73"/>
      <c r="X61" s="73"/>
      <c r="Y61" s="73"/>
      <c r="Z61" s="73"/>
      <c r="AA61" s="73"/>
      <c r="AB61" s="73"/>
    </row>
    <row r="62" spans="4:28" ht="13.5" customHeight="1" x14ac:dyDescent="0.2">
      <c r="D62" s="73"/>
      <c r="E62" s="73"/>
      <c r="F62" s="73"/>
      <c r="G62" s="73"/>
      <c r="H62" s="73"/>
      <c r="I62" s="73"/>
      <c r="J62" s="73"/>
      <c r="K62" s="73"/>
      <c r="L62" s="73"/>
      <c r="M62" s="73"/>
      <c r="N62" s="73"/>
      <c r="O62" s="73"/>
      <c r="P62" s="73"/>
      <c r="Q62" s="73"/>
      <c r="R62" s="73"/>
      <c r="S62" s="73"/>
      <c r="T62" s="73"/>
      <c r="U62" s="73"/>
      <c r="V62" s="73"/>
      <c r="W62" s="73"/>
      <c r="X62" s="73"/>
      <c r="Y62" s="73"/>
      <c r="Z62" s="73"/>
      <c r="AA62" s="73"/>
      <c r="AB62" s="73"/>
    </row>
    <row r="63" spans="4:28" ht="13.5" customHeight="1" x14ac:dyDescent="0.2">
      <c r="D63" s="73"/>
      <c r="E63" s="73"/>
      <c r="F63" s="73"/>
      <c r="G63" s="73"/>
      <c r="H63" s="73"/>
      <c r="I63" s="73"/>
      <c r="J63" s="73"/>
      <c r="K63" s="73"/>
      <c r="L63" s="73"/>
      <c r="M63" s="73"/>
      <c r="N63" s="73"/>
      <c r="O63" s="73"/>
      <c r="P63" s="73"/>
      <c r="Q63" s="73"/>
      <c r="R63" s="73"/>
      <c r="S63" s="73"/>
      <c r="T63" s="73"/>
      <c r="U63" s="73"/>
      <c r="V63" s="73"/>
      <c r="W63" s="73"/>
      <c r="X63" s="73"/>
      <c r="Y63" s="73"/>
      <c r="Z63" s="73"/>
      <c r="AA63" s="73"/>
      <c r="AB63" s="73"/>
    </row>
    <row r="64" spans="4:28" ht="13.5" customHeight="1" x14ac:dyDescent="0.2">
      <c r="D64" s="73"/>
      <c r="E64" s="73"/>
      <c r="F64" s="73"/>
      <c r="G64" s="73"/>
      <c r="H64" s="73"/>
      <c r="I64" s="73"/>
      <c r="J64" s="73"/>
      <c r="K64" s="73"/>
      <c r="L64" s="73"/>
      <c r="M64" s="73"/>
      <c r="N64" s="73"/>
      <c r="O64" s="73"/>
      <c r="P64" s="73"/>
      <c r="Q64" s="73"/>
      <c r="R64" s="73"/>
      <c r="S64" s="73"/>
      <c r="T64" s="73"/>
      <c r="U64" s="73"/>
      <c r="V64" s="73"/>
      <c r="W64" s="73"/>
      <c r="X64" s="73"/>
      <c r="Y64" s="73"/>
      <c r="Z64" s="73"/>
      <c r="AA64" s="73"/>
      <c r="AB64" s="73"/>
    </row>
    <row r="65" spans="4:28" ht="13.5" customHeight="1" x14ac:dyDescent="0.2">
      <c r="D65" s="73"/>
      <c r="E65" s="73"/>
      <c r="F65" s="73"/>
      <c r="G65" s="73"/>
      <c r="H65" s="73"/>
      <c r="I65" s="73"/>
      <c r="J65" s="73"/>
      <c r="K65" s="73"/>
      <c r="L65" s="73"/>
      <c r="M65" s="73"/>
      <c r="N65" s="73"/>
      <c r="O65" s="73"/>
      <c r="P65" s="73"/>
      <c r="Q65" s="73"/>
      <c r="R65" s="73"/>
      <c r="S65" s="73"/>
      <c r="T65" s="73"/>
      <c r="U65" s="73"/>
      <c r="V65" s="73"/>
      <c r="W65" s="73"/>
      <c r="X65" s="73"/>
      <c r="Y65" s="73"/>
      <c r="Z65" s="73"/>
      <c r="AA65" s="73"/>
      <c r="AB65" s="73"/>
    </row>
    <row r="66" spans="4:28" ht="13.5" customHeight="1" x14ac:dyDescent="0.2">
      <c r="D66" s="73"/>
      <c r="E66" s="73"/>
      <c r="F66" s="73"/>
      <c r="G66" s="73"/>
      <c r="H66" s="73"/>
      <c r="I66" s="73"/>
      <c r="J66" s="73"/>
      <c r="K66" s="73"/>
      <c r="L66" s="73"/>
      <c r="M66" s="73"/>
      <c r="N66" s="73"/>
      <c r="O66" s="73"/>
      <c r="P66" s="73"/>
      <c r="Q66" s="73"/>
      <c r="R66" s="73"/>
      <c r="S66" s="73"/>
      <c r="T66" s="73"/>
      <c r="U66" s="73"/>
      <c r="V66" s="73"/>
      <c r="W66" s="73"/>
      <c r="X66" s="73"/>
      <c r="Y66" s="73"/>
      <c r="Z66" s="73"/>
      <c r="AA66" s="73"/>
      <c r="AB66" s="73"/>
    </row>
    <row r="67" spans="4:28" ht="13.5" customHeight="1" x14ac:dyDescent="0.2">
      <c r="D67" s="73"/>
      <c r="E67" s="73"/>
      <c r="F67" s="73"/>
      <c r="G67" s="73"/>
      <c r="H67" s="73"/>
      <c r="I67" s="73"/>
      <c r="J67" s="73"/>
      <c r="K67" s="73"/>
      <c r="L67" s="73"/>
      <c r="M67" s="73"/>
      <c r="N67" s="73"/>
      <c r="O67" s="73"/>
      <c r="P67" s="73"/>
      <c r="Q67" s="73"/>
      <c r="R67" s="73"/>
      <c r="S67" s="73"/>
      <c r="T67" s="73"/>
      <c r="U67" s="73"/>
      <c r="V67" s="73"/>
      <c r="W67" s="73"/>
      <c r="X67" s="73"/>
      <c r="Y67" s="73"/>
      <c r="Z67" s="73"/>
      <c r="AA67" s="73"/>
      <c r="AB67" s="73"/>
    </row>
    <row r="68" spans="4:28" ht="13.5" customHeight="1" x14ac:dyDescent="0.2">
      <c r="D68" s="73"/>
      <c r="E68" s="73"/>
      <c r="F68" s="73"/>
      <c r="G68" s="73"/>
      <c r="H68" s="73"/>
      <c r="I68" s="73"/>
      <c r="J68" s="73"/>
      <c r="K68" s="73"/>
      <c r="L68" s="73"/>
      <c r="M68" s="73"/>
      <c r="N68" s="73"/>
      <c r="O68" s="73"/>
      <c r="P68" s="73"/>
      <c r="Q68" s="73"/>
      <c r="R68" s="73"/>
      <c r="S68" s="73"/>
      <c r="T68" s="73"/>
      <c r="U68" s="73"/>
      <c r="V68" s="73"/>
      <c r="W68" s="73"/>
      <c r="X68" s="73"/>
      <c r="Y68" s="73"/>
      <c r="Z68" s="73"/>
      <c r="AA68" s="73"/>
      <c r="AB68" s="73"/>
    </row>
    <row r="69" spans="4:28" ht="13.5" customHeight="1" x14ac:dyDescent="0.2">
      <c r="D69" s="73"/>
      <c r="E69" s="73"/>
      <c r="F69" s="73"/>
      <c r="G69" s="73"/>
      <c r="H69" s="73"/>
      <c r="I69" s="73"/>
      <c r="J69" s="73"/>
      <c r="K69" s="73"/>
      <c r="L69" s="73"/>
      <c r="M69" s="73"/>
      <c r="N69" s="73"/>
      <c r="O69" s="73"/>
      <c r="P69" s="73"/>
      <c r="Q69" s="73"/>
      <c r="R69" s="73"/>
      <c r="S69" s="73"/>
      <c r="T69" s="73"/>
      <c r="U69" s="73"/>
      <c r="V69" s="73"/>
      <c r="W69" s="73"/>
      <c r="X69" s="73"/>
      <c r="Y69" s="73"/>
      <c r="Z69" s="73"/>
      <c r="AA69" s="73"/>
      <c r="AB69" s="73"/>
    </row>
    <row r="70" spans="4:28" ht="13.5" customHeight="1" x14ac:dyDescent="0.2">
      <c r="D70" s="73"/>
      <c r="E70" s="73"/>
      <c r="F70" s="73"/>
      <c r="G70" s="73"/>
      <c r="H70" s="73"/>
      <c r="I70" s="73"/>
      <c r="J70" s="73"/>
      <c r="K70" s="73"/>
      <c r="L70" s="73"/>
      <c r="M70" s="73"/>
      <c r="N70" s="73"/>
      <c r="O70" s="73"/>
      <c r="P70" s="73"/>
      <c r="Q70" s="73"/>
      <c r="R70" s="73"/>
      <c r="S70" s="73"/>
      <c r="T70" s="73"/>
      <c r="U70" s="73"/>
      <c r="V70" s="73"/>
      <c r="W70" s="73"/>
      <c r="X70" s="73"/>
      <c r="Y70" s="73"/>
      <c r="Z70" s="73"/>
      <c r="AA70" s="73"/>
      <c r="AB70" s="73"/>
    </row>
    <row r="71" spans="4:28" ht="13.5" customHeight="1" x14ac:dyDescent="0.2">
      <c r="D71" s="73"/>
      <c r="E71" s="73"/>
      <c r="F71" s="73"/>
      <c r="G71" s="73"/>
      <c r="H71" s="73"/>
      <c r="I71" s="73"/>
      <c r="J71" s="73"/>
      <c r="K71" s="73"/>
      <c r="L71" s="73"/>
      <c r="M71" s="73"/>
      <c r="N71" s="73"/>
      <c r="O71" s="73"/>
      <c r="P71" s="73"/>
      <c r="Q71" s="73"/>
      <c r="R71" s="73"/>
      <c r="S71" s="73"/>
      <c r="T71" s="73"/>
      <c r="U71" s="73"/>
      <c r="V71" s="73"/>
      <c r="W71" s="73"/>
      <c r="X71" s="73"/>
      <c r="Y71" s="73"/>
      <c r="Z71" s="73"/>
      <c r="AA71" s="73"/>
      <c r="AB71" s="73"/>
    </row>
    <row r="72" spans="4:28" ht="13.5" customHeight="1" x14ac:dyDescent="0.2">
      <c r="D72" s="73"/>
      <c r="E72" s="73"/>
      <c r="F72" s="73"/>
      <c r="G72" s="73"/>
      <c r="H72" s="73"/>
      <c r="I72" s="73"/>
      <c r="J72" s="73"/>
      <c r="K72" s="73"/>
      <c r="L72" s="73"/>
      <c r="M72" s="73"/>
      <c r="N72" s="73"/>
      <c r="O72" s="73"/>
      <c r="P72" s="73"/>
      <c r="Q72" s="73"/>
      <c r="R72" s="73"/>
      <c r="S72" s="73"/>
      <c r="T72" s="73"/>
      <c r="U72" s="73"/>
      <c r="V72" s="73"/>
      <c r="W72" s="73"/>
      <c r="X72" s="73"/>
      <c r="Y72" s="73"/>
      <c r="Z72" s="73"/>
      <c r="AA72" s="73"/>
      <c r="AB72" s="73"/>
    </row>
    <row r="73" spans="4:28" ht="13.5" customHeight="1" x14ac:dyDescent="0.2">
      <c r="D73" s="73"/>
      <c r="E73" s="73"/>
      <c r="F73" s="73"/>
      <c r="G73" s="73"/>
      <c r="H73" s="73"/>
      <c r="I73" s="73"/>
      <c r="J73" s="73"/>
      <c r="K73" s="73"/>
      <c r="L73" s="73"/>
      <c r="M73" s="73"/>
      <c r="N73" s="73"/>
      <c r="O73" s="73"/>
      <c r="P73" s="73"/>
      <c r="Q73" s="73"/>
      <c r="R73" s="73"/>
      <c r="S73" s="73"/>
      <c r="T73" s="73"/>
      <c r="U73" s="73"/>
      <c r="V73" s="73"/>
      <c r="W73" s="73"/>
      <c r="X73" s="73"/>
      <c r="Y73" s="73"/>
      <c r="Z73" s="73"/>
      <c r="AA73" s="73"/>
      <c r="AB73" s="73"/>
    </row>
    <row r="74" spans="4:28" ht="13.5" customHeight="1" x14ac:dyDescent="0.2">
      <c r="D74" s="73"/>
      <c r="E74" s="73"/>
      <c r="F74" s="73"/>
      <c r="G74" s="73"/>
      <c r="H74" s="73"/>
      <c r="I74" s="73"/>
      <c r="J74" s="73"/>
      <c r="K74" s="73"/>
      <c r="L74" s="73"/>
      <c r="M74" s="73"/>
      <c r="N74" s="73"/>
      <c r="O74" s="73"/>
      <c r="P74" s="73"/>
      <c r="Q74" s="73"/>
      <c r="R74" s="73"/>
      <c r="S74" s="73"/>
      <c r="T74" s="73"/>
      <c r="U74" s="73"/>
      <c r="V74" s="73"/>
      <c r="W74" s="73"/>
      <c r="X74" s="73"/>
      <c r="Y74" s="73"/>
      <c r="Z74" s="73"/>
      <c r="AA74" s="73"/>
      <c r="AB74" s="73"/>
    </row>
    <row r="75" spans="4:28" ht="13.5" customHeight="1" x14ac:dyDescent="0.2">
      <c r="D75" s="73"/>
      <c r="E75" s="73"/>
      <c r="F75" s="73"/>
      <c r="G75" s="73"/>
      <c r="H75" s="73"/>
      <c r="I75" s="73"/>
      <c r="J75" s="73"/>
      <c r="K75" s="73"/>
      <c r="L75" s="73"/>
      <c r="M75" s="73"/>
      <c r="N75" s="73"/>
      <c r="O75" s="73"/>
      <c r="P75" s="73"/>
      <c r="Q75" s="73"/>
      <c r="R75" s="73"/>
      <c r="S75" s="73"/>
      <c r="T75" s="73"/>
      <c r="U75" s="73"/>
      <c r="V75" s="73"/>
      <c r="W75" s="73"/>
      <c r="X75" s="73"/>
      <c r="Y75" s="73"/>
      <c r="Z75" s="73"/>
      <c r="AA75" s="73"/>
      <c r="AB75" s="73"/>
    </row>
    <row r="76" spans="4:28" ht="13.5" customHeight="1" x14ac:dyDescent="0.2">
      <c r="D76" s="73"/>
      <c r="E76" s="73"/>
      <c r="F76" s="73"/>
      <c r="G76" s="73"/>
      <c r="H76" s="73"/>
      <c r="I76" s="73"/>
      <c r="J76" s="73"/>
      <c r="K76" s="73"/>
      <c r="L76" s="73"/>
      <c r="M76" s="73"/>
      <c r="N76" s="73"/>
      <c r="O76" s="73"/>
      <c r="P76" s="73"/>
      <c r="Q76" s="73"/>
      <c r="R76" s="73"/>
      <c r="S76" s="73"/>
      <c r="T76" s="73"/>
      <c r="U76" s="73"/>
      <c r="V76" s="73"/>
      <c r="W76" s="73"/>
      <c r="X76" s="73"/>
      <c r="Y76" s="73"/>
      <c r="Z76" s="73"/>
      <c r="AA76" s="73"/>
      <c r="AB76" s="73"/>
    </row>
    <row r="77" spans="4:28" ht="13.5" customHeight="1" x14ac:dyDescent="0.2">
      <c r="D77" s="73"/>
      <c r="E77" s="73"/>
      <c r="F77" s="73"/>
      <c r="G77" s="73"/>
      <c r="H77" s="73"/>
      <c r="I77" s="73"/>
      <c r="J77" s="73"/>
      <c r="K77" s="73"/>
      <c r="L77" s="73"/>
      <c r="M77" s="73"/>
      <c r="N77" s="73"/>
      <c r="O77" s="73"/>
      <c r="P77" s="73"/>
      <c r="Q77" s="73"/>
      <c r="R77" s="73"/>
      <c r="S77" s="73"/>
      <c r="T77" s="73"/>
      <c r="U77" s="73"/>
      <c r="V77" s="73"/>
      <c r="W77" s="73"/>
      <c r="X77" s="73"/>
      <c r="Y77" s="73"/>
      <c r="Z77" s="73"/>
      <c r="AA77" s="73"/>
      <c r="AB77" s="73"/>
    </row>
    <row r="78" spans="4:28" ht="13.5" customHeight="1" x14ac:dyDescent="0.2">
      <c r="D78" s="73"/>
      <c r="E78" s="73"/>
      <c r="F78" s="73"/>
      <c r="G78" s="73"/>
      <c r="H78" s="73"/>
      <c r="I78" s="73"/>
      <c r="J78" s="73"/>
      <c r="K78" s="73"/>
      <c r="L78" s="73"/>
      <c r="M78" s="73"/>
      <c r="N78" s="73"/>
      <c r="O78" s="73"/>
      <c r="P78" s="73"/>
      <c r="Q78" s="73"/>
      <c r="R78" s="73"/>
      <c r="S78" s="73"/>
      <c r="T78" s="73"/>
      <c r="U78" s="73"/>
      <c r="V78" s="73"/>
      <c r="W78" s="73"/>
      <c r="X78" s="73"/>
      <c r="Y78" s="73"/>
      <c r="Z78" s="73"/>
      <c r="AA78" s="73"/>
      <c r="AB78" s="73"/>
    </row>
    <row r="79" spans="4:28" ht="13.5" customHeight="1" x14ac:dyDescent="0.2">
      <c r="D79" s="73"/>
      <c r="E79" s="73"/>
      <c r="F79" s="73"/>
      <c r="G79" s="73"/>
      <c r="H79" s="73"/>
      <c r="I79" s="73"/>
      <c r="J79" s="73"/>
      <c r="K79" s="73"/>
      <c r="L79" s="73"/>
      <c r="M79" s="73"/>
      <c r="N79" s="73"/>
      <c r="O79" s="73"/>
      <c r="P79" s="73"/>
      <c r="Q79" s="73"/>
      <c r="R79" s="73"/>
      <c r="S79" s="73"/>
      <c r="T79" s="73"/>
      <c r="U79" s="73"/>
      <c r="V79" s="73"/>
      <c r="W79" s="73"/>
      <c r="X79" s="73"/>
      <c r="Y79" s="73"/>
      <c r="Z79" s="73"/>
      <c r="AA79" s="73"/>
      <c r="AB79" s="73"/>
    </row>
    <row r="80" spans="4:28" ht="13.5" customHeight="1" x14ac:dyDescent="0.2">
      <c r="D80" s="73"/>
      <c r="E80" s="73"/>
      <c r="F80" s="73"/>
      <c r="G80" s="73"/>
      <c r="H80" s="73"/>
      <c r="I80" s="73"/>
      <c r="J80" s="73"/>
      <c r="K80" s="73"/>
      <c r="L80" s="73"/>
      <c r="M80" s="73"/>
      <c r="N80" s="73"/>
      <c r="O80" s="73"/>
      <c r="P80" s="73"/>
      <c r="Q80" s="73"/>
      <c r="R80" s="73"/>
      <c r="S80" s="73"/>
      <c r="T80" s="73"/>
      <c r="U80" s="73"/>
      <c r="V80" s="73"/>
      <c r="W80" s="73"/>
      <c r="X80" s="73"/>
      <c r="Y80" s="73"/>
      <c r="Z80" s="73"/>
      <c r="AA80" s="73"/>
      <c r="AB80" s="73"/>
    </row>
    <row r="81" spans="4:28" ht="13.5" customHeight="1" x14ac:dyDescent="0.2">
      <c r="D81" s="73"/>
      <c r="E81" s="73"/>
      <c r="F81" s="73"/>
      <c r="G81" s="73"/>
      <c r="H81" s="73"/>
      <c r="I81" s="73"/>
      <c r="J81" s="73"/>
      <c r="K81" s="73"/>
      <c r="L81" s="73"/>
      <c r="M81" s="73"/>
      <c r="N81" s="73"/>
      <c r="O81" s="73"/>
      <c r="P81" s="73"/>
      <c r="Q81" s="73"/>
      <c r="R81" s="73"/>
      <c r="S81" s="73"/>
      <c r="T81" s="73"/>
      <c r="U81" s="73"/>
      <c r="V81" s="73"/>
      <c r="W81" s="73"/>
      <c r="X81" s="73"/>
      <c r="Y81" s="73"/>
      <c r="Z81" s="73"/>
      <c r="AA81" s="73"/>
      <c r="AB81" s="73"/>
    </row>
    <row r="82" spans="4:28" ht="13.5" customHeight="1" x14ac:dyDescent="0.2">
      <c r="D82" s="73"/>
      <c r="E82" s="73"/>
      <c r="F82" s="73"/>
      <c r="G82" s="73"/>
      <c r="H82" s="73"/>
      <c r="I82" s="73"/>
      <c r="J82" s="73"/>
      <c r="K82" s="73"/>
      <c r="L82" s="73"/>
      <c r="M82" s="73"/>
      <c r="N82" s="73"/>
      <c r="O82" s="73"/>
      <c r="P82" s="73"/>
      <c r="Q82" s="73"/>
      <c r="R82" s="73"/>
      <c r="S82" s="73"/>
      <c r="T82" s="73"/>
      <c r="U82" s="73"/>
      <c r="V82" s="73"/>
      <c r="W82" s="73"/>
      <c r="X82" s="73"/>
      <c r="Y82" s="73"/>
      <c r="Z82" s="73"/>
      <c r="AA82" s="73"/>
      <c r="AB82" s="73"/>
    </row>
    <row r="83" spans="4:28" ht="13.5" customHeight="1" x14ac:dyDescent="0.2">
      <c r="D83" s="73"/>
      <c r="E83" s="73"/>
      <c r="F83" s="73"/>
      <c r="G83" s="73"/>
      <c r="H83" s="73"/>
      <c r="I83" s="73"/>
      <c r="J83" s="73"/>
      <c r="K83" s="73"/>
      <c r="L83" s="73"/>
      <c r="M83" s="73"/>
      <c r="N83" s="73"/>
      <c r="O83" s="73"/>
      <c r="P83" s="73"/>
      <c r="Q83" s="73"/>
      <c r="R83" s="73"/>
      <c r="S83" s="73"/>
      <c r="T83" s="73"/>
      <c r="U83" s="73"/>
      <c r="V83" s="73"/>
      <c r="W83" s="73"/>
      <c r="X83" s="73"/>
      <c r="Y83" s="73"/>
      <c r="Z83" s="73"/>
      <c r="AA83" s="73"/>
      <c r="AB83" s="73"/>
    </row>
    <row r="84" spans="4:28" ht="13.5" customHeight="1" x14ac:dyDescent="0.2">
      <c r="D84" s="73"/>
      <c r="E84" s="73"/>
      <c r="F84" s="73"/>
      <c r="G84" s="73"/>
      <c r="H84" s="73"/>
      <c r="I84" s="73"/>
      <c r="J84" s="73"/>
      <c r="K84" s="73"/>
      <c r="L84" s="73"/>
      <c r="M84" s="73"/>
      <c r="N84" s="73"/>
      <c r="O84" s="73"/>
      <c r="P84" s="73"/>
      <c r="Q84" s="73"/>
      <c r="R84" s="73"/>
      <c r="S84" s="73"/>
      <c r="T84" s="73"/>
      <c r="U84" s="73"/>
      <c r="V84" s="73"/>
      <c r="W84" s="73"/>
      <c r="X84" s="73"/>
      <c r="Y84" s="73"/>
      <c r="Z84" s="73"/>
      <c r="AA84" s="73"/>
      <c r="AB84" s="73"/>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52"/>
  <sheetViews>
    <sheetView tabSelected="1" view="pageBreakPreview" topLeftCell="A34" zoomScale="80" zoomScaleNormal="80" zoomScaleSheetLayoutView="80" workbookViewId="0">
      <selection activeCell="X46" sqref="X46"/>
    </sheetView>
  </sheetViews>
  <sheetFormatPr baseColWidth="10" defaultColWidth="10" defaultRowHeight="12.75" x14ac:dyDescent="0.2"/>
  <cols>
    <col min="1" max="1" width="3.5" style="1" customWidth="1"/>
    <col min="2" max="2" width="14.8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7" t="s">
        <v>0</v>
      </c>
      <c r="C1" s="77"/>
      <c r="D1" s="77"/>
      <c r="E1" s="77"/>
      <c r="F1" s="77"/>
      <c r="G1" s="77"/>
      <c r="H1" s="77"/>
      <c r="I1" s="77"/>
      <c r="J1" s="77"/>
      <c r="K1" s="77"/>
      <c r="L1" s="7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4" customHeight="1" thickTop="1" thickBot="1" x14ac:dyDescent="0.25">
      <c r="B4" s="12" t="s">
        <v>7</v>
      </c>
      <c r="C4" s="13" t="s">
        <v>8</v>
      </c>
      <c r="D4" s="78" t="s">
        <v>9</v>
      </c>
      <c r="E4" s="78"/>
      <c r="F4" s="78"/>
      <c r="G4" s="78"/>
      <c r="H4" s="78"/>
      <c r="I4" s="14"/>
      <c r="J4" s="15" t="s">
        <v>10</v>
      </c>
      <c r="K4" s="16" t="s">
        <v>11</v>
      </c>
      <c r="L4" s="79" t="s">
        <v>2</v>
      </c>
      <c r="M4" s="79"/>
      <c r="N4" s="79"/>
      <c r="O4" s="79"/>
      <c r="P4" s="15" t="s">
        <v>12</v>
      </c>
      <c r="Q4" s="79" t="s">
        <v>13</v>
      </c>
      <c r="R4" s="79"/>
      <c r="S4" s="15" t="s">
        <v>14</v>
      </c>
      <c r="T4" s="79" t="s">
        <v>15</v>
      </c>
      <c r="U4" s="80"/>
    </row>
    <row r="5" spans="1:34" ht="15.75" customHeight="1" thickBot="1" x14ac:dyDescent="0.25">
      <c r="B5" s="118" t="s">
        <v>235</v>
      </c>
      <c r="C5" s="119"/>
      <c r="D5" s="119"/>
      <c r="E5" s="119"/>
      <c r="F5" s="119"/>
      <c r="G5" s="119"/>
      <c r="H5" s="119"/>
      <c r="I5" s="119"/>
      <c r="J5" s="119"/>
      <c r="K5" s="119"/>
      <c r="L5" s="119"/>
      <c r="M5" s="119"/>
      <c r="N5" s="119"/>
      <c r="O5" s="119"/>
      <c r="P5" s="119"/>
      <c r="Q5" s="119"/>
      <c r="R5" s="119"/>
      <c r="S5" s="119"/>
      <c r="T5" s="119"/>
      <c r="U5" s="120"/>
    </row>
    <row r="6" spans="1:34" ht="15.75" customHeight="1" thickBot="1" x14ac:dyDescent="0.25">
      <c r="B6" s="121" t="s">
        <v>236</v>
      </c>
      <c r="C6" s="122"/>
      <c r="D6" s="122"/>
      <c r="E6" s="122"/>
      <c r="F6" s="122"/>
      <c r="G6" s="122"/>
      <c r="H6" s="122"/>
      <c r="I6" s="122"/>
      <c r="J6" s="122"/>
      <c r="K6" s="122"/>
      <c r="L6" s="122"/>
      <c r="M6" s="122"/>
      <c r="N6" s="122"/>
      <c r="O6" s="122"/>
      <c r="P6" s="122"/>
      <c r="Q6" s="122"/>
      <c r="R6" s="122"/>
      <c r="S6" s="122"/>
      <c r="T6" s="122"/>
      <c r="U6" s="123"/>
    </row>
    <row r="7" spans="1:34" ht="15.75" customHeight="1" x14ac:dyDescent="0.2">
      <c r="B7" s="52" t="s">
        <v>237</v>
      </c>
      <c r="C7" s="53"/>
      <c r="D7" s="53"/>
      <c r="E7" s="53"/>
      <c r="F7" s="54"/>
      <c r="G7" s="54"/>
      <c r="H7" s="54"/>
      <c r="I7" s="54"/>
      <c r="J7" s="54"/>
      <c r="K7" s="54"/>
      <c r="L7" s="54"/>
      <c r="M7" s="54"/>
      <c r="N7" s="54"/>
      <c r="O7" s="54"/>
      <c r="P7" s="54"/>
      <c r="Q7" s="54"/>
      <c r="R7" s="54"/>
      <c r="S7" s="54"/>
      <c r="T7" s="54"/>
      <c r="U7" s="55"/>
    </row>
    <row r="8" spans="1:34" ht="15.75" customHeight="1" x14ac:dyDescent="0.2">
      <c r="B8" s="56" t="s">
        <v>240</v>
      </c>
      <c r="C8" s="57"/>
      <c r="D8" s="57"/>
      <c r="E8" s="57"/>
      <c r="F8" s="58"/>
      <c r="G8" s="58"/>
      <c r="H8" s="58"/>
      <c r="I8" s="58"/>
      <c r="J8" s="58"/>
      <c r="K8" s="58"/>
      <c r="L8" s="58"/>
      <c r="M8" s="58"/>
      <c r="N8" s="58"/>
      <c r="O8" s="58"/>
      <c r="P8" s="58"/>
      <c r="Q8" s="58"/>
      <c r="R8" s="58"/>
      <c r="S8" s="58"/>
      <c r="T8" s="58"/>
      <c r="U8" s="59"/>
    </row>
    <row r="9" spans="1:34" ht="15.75" customHeight="1" x14ac:dyDescent="0.2">
      <c r="B9" s="56"/>
      <c r="C9" s="60" t="s">
        <v>238</v>
      </c>
      <c r="D9" s="57"/>
      <c r="E9" s="57"/>
      <c r="F9" s="58"/>
      <c r="G9" s="58"/>
      <c r="H9" s="58"/>
      <c r="I9" s="58"/>
      <c r="J9" s="58"/>
      <c r="K9" s="58"/>
      <c r="L9" s="58"/>
      <c r="M9" s="58"/>
      <c r="N9" s="58"/>
      <c r="O9" s="58"/>
      <c r="P9" s="58"/>
      <c r="Q9" s="58"/>
      <c r="R9" s="58"/>
      <c r="S9" s="58"/>
      <c r="T9" s="58"/>
      <c r="U9" s="59"/>
    </row>
    <row r="10" spans="1:34" ht="15.75" customHeight="1" x14ac:dyDescent="0.2">
      <c r="B10" s="56"/>
      <c r="C10" s="57" t="s">
        <v>241</v>
      </c>
      <c r="D10" s="57"/>
      <c r="E10" s="57"/>
      <c r="F10" s="58"/>
      <c r="G10" s="58"/>
      <c r="H10" s="58"/>
      <c r="I10" s="58"/>
      <c r="J10" s="58"/>
      <c r="K10" s="58"/>
      <c r="L10" s="58"/>
      <c r="M10" s="58"/>
      <c r="N10" s="58"/>
      <c r="O10" s="58"/>
      <c r="P10" s="58"/>
      <c r="Q10" s="58"/>
      <c r="R10" s="58"/>
      <c r="S10" s="58"/>
      <c r="T10" s="58"/>
      <c r="U10" s="59"/>
    </row>
    <row r="11" spans="1:34" ht="15.75" customHeight="1" x14ac:dyDescent="0.2">
      <c r="B11" s="56"/>
      <c r="C11" s="57"/>
      <c r="D11" s="60" t="s">
        <v>239</v>
      </c>
      <c r="E11" s="57"/>
      <c r="F11" s="58"/>
      <c r="G11" s="58"/>
      <c r="H11" s="58"/>
      <c r="I11" s="58"/>
      <c r="J11" s="58"/>
      <c r="K11" s="58"/>
      <c r="L11" s="58"/>
      <c r="M11" s="58"/>
      <c r="N11" s="58"/>
      <c r="O11" s="58"/>
      <c r="P11" s="58"/>
      <c r="Q11" s="58"/>
      <c r="R11" s="58"/>
      <c r="S11" s="58"/>
      <c r="T11" s="58"/>
      <c r="U11" s="59"/>
    </row>
    <row r="12" spans="1:34" ht="15.75" customHeight="1" x14ac:dyDescent="0.2">
      <c r="B12" s="56"/>
      <c r="C12" s="57"/>
      <c r="D12" s="57" t="s">
        <v>242</v>
      </c>
      <c r="E12" s="57"/>
      <c r="F12" s="58"/>
      <c r="G12" s="58"/>
      <c r="H12" s="58"/>
      <c r="I12" s="58"/>
      <c r="J12" s="58"/>
      <c r="K12" s="58"/>
      <c r="L12" s="58"/>
      <c r="M12" s="58"/>
      <c r="N12" s="58"/>
      <c r="O12" s="58"/>
      <c r="P12" s="58"/>
      <c r="Q12" s="58"/>
      <c r="R12" s="58"/>
      <c r="S12" s="58"/>
      <c r="T12" s="58"/>
      <c r="U12" s="59"/>
    </row>
    <row r="13" spans="1:34" ht="15.75" customHeight="1" thickBot="1" x14ac:dyDescent="0.25">
      <c r="B13" s="61"/>
      <c r="C13" s="61"/>
      <c r="D13" s="61"/>
      <c r="E13" s="61"/>
      <c r="F13" s="62"/>
      <c r="G13" s="62"/>
      <c r="H13" s="62"/>
      <c r="I13" s="62"/>
      <c r="J13" s="62"/>
      <c r="K13" s="62"/>
      <c r="L13" s="62"/>
      <c r="M13" s="62"/>
      <c r="N13" s="62"/>
      <c r="O13" s="62"/>
      <c r="P13" s="62"/>
      <c r="Q13" s="62"/>
      <c r="R13" s="62"/>
      <c r="S13" s="62"/>
      <c r="T13" s="62"/>
      <c r="U13" s="63"/>
    </row>
    <row r="14" spans="1:34" ht="15.75" customHeight="1" x14ac:dyDescent="0.2">
      <c r="B14" s="74" t="s">
        <v>16</v>
      </c>
      <c r="C14" s="75"/>
      <c r="D14" s="75"/>
      <c r="E14" s="75"/>
      <c r="F14" s="75"/>
      <c r="G14" s="75"/>
      <c r="H14" s="75"/>
      <c r="I14" s="75"/>
      <c r="J14" s="75"/>
      <c r="K14" s="75"/>
      <c r="L14" s="75"/>
      <c r="M14" s="75"/>
      <c r="N14" s="75"/>
      <c r="O14" s="75"/>
      <c r="P14" s="75"/>
      <c r="Q14" s="75"/>
      <c r="R14" s="75"/>
      <c r="S14" s="75"/>
      <c r="T14" s="75"/>
      <c r="U14" s="76"/>
    </row>
    <row r="15" spans="1:34" ht="52.5" customHeight="1" thickBot="1" x14ac:dyDescent="0.25">
      <c r="B15" s="17" t="s">
        <v>17</v>
      </c>
      <c r="C15" s="81" t="s">
        <v>18</v>
      </c>
      <c r="D15" s="81"/>
      <c r="E15" s="81"/>
      <c r="F15" s="81"/>
      <c r="G15" s="81"/>
      <c r="H15" s="18"/>
      <c r="I15" s="18"/>
      <c r="J15" s="18" t="s">
        <v>19</v>
      </c>
      <c r="K15" s="81" t="s">
        <v>20</v>
      </c>
      <c r="L15" s="81"/>
      <c r="M15" s="81"/>
      <c r="N15" s="19"/>
      <c r="O15" s="20" t="s">
        <v>21</v>
      </c>
      <c r="P15" s="81" t="s">
        <v>22</v>
      </c>
      <c r="Q15" s="81"/>
      <c r="R15" s="21"/>
      <c r="S15" s="20" t="s">
        <v>23</v>
      </c>
      <c r="T15" s="81" t="s">
        <v>24</v>
      </c>
      <c r="U15" s="82"/>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3" t="s">
        <v>26</v>
      </c>
      <c r="C17" s="86" t="s">
        <v>27</v>
      </c>
      <c r="D17" s="86"/>
      <c r="E17" s="86"/>
      <c r="F17" s="86"/>
      <c r="G17" s="86"/>
      <c r="H17" s="87"/>
      <c r="I17" s="92" t="s">
        <v>28</v>
      </c>
      <c r="J17" s="93"/>
      <c r="K17" s="93"/>
      <c r="L17" s="93"/>
      <c r="M17" s="93"/>
      <c r="N17" s="93"/>
      <c r="O17" s="93"/>
      <c r="P17" s="93"/>
      <c r="Q17" s="93"/>
      <c r="R17" s="93"/>
      <c r="S17" s="94"/>
      <c r="T17" s="95" t="s">
        <v>29</v>
      </c>
      <c r="U17" s="96"/>
    </row>
    <row r="18" spans="1:21" ht="19.5" customHeight="1" x14ac:dyDescent="0.2">
      <c r="B18" s="84"/>
      <c r="C18" s="88"/>
      <c r="D18" s="88"/>
      <c r="E18" s="88"/>
      <c r="F18" s="88"/>
      <c r="G18" s="88"/>
      <c r="H18" s="89"/>
      <c r="I18" s="97" t="s">
        <v>30</v>
      </c>
      <c r="J18" s="98"/>
      <c r="K18" s="98"/>
      <c r="L18" s="98" t="s">
        <v>31</v>
      </c>
      <c r="M18" s="98"/>
      <c r="N18" s="98"/>
      <c r="O18" s="98"/>
      <c r="P18" s="98" t="s">
        <v>32</v>
      </c>
      <c r="Q18" s="98" t="s">
        <v>33</v>
      </c>
      <c r="R18" s="102" t="s">
        <v>34</v>
      </c>
      <c r="S18" s="103"/>
      <c r="T18" s="98" t="s">
        <v>35</v>
      </c>
      <c r="U18" s="104" t="s">
        <v>36</v>
      </c>
    </row>
    <row r="19" spans="1:21" ht="26.25" customHeight="1" thickBot="1" x14ac:dyDescent="0.25">
      <c r="B19" s="85"/>
      <c r="C19" s="90"/>
      <c r="D19" s="90"/>
      <c r="E19" s="90"/>
      <c r="F19" s="90"/>
      <c r="G19" s="90"/>
      <c r="H19" s="91"/>
      <c r="I19" s="99"/>
      <c r="J19" s="100"/>
      <c r="K19" s="100"/>
      <c r="L19" s="100"/>
      <c r="M19" s="100"/>
      <c r="N19" s="100"/>
      <c r="O19" s="100"/>
      <c r="P19" s="100"/>
      <c r="Q19" s="100"/>
      <c r="R19" s="23" t="s">
        <v>37</v>
      </c>
      <c r="S19" s="24" t="s">
        <v>38</v>
      </c>
      <c r="T19" s="100"/>
      <c r="U19" s="105"/>
    </row>
    <row r="20" spans="1:21" ht="105.75" customHeight="1" thickTop="1" thickBot="1" x14ac:dyDescent="0.25">
      <c r="A20" s="25"/>
      <c r="B20" s="26" t="s">
        <v>39</v>
      </c>
      <c r="C20" s="101" t="s">
        <v>40</v>
      </c>
      <c r="D20" s="101"/>
      <c r="E20" s="101"/>
      <c r="F20" s="101"/>
      <c r="G20" s="101"/>
      <c r="H20" s="101"/>
      <c r="I20" s="101" t="s">
        <v>41</v>
      </c>
      <c r="J20" s="101"/>
      <c r="K20" s="101"/>
      <c r="L20" s="101" t="s">
        <v>42</v>
      </c>
      <c r="M20" s="101"/>
      <c r="N20" s="101"/>
      <c r="O20" s="101"/>
      <c r="P20" s="27" t="s">
        <v>43</v>
      </c>
      <c r="Q20" s="27" t="s">
        <v>44</v>
      </c>
      <c r="R20" s="28">
        <v>78.19</v>
      </c>
      <c r="S20" s="28" t="s">
        <v>45</v>
      </c>
      <c r="T20" s="28" t="s">
        <v>45</v>
      </c>
      <c r="U20" s="64" t="str">
        <f>IF(ISERR(T20/S20*100),"N/A",T20/S20*100)</f>
        <v>N/A</v>
      </c>
    </row>
    <row r="21" spans="1:21" ht="75" customHeight="1" thickTop="1" x14ac:dyDescent="0.2">
      <c r="A21" s="25"/>
      <c r="B21" s="26" t="s">
        <v>46</v>
      </c>
      <c r="C21" s="101" t="s">
        <v>47</v>
      </c>
      <c r="D21" s="101"/>
      <c r="E21" s="101"/>
      <c r="F21" s="101"/>
      <c r="G21" s="101"/>
      <c r="H21" s="101"/>
      <c r="I21" s="101" t="s">
        <v>48</v>
      </c>
      <c r="J21" s="101"/>
      <c r="K21" s="101"/>
      <c r="L21" s="101" t="s">
        <v>49</v>
      </c>
      <c r="M21" s="101"/>
      <c r="N21" s="101"/>
      <c r="O21" s="101"/>
      <c r="P21" s="27" t="s">
        <v>50</v>
      </c>
      <c r="Q21" s="27" t="s">
        <v>51</v>
      </c>
      <c r="R21" s="28">
        <v>3</v>
      </c>
      <c r="S21" s="28" t="s">
        <v>45</v>
      </c>
      <c r="T21" s="28" t="s">
        <v>45</v>
      </c>
      <c r="U21" s="64" t="str">
        <f>IF(ISERR((S21-T21)*100/S21+100),"N/A",(S21-T21)*100/S21+100)</f>
        <v>N/A</v>
      </c>
    </row>
    <row r="22" spans="1:21" ht="75" customHeight="1" x14ac:dyDescent="0.2">
      <c r="A22" s="25"/>
      <c r="B22" s="29" t="s">
        <v>52</v>
      </c>
      <c r="C22" s="106" t="s">
        <v>52</v>
      </c>
      <c r="D22" s="106"/>
      <c r="E22" s="106"/>
      <c r="F22" s="106"/>
      <c r="G22" s="106"/>
      <c r="H22" s="106"/>
      <c r="I22" s="106" t="s">
        <v>53</v>
      </c>
      <c r="J22" s="106"/>
      <c r="K22" s="106"/>
      <c r="L22" s="106" t="s">
        <v>54</v>
      </c>
      <c r="M22" s="106"/>
      <c r="N22" s="106"/>
      <c r="O22" s="106"/>
      <c r="P22" s="30" t="s">
        <v>55</v>
      </c>
      <c r="Q22" s="30" t="s">
        <v>51</v>
      </c>
      <c r="R22" s="30">
        <v>65</v>
      </c>
      <c r="S22" s="30" t="s">
        <v>45</v>
      </c>
      <c r="T22" s="30" t="s">
        <v>45</v>
      </c>
      <c r="U22" s="65" t="str">
        <f>IF(ISERR(T22/S22*100),"N/A",T22/S22*100)</f>
        <v>N/A</v>
      </c>
    </row>
    <row r="23" spans="1:21" ht="75" customHeight="1" x14ac:dyDescent="0.2">
      <c r="A23" s="25"/>
      <c r="B23" s="29" t="s">
        <v>52</v>
      </c>
      <c r="C23" s="106" t="s">
        <v>52</v>
      </c>
      <c r="D23" s="106"/>
      <c r="E23" s="106"/>
      <c r="F23" s="106"/>
      <c r="G23" s="106"/>
      <c r="H23" s="106"/>
      <c r="I23" s="106" t="s">
        <v>56</v>
      </c>
      <c r="J23" s="106"/>
      <c r="K23" s="106"/>
      <c r="L23" s="106" t="s">
        <v>57</v>
      </c>
      <c r="M23" s="106"/>
      <c r="N23" s="106"/>
      <c r="O23" s="106"/>
      <c r="P23" s="30" t="s">
        <v>58</v>
      </c>
      <c r="Q23" s="30" t="s">
        <v>59</v>
      </c>
      <c r="R23" s="30">
        <v>5.36</v>
      </c>
      <c r="S23" s="30">
        <v>5.41</v>
      </c>
      <c r="T23" s="30">
        <v>5.86</v>
      </c>
      <c r="U23" s="65">
        <f>IF(ISERR(T23/S23*100),"N/A",T23/S23*100)</f>
        <v>108.31792975970424</v>
      </c>
    </row>
    <row r="24" spans="1:21" ht="89.25" customHeight="1" x14ac:dyDescent="0.2">
      <c r="A24" s="25"/>
      <c r="B24" s="29" t="s">
        <v>52</v>
      </c>
      <c r="C24" s="106" t="s">
        <v>52</v>
      </c>
      <c r="D24" s="106"/>
      <c r="E24" s="106"/>
      <c r="F24" s="106"/>
      <c r="G24" s="106"/>
      <c r="H24" s="106"/>
      <c r="I24" s="106" t="s">
        <v>60</v>
      </c>
      <c r="J24" s="106"/>
      <c r="K24" s="106"/>
      <c r="L24" s="106" t="s">
        <v>61</v>
      </c>
      <c r="M24" s="106"/>
      <c r="N24" s="106"/>
      <c r="O24" s="106"/>
      <c r="P24" s="30" t="s">
        <v>58</v>
      </c>
      <c r="Q24" s="30" t="s">
        <v>44</v>
      </c>
      <c r="R24" s="30">
        <v>5</v>
      </c>
      <c r="S24" s="30" t="s">
        <v>45</v>
      </c>
      <c r="T24" s="30" t="s">
        <v>45</v>
      </c>
      <c r="U24" s="65" t="str">
        <f>IF(ISERR((S24-T24)*100/S24+100),"N/A",(S24-T24)*100/S24+100)</f>
        <v>N/A</v>
      </c>
    </row>
    <row r="25" spans="1:21" ht="89.25" customHeight="1" x14ac:dyDescent="0.2">
      <c r="A25" s="25"/>
      <c r="B25" s="29" t="s">
        <v>52</v>
      </c>
      <c r="C25" s="106" t="s">
        <v>52</v>
      </c>
      <c r="D25" s="106"/>
      <c r="E25" s="106"/>
      <c r="F25" s="106"/>
      <c r="G25" s="106"/>
      <c r="H25" s="106"/>
      <c r="I25" s="106" t="s">
        <v>62</v>
      </c>
      <c r="J25" s="106"/>
      <c r="K25" s="106"/>
      <c r="L25" s="106" t="s">
        <v>63</v>
      </c>
      <c r="M25" s="106"/>
      <c r="N25" s="106"/>
      <c r="O25" s="106"/>
      <c r="P25" s="30" t="s">
        <v>58</v>
      </c>
      <c r="Q25" s="30" t="s">
        <v>44</v>
      </c>
      <c r="R25" s="30">
        <v>10</v>
      </c>
      <c r="S25" s="30" t="s">
        <v>45</v>
      </c>
      <c r="T25" s="30" t="s">
        <v>45</v>
      </c>
      <c r="U25" s="65" t="str">
        <f>IF(ISERR((S25-T25)*100/S25+100),"N/A",(S25-T25)*100/S25+100)</f>
        <v>N/A</v>
      </c>
    </row>
    <row r="26" spans="1:21" ht="89.25" customHeight="1" thickBot="1" x14ac:dyDescent="0.25">
      <c r="A26" s="25"/>
      <c r="B26" s="29" t="s">
        <v>52</v>
      </c>
      <c r="C26" s="106" t="s">
        <v>52</v>
      </c>
      <c r="D26" s="106"/>
      <c r="E26" s="106"/>
      <c r="F26" s="106"/>
      <c r="G26" s="106"/>
      <c r="H26" s="106"/>
      <c r="I26" s="106" t="s">
        <v>64</v>
      </c>
      <c r="J26" s="106"/>
      <c r="K26" s="106"/>
      <c r="L26" s="106" t="s">
        <v>65</v>
      </c>
      <c r="M26" s="106"/>
      <c r="N26" s="106"/>
      <c r="O26" s="106"/>
      <c r="P26" s="30" t="s">
        <v>58</v>
      </c>
      <c r="Q26" s="30" t="s">
        <v>44</v>
      </c>
      <c r="R26" s="30">
        <v>0.98</v>
      </c>
      <c r="S26" s="30" t="s">
        <v>45</v>
      </c>
      <c r="T26" s="30" t="s">
        <v>45</v>
      </c>
      <c r="U26" s="65" t="str">
        <f>IF(ISERR((S26-T26)*100/S26+100),"N/A",(S26-T26)*100/S26+100)</f>
        <v>N/A</v>
      </c>
    </row>
    <row r="27" spans="1:21" ht="89.25" customHeight="1" thickTop="1" x14ac:dyDescent="0.2">
      <c r="A27" s="25"/>
      <c r="B27" s="26" t="s">
        <v>66</v>
      </c>
      <c r="C27" s="101" t="s">
        <v>67</v>
      </c>
      <c r="D27" s="101"/>
      <c r="E27" s="101"/>
      <c r="F27" s="101"/>
      <c r="G27" s="101"/>
      <c r="H27" s="101"/>
      <c r="I27" s="101" t="s">
        <v>68</v>
      </c>
      <c r="J27" s="101"/>
      <c r="K27" s="101"/>
      <c r="L27" s="101" t="s">
        <v>69</v>
      </c>
      <c r="M27" s="101"/>
      <c r="N27" s="101"/>
      <c r="O27" s="101"/>
      <c r="P27" s="27" t="s">
        <v>55</v>
      </c>
      <c r="Q27" s="27" t="s">
        <v>59</v>
      </c>
      <c r="R27" s="27">
        <v>95</v>
      </c>
      <c r="S27" s="27">
        <v>95</v>
      </c>
      <c r="T27" s="27">
        <v>97.5</v>
      </c>
      <c r="U27" s="64">
        <f t="shared" ref="U27:U35" si="0">IF(ISERR(T27/S27*100),"N/A",T27/S27*100)</f>
        <v>102.63157894736842</v>
      </c>
    </row>
    <row r="28" spans="1:21" ht="127.5" customHeight="1" x14ac:dyDescent="0.2">
      <c r="A28" s="25"/>
      <c r="B28" s="29" t="s">
        <v>52</v>
      </c>
      <c r="C28" s="106" t="s">
        <v>52</v>
      </c>
      <c r="D28" s="106"/>
      <c r="E28" s="106"/>
      <c r="F28" s="106"/>
      <c r="G28" s="106"/>
      <c r="H28" s="106"/>
      <c r="I28" s="106" t="s">
        <v>70</v>
      </c>
      <c r="J28" s="106"/>
      <c r="K28" s="106"/>
      <c r="L28" s="106" t="s">
        <v>71</v>
      </c>
      <c r="M28" s="106"/>
      <c r="N28" s="106"/>
      <c r="O28" s="106"/>
      <c r="P28" s="30" t="s">
        <v>55</v>
      </c>
      <c r="Q28" s="30" t="s">
        <v>59</v>
      </c>
      <c r="R28" s="30">
        <v>66.63</v>
      </c>
      <c r="S28" s="30">
        <v>47.35</v>
      </c>
      <c r="T28" s="30">
        <v>47.78</v>
      </c>
      <c r="U28" s="65">
        <f t="shared" si="0"/>
        <v>100.90813093980992</v>
      </c>
    </row>
    <row r="29" spans="1:21" ht="114" customHeight="1" x14ac:dyDescent="0.2">
      <c r="A29" s="25"/>
      <c r="B29" s="29" t="s">
        <v>52</v>
      </c>
      <c r="C29" s="106" t="s">
        <v>52</v>
      </c>
      <c r="D29" s="106"/>
      <c r="E29" s="106"/>
      <c r="F29" s="106"/>
      <c r="G29" s="106"/>
      <c r="H29" s="106"/>
      <c r="I29" s="106" t="s">
        <v>72</v>
      </c>
      <c r="J29" s="106"/>
      <c r="K29" s="106"/>
      <c r="L29" s="106" t="s">
        <v>73</v>
      </c>
      <c r="M29" s="106"/>
      <c r="N29" s="106"/>
      <c r="O29" s="106"/>
      <c r="P29" s="30" t="s">
        <v>55</v>
      </c>
      <c r="Q29" s="30" t="s">
        <v>59</v>
      </c>
      <c r="R29" s="30">
        <v>62.36</v>
      </c>
      <c r="S29" s="30">
        <v>43.12</v>
      </c>
      <c r="T29" s="30">
        <v>43.06</v>
      </c>
      <c r="U29" s="65">
        <f t="shared" si="0"/>
        <v>99.860853432282013</v>
      </c>
    </row>
    <row r="30" spans="1:21" ht="135" customHeight="1" x14ac:dyDescent="0.2">
      <c r="A30" s="25"/>
      <c r="B30" s="29" t="s">
        <v>52</v>
      </c>
      <c r="C30" s="106" t="s">
        <v>52</v>
      </c>
      <c r="D30" s="106"/>
      <c r="E30" s="106"/>
      <c r="F30" s="106"/>
      <c r="G30" s="106"/>
      <c r="H30" s="106"/>
      <c r="I30" s="106" t="s">
        <v>74</v>
      </c>
      <c r="J30" s="106"/>
      <c r="K30" s="106"/>
      <c r="L30" s="106" t="s">
        <v>75</v>
      </c>
      <c r="M30" s="106"/>
      <c r="N30" s="106"/>
      <c r="O30" s="106"/>
      <c r="P30" s="30" t="s">
        <v>55</v>
      </c>
      <c r="Q30" s="30" t="s">
        <v>59</v>
      </c>
      <c r="R30" s="30">
        <v>62.5</v>
      </c>
      <c r="S30" s="30">
        <v>40.75</v>
      </c>
      <c r="T30" s="30">
        <v>41.1</v>
      </c>
      <c r="U30" s="65">
        <f t="shared" si="0"/>
        <v>100.85889570552146</v>
      </c>
    </row>
    <row r="31" spans="1:21" ht="115.5" customHeight="1" x14ac:dyDescent="0.2">
      <c r="A31" s="25"/>
      <c r="B31" s="29" t="s">
        <v>52</v>
      </c>
      <c r="C31" s="106" t="s">
        <v>52</v>
      </c>
      <c r="D31" s="106"/>
      <c r="E31" s="106"/>
      <c r="F31" s="106"/>
      <c r="G31" s="106"/>
      <c r="H31" s="106"/>
      <c r="I31" s="106" t="s">
        <v>76</v>
      </c>
      <c r="J31" s="106"/>
      <c r="K31" s="106"/>
      <c r="L31" s="106" t="s">
        <v>77</v>
      </c>
      <c r="M31" s="106"/>
      <c r="N31" s="106"/>
      <c r="O31" s="106"/>
      <c r="P31" s="30" t="s">
        <v>55</v>
      </c>
      <c r="Q31" s="30" t="s">
        <v>59</v>
      </c>
      <c r="R31" s="30">
        <v>71.5</v>
      </c>
      <c r="S31" s="30">
        <v>52.57</v>
      </c>
      <c r="T31" s="30">
        <v>52.69</v>
      </c>
      <c r="U31" s="65">
        <f t="shared" si="0"/>
        <v>100.22826707247478</v>
      </c>
    </row>
    <row r="32" spans="1:21" ht="121.5" customHeight="1" thickBot="1" x14ac:dyDescent="0.25">
      <c r="A32" s="25"/>
      <c r="B32" s="29" t="s">
        <v>52</v>
      </c>
      <c r="C32" s="106" t="s">
        <v>52</v>
      </c>
      <c r="D32" s="106"/>
      <c r="E32" s="106"/>
      <c r="F32" s="106"/>
      <c r="G32" s="106"/>
      <c r="H32" s="106"/>
      <c r="I32" s="106" t="s">
        <v>78</v>
      </c>
      <c r="J32" s="106"/>
      <c r="K32" s="106"/>
      <c r="L32" s="106" t="s">
        <v>79</v>
      </c>
      <c r="M32" s="106"/>
      <c r="N32" s="106"/>
      <c r="O32" s="106"/>
      <c r="P32" s="30" t="s">
        <v>55</v>
      </c>
      <c r="Q32" s="30" t="s">
        <v>59</v>
      </c>
      <c r="R32" s="30">
        <v>91.1</v>
      </c>
      <c r="S32" s="30">
        <v>61.02</v>
      </c>
      <c r="T32" s="30">
        <v>61.14</v>
      </c>
      <c r="U32" s="65">
        <f t="shared" si="0"/>
        <v>100.19665683382497</v>
      </c>
    </row>
    <row r="33" spans="1:22" ht="75" customHeight="1" thickTop="1" x14ac:dyDescent="0.2">
      <c r="A33" s="25"/>
      <c r="B33" s="26" t="s">
        <v>80</v>
      </c>
      <c r="C33" s="101" t="s">
        <v>81</v>
      </c>
      <c r="D33" s="101"/>
      <c r="E33" s="101"/>
      <c r="F33" s="101"/>
      <c r="G33" s="101"/>
      <c r="H33" s="101"/>
      <c r="I33" s="101" t="s">
        <v>82</v>
      </c>
      <c r="J33" s="101"/>
      <c r="K33" s="101"/>
      <c r="L33" s="101" t="s">
        <v>83</v>
      </c>
      <c r="M33" s="101"/>
      <c r="N33" s="101"/>
      <c r="O33" s="101"/>
      <c r="P33" s="27" t="s">
        <v>55</v>
      </c>
      <c r="Q33" s="27" t="s">
        <v>84</v>
      </c>
      <c r="R33" s="27">
        <v>25</v>
      </c>
      <c r="S33" s="27">
        <v>6.2</v>
      </c>
      <c r="T33" s="27">
        <v>6.5</v>
      </c>
      <c r="U33" s="64">
        <f t="shared" si="0"/>
        <v>104.83870967741935</v>
      </c>
    </row>
    <row r="34" spans="1:22" ht="86.25" customHeight="1" x14ac:dyDescent="0.2">
      <c r="A34" s="25"/>
      <c r="B34" s="29" t="s">
        <v>52</v>
      </c>
      <c r="C34" s="106" t="s">
        <v>85</v>
      </c>
      <c r="D34" s="106"/>
      <c r="E34" s="106"/>
      <c r="F34" s="106"/>
      <c r="G34" s="106"/>
      <c r="H34" s="106"/>
      <c r="I34" s="106" t="s">
        <v>86</v>
      </c>
      <c r="J34" s="106"/>
      <c r="K34" s="106"/>
      <c r="L34" s="106" t="s">
        <v>87</v>
      </c>
      <c r="M34" s="106"/>
      <c r="N34" s="106"/>
      <c r="O34" s="106"/>
      <c r="P34" s="30" t="s">
        <v>55</v>
      </c>
      <c r="Q34" s="30" t="s">
        <v>84</v>
      </c>
      <c r="R34" s="30">
        <v>95</v>
      </c>
      <c r="S34" s="30">
        <v>95</v>
      </c>
      <c r="T34" s="30">
        <v>95</v>
      </c>
      <c r="U34" s="65">
        <f t="shared" si="0"/>
        <v>100</v>
      </c>
    </row>
    <row r="35" spans="1:22" ht="125.25" customHeight="1" thickBot="1" x14ac:dyDescent="0.25">
      <c r="A35" s="25"/>
      <c r="B35" s="29" t="s">
        <v>52</v>
      </c>
      <c r="C35" s="106" t="s">
        <v>88</v>
      </c>
      <c r="D35" s="106"/>
      <c r="E35" s="106"/>
      <c r="F35" s="106"/>
      <c r="G35" s="106"/>
      <c r="H35" s="106"/>
      <c r="I35" s="106" t="s">
        <v>89</v>
      </c>
      <c r="J35" s="106"/>
      <c r="K35" s="106"/>
      <c r="L35" s="106" t="s">
        <v>90</v>
      </c>
      <c r="M35" s="106"/>
      <c r="N35" s="106"/>
      <c r="O35" s="106"/>
      <c r="P35" s="30" t="s">
        <v>55</v>
      </c>
      <c r="Q35" s="30" t="s">
        <v>84</v>
      </c>
      <c r="R35" s="30">
        <v>30</v>
      </c>
      <c r="S35" s="30">
        <v>7.5</v>
      </c>
      <c r="T35" s="30">
        <v>8.3000000000000007</v>
      </c>
      <c r="U35" s="65">
        <f t="shared" si="0"/>
        <v>110.66666666666667</v>
      </c>
    </row>
    <row r="36" spans="1:22" ht="22.5" customHeight="1" thickTop="1" thickBot="1" x14ac:dyDescent="0.25">
      <c r="B36" s="8" t="s">
        <v>91</v>
      </c>
      <c r="C36" s="9"/>
      <c r="D36" s="9"/>
      <c r="E36" s="9"/>
      <c r="F36" s="9"/>
      <c r="G36" s="9"/>
      <c r="H36" s="10"/>
      <c r="I36" s="10"/>
      <c r="J36" s="10"/>
      <c r="K36" s="10"/>
      <c r="L36" s="10"/>
      <c r="M36" s="10"/>
      <c r="N36" s="10"/>
      <c r="O36" s="10"/>
      <c r="P36" s="10"/>
      <c r="Q36" s="10"/>
      <c r="R36" s="10"/>
      <c r="S36" s="10"/>
      <c r="T36" s="10"/>
      <c r="U36" s="11"/>
      <c r="V36" s="31"/>
    </row>
    <row r="37" spans="1:22" ht="26.25" customHeight="1" thickTop="1" x14ac:dyDescent="0.2">
      <c r="B37" s="32"/>
      <c r="C37" s="33"/>
      <c r="D37" s="33"/>
      <c r="E37" s="33"/>
      <c r="F37" s="33"/>
      <c r="G37" s="33"/>
      <c r="H37" s="34"/>
      <c r="I37" s="34"/>
      <c r="J37" s="34"/>
      <c r="K37" s="34"/>
      <c r="L37" s="34"/>
      <c r="M37" s="34"/>
      <c r="N37" s="34"/>
      <c r="O37" s="34"/>
      <c r="P37" s="35"/>
      <c r="Q37" s="36"/>
      <c r="R37" s="37" t="s">
        <v>92</v>
      </c>
      <c r="S37" s="22" t="s">
        <v>93</v>
      </c>
      <c r="T37" s="37" t="s">
        <v>94</v>
      </c>
      <c r="U37" s="22" t="s">
        <v>95</v>
      </c>
    </row>
    <row r="38" spans="1:22" ht="26.25" customHeight="1" thickBot="1" x14ac:dyDescent="0.25">
      <c r="B38" s="38"/>
      <c r="C38" s="39"/>
      <c r="D38" s="39"/>
      <c r="E38" s="39"/>
      <c r="F38" s="39"/>
      <c r="G38" s="39"/>
      <c r="H38" s="40"/>
      <c r="I38" s="40"/>
      <c r="J38" s="40"/>
      <c r="K38" s="40"/>
      <c r="L38" s="40"/>
      <c r="M38" s="40"/>
      <c r="N38" s="40"/>
      <c r="O38" s="40"/>
      <c r="P38" s="41"/>
      <c r="Q38" s="42"/>
      <c r="R38" s="43" t="s">
        <v>96</v>
      </c>
      <c r="S38" s="42" t="s">
        <v>96</v>
      </c>
      <c r="T38" s="42" t="s">
        <v>96</v>
      </c>
      <c r="U38" s="42" t="s">
        <v>97</v>
      </c>
    </row>
    <row r="39" spans="1:22" ht="13.5" customHeight="1" thickBot="1" x14ac:dyDescent="0.25">
      <c r="B39" s="124" t="s">
        <v>98</v>
      </c>
      <c r="C39" s="125"/>
      <c r="D39" s="125"/>
      <c r="E39" s="44"/>
      <c r="F39" s="44"/>
      <c r="G39" s="44"/>
      <c r="H39" s="45"/>
      <c r="I39" s="45"/>
      <c r="J39" s="45"/>
      <c r="K39" s="45"/>
      <c r="L39" s="45"/>
      <c r="M39" s="45"/>
      <c r="N39" s="45"/>
      <c r="O39" s="45"/>
      <c r="P39" s="46"/>
      <c r="Q39" s="46"/>
      <c r="R39" s="47">
        <v>3566.1904439999998</v>
      </c>
      <c r="S39" s="47">
        <v>927.64813500000002</v>
      </c>
      <c r="T39" s="47">
        <v>816.88784022000004</v>
      </c>
      <c r="U39" s="69">
        <f>+IF(ISERR(T39/S39*100),"N/A",T39/S39*100)</f>
        <v>88.060096215252997</v>
      </c>
    </row>
    <row r="40" spans="1:22" ht="13.5" customHeight="1" thickBot="1" x14ac:dyDescent="0.25">
      <c r="B40" s="107" t="s">
        <v>99</v>
      </c>
      <c r="C40" s="108"/>
      <c r="D40" s="108"/>
      <c r="E40" s="48"/>
      <c r="F40" s="48"/>
      <c r="G40" s="48"/>
      <c r="H40" s="49"/>
      <c r="I40" s="49"/>
      <c r="J40" s="49"/>
      <c r="K40" s="49"/>
      <c r="L40" s="49"/>
      <c r="M40" s="49"/>
      <c r="N40" s="49"/>
      <c r="O40" s="49"/>
      <c r="P40" s="50"/>
      <c r="Q40" s="50"/>
      <c r="R40" s="47">
        <v>3823.2332859000035</v>
      </c>
      <c r="S40" s="47">
        <v>947.47197660000006</v>
      </c>
      <c r="T40" s="47">
        <v>816.88784022000004</v>
      </c>
      <c r="U40" s="69">
        <f>+IF(ISERR(T40/S40*100),"N/A",T40/S40*100)</f>
        <v>86.217625470190612</v>
      </c>
    </row>
    <row r="41" spans="1:22" ht="14.85" customHeight="1" thickTop="1" thickBot="1" x14ac:dyDescent="0.25">
      <c r="B41" s="8" t="s">
        <v>100</v>
      </c>
      <c r="C41" s="9"/>
      <c r="D41" s="9"/>
      <c r="E41" s="9"/>
      <c r="F41" s="9"/>
      <c r="G41" s="9"/>
      <c r="H41" s="10"/>
      <c r="I41" s="10"/>
      <c r="J41" s="10"/>
      <c r="K41" s="10"/>
      <c r="L41" s="10"/>
      <c r="M41" s="10"/>
      <c r="N41" s="10"/>
      <c r="O41" s="10"/>
      <c r="P41" s="10"/>
      <c r="Q41" s="10"/>
      <c r="R41" s="10"/>
      <c r="S41" s="10"/>
      <c r="T41" s="10"/>
      <c r="U41" s="11"/>
    </row>
    <row r="42" spans="1:22" ht="44.25" customHeight="1" thickTop="1" x14ac:dyDescent="0.2">
      <c r="B42" s="109" t="s">
        <v>101</v>
      </c>
      <c r="C42" s="110"/>
      <c r="D42" s="110"/>
      <c r="E42" s="110"/>
      <c r="F42" s="110"/>
      <c r="G42" s="110"/>
      <c r="H42" s="110"/>
      <c r="I42" s="110"/>
      <c r="J42" s="110"/>
      <c r="K42" s="110"/>
      <c r="L42" s="110"/>
      <c r="M42" s="110"/>
      <c r="N42" s="110"/>
      <c r="O42" s="110"/>
      <c r="P42" s="110"/>
      <c r="Q42" s="110"/>
      <c r="R42" s="110"/>
      <c r="S42" s="110"/>
      <c r="T42" s="110"/>
      <c r="U42" s="111"/>
    </row>
    <row r="43" spans="1:22" ht="57" customHeight="1" x14ac:dyDescent="0.2">
      <c r="B43" s="112" t="s">
        <v>102</v>
      </c>
      <c r="C43" s="113"/>
      <c r="D43" s="113"/>
      <c r="E43" s="113"/>
      <c r="F43" s="113"/>
      <c r="G43" s="113"/>
      <c r="H43" s="113"/>
      <c r="I43" s="113"/>
      <c r="J43" s="113"/>
      <c r="K43" s="113"/>
      <c r="L43" s="113"/>
      <c r="M43" s="113"/>
      <c r="N43" s="113"/>
      <c r="O43" s="113"/>
      <c r="P43" s="113"/>
      <c r="Q43" s="113"/>
      <c r="R43" s="113"/>
      <c r="S43" s="113"/>
      <c r="T43" s="113"/>
      <c r="U43" s="114"/>
    </row>
    <row r="44" spans="1:22" ht="91.5" customHeight="1" x14ac:dyDescent="0.2">
      <c r="B44" s="112" t="s">
        <v>103</v>
      </c>
      <c r="C44" s="113"/>
      <c r="D44" s="113"/>
      <c r="E44" s="113"/>
      <c r="F44" s="113"/>
      <c r="G44" s="113"/>
      <c r="H44" s="113"/>
      <c r="I44" s="113"/>
      <c r="J44" s="113"/>
      <c r="K44" s="113"/>
      <c r="L44" s="113"/>
      <c r="M44" s="113"/>
      <c r="N44" s="113"/>
      <c r="O44" s="113"/>
      <c r="P44" s="113"/>
      <c r="Q44" s="113"/>
      <c r="R44" s="113"/>
      <c r="S44" s="113"/>
      <c r="T44" s="113"/>
      <c r="U44" s="114"/>
    </row>
    <row r="45" spans="1:22" ht="114.75" customHeight="1" x14ac:dyDescent="0.2">
      <c r="B45" s="112" t="s">
        <v>104</v>
      </c>
      <c r="C45" s="113"/>
      <c r="D45" s="113"/>
      <c r="E45" s="113"/>
      <c r="F45" s="113"/>
      <c r="G45" s="113"/>
      <c r="H45" s="113"/>
      <c r="I45" s="113"/>
      <c r="J45" s="113"/>
      <c r="K45" s="113"/>
      <c r="L45" s="113"/>
      <c r="M45" s="113"/>
      <c r="N45" s="113"/>
      <c r="O45" s="113"/>
      <c r="P45" s="113"/>
      <c r="Q45" s="113"/>
      <c r="R45" s="113"/>
      <c r="S45" s="113"/>
      <c r="T45" s="113"/>
      <c r="U45" s="114"/>
    </row>
    <row r="46" spans="1:22" ht="119.25" customHeight="1" x14ac:dyDescent="0.2">
      <c r="B46" s="112" t="s">
        <v>105</v>
      </c>
      <c r="C46" s="113"/>
      <c r="D46" s="113"/>
      <c r="E46" s="113"/>
      <c r="F46" s="113"/>
      <c r="G46" s="113"/>
      <c r="H46" s="113"/>
      <c r="I46" s="113"/>
      <c r="J46" s="113"/>
      <c r="K46" s="113"/>
      <c r="L46" s="113"/>
      <c r="M46" s="113"/>
      <c r="N46" s="113"/>
      <c r="O46" s="113"/>
      <c r="P46" s="113"/>
      <c r="Q46" s="113"/>
      <c r="R46" s="113"/>
      <c r="S46" s="113"/>
      <c r="T46" s="113"/>
      <c r="U46" s="114"/>
    </row>
    <row r="47" spans="1:22" ht="114.75" customHeight="1" x14ac:dyDescent="0.2">
      <c r="B47" s="112" t="s">
        <v>106</v>
      </c>
      <c r="C47" s="113"/>
      <c r="D47" s="113"/>
      <c r="E47" s="113"/>
      <c r="F47" s="113"/>
      <c r="G47" s="113"/>
      <c r="H47" s="113"/>
      <c r="I47" s="113"/>
      <c r="J47" s="113"/>
      <c r="K47" s="113"/>
      <c r="L47" s="113"/>
      <c r="M47" s="113"/>
      <c r="N47" s="113"/>
      <c r="O47" s="113"/>
      <c r="P47" s="113"/>
      <c r="Q47" s="113"/>
      <c r="R47" s="113"/>
      <c r="S47" s="113"/>
      <c r="T47" s="113"/>
      <c r="U47" s="114"/>
    </row>
    <row r="48" spans="1:22" ht="108.75" customHeight="1" x14ac:dyDescent="0.2">
      <c r="B48" s="112" t="s">
        <v>107</v>
      </c>
      <c r="C48" s="113"/>
      <c r="D48" s="113"/>
      <c r="E48" s="113"/>
      <c r="F48" s="113"/>
      <c r="G48" s="113"/>
      <c r="H48" s="113"/>
      <c r="I48" s="113"/>
      <c r="J48" s="113"/>
      <c r="K48" s="113"/>
      <c r="L48" s="113"/>
      <c r="M48" s="113"/>
      <c r="N48" s="113"/>
      <c r="O48" s="113"/>
      <c r="P48" s="113"/>
      <c r="Q48" s="113"/>
      <c r="R48" s="113"/>
      <c r="S48" s="113"/>
      <c r="T48" s="113"/>
      <c r="U48" s="114"/>
    </row>
    <row r="49" spans="2:21" ht="112.5" customHeight="1" x14ac:dyDescent="0.2">
      <c r="B49" s="112" t="s">
        <v>108</v>
      </c>
      <c r="C49" s="113"/>
      <c r="D49" s="113"/>
      <c r="E49" s="113"/>
      <c r="F49" s="113"/>
      <c r="G49" s="113"/>
      <c r="H49" s="113"/>
      <c r="I49" s="113"/>
      <c r="J49" s="113"/>
      <c r="K49" s="113"/>
      <c r="L49" s="113"/>
      <c r="M49" s="113"/>
      <c r="N49" s="113"/>
      <c r="O49" s="113"/>
      <c r="P49" s="113"/>
      <c r="Q49" s="113"/>
      <c r="R49" s="113"/>
      <c r="S49" s="113"/>
      <c r="T49" s="113"/>
      <c r="U49" s="114"/>
    </row>
    <row r="50" spans="2:21" ht="78" customHeight="1" x14ac:dyDescent="0.2">
      <c r="B50" s="112" t="s">
        <v>109</v>
      </c>
      <c r="C50" s="113"/>
      <c r="D50" s="113"/>
      <c r="E50" s="113"/>
      <c r="F50" s="113"/>
      <c r="G50" s="113"/>
      <c r="H50" s="113"/>
      <c r="I50" s="113"/>
      <c r="J50" s="113"/>
      <c r="K50" s="113"/>
      <c r="L50" s="113"/>
      <c r="M50" s="113"/>
      <c r="N50" s="113"/>
      <c r="O50" s="113"/>
      <c r="P50" s="113"/>
      <c r="Q50" s="113"/>
      <c r="R50" s="113"/>
      <c r="S50" s="113"/>
      <c r="T50" s="113"/>
      <c r="U50" s="114"/>
    </row>
    <row r="51" spans="2:21" ht="82.5" customHeight="1" x14ac:dyDescent="0.2">
      <c r="B51" s="112" t="s">
        <v>110</v>
      </c>
      <c r="C51" s="113"/>
      <c r="D51" s="113"/>
      <c r="E51" s="113"/>
      <c r="F51" s="113"/>
      <c r="G51" s="113"/>
      <c r="H51" s="113"/>
      <c r="I51" s="113"/>
      <c r="J51" s="113"/>
      <c r="K51" s="113"/>
      <c r="L51" s="113"/>
      <c r="M51" s="113"/>
      <c r="N51" s="113"/>
      <c r="O51" s="113"/>
      <c r="P51" s="113"/>
      <c r="Q51" s="113"/>
      <c r="R51" s="113"/>
      <c r="S51" s="113"/>
      <c r="T51" s="113"/>
      <c r="U51" s="114"/>
    </row>
    <row r="52" spans="2:21" ht="91.5" customHeight="1" thickBot="1" x14ac:dyDescent="0.25">
      <c r="B52" s="115" t="s">
        <v>111</v>
      </c>
      <c r="C52" s="116"/>
      <c r="D52" s="116"/>
      <c r="E52" s="116"/>
      <c r="F52" s="116"/>
      <c r="G52" s="116"/>
      <c r="H52" s="116"/>
      <c r="I52" s="116"/>
      <c r="J52" s="116"/>
      <c r="K52" s="116"/>
      <c r="L52" s="116"/>
      <c r="M52" s="116"/>
      <c r="N52" s="116"/>
      <c r="O52" s="116"/>
      <c r="P52" s="116"/>
      <c r="Q52" s="116"/>
      <c r="R52" s="116"/>
      <c r="S52" s="116"/>
      <c r="T52" s="116"/>
      <c r="U52" s="117"/>
    </row>
  </sheetData>
  <mergeCells count="84">
    <mergeCell ref="B49:U49"/>
    <mergeCell ref="B50:U50"/>
    <mergeCell ref="B51:U51"/>
    <mergeCell ref="B52:U52"/>
    <mergeCell ref="B5:U5"/>
    <mergeCell ref="B6:U6"/>
    <mergeCell ref="B44:U44"/>
    <mergeCell ref="B45:U45"/>
    <mergeCell ref="B46:U46"/>
    <mergeCell ref="B47:U47"/>
    <mergeCell ref="B48:U48"/>
    <mergeCell ref="B43:U43"/>
    <mergeCell ref="C35:H35"/>
    <mergeCell ref="I35:K35"/>
    <mergeCell ref="L35:O35"/>
    <mergeCell ref="B39:D39"/>
    <mergeCell ref="B40:D40"/>
    <mergeCell ref="B42:U42"/>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9"/>
  <sheetViews>
    <sheetView tabSelected="1" view="pageBreakPreview" topLeftCell="A31" zoomScale="80" zoomScaleNormal="80" zoomScaleSheetLayoutView="80" workbookViewId="0">
      <selection activeCell="X46" sqref="X46"/>
    </sheetView>
  </sheetViews>
  <sheetFormatPr baseColWidth="10" defaultColWidth="10" defaultRowHeight="12.75" x14ac:dyDescent="0.2"/>
  <cols>
    <col min="1" max="1" width="3.5" style="1" customWidth="1"/>
    <col min="2" max="2" width="14.8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3.2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7" t="s">
        <v>0</v>
      </c>
      <c r="C1" s="77"/>
      <c r="D1" s="77"/>
      <c r="E1" s="77"/>
      <c r="F1" s="77"/>
      <c r="G1" s="77"/>
      <c r="H1" s="77"/>
      <c r="I1" s="77"/>
      <c r="J1" s="77"/>
      <c r="K1" s="77"/>
      <c r="L1" s="7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4" customHeight="1" thickTop="1" thickBot="1" x14ac:dyDescent="0.25">
      <c r="B4" s="12" t="s">
        <v>7</v>
      </c>
      <c r="C4" s="13" t="s">
        <v>112</v>
      </c>
      <c r="D4" s="78" t="s">
        <v>113</v>
      </c>
      <c r="E4" s="78"/>
      <c r="F4" s="78"/>
      <c r="G4" s="78"/>
      <c r="H4" s="78"/>
      <c r="I4" s="14"/>
      <c r="J4" s="15" t="s">
        <v>10</v>
      </c>
      <c r="K4" s="16" t="s">
        <v>11</v>
      </c>
      <c r="L4" s="79" t="s">
        <v>2</v>
      </c>
      <c r="M4" s="79"/>
      <c r="N4" s="79"/>
      <c r="O4" s="79"/>
      <c r="P4" s="15" t="s">
        <v>12</v>
      </c>
      <c r="Q4" s="79" t="s">
        <v>13</v>
      </c>
      <c r="R4" s="79"/>
      <c r="S4" s="15" t="s">
        <v>14</v>
      </c>
      <c r="T4" s="79"/>
      <c r="U4" s="80"/>
    </row>
    <row r="5" spans="1:34" ht="15.75" customHeight="1" thickBot="1" x14ac:dyDescent="0.25">
      <c r="B5" s="118" t="s">
        <v>235</v>
      </c>
      <c r="C5" s="119"/>
      <c r="D5" s="119"/>
      <c r="E5" s="119"/>
      <c r="F5" s="119"/>
      <c r="G5" s="119"/>
      <c r="H5" s="119"/>
      <c r="I5" s="119"/>
      <c r="J5" s="119"/>
      <c r="K5" s="119"/>
      <c r="L5" s="119"/>
      <c r="M5" s="119"/>
      <c r="N5" s="119"/>
      <c r="O5" s="119"/>
      <c r="P5" s="119"/>
      <c r="Q5" s="119"/>
      <c r="R5" s="119"/>
      <c r="S5" s="119"/>
      <c r="T5" s="119"/>
      <c r="U5" s="120"/>
    </row>
    <row r="6" spans="1:34" ht="15.75" customHeight="1" thickBot="1" x14ac:dyDescent="0.25">
      <c r="B6" s="121" t="s">
        <v>236</v>
      </c>
      <c r="C6" s="122"/>
      <c r="D6" s="122"/>
      <c r="E6" s="122"/>
      <c r="F6" s="122"/>
      <c r="G6" s="122"/>
      <c r="H6" s="122"/>
      <c r="I6" s="122"/>
      <c r="J6" s="122"/>
      <c r="K6" s="122"/>
      <c r="L6" s="122"/>
      <c r="M6" s="122"/>
      <c r="N6" s="122"/>
      <c r="O6" s="122"/>
      <c r="P6" s="122"/>
      <c r="Q6" s="122"/>
      <c r="R6" s="122"/>
      <c r="S6" s="122"/>
      <c r="T6" s="122"/>
      <c r="U6" s="123"/>
    </row>
    <row r="7" spans="1:34" ht="15.75" customHeight="1" x14ac:dyDescent="0.2">
      <c r="B7" s="52" t="s">
        <v>237</v>
      </c>
      <c r="C7" s="53"/>
      <c r="D7" s="53"/>
      <c r="E7" s="53"/>
      <c r="F7" s="54"/>
      <c r="G7" s="54"/>
      <c r="H7" s="54"/>
      <c r="I7" s="54"/>
      <c r="J7" s="54"/>
      <c r="K7" s="54"/>
      <c r="L7" s="54"/>
      <c r="M7" s="54"/>
      <c r="N7" s="54"/>
      <c r="O7" s="54"/>
      <c r="P7" s="54"/>
      <c r="Q7" s="54"/>
      <c r="R7" s="54"/>
      <c r="S7" s="54"/>
      <c r="T7" s="54"/>
      <c r="U7" s="55"/>
    </row>
    <row r="8" spans="1:34" ht="15.75" customHeight="1" x14ac:dyDescent="0.2">
      <c r="B8" s="56" t="s">
        <v>240</v>
      </c>
      <c r="C8" s="57"/>
      <c r="D8" s="57"/>
      <c r="E8" s="57"/>
      <c r="F8" s="58"/>
      <c r="G8" s="58"/>
      <c r="H8" s="58"/>
      <c r="I8" s="58"/>
      <c r="J8" s="58"/>
      <c r="K8" s="58"/>
      <c r="L8" s="58"/>
      <c r="M8" s="58"/>
      <c r="N8" s="58"/>
      <c r="O8" s="58"/>
      <c r="P8" s="58"/>
      <c r="Q8" s="58"/>
      <c r="R8" s="58"/>
      <c r="S8" s="58"/>
      <c r="T8" s="58"/>
      <c r="U8" s="59"/>
    </row>
    <row r="9" spans="1:34" ht="15.75" customHeight="1" x14ac:dyDescent="0.2">
      <c r="B9" s="56"/>
      <c r="C9" s="60" t="s">
        <v>238</v>
      </c>
      <c r="D9" s="57"/>
      <c r="E9" s="57"/>
      <c r="F9" s="58"/>
      <c r="G9" s="58"/>
      <c r="H9" s="58"/>
      <c r="I9" s="58"/>
      <c r="J9" s="58"/>
      <c r="K9" s="58"/>
      <c r="L9" s="58"/>
      <c r="M9" s="58"/>
      <c r="N9" s="58"/>
      <c r="O9" s="58"/>
      <c r="P9" s="58"/>
      <c r="Q9" s="58"/>
      <c r="R9" s="58"/>
      <c r="S9" s="58"/>
      <c r="T9" s="58"/>
      <c r="U9" s="59"/>
    </row>
    <row r="10" spans="1:34" ht="15.75" customHeight="1" x14ac:dyDescent="0.2">
      <c r="B10" s="56"/>
      <c r="C10" s="57" t="s">
        <v>241</v>
      </c>
      <c r="D10" s="57"/>
      <c r="E10" s="57"/>
      <c r="F10" s="58"/>
      <c r="G10" s="58"/>
      <c r="H10" s="58"/>
      <c r="I10" s="58"/>
      <c r="J10" s="58"/>
      <c r="K10" s="58"/>
      <c r="L10" s="58"/>
      <c r="M10" s="58"/>
      <c r="N10" s="58"/>
      <c r="O10" s="58"/>
      <c r="P10" s="58"/>
      <c r="Q10" s="58"/>
      <c r="R10" s="58"/>
      <c r="S10" s="58"/>
      <c r="T10" s="58"/>
      <c r="U10" s="59"/>
    </row>
    <row r="11" spans="1:34" ht="15.75" customHeight="1" x14ac:dyDescent="0.2">
      <c r="B11" s="56"/>
      <c r="C11" s="57"/>
      <c r="D11" s="60" t="s">
        <v>239</v>
      </c>
      <c r="E11" s="57"/>
      <c r="F11" s="58"/>
      <c r="G11" s="58"/>
      <c r="H11" s="58"/>
      <c r="I11" s="58"/>
      <c r="J11" s="58"/>
      <c r="K11" s="58"/>
      <c r="L11" s="58"/>
      <c r="M11" s="58"/>
      <c r="N11" s="58"/>
      <c r="O11" s="58"/>
      <c r="P11" s="58"/>
      <c r="Q11" s="58"/>
      <c r="R11" s="58"/>
      <c r="S11" s="58"/>
      <c r="T11" s="58"/>
      <c r="U11" s="59"/>
    </row>
    <row r="12" spans="1:34" ht="15.75" customHeight="1" x14ac:dyDescent="0.2">
      <c r="B12" s="56"/>
      <c r="C12" s="57"/>
      <c r="D12" s="57" t="s">
        <v>242</v>
      </c>
      <c r="E12" s="57"/>
      <c r="F12" s="58"/>
      <c r="G12" s="58"/>
      <c r="H12" s="58"/>
      <c r="I12" s="58"/>
      <c r="J12" s="58"/>
      <c r="K12" s="58"/>
      <c r="L12" s="58"/>
      <c r="M12" s="58"/>
      <c r="N12" s="58"/>
      <c r="O12" s="58"/>
      <c r="P12" s="58"/>
      <c r="Q12" s="58"/>
      <c r="R12" s="58"/>
      <c r="S12" s="58"/>
      <c r="T12" s="58"/>
      <c r="U12" s="59"/>
    </row>
    <row r="13" spans="1:34" ht="15.75" customHeight="1" thickBot="1" x14ac:dyDescent="0.25">
      <c r="B13" s="61"/>
      <c r="C13" s="61"/>
      <c r="D13" s="61"/>
      <c r="E13" s="61"/>
      <c r="F13" s="62"/>
      <c r="G13" s="62"/>
      <c r="H13" s="62"/>
      <c r="I13" s="62"/>
      <c r="J13" s="62"/>
      <c r="K13" s="62"/>
      <c r="L13" s="62"/>
      <c r="M13" s="62"/>
      <c r="N13" s="62"/>
      <c r="O13" s="62"/>
      <c r="P13" s="62"/>
      <c r="Q13" s="62"/>
      <c r="R13" s="62"/>
      <c r="S13" s="62"/>
      <c r="T13" s="62"/>
      <c r="U13" s="63"/>
    </row>
    <row r="14" spans="1:34" ht="15.75" customHeight="1" x14ac:dyDescent="0.2">
      <c r="B14" s="74" t="s">
        <v>16</v>
      </c>
      <c r="C14" s="75"/>
      <c r="D14" s="75"/>
      <c r="E14" s="75"/>
      <c r="F14" s="75"/>
      <c r="G14" s="75"/>
      <c r="H14" s="75"/>
      <c r="I14" s="75"/>
      <c r="J14" s="75"/>
      <c r="K14" s="75"/>
      <c r="L14" s="75"/>
      <c r="M14" s="75"/>
      <c r="N14" s="75"/>
      <c r="O14" s="75"/>
      <c r="P14" s="75"/>
      <c r="Q14" s="75"/>
      <c r="R14" s="75"/>
      <c r="S14" s="75"/>
      <c r="T14" s="75"/>
      <c r="U14" s="76"/>
    </row>
    <row r="15" spans="1:34" ht="62.25" customHeight="1" thickBot="1" x14ac:dyDescent="0.25">
      <c r="B15" s="17" t="s">
        <v>17</v>
      </c>
      <c r="C15" s="81" t="s">
        <v>18</v>
      </c>
      <c r="D15" s="81"/>
      <c r="E15" s="81"/>
      <c r="F15" s="81"/>
      <c r="G15" s="81"/>
      <c r="H15" s="18"/>
      <c r="I15" s="18"/>
      <c r="J15" s="18" t="s">
        <v>19</v>
      </c>
      <c r="K15" s="81" t="s">
        <v>20</v>
      </c>
      <c r="L15" s="81"/>
      <c r="M15" s="81"/>
      <c r="N15" s="19"/>
      <c r="O15" s="20" t="s">
        <v>21</v>
      </c>
      <c r="P15" s="81" t="s">
        <v>22</v>
      </c>
      <c r="Q15" s="81"/>
      <c r="R15" s="21"/>
      <c r="S15" s="20" t="s">
        <v>23</v>
      </c>
      <c r="T15" s="81" t="s">
        <v>114</v>
      </c>
      <c r="U15" s="82"/>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3" t="s">
        <v>26</v>
      </c>
      <c r="C17" s="86" t="s">
        <v>27</v>
      </c>
      <c r="D17" s="86"/>
      <c r="E17" s="86"/>
      <c r="F17" s="86"/>
      <c r="G17" s="86"/>
      <c r="H17" s="87"/>
      <c r="I17" s="92" t="s">
        <v>28</v>
      </c>
      <c r="J17" s="93"/>
      <c r="K17" s="93"/>
      <c r="L17" s="93"/>
      <c r="M17" s="93"/>
      <c r="N17" s="93"/>
      <c r="O17" s="93"/>
      <c r="P17" s="93"/>
      <c r="Q17" s="93"/>
      <c r="R17" s="93"/>
      <c r="S17" s="94"/>
      <c r="T17" s="95" t="s">
        <v>29</v>
      </c>
      <c r="U17" s="96"/>
    </row>
    <row r="18" spans="1:22" ht="19.5" customHeight="1" x14ac:dyDescent="0.2">
      <c r="B18" s="84"/>
      <c r="C18" s="88"/>
      <c r="D18" s="88"/>
      <c r="E18" s="88"/>
      <c r="F18" s="88"/>
      <c r="G18" s="88"/>
      <c r="H18" s="89"/>
      <c r="I18" s="97" t="s">
        <v>30</v>
      </c>
      <c r="J18" s="98"/>
      <c r="K18" s="98"/>
      <c r="L18" s="98" t="s">
        <v>31</v>
      </c>
      <c r="M18" s="98"/>
      <c r="N18" s="98"/>
      <c r="O18" s="98"/>
      <c r="P18" s="98" t="s">
        <v>32</v>
      </c>
      <c r="Q18" s="98" t="s">
        <v>33</v>
      </c>
      <c r="R18" s="102" t="s">
        <v>34</v>
      </c>
      <c r="S18" s="103"/>
      <c r="T18" s="98" t="s">
        <v>35</v>
      </c>
      <c r="U18" s="104" t="s">
        <v>36</v>
      </c>
    </row>
    <row r="19" spans="1:22" ht="26.25" customHeight="1" thickBot="1" x14ac:dyDescent="0.25">
      <c r="B19" s="85"/>
      <c r="C19" s="90"/>
      <c r="D19" s="90"/>
      <c r="E19" s="90"/>
      <c r="F19" s="90"/>
      <c r="G19" s="90"/>
      <c r="H19" s="91"/>
      <c r="I19" s="99"/>
      <c r="J19" s="100"/>
      <c r="K19" s="100"/>
      <c r="L19" s="100"/>
      <c r="M19" s="100"/>
      <c r="N19" s="100"/>
      <c r="O19" s="100"/>
      <c r="P19" s="100"/>
      <c r="Q19" s="100"/>
      <c r="R19" s="23" t="s">
        <v>37</v>
      </c>
      <c r="S19" s="24" t="s">
        <v>38</v>
      </c>
      <c r="T19" s="100"/>
      <c r="U19" s="105"/>
    </row>
    <row r="20" spans="1:22" ht="117" customHeight="1" thickTop="1" thickBot="1" x14ac:dyDescent="0.25">
      <c r="A20" s="25"/>
      <c r="B20" s="26" t="s">
        <v>39</v>
      </c>
      <c r="C20" s="101" t="s">
        <v>115</v>
      </c>
      <c r="D20" s="101"/>
      <c r="E20" s="101"/>
      <c r="F20" s="101"/>
      <c r="G20" s="101"/>
      <c r="H20" s="101"/>
      <c r="I20" s="101" t="s">
        <v>41</v>
      </c>
      <c r="J20" s="101"/>
      <c r="K20" s="101"/>
      <c r="L20" s="101" t="s">
        <v>116</v>
      </c>
      <c r="M20" s="101"/>
      <c r="N20" s="101"/>
      <c r="O20" s="101"/>
      <c r="P20" s="27" t="s">
        <v>117</v>
      </c>
      <c r="Q20" s="27" t="s">
        <v>44</v>
      </c>
      <c r="R20" s="28">
        <v>78.19</v>
      </c>
      <c r="S20" s="28" t="s">
        <v>45</v>
      </c>
      <c r="T20" s="28" t="s">
        <v>45</v>
      </c>
      <c r="U20" s="64" t="str">
        <f>IF(ISERR(T20/S20*100),"N/A",T20/S20*100)</f>
        <v>N/A</v>
      </c>
    </row>
    <row r="21" spans="1:22" ht="110.25" customHeight="1" thickTop="1" x14ac:dyDescent="0.2">
      <c r="A21" s="25"/>
      <c r="B21" s="26" t="s">
        <v>46</v>
      </c>
      <c r="C21" s="101" t="s">
        <v>118</v>
      </c>
      <c r="D21" s="101"/>
      <c r="E21" s="101"/>
      <c r="F21" s="101"/>
      <c r="G21" s="101"/>
      <c r="H21" s="101"/>
      <c r="I21" s="101" t="s">
        <v>119</v>
      </c>
      <c r="J21" s="101"/>
      <c r="K21" s="101"/>
      <c r="L21" s="101" t="s">
        <v>120</v>
      </c>
      <c r="M21" s="101"/>
      <c r="N21" s="101"/>
      <c r="O21" s="101"/>
      <c r="P21" s="27" t="s">
        <v>55</v>
      </c>
      <c r="Q21" s="27" t="s">
        <v>59</v>
      </c>
      <c r="R21" s="27">
        <v>95.1</v>
      </c>
      <c r="S21" s="27">
        <v>96.1</v>
      </c>
      <c r="T21" s="27">
        <v>92.5</v>
      </c>
      <c r="U21" s="64">
        <f>IF(ISERR(T21/S21*100),"N/A",T21/S21*100)</f>
        <v>96.253902185223723</v>
      </c>
    </row>
    <row r="22" spans="1:22" ht="99.75" customHeight="1" x14ac:dyDescent="0.2">
      <c r="A22" s="25"/>
      <c r="B22" s="29" t="s">
        <v>52</v>
      </c>
      <c r="C22" s="106" t="s">
        <v>52</v>
      </c>
      <c r="D22" s="106"/>
      <c r="E22" s="106"/>
      <c r="F22" s="106"/>
      <c r="G22" s="106"/>
      <c r="H22" s="106"/>
      <c r="I22" s="106" t="s">
        <v>121</v>
      </c>
      <c r="J22" s="106"/>
      <c r="K22" s="106"/>
      <c r="L22" s="106" t="s">
        <v>122</v>
      </c>
      <c r="M22" s="106"/>
      <c r="N22" s="106"/>
      <c r="O22" s="106"/>
      <c r="P22" s="30" t="s">
        <v>58</v>
      </c>
      <c r="Q22" s="30" t="s">
        <v>59</v>
      </c>
      <c r="R22" s="30">
        <v>4.17</v>
      </c>
      <c r="S22" s="30">
        <v>4.68</v>
      </c>
      <c r="T22" s="30">
        <v>5.69</v>
      </c>
      <c r="U22" s="65">
        <f>IF(ISERR((S22-T22)*100/S22+100),"N/A",(S22-T22)*100/S22+100)</f>
        <v>78.418803418803407</v>
      </c>
    </row>
    <row r="23" spans="1:22" ht="107.25" customHeight="1" thickBot="1" x14ac:dyDescent="0.25">
      <c r="A23" s="25"/>
      <c r="B23" s="29" t="s">
        <v>52</v>
      </c>
      <c r="C23" s="106" t="s">
        <v>52</v>
      </c>
      <c r="D23" s="106"/>
      <c r="E23" s="106"/>
      <c r="F23" s="106"/>
      <c r="G23" s="106"/>
      <c r="H23" s="106"/>
      <c r="I23" s="106" t="s">
        <v>123</v>
      </c>
      <c r="J23" s="106"/>
      <c r="K23" s="106"/>
      <c r="L23" s="106" t="s">
        <v>124</v>
      </c>
      <c r="M23" s="106"/>
      <c r="N23" s="106"/>
      <c r="O23" s="106"/>
      <c r="P23" s="30" t="s">
        <v>125</v>
      </c>
      <c r="Q23" s="30" t="s">
        <v>126</v>
      </c>
      <c r="R23" s="30">
        <v>3.6</v>
      </c>
      <c r="S23" s="30">
        <v>3.6</v>
      </c>
      <c r="T23" s="30">
        <v>3.76</v>
      </c>
      <c r="U23" s="65">
        <f>IF(ISERR((S23-T23)*100/S23+100),"N/A",(S23-T23)*100/S23+100)</f>
        <v>95.555555555555571</v>
      </c>
    </row>
    <row r="24" spans="1:22" ht="107.25" customHeight="1" thickTop="1" x14ac:dyDescent="0.2">
      <c r="A24" s="25"/>
      <c r="B24" s="26" t="s">
        <v>66</v>
      </c>
      <c r="C24" s="101" t="s">
        <v>127</v>
      </c>
      <c r="D24" s="101"/>
      <c r="E24" s="101"/>
      <c r="F24" s="101"/>
      <c r="G24" s="101"/>
      <c r="H24" s="101"/>
      <c r="I24" s="101" t="s">
        <v>128</v>
      </c>
      <c r="J24" s="101"/>
      <c r="K24" s="101"/>
      <c r="L24" s="101" t="s">
        <v>129</v>
      </c>
      <c r="M24" s="101"/>
      <c r="N24" s="101"/>
      <c r="O24" s="101"/>
      <c r="P24" s="27" t="s">
        <v>55</v>
      </c>
      <c r="Q24" s="27" t="s">
        <v>130</v>
      </c>
      <c r="R24" s="27">
        <v>31.14</v>
      </c>
      <c r="S24" s="27">
        <v>32.67</v>
      </c>
      <c r="T24" s="27">
        <v>32.799999999999997</v>
      </c>
      <c r="U24" s="64">
        <f>IF(ISERR((S24-T24)*100/S24+100),"N/A",(S24-T24)*100/S24+100)</f>
        <v>99.602081420263247</v>
      </c>
    </row>
    <row r="25" spans="1:22" ht="144" customHeight="1" x14ac:dyDescent="0.2">
      <c r="A25" s="25"/>
      <c r="B25" s="29" t="s">
        <v>52</v>
      </c>
      <c r="C25" s="106" t="s">
        <v>131</v>
      </c>
      <c r="D25" s="106"/>
      <c r="E25" s="106"/>
      <c r="F25" s="106"/>
      <c r="G25" s="106"/>
      <c r="H25" s="106"/>
      <c r="I25" s="106" t="s">
        <v>132</v>
      </c>
      <c r="J25" s="106"/>
      <c r="K25" s="106"/>
      <c r="L25" s="106" t="s">
        <v>133</v>
      </c>
      <c r="M25" s="106"/>
      <c r="N25" s="106"/>
      <c r="O25" s="106"/>
      <c r="P25" s="30" t="s">
        <v>55</v>
      </c>
      <c r="Q25" s="30" t="s">
        <v>59</v>
      </c>
      <c r="R25" s="30">
        <v>67.319999999999993</v>
      </c>
      <c r="S25" s="30">
        <v>67.69</v>
      </c>
      <c r="T25" s="30">
        <v>67.69</v>
      </c>
      <c r="U25" s="65">
        <f t="shared" ref="U25:U31" si="0">IF(ISERR(T25/S25*100),"N/A",T25/S25*100)</f>
        <v>100</v>
      </c>
    </row>
    <row r="26" spans="1:22" ht="144" customHeight="1" x14ac:dyDescent="0.2">
      <c r="A26" s="25"/>
      <c r="B26" s="29" t="s">
        <v>52</v>
      </c>
      <c r="C26" s="106" t="s">
        <v>134</v>
      </c>
      <c r="D26" s="106"/>
      <c r="E26" s="106"/>
      <c r="F26" s="106"/>
      <c r="G26" s="106"/>
      <c r="H26" s="106"/>
      <c r="I26" s="106" t="s">
        <v>135</v>
      </c>
      <c r="J26" s="106"/>
      <c r="K26" s="106"/>
      <c r="L26" s="106" t="s">
        <v>136</v>
      </c>
      <c r="M26" s="106"/>
      <c r="N26" s="106"/>
      <c r="O26" s="106"/>
      <c r="P26" s="30" t="s">
        <v>55</v>
      </c>
      <c r="Q26" s="30" t="s">
        <v>84</v>
      </c>
      <c r="R26" s="30">
        <v>92.3</v>
      </c>
      <c r="S26" s="30">
        <v>92.3</v>
      </c>
      <c r="T26" s="30">
        <v>93.84</v>
      </c>
      <c r="U26" s="65">
        <f t="shared" si="0"/>
        <v>101.66847237269774</v>
      </c>
    </row>
    <row r="27" spans="1:22" ht="114.75" customHeight="1" thickBot="1" x14ac:dyDescent="0.25">
      <c r="A27" s="25"/>
      <c r="B27" s="29" t="s">
        <v>52</v>
      </c>
      <c r="C27" s="106" t="s">
        <v>52</v>
      </c>
      <c r="D27" s="106"/>
      <c r="E27" s="106"/>
      <c r="F27" s="106"/>
      <c r="G27" s="106"/>
      <c r="H27" s="106"/>
      <c r="I27" s="106" t="s">
        <v>137</v>
      </c>
      <c r="J27" s="106"/>
      <c r="K27" s="106"/>
      <c r="L27" s="106" t="s">
        <v>138</v>
      </c>
      <c r="M27" s="106"/>
      <c r="N27" s="106"/>
      <c r="O27" s="106"/>
      <c r="P27" s="30" t="s">
        <v>55</v>
      </c>
      <c r="Q27" s="30" t="s">
        <v>59</v>
      </c>
      <c r="R27" s="30">
        <v>96.15</v>
      </c>
      <c r="S27" s="30">
        <v>96.24</v>
      </c>
      <c r="T27" s="30">
        <v>96.88</v>
      </c>
      <c r="U27" s="65">
        <f t="shared" si="0"/>
        <v>100.66500415627597</v>
      </c>
    </row>
    <row r="28" spans="1:22" ht="77.25" customHeight="1" thickTop="1" x14ac:dyDescent="0.2">
      <c r="A28" s="25"/>
      <c r="B28" s="26" t="s">
        <v>80</v>
      </c>
      <c r="C28" s="101" t="s">
        <v>139</v>
      </c>
      <c r="D28" s="101"/>
      <c r="E28" s="101"/>
      <c r="F28" s="101"/>
      <c r="G28" s="101"/>
      <c r="H28" s="101"/>
      <c r="I28" s="101" t="s">
        <v>140</v>
      </c>
      <c r="J28" s="101"/>
      <c r="K28" s="101"/>
      <c r="L28" s="101" t="s">
        <v>141</v>
      </c>
      <c r="M28" s="101"/>
      <c r="N28" s="101"/>
      <c r="O28" s="101"/>
      <c r="P28" s="27" t="s">
        <v>142</v>
      </c>
      <c r="Q28" s="27" t="s">
        <v>84</v>
      </c>
      <c r="R28" s="27">
        <v>229.54</v>
      </c>
      <c r="S28" s="27">
        <v>56.9</v>
      </c>
      <c r="T28" s="27">
        <v>18.64</v>
      </c>
      <c r="U28" s="64">
        <f t="shared" si="0"/>
        <v>32.759226713532513</v>
      </c>
    </row>
    <row r="29" spans="1:22" ht="179.25" customHeight="1" x14ac:dyDescent="0.2">
      <c r="A29" s="25"/>
      <c r="B29" s="29" t="s">
        <v>52</v>
      </c>
      <c r="C29" s="106" t="s">
        <v>143</v>
      </c>
      <c r="D29" s="106"/>
      <c r="E29" s="106"/>
      <c r="F29" s="106"/>
      <c r="G29" s="106"/>
      <c r="H29" s="106"/>
      <c r="I29" s="106" t="s">
        <v>144</v>
      </c>
      <c r="J29" s="106"/>
      <c r="K29" s="106"/>
      <c r="L29" s="106" t="s">
        <v>145</v>
      </c>
      <c r="M29" s="106"/>
      <c r="N29" s="106"/>
      <c r="O29" s="106"/>
      <c r="P29" s="30" t="s">
        <v>55</v>
      </c>
      <c r="Q29" s="30" t="s">
        <v>130</v>
      </c>
      <c r="R29" s="30">
        <v>96.72</v>
      </c>
      <c r="S29" s="30">
        <v>96.85</v>
      </c>
      <c r="T29" s="30">
        <v>95.71</v>
      </c>
      <c r="U29" s="65">
        <f t="shared" si="0"/>
        <v>98.822922044398553</v>
      </c>
    </row>
    <row r="30" spans="1:22" ht="84.75" customHeight="1" x14ac:dyDescent="0.2">
      <c r="A30" s="25"/>
      <c r="B30" s="29" t="s">
        <v>52</v>
      </c>
      <c r="C30" s="106" t="s">
        <v>146</v>
      </c>
      <c r="D30" s="106"/>
      <c r="E30" s="106"/>
      <c r="F30" s="106"/>
      <c r="G30" s="106"/>
      <c r="H30" s="106"/>
      <c r="I30" s="106" t="s">
        <v>147</v>
      </c>
      <c r="J30" s="106"/>
      <c r="K30" s="106"/>
      <c r="L30" s="106" t="s">
        <v>148</v>
      </c>
      <c r="M30" s="106"/>
      <c r="N30" s="106"/>
      <c r="O30" s="106"/>
      <c r="P30" s="30" t="s">
        <v>149</v>
      </c>
      <c r="Q30" s="30" t="s">
        <v>150</v>
      </c>
      <c r="R30" s="30">
        <v>253</v>
      </c>
      <c r="S30" s="30">
        <v>241</v>
      </c>
      <c r="T30" s="30">
        <v>229.51</v>
      </c>
      <c r="U30" s="65">
        <f t="shared" si="0"/>
        <v>95.232365145228215</v>
      </c>
    </row>
    <row r="31" spans="1:22" ht="75" customHeight="1" thickBot="1" x14ac:dyDescent="0.25">
      <c r="A31" s="25"/>
      <c r="B31" s="29" t="s">
        <v>52</v>
      </c>
      <c r="C31" s="106" t="s">
        <v>52</v>
      </c>
      <c r="D31" s="106"/>
      <c r="E31" s="106"/>
      <c r="F31" s="106"/>
      <c r="G31" s="106"/>
      <c r="H31" s="106"/>
      <c r="I31" s="106" t="s">
        <v>151</v>
      </c>
      <c r="J31" s="106"/>
      <c r="K31" s="106"/>
      <c r="L31" s="106" t="s">
        <v>152</v>
      </c>
      <c r="M31" s="106"/>
      <c r="N31" s="106"/>
      <c r="O31" s="106"/>
      <c r="P31" s="30" t="s">
        <v>153</v>
      </c>
      <c r="Q31" s="30" t="s">
        <v>150</v>
      </c>
      <c r="R31" s="30">
        <v>44</v>
      </c>
      <c r="S31" s="30">
        <v>44</v>
      </c>
      <c r="T31" s="30">
        <v>42.02</v>
      </c>
      <c r="U31" s="65">
        <f t="shared" si="0"/>
        <v>95.5</v>
      </c>
    </row>
    <row r="32" spans="1:22" ht="22.5" customHeight="1" thickTop="1" thickBot="1" x14ac:dyDescent="0.25">
      <c r="B32" s="8" t="s">
        <v>91</v>
      </c>
      <c r="C32" s="9"/>
      <c r="D32" s="9"/>
      <c r="E32" s="9"/>
      <c r="F32" s="9"/>
      <c r="G32" s="9"/>
      <c r="H32" s="10"/>
      <c r="I32" s="10"/>
      <c r="J32" s="10"/>
      <c r="K32" s="10"/>
      <c r="L32" s="10"/>
      <c r="M32" s="10"/>
      <c r="N32" s="10"/>
      <c r="O32" s="10"/>
      <c r="P32" s="10"/>
      <c r="Q32" s="10"/>
      <c r="R32" s="10"/>
      <c r="S32" s="10"/>
      <c r="T32" s="10"/>
      <c r="U32" s="66"/>
      <c r="V32" s="31"/>
    </row>
    <row r="33" spans="2:21" ht="26.25" customHeight="1" thickTop="1" x14ac:dyDescent="0.2">
      <c r="B33" s="32"/>
      <c r="C33" s="33"/>
      <c r="D33" s="33"/>
      <c r="E33" s="33"/>
      <c r="F33" s="33"/>
      <c r="G33" s="33"/>
      <c r="H33" s="34"/>
      <c r="I33" s="34"/>
      <c r="J33" s="34"/>
      <c r="K33" s="34"/>
      <c r="L33" s="34"/>
      <c r="M33" s="34"/>
      <c r="N33" s="34"/>
      <c r="O33" s="34"/>
      <c r="P33" s="35"/>
      <c r="Q33" s="36"/>
      <c r="R33" s="37" t="s">
        <v>92</v>
      </c>
      <c r="S33" s="22" t="s">
        <v>93</v>
      </c>
      <c r="T33" s="37" t="s">
        <v>94</v>
      </c>
      <c r="U33" s="67" t="s">
        <v>95</v>
      </c>
    </row>
    <row r="34" spans="2:21" ht="26.25" customHeight="1" thickBot="1" x14ac:dyDescent="0.25">
      <c r="B34" s="38"/>
      <c r="C34" s="39"/>
      <c r="D34" s="39"/>
      <c r="E34" s="39"/>
      <c r="F34" s="39"/>
      <c r="G34" s="39"/>
      <c r="H34" s="40"/>
      <c r="I34" s="40"/>
      <c r="J34" s="40"/>
      <c r="K34" s="40"/>
      <c r="L34" s="40"/>
      <c r="M34" s="40"/>
      <c r="N34" s="40"/>
      <c r="O34" s="40"/>
      <c r="P34" s="41"/>
      <c r="Q34" s="42"/>
      <c r="R34" s="43" t="s">
        <v>96</v>
      </c>
      <c r="S34" s="42" t="s">
        <v>96</v>
      </c>
      <c r="T34" s="42" t="s">
        <v>96</v>
      </c>
      <c r="U34" s="68" t="s">
        <v>97</v>
      </c>
    </row>
    <row r="35" spans="2:21" ht="13.5" customHeight="1" thickBot="1" x14ac:dyDescent="0.25">
      <c r="B35" s="124" t="s">
        <v>98</v>
      </c>
      <c r="C35" s="125"/>
      <c r="D35" s="125"/>
      <c r="E35" s="44"/>
      <c r="F35" s="44"/>
      <c r="G35" s="44"/>
      <c r="H35" s="45"/>
      <c r="I35" s="45"/>
      <c r="J35" s="45"/>
      <c r="K35" s="45"/>
      <c r="L35" s="45"/>
      <c r="M35" s="45"/>
      <c r="N35" s="45"/>
      <c r="O35" s="45"/>
      <c r="P35" s="46"/>
      <c r="Q35" s="46"/>
      <c r="R35" s="47">
        <v>155683.98314299999</v>
      </c>
      <c r="S35" s="47">
        <v>39797.817557000002</v>
      </c>
      <c r="T35" s="47">
        <v>31584.728215400002</v>
      </c>
      <c r="U35" s="69">
        <f>+IF(ISERR(T35/S35*100),"N/A",T35/S35*100)</f>
        <v>79.362965494686009</v>
      </c>
    </row>
    <row r="36" spans="2:21" ht="13.5" customHeight="1" thickBot="1" x14ac:dyDescent="0.25">
      <c r="B36" s="107" t="s">
        <v>99</v>
      </c>
      <c r="C36" s="108"/>
      <c r="D36" s="108"/>
      <c r="E36" s="48"/>
      <c r="F36" s="48"/>
      <c r="G36" s="48"/>
      <c r="H36" s="49"/>
      <c r="I36" s="49"/>
      <c r="J36" s="49"/>
      <c r="K36" s="49"/>
      <c r="L36" s="49"/>
      <c r="M36" s="49"/>
      <c r="N36" s="49"/>
      <c r="O36" s="49"/>
      <c r="P36" s="50"/>
      <c r="Q36" s="50"/>
      <c r="R36" s="47">
        <v>154459.51976859014</v>
      </c>
      <c r="S36" s="47">
        <v>40410.655518939973</v>
      </c>
      <c r="T36" s="47">
        <v>31584.728215400002</v>
      </c>
      <c r="U36" s="69">
        <f>+IF(ISERR(T36/S36*100),"N/A",T36/S36*100)</f>
        <v>78.159405755238566</v>
      </c>
    </row>
    <row r="37" spans="2:21" ht="14.85" customHeight="1" thickTop="1" thickBot="1" x14ac:dyDescent="0.25">
      <c r="B37" s="8" t="s">
        <v>100</v>
      </c>
      <c r="C37" s="9"/>
      <c r="D37" s="9"/>
      <c r="E37" s="9"/>
      <c r="F37" s="9"/>
      <c r="G37" s="9"/>
      <c r="H37" s="10"/>
      <c r="I37" s="10"/>
      <c r="J37" s="10"/>
      <c r="K37" s="10"/>
      <c r="L37" s="10"/>
      <c r="M37" s="10"/>
      <c r="N37" s="10"/>
      <c r="O37" s="10"/>
      <c r="P37" s="10"/>
      <c r="Q37" s="10"/>
      <c r="R37" s="10"/>
      <c r="S37" s="10"/>
      <c r="T37" s="10"/>
      <c r="U37" s="11"/>
    </row>
    <row r="38" spans="2:21" ht="44.25" customHeight="1" thickTop="1" x14ac:dyDescent="0.2">
      <c r="B38" s="109" t="s">
        <v>101</v>
      </c>
      <c r="C38" s="110"/>
      <c r="D38" s="110"/>
      <c r="E38" s="110"/>
      <c r="F38" s="110"/>
      <c r="G38" s="110"/>
      <c r="H38" s="110"/>
      <c r="I38" s="110"/>
      <c r="J38" s="110"/>
      <c r="K38" s="110"/>
      <c r="L38" s="110"/>
      <c r="M38" s="110"/>
      <c r="N38" s="110"/>
      <c r="O38" s="110"/>
      <c r="P38" s="110"/>
      <c r="Q38" s="110"/>
      <c r="R38" s="110"/>
      <c r="S38" s="110"/>
      <c r="T38" s="110"/>
      <c r="U38" s="111"/>
    </row>
    <row r="39" spans="2:21" ht="132.94999999999999" customHeight="1" x14ac:dyDescent="0.2">
      <c r="B39" s="112" t="s">
        <v>154</v>
      </c>
      <c r="C39" s="113"/>
      <c r="D39" s="113"/>
      <c r="E39" s="113"/>
      <c r="F39" s="113"/>
      <c r="G39" s="113"/>
      <c r="H39" s="113"/>
      <c r="I39" s="113"/>
      <c r="J39" s="113"/>
      <c r="K39" s="113"/>
      <c r="L39" s="113"/>
      <c r="M39" s="113"/>
      <c r="N39" s="113"/>
      <c r="O39" s="113"/>
      <c r="P39" s="113"/>
      <c r="Q39" s="113"/>
      <c r="R39" s="113"/>
      <c r="S39" s="113"/>
      <c r="T39" s="113"/>
      <c r="U39" s="127"/>
    </row>
    <row r="40" spans="2:21" ht="79.5" customHeight="1" x14ac:dyDescent="0.2">
      <c r="B40" s="112" t="s">
        <v>155</v>
      </c>
      <c r="C40" s="113"/>
      <c r="D40" s="113"/>
      <c r="E40" s="113"/>
      <c r="F40" s="113"/>
      <c r="G40" s="113"/>
      <c r="H40" s="113"/>
      <c r="I40" s="113"/>
      <c r="J40" s="113"/>
      <c r="K40" s="113"/>
      <c r="L40" s="113"/>
      <c r="M40" s="113"/>
      <c r="N40" s="113"/>
      <c r="O40" s="113"/>
      <c r="P40" s="113"/>
      <c r="Q40" s="113"/>
      <c r="R40" s="113"/>
      <c r="S40" s="113"/>
      <c r="T40" s="113"/>
      <c r="U40" s="127"/>
    </row>
    <row r="41" spans="2:21" ht="79.5" customHeight="1" x14ac:dyDescent="0.2">
      <c r="B41" s="112" t="s">
        <v>156</v>
      </c>
      <c r="C41" s="113"/>
      <c r="D41" s="113"/>
      <c r="E41" s="113"/>
      <c r="F41" s="113"/>
      <c r="G41" s="113"/>
      <c r="H41" s="113"/>
      <c r="I41" s="113"/>
      <c r="J41" s="113"/>
      <c r="K41" s="113"/>
      <c r="L41" s="113"/>
      <c r="M41" s="113"/>
      <c r="N41" s="113"/>
      <c r="O41" s="113"/>
      <c r="P41" s="113"/>
      <c r="Q41" s="113"/>
      <c r="R41" s="113"/>
      <c r="S41" s="113"/>
      <c r="T41" s="113"/>
      <c r="U41" s="114"/>
    </row>
    <row r="42" spans="2:21" ht="79.5" customHeight="1" x14ac:dyDescent="0.2">
      <c r="B42" s="112" t="s">
        <v>157</v>
      </c>
      <c r="C42" s="113"/>
      <c r="D42" s="113"/>
      <c r="E42" s="113"/>
      <c r="F42" s="113"/>
      <c r="G42" s="113"/>
      <c r="H42" s="113"/>
      <c r="I42" s="113"/>
      <c r="J42" s="113"/>
      <c r="K42" s="113"/>
      <c r="L42" s="113"/>
      <c r="M42" s="113"/>
      <c r="N42" s="113"/>
      <c r="O42" s="113"/>
      <c r="P42" s="113"/>
      <c r="Q42" s="113"/>
      <c r="R42" s="113"/>
      <c r="S42" s="113"/>
      <c r="T42" s="113"/>
      <c r="U42" s="114"/>
    </row>
    <row r="43" spans="2:21" ht="79.5" customHeight="1" x14ac:dyDescent="0.2">
      <c r="B43" s="112" t="s">
        <v>158</v>
      </c>
      <c r="C43" s="113"/>
      <c r="D43" s="113"/>
      <c r="E43" s="113"/>
      <c r="F43" s="113"/>
      <c r="G43" s="113"/>
      <c r="H43" s="113"/>
      <c r="I43" s="113"/>
      <c r="J43" s="113"/>
      <c r="K43" s="113"/>
      <c r="L43" s="113"/>
      <c r="M43" s="113"/>
      <c r="N43" s="113"/>
      <c r="O43" s="113"/>
      <c r="P43" s="113"/>
      <c r="Q43" s="113"/>
      <c r="R43" s="113"/>
      <c r="S43" s="113"/>
      <c r="T43" s="113"/>
      <c r="U43" s="114"/>
    </row>
    <row r="44" spans="2:21" ht="99.75" customHeight="1" x14ac:dyDescent="0.2">
      <c r="B44" s="112" t="s">
        <v>159</v>
      </c>
      <c r="C44" s="113"/>
      <c r="D44" s="113"/>
      <c r="E44" s="113"/>
      <c r="F44" s="113"/>
      <c r="G44" s="113"/>
      <c r="H44" s="113"/>
      <c r="I44" s="113"/>
      <c r="J44" s="113"/>
      <c r="K44" s="113"/>
      <c r="L44" s="113"/>
      <c r="M44" s="113"/>
      <c r="N44" s="113"/>
      <c r="O44" s="113"/>
      <c r="P44" s="113"/>
      <c r="Q44" s="113"/>
      <c r="R44" s="113"/>
      <c r="S44" s="113"/>
      <c r="T44" s="113"/>
      <c r="U44" s="114"/>
    </row>
    <row r="45" spans="2:21" ht="79.5" customHeight="1" x14ac:dyDescent="0.2">
      <c r="B45" s="112" t="s">
        <v>160</v>
      </c>
      <c r="C45" s="113"/>
      <c r="D45" s="113"/>
      <c r="E45" s="113"/>
      <c r="F45" s="113"/>
      <c r="G45" s="113"/>
      <c r="H45" s="113"/>
      <c r="I45" s="113"/>
      <c r="J45" s="113"/>
      <c r="K45" s="113"/>
      <c r="L45" s="113"/>
      <c r="M45" s="113"/>
      <c r="N45" s="113"/>
      <c r="O45" s="113"/>
      <c r="P45" s="113"/>
      <c r="Q45" s="113"/>
      <c r="R45" s="113"/>
      <c r="S45" s="113"/>
      <c r="T45" s="113"/>
      <c r="U45" s="114"/>
    </row>
    <row r="46" spans="2:21" ht="79.5" customHeight="1" x14ac:dyDescent="0.2">
      <c r="B46" s="112" t="s">
        <v>161</v>
      </c>
      <c r="C46" s="113"/>
      <c r="D46" s="113"/>
      <c r="E46" s="113"/>
      <c r="F46" s="113"/>
      <c r="G46" s="113"/>
      <c r="H46" s="113"/>
      <c r="I46" s="113"/>
      <c r="J46" s="113"/>
      <c r="K46" s="113"/>
      <c r="L46" s="113"/>
      <c r="M46" s="113"/>
      <c r="N46" s="113"/>
      <c r="O46" s="113"/>
      <c r="P46" s="113"/>
      <c r="Q46" s="113"/>
      <c r="R46" s="113"/>
      <c r="S46" s="113"/>
      <c r="T46" s="113"/>
      <c r="U46" s="114"/>
    </row>
    <row r="47" spans="2:21" ht="79.5" customHeight="1" x14ac:dyDescent="0.2">
      <c r="B47" s="112" t="s">
        <v>162</v>
      </c>
      <c r="C47" s="113"/>
      <c r="D47" s="113"/>
      <c r="E47" s="113"/>
      <c r="F47" s="113"/>
      <c r="G47" s="113"/>
      <c r="H47" s="113"/>
      <c r="I47" s="113"/>
      <c r="J47" s="113"/>
      <c r="K47" s="113"/>
      <c r="L47" s="113"/>
      <c r="M47" s="113"/>
      <c r="N47" s="113"/>
      <c r="O47" s="113"/>
      <c r="P47" s="113"/>
      <c r="Q47" s="113"/>
      <c r="R47" s="113"/>
      <c r="S47" s="113"/>
      <c r="T47" s="113"/>
      <c r="U47" s="114"/>
    </row>
    <row r="48" spans="2:21" ht="79.5" customHeight="1" x14ac:dyDescent="0.2">
      <c r="B48" s="112" t="s">
        <v>163</v>
      </c>
      <c r="C48" s="113"/>
      <c r="D48" s="113"/>
      <c r="E48" s="113"/>
      <c r="F48" s="113"/>
      <c r="G48" s="113"/>
      <c r="H48" s="113"/>
      <c r="I48" s="113"/>
      <c r="J48" s="113"/>
      <c r="K48" s="113"/>
      <c r="L48" s="113"/>
      <c r="M48" s="113"/>
      <c r="N48" s="113"/>
      <c r="O48" s="113"/>
      <c r="P48" s="113"/>
      <c r="Q48" s="113"/>
      <c r="R48" s="113"/>
      <c r="S48" s="113"/>
      <c r="T48" s="113"/>
      <c r="U48" s="114"/>
    </row>
    <row r="49" spans="2:21" ht="79.5" customHeight="1" thickBot="1" x14ac:dyDescent="0.25">
      <c r="B49" s="115" t="s">
        <v>164</v>
      </c>
      <c r="C49" s="116"/>
      <c r="D49" s="116"/>
      <c r="E49" s="116"/>
      <c r="F49" s="116"/>
      <c r="G49" s="116"/>
      <c r="H49" s="116"/>
      <c r="I49" s="116"/>
      <c r="J49" s="116"/>
      <c r="K49" s="116"/>
      <c r="L49" s="116"/>
      <c r="M49" s="116"/>
      <c r="N49" s="116"/>
      <c r="O49" s="116"/>
      <c r="P49" s="116"/>
      <c r="Q49" s="116"/>
      <c r="R49" s="116"/>
      <c r="S49" s="116"/>
      <c r="T49" s="116"/>
      <c r="U49" s="117"/>
    </row>
  </sheetData>
  <mergeCells count="73">
    <mergeCell ref="B49:U49"/>
    <mergeCell ref="B39:U39"/>
    <mergeCell ref="B40:U40"/>
    <mergeCell ref="B41:U41"/>
    <mergeCell ref="B42:U42"/>
    <mergeCell ref="B43:U43"/>
    <mergeCell ref="B44:U44"/>
    <mergeCell ref="B45:U45"/>
    <mergeCell ref="B46:U46"/>
    <mergeCell ref="B47:U47"/>
    <mergeCell ref="B48:U48"/>
    <mergeCell ref="B38:U38"/>
    <mergeCell ref="C29:H29"/>
    <mergeCell ref="I29:K29"/>
    <mergeCell ref="L29:O29"/>
    <mergeCell ref="C30:H30"/>
    <mergeCell ref="I30:K30"/>
    <mergeCell ref="L30:O30"/>
    <mergeCell ref="C31:H31"/>
    <mergeCell ref="I31:K31"/>
    <mergeCell ref="L31:O31"/>
    <mergeCell ref="B35:D35"/>
    <mergeCell ref="B36:D36"/>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4"/>
  <sheetViews>
    <sheetView tabSelected="1" view="pageBreakPreview" topLeftCell="A25" zoomScale="80" zoomScaleNormal="80" zoomScaleSheetLayoutView="80" workbookViewId="0">
      <selection activeCell="X46" sqref="X46"/>
    </sheetView>
  </sheetViews>
  <sheetFormatPr baseColWidth="10" defaultColWidth="10" defaultRowHeight="12.75" x14ac:dyDescent="0.2"/>
  <cols>
    <col min="1" max="1" width="3.5" style="1" customWidth="1"/>
    <col min="2" max="2" width="14.8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7" t="s">
        <v>0</v>
      </c>
      <c r="C1" s="77"/>
      <c r="D1" s="77"/>
      <c r="E1" s="77"/>
      <c r="F1" s="77"/>
      <c r="G1" s="77"/>
      <c r="H1" s="77"/>
      <c r="I1" s="77"/>
      <c r="J1" s="77"/>
      <c r="K1" s="77"/>
      <c r="L1" s="7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4" customHeight="1" thickTop="1" thickBot="1" x14ac:dyDescent="0.25">
      <c r="B4" s="12" t="s">
        <v>7</v>
      </c>
      <c r="C4" s="13" t="s">
        <v>165</v>
      </c>
      <c r="D4" s="78" t="s">
        <v>166</v>
      </c>
      <c r="E4" s="78"/>
      <c r="F4" s="78"/>
      <c r="G4" s="78"/>
      <c r="H4" s="78"/>
      <c r="I4" s="14"/>
      <c r="J4" s="15" t="s">
        <v>10</v>
      </c>
      <c r="K4" s="16" t="s">
        <v>11</v>
      </c>
      <c r="L4" s="79" t="s">
        <v>2</v>
      </c>
      <c r="M4" s="79"/>
      <c r="N4" s="79"/>
      <c r="O4" s="79"/>
      <c r="P4" s="15" t="s">
        <v>12</v>
      </c>
      <c r="Q4" s="79" t="s">
        <v>13</v>
      </c>
      <c r="R4" s="79"/>
      <c r="S4" s="15" t="s">
        <v>14</v>
      </c>
      <c r="T4" s="79"/>
      <c r="U4" s="80"/>
    </row>
    <row r="5" spans="1:34" ht="15.75" customHeight="1" thickBot="1" x14ac:dyDescent="0.25">
      <c r="B5" s="118" t="s">
        <v>235</v>
      </c>
      <c r="C5" s="119"/>
      <c r="D5" s="119"/>
      <c r="E5" s="119"/>
      <c r="F5" s="119"/>
      <c r="G5" s="119"/>
      <c r="H5" s="119"/>
      <c r="I5" s="119"/>
      <c r="J5" s="119"/>
      <c r="K5" s="119"/>
      <c r="L5" s="119"/>
      <c r="M5" s="119"/>
      <c r="N5" s="119"/>
      <c r="O5" s="119"/>
      <c r="P5" s="119"/>
      <c r="Q5" s="119"/>
      <c r="R5" s="119"/>
      <c r="S5" s="119"/>
      <c r="T5" s="119"/>
      <c r="U5" s="120"/>
    </row>
    <row r="6" spans="1:34" ht="15.75" customHeight="1" thickBot="1" x14ac:dyDescent="0.25">
      <c r="B6" s="121" t="s">
        <v>236</v>
      </c>
      <c r="C6" s="122"/>
      <c r="D6" s="122"/>
      <c r="E6" s="122"/>
      <c r="F6" s="122"/>
      <c r="G6" s="122"/>
      <c r="H6" s="122"/>
      <c r="I6" s="122"/>
      <c r="J6" s="122"/>
      <c r="K6" s="122"/>
      <c r="L6" s="122"/>
      <c r="M6" s="122"/>
      <c r="N6" s="122"/>
      <c r="O6" s="122"/>
      <c r="P6" s="122"/>
      <c r="Q6" s="122"/>
      <c r="R6" s="122"/>
      <c r="S6" s="122"/>
      <c r="T6" s="122"/>
      <c r="U6" s="123"/>
    </row>
    <row r="7" spans="1:34" ht="15.75" customHeight="1" x14ac:dyDescent="0.2">
      <c r="B7" s="52" t="s">
        <v>237</v>
      </c>
      <c r="C7" s="53"/>
      <c r="D7" s="53"/>
      <c r="E7" s="53"/>
      <c r="F7" s="54"/>
      <c r="G7" s="54"/>
      <c r="H7" s="54"/>
      <c r="I7" s="54"/>
      <c r="J7" s="54"/>
      <c r="K7" s="54"/>
      <c r="L7" s="54"/>
      <c r="M7" s="54"/>
      <c r="N7" s="54"/>
      <c r="O7" s="54"/>
      <c r="P7" s="54"/>
      <c r="Q7" s="54"/>
      <c r="R7" s="54"/>
      <c r="S7" s="54"/>
      <c r="T7" s="54"/>
      <c r="U7" s="55"/>
    </row>
    <row r="8" spans="1:34" ht="15.75" customHeight="1" x14ac:dyDescent="0.2">
      <c r="B8" s="56" t="s">
        <v>240</v>
      </c>
      <c r="C8" s="57"/>
      <c r="D8" s="57"/>
      <c r="E8" s="57"/>
      <c r="F8" s="58"/>
      <c r="G8" s="58"/>
      <c r="H8" s="58"/>
      <c r="I8" s="58"/>
      <c r="J8" s="58"/>
      <c r="K8" s="58"/>
      <c r="L8" s="58"/>
      <c r="M8" s="58"/>
      <c r="N8" s="58"/>
      <c r="O8" s="58"/>
      <c r="P8" s="58"/>
      <c r="Q8" s="58"/>
      <c r="R8" s="58"/>
      <c r="S8" s="58"/>
      <c r="T8" s="58"/>
      <c r="U8" s="59"/>
    </row>
    <row r="9" spans="1:34" ht="15.75" customHeight="1" x14ac:dyDescent="0.2">
      <c r="B9" s="56"/>
      <c r="C9" s="60" t="s">
        <v>238</v>
      </c>
      <c r="D9" s="57"/>
      <c r="E9" s="57"/>
      <c r="F9" s="58"/>
      <c r="G9" s="58"/>
      <c r="H9" s="58"/>
      <c r="I9" s="58"/>
      <c r="J9" s="58"/>
      <c r="K9" s="58"/>
      <c r="L9" s="58"/>
      <c r="M9" s="58"/>
      <c r="N9" s="58"/>
      <c r="O9" s="58"/>
      <c r="P9" s="58"/>
      <c r="Q9" s="58"/>
      <c r="R9" s="58"/>
      <c r="S9" s="58"/>
      <c r="T9" s="58"/>
      <c r="U9" s="59"/>
    </row>
    <row r="10" spans="1:34" ht="15.75" customHeight="1" x14ac:dyDescent="0.2">
      <c r="B10" s="56"/>
      <c r="C10" s="57" t="s">
        <v>243</v>
      </c>
      <c r="D10" s="57"/>
      <c r="E10" s="57"/>
      <c r="F10" s="58"/>
      <c r="G10" s="58"/>
      <c r="H10" s="58"/>
      <c r="I10" s="58"/>
      <c r="J10" s="58"/>
      <c r="K10" s="58"/>
      <c r="L10" s="58"/>
      <c r="M10" s="58"/>
      <c r="N10" s="58"/>
      <c r="O10" s="58"/>
      <c r="P10" s="58"/>
      <c r="Q10" s="58"/>
      <c r="R10" s="58"/>
      <c r="S10" s="58"/>
      <c r="T10" s="58"/>
      <c r="U10" s="59"/>
    </row>
    <row r="11" spans="1:34" ht="15.75" customHeight="1" x14ac:dyDescent="0.2">
      <c r="B11" s="56"/>
      <c r="C11" s="57"/>
      <c r="D11" s="60" t="s">
        <v>239</v>
      </c>
      <c r="E11" s="57"/>
      <c r="F11" s="58"/>
      <c r="G11" s="58"/>
      <c r="H11" s="58"/>
      <c r="I11" s="58"/>
      <c r="J11" s="58"/>
      <c r="K11" s="58"/>
      <c r="L11" s="58"/>
      <c r="M11" s="58"/>
      <c r="N11" s="58"/>
      <c r="O11" s="58"/>
      <c r="P11" s="58"/>
      <c r="Q11" s="58"/>
      <c r="R11" s="58"/>
      <c r="S11" s="58"/>
      <c r="T11" s="58"/>
      <c r="U11" s="59"/>
    </row>
    <row r="12" spans="1:34" ht="15.75" customHeight="1" x14ac:dyDescent="0.2">
      <c r="B12" s="56"/>
      <c r="C12" s="57"/>
      <c r="D12" s="57" t="s">
        <v>244</v>
      </c>
      <c r="E12" s="57"/>
      <c r="F12" s="58"/>
      <c r="G12" s="58"/>
      <c r="H12" s="58"/>
      <c r="I12" s="58"/>
      <c r="J12" s="58"/>
      <c r="K12" s="58"/>
      <c r="L12" s="58"/>
      <c r="M12" s="58"/>
      <c r="N12" s="58"/>
      <c r="O12" s="58"/>
      <c r="P12" s="58"/>
      <c r="Q12" s="58"/>
      <c r="R12" s="58"/>
      <c r="S12" s="58"/>
      <c r="T12" s="58"/>
      <c r="U12" s="59"/>
    </row>
    <row r="13" spans="1:34" ht="15.75" customHeight="1" thickBot="1" x14ac:dyDescent="0.25">
      <c r="B13" s="61"/>
      <c r="C13" s="61"/>
      <c r="D13" s="61"/>
      <c r="E13" s="61"/>
      <c r="F13" s="62"/>
      <c r="G13" s="62"/>
      <c r="H13" s="62"/>
      <c r="I13" s="62"/>
      <c r="J13" s="62"/>
      <c r="K13" s="62"/>
      <c r="L13" s="62"/>
      <c r="M13" s="62"/>
      <c r="N13" s="62"/>
      <c r="O13" s="62"/>
      <c r="P13" s="62"/>
      <c r="Q13" s="62"/>
      <c r="R13" s="62"/>
      <c r="S13" s="62"/>
      <c r="T13" s="62"/>
      <c r="U13" s="63"/>
    </row>
    <row r="14" spans="1:34" ht="15.75" customHeight="1" x14ac:dyDescent="0.2">
      <c r="B14" s="74" t="s">
        <v>16</v>
      </c>
      <c r="C14" s="75"/>
      <c r="D14" s="75"/>
      <c r="E14" s="75"/>
      <c r="F14" s="75"/>
      <c r="G14" s="75"/>
      <c r="H14" s="75"/>
      <c r="I14" s="75"/>
      <c r="J14" s="75"/>
      <c r="K14" s="75"/>
      <c r="L14" s="75"/>
      <c r="M14" s="75"/>
      <c r="N14" s="75"/>
      <c r="O14" s="75"/>
      <c r="P14" s="75"/>
      <c r="Q14" s="75"/>
      <c r="R14" s="75"/>
      <c r="S14" s="75"/>
      <c r="T14" s="75"/>
      <c r="U14" s="76"/>
    </row>
    <row r="15" spans="1:34" ht="48" customHeight="1" thickBot="1" x14ac:dyDescent="0.25">
      <c r="B15" s="17" t="s">
        <v>17</v>
      </c>
      <c r="C15" s="81" t="s">
        <v>18</v>
      </c>
      <c r="D15" s="81"/>
      <c r="E15" s="81"/>
      <c r="F15" s="81"/>
      <c r="G15" s="81"/>
      <c r="H15" s="18"/>
      <c r="I15" s="18"/>
      <c r="J15" s="18" t="s">
        <v>19</v>
      </c>
      <c r="K15" s="81" t="s">
        <v>20</v>
      </c>
      <c r="L15" s="81"/>
      <c r="M15" s="81"/>
      <c r="N15" s="19"/>
      <c r="O15" s="20" t="s">
        <v>21</v>
      </c>
      <c r="P15" s="81" t="s">
        <v>167</v>
      </c>
      <c r="Q15" s="81"/>
      <c r="R15" s="21"/>
      <c r="S15" s="20" t="s">
        <v>23</v>
      </c>
      <c r="T15" s="81" t="s">
        <v>168</v>
      </c>
      <c r="U15" s="82"/>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3" t="s">
        <v>26</v>
      </c>
      <c r="C17" s="86" t="s">
        <v>27</v>
      </c>
      <c r="D17" s="86"/>
      <c r="E17" s="86"/>
      <c r="F17" s="86"/>
      <c r="G17" s="86"/>
      <c r="H17" s="87"/>
      <c r="I17" s="92" t="s">
        <v>28</v>
      </c>
      <c r="J17" s="93"/>
      <c r="K17" s="93"/>
      <c r="L17" s="93"/>
      <c r="M17" s="93"/>
      <c r="N17" s="93"/>
      <c r="O17" s="93"/>
      <c r="P17" s="93"/>
      <c r="Q17" s="93"/>
      <c r="R17" s="93"/>
      <c r="S17" s="94"/>
      <c r="T17" s="95" t="s">
        <v>29</v>
      </c>
      <c r="U17" s="96"/>
    </row>
    <row r="18" spans="1:22" ht="19.5" customHeight="1" x14ac:dyDescent="0.2">
      <c r="B18" s="84"/>
      <c r="C18" s="88"/>
      <c r="D18" s="88"/>
      <c r="E18" s="88"/>
      <c r="F18" s="88"/>
      <c r="G18" s="88"/>
      <c r="H18" s="89"/>
      <c r="I18" s="97" t="s">
        <v>30</v>
      </c>
      <c r="J18" s="98"/>
      <c r="K18" s="98"/>
      <c r="L18" s="98" t="s">
        <v>31</v>
      </c>
      <c r="M18" s="98"/>
      <c r="N18" s="98"/>
      <c r="O18" s="98"/>
      <c r="P18" s="98" t="s">
        <v>32</v>
      </c>
      <c r="Q18" s="98" t="s">
        <v>33</v>
      </c>
      <c r="R18" s="102" t="s">
        <v>34</v>
      </c>
      <c r="S18" s="103"/>
      <c r="T18" s="98" t="s">
        <v>35</v>
      </c>
      <c r="U18" s="104" t="s">
        <v>36</v>
      </c>
    </row>
    <row r="19" spans="1:22" ht="26.25" customHeight="1" thickBot="1" x14ac:dyDescent="0.25">
      <c r="B19" s="85"/>
      <c r="C19" s="90"/>
      <c r="D19" s="90"/>
      <c r="E19" s="90"/>
      <c r="F19" s="90"/>
      <c r="G19" s="90"/>
      <c r="H19" s="91"/>
      <c r="I19" s="99"/>
      <c r="J19" s="100"/>
      <c r="K19" s="100"/>
      <c r="L19" s="100"/>
      <c r="M19" s="100"/>
      <c r="N19" s="100"/>
      <c r="O19" s="100"/>
      <c r="P19" s="100"/>
      <c r="Q19" s="100"/>
      <c r="R19" s="23" t="s">
        <v>37</v>
      </c>
      <c r="S19" s="24" t="s">
        <v>38</v>
      </c>
      <c r="T19" s="100"/>
      <c r="U19" s="105"/>
    </row>
    <row r="20" spans="1:22" ht="211.5" customHeight="1" thickTop="1" thickBot="1" x14ac:dyDescent="0.25">
      <c r="A20" s="25"/>
      <c r="B20" s="26" t="s">
        <v>39</v>
      </c>
      <c r="C20" s="101" t="s">
        <v>169</v>
      </c>
      <c r="D20" s="101"/>
      <c r="E20" s="101"/>
      <c r="F20" s="101"/>
      <c r="G20" s="101"/>
      <c r="H20" s="101"/>
      <c r="I20" s="101" t="s">
        <v>170</v>
      </c>
      <c r="J20" s="101"/>
      <c r="K20" s="101"/>
      <c r="L20" s="101" t="s">
        <v>171</v>
      </c>
      <c r="M20" s="101"/>
      <c r="N20" s="101"/>
      <c r="O20" s="101"/>
      <c r="P20" s="27" t="s">
        <v>55</v>
      </c>
      <c r="Q20" s="27" t="s">
        <v>59</v>
      </c>
      <c r="R20" s="27">
        <v>73.349999999999994</v>
      </c>
      <c r="S20" s="27">
        <v>72.900000000000006</v>
      </c>
      <c r="T20" s="27">
        <v>0</v>
      </c>
      <c r="U20" s="64">
        <f>IF(ISERR(T20/S20*100),"N/A",T20/S20*100)</f>
        <v>0</v>
      </c>
    </row>
    <row r="21" spans="1:22" ht="75" customHeight="1" thickTop="1" thickBot="1" x14ac:dyDescent="0.25">
      <c r="A21" s="25"/>
      <c r="B21" s="26" t="s">
        <v>46</v>
      </c>
      <c r="C21" s="101" t="s">
        <v>172</v>
      </c>
      <c r="D21" s="101"/>
      <c r="E21" s="101"/>
      <c r="F21" s="101"/>
      <c r="G21" s="101"/>
      <c r="H21" s="101"/>
      <c r="I21" s="101" t="s">
        <v>173</v>
      </c>
      <c r="J21" s="101"/>
      <c r="K21" s="101"/>
      <c r="L21" s="101" t="s">
        <v>174</v>
      </c>
      <c r="M21" s="101"/>
      <c r="N21" s="101"/>
      <c r="O21" s="101"/>
      <c r="P21" s="27" t="s">
        <v>55</v>
      </c>
      <c r="Q21" s="27" t="s">
        <v>175</v>
      </c>
      <c r="R21" s="27">
        <v>7.75</v>
      </c>
      <c r="S21" s="27">
        <v>7.48</v>
      </c>
      <c r="T21" s="27">
        <v>7.5</v>
      </c>
      <c r="U21" s="64">
        <f>IF(ISERR(T21/S21*100),"N/A",T21/S21*100)</f>
        <v>100.26737967914438</v>
      </c>
    </row>
    <row r="22" spans="1:22" ht="75" customHeight="1" thickTop="1" x14ac:dyDescent="0.2">
      <c r="A22" s="25"/>
      <c r="B22" s="26" t="s">
        <v>66</v>
      </c>
      <c r="C22" s="101" t="s">
        <v>176</v>
      </c>
      <c r="D22" s="101"/>
      <c r="E22" s="101"/>
      <c r="F22" s="101"/>
      <c r="G22" s="101"/>
      <c r="H22" s="101"/>
      <c r="I22" s="101" t="s">
        <v>177</v>
      </c>
      <c r="J22" s="101"/>
      <c r="K22" s="101"/>
      <c r="L22" s="101" t="s">
        <v>178</v>
      </c>
      <c r="M22" s="101"/>
      <c r="N22" s="101"/>
      <c r="O22" s="101"/>
      <c r="P22" s="27" t="s">
        <v>179</v>
      </c>
      <c r="Q22" s="27" t="s">
        <v>175</v>
      </c>
      <c r="R22" s="27">
        <v>31.25</v>
      </c>
      <c r="S22" s="27">
        <v>31.4</v>
      </c>
      <c r="T22" s="27">
        <v>30.92</v>
      </c>
      <c r="U22" s="64">
        <f>IF(ISERR((S22-T22)*100/S22+100),"N/A",(S22-T22)*100/S22+100)</f>
        <v>101.52866242038216</v>
      </c>
    </row>
    <row r="23" spans="1:22" ht="105.75" customHeight="1" x14ac:dyDescent="0.2">
      <c r="A23" s="25"/>
      <c r="B23" s="29" t="s">
        <v>52</v>
      </c>
      <c r="C23" s="106" t="s">
        <v>52</v>
      </c>
      <c r="D23" s="106"/>
      <c r="E23" s="106"/>
      <c r="F23" s="106"/>
      <c r="G23" s="106"/>
      <c r="H23" s="106"/>
      <c r="I23" s="106" t="s">
        <v>180</v>
      </c>
      <c r="J23" s="106"/>
      <c r="K23" s="106"/>
      <c r="L23" s="106" t="s">
        <v>181</v>
      </c>
      <c r="M23" s="106"/>
      <c r="N23" s="106"/>
      <c r="O23" s="106"/>
      <c r="P23" s="30" t="s">
        <v>55</v>
      </c>
      <c r="Q23" s="30" t="s">
        <v>175</v>
      </c>
      <c r="R23" s="30">
        <v>99.09</v>
      </c>
      <c r="S23" s="30">
        <v>98.98</v>
      </c>
      <c r="T23" s="30">
        <v>99.04</v>
      </c>
      <c r="U23" s="65">
        <f t="shared" ref="U23:U28" si="0">IF(ISERR(T23/S23*100),"N/A",T23/S23*100)</f>
        <v>100.06061830672863</v>
      </c>
    </row>
    <row r="24" spans="1:22" ht="75" customHeight="1" x14ac:dyDescent="0.2">
      <c r="A24" s="25"/>
      <c r="B24" s="29" t="s">
        <v>52</v>
      </c>
      <c r="C24" s="106" t="s">
        <v>182</v>
      </c>
      <c r="D24" s="106"/>
      <c r="E24" s="106"/>
      <c r="F24" s="106"/>
      <c r="G24" s="106"/>
      <c r="H24" s="106"/>
      <c r="I24" s="106" t="s">
        <v>183</v>
      </c>
      <c r="J24" s="106"/>
      <c r="K24" s="106"/>
      <c r="L24" s="106" t="s">
        <v>184</v>
      </c>
      <c r="M24" s="106"/>
      <c r="N24" s="106"/>
      <c r="O24" s="106"/>
      <c r="P24" s="30" t="s">
        <v>55</v>
      </c>
      <c r="Q24" s="30" t="s">
        <v>175</v>
      </c>
      <c r="R24" s="30">
        <v>4.1500000000000004</v>
      </c>
      <c r="S24" s="30">
        <v>3.58</v>
      </c>
      <c r="T24" s="30">
        <v>3.26</v>
      </c>
      <c r="U24" s="65">
        <f t="shared" si="0"/>
        <v>91.061452513966472</v>
      </c>
    </row>
    <row r="25" spans="1:22" ht="75" customHeight="1" thickBot="1" x14ac:dyDescent="0.25">
      <c r="A25" s="25"/>
      <c r="B25" s="29" t="s">
        <v>52</v>
      </c>
      <c r="C25" s="106" t="s">
        <v>52</v>
      </c>
      <c r="D25" s="106"/>
      <c r="E25" s="106"/>
      <c r="F25" s="106"/>
      <c r="G25" s="106"/>
      <c r="H25" s="106"/>
      <c r="I25" s="106" t="s">
        <v>185</v>
      </c>
      <c r="J25" s="106"/>
      <c r="K25" s="106"/>
      <c r="L25" s="106" t="s">
        <v>186</v>
      </c>
      <c r="M25" s="106"/>
      <c r="N25" s="106"/>
      <c r="O25" s="106"/>
      <c r="P25" s="30" t="s">
        <v>55</v>
      </c>
      <c r="Q25" s="30" t="s">
        <v>175</v>
      </c>
      <c r="R25" s="30">
        <v>4.0199999999999996</v>
      </c>
      <c r="S25" s="30">
        <v>3.73</v>
      </c>
      <c r="T25" s="30">
        <v>3.97</v>
      </c>
      <c r="U25" s="65">
        <f t="shared" si="0"/>
        <v>106.4343163538874</v>
      </c>
    </row>
    <row r="26" spans="1:22" ht="75" customHeight="1" thickTop="1" x14ac:dyDescent="0.2">
      <c r="A26" s="25"/>
      <c r="B26" s="26" t="s">
        <v>80</v>
      </c>
      <c r="C26" s="101" t="s">
        <v>187</v>
      </c>
      <c r="D26" s="101"/>
      <c r="E26" s="101"/>
      <c r="F26" s="101"/>
      <c r="G26" s="101"/>
      <c r="H26" s="101"/>
      <c r="I26" s="101" t="s">
        <v>188</v>
      </c>
      <c r="J26" s="101"/>
      <c r="K26" s="101"/>
      <c r="L26" s="101" t="s">
        <v>189</v>
      </c>
      <c r="M26" s="101"/>
      <c r="N26" s="101"/>
      <c r="O26" s="101"/>
      <c r="P26" s="27" t="s">
        <v>55</v>
      </c>
      <c r="Q26" s="27" t="s">
        <v>84</v>
      </c>
      <c r="R26" s="27">
        <v>100</v>
      </c>
      <c r="S26" s="27">
        <v>19.23</v>
      </c>
      <c r="T26" s="27">
        <v>26.92</v>
      </c>
      <c r="U26" s="64">
        <f t="shared" si="0"/>
        <v>139.98959958398336</v>
      </c>
    </row>
    <row r="27" spans="1:22" ht="75" customHeight="1" x14ac:dyDescent="0.2">
      <c r="A27" s="25"/>
      <c r="B27" s="29" t="s">
        <v>52</v>
      </c>
      <c r="C27" s="106" t="s">
        <v>52</v>
      </c>
      <c r="D27" s="106"/>
      <c r="E27" s="106"/>
      <c r="F27" s="106"/>
      <c r="G27" s="106"/>
      <c r="H27" s="106"/>
      <c r="I27" s="106" t="s">
        <v>190</v>
      </c>
      <c r="J27" s="106"/>
      <c r="K27" s="106"/>
      <c r="L27" s="106" t="s">
        <v>191</v>
      </c>
      <c r="M27" s="106"/>
      <c r="N27" s="106"/>
      <c r="O27" s="106"/>
      <c r="P27" s="30" t="s">
        <v>55</v>
      </c>
      <c r="Q27" s="30" t="s">
        <v>84</v>
      </c>
      <c r="R27" s="30">
        <v>80.040000000000006</v>
      </c>
      <c r="S27" s="30">
        <v>79.959999999999994</v>
      </c>
      <c r="T27" s="30">
        <v>82.82</v>
      </c>
      <c r="U27" s="65">
        <f t="shared" si="0"/>
        <v>103.57678839419711</v>
      </c>
    </row>
    <row r="28" spans="1:22" ht="75" customHeight="1" thickBot="1" x14ac:dyDescent="0.25">
      <c r="A28" s="25"/>
      <c r="B28" s="29" t="s">
        <v>52</v>
      </c>
      <c r="C28" s="106" t="s">
        <v>192</v>
      </c>
      <c r="D28" s="106"/>
      <c r="E28" s="106"/>
      <c r="F28" s="106"/>
      <c r="G28" s="106"/>
      <c r="H28" s="106"/>
      <c r="I28" s="106" t="s">
        <v>193</v>
      </c>
      <c r="J28" s="106"/>
      <c r="K28" s="106"/>
      <c r="L28" s="106" t="s">
        <v>194</v>
      </c>
      <c r="M28" s="106"/>
      <c r="N28" s="106"/>
      <c r="O28" s="106"/>
      <c r="P28" s="30" t="s">
        <v>55</v>
      </c>
      <c r="Q28" s="30" t="s">
        <v>84</v>
      </c>
      <c r="R28" s="30">
        <v>80</v>
      </c>
      <c r="S28" s="30">
        <v>80</v>
      </c>
      <c r="T28" s="30">
        <v>81.93</v>
      </c>
      <c r="U28" s="65">
        <f t="shared" si="0"/>
        <v>102.41250000000002</v>
      </c>
    </row>
    <row r="29" spans="1:22" ht="22.5" customHeight="1" thickTop="1" thickBot="1" x14ac:dyDescent="0.25">
      <c r="B29" s="8" t="s">
        <v>91</v>
      </c>
      <c r="C29" s="9"/>
      <c r="D29" s="9"/>
      <c r="E29" s="9"/>
      <c r="F29" s="9"/>
      <c r="G29" s="9"/>
      <c r="H29" s="10"/>
      <c r="I29" s="10"/>
      <c r="J29" s="10"/>
      <c r="K29" s="10"/>
      <c r="L29" s="10"/>
      <c r="M29" s="10"/>
      <c r="N29" s="10"/>
      <c r="O29" s="10"/>
      <c r="P29" s="10"/>
      <c r="Q29" s="10"/>
      <c r="R29" s="10"/>
      <c r="S29" s="10"/>
      <c r="T29" s="10"/>
      <c r="U29" s="66"/>
      <c r="V29" s="31"/>
    </row>
    <row r="30" spans="1:22" ht="26.25" customHeight="1" thickTop="1" x14ac:dyDescent="0.2">
      <c r="B30" s="32"/>
      <c r="C30" s="33"/>
      <c r="D30" s="33"/>
      <c r="E30" s="33"/>
      <c r="F30" s="33"/>
      <c r="G30" s="33"/>
      <c r="H30" s="34"/>
      <c r="I30" s="34"/>
      <c r="J30" s="34"/>
      <c r="K30" s="34"/>
      <c r="L30" s="34"/>
      <c r="M30" s="34"/>
      <c r="N30" s="34"/>
      <c r="O30" s="34"/>
      <c r="P30" s="35"/>
      <c r="Q30" s="36"/>
      <c r="R30" s="37" t="s">
        <v>92</v>
      </c>
      <c r="S30" s="22" t="s">
        <v>93</v>
      </c>
      <c r="T30" s="37" t="s">
        <v>94</v>
      </c>
      <c r="U30" s="67" t="s">
        <v>95</v>
      </c>
    </row>
    <row r="31" spans="1:22" ht="26.25" customHeight="1" thickBot="1" x14ac:dyDescent="0.25">
      <c r="B31" s="38"/>
      <c r="C31" s="39"/>
      <c r="D31" s="39"/>
      <c r="E31" s="39"/>
      <c r="F31" s="39"/>
      <c r="G31" s="39"/>
      <c r="H31" s="40"/>
      <c r="I31" s="40"/>
      <c r="J31" s="40"/>
      <c r="K31" s="40"/>
      <c r="L31" s="40"/>
      <c r="M31" s="40"/>
      <c r="N31" s="40"/>
      <c r="O31" s="40"/>
      <c r="P31" s="41"/>
      <c r="Q31" s="42"/>
      <c r="R31" s="43" t="s">
        <v>96</v>
      </c>
      <c r="S31" s="42" t="s">
        <v>96</v>
      </c>
      <c r="T31" s="42" t="s">
        <v>96</v>
      </c>
      <c r="U31" s="68" t="s">
        <v>97</v>
      </c>
    </row>
    <row r="32" spans="1:22" ht="13.5" customHeight="1" thickBot="1" x14ac:dyDescent="0.25">
      <c r="B32" s="124" t="s">
        <v>98</v>
      </c>
      <c r="C32" s="125"/>
      <c r="D32" s="125"/>
      <c r="E32" s="44"/>
      <c r="F32" s="44"/>
      <c r="G32" s="44"/>
      <c r="H32" s="45"/>
      <c r="I32" s="45"/>
      <c r="J32" s="45"/>
      <c r="K32" s="45"/>
      <c r="L32" s="45"/>
      <c r="M32" s="45"/>
      <c r="N32" s="45"/>
      <c r="O32" s="45"/>
      <c r="P32" s="46"/>
      <c r="Q32" s="46"/>
      <c r="R32" s="47">
        <v>5536.2146620000003</v>
      </c>
      <c r="S32" s="47">
        <v>1367.230583</v>
      </c>
      <c r="T32" s="47">
        <v>1145.3085957200003</v>
      </c>
      <c r="U32" s="69">
        <f>+IF(ISERR(T32/S32*100),"N/A",T32/S32*100)</f>
        <v>83.768503276670799</v>
      </c>
    </row>
    <row r="33" spans="2:21" ht="13.5" customHeight="1" thickBot="1" x14ac:dyDescent="0.25">
      <c r="B33" s="107" t="s">
        <v>99</v>
      </c>
      <c r="C33" s="108"/>
      <c r="D33" s="108"/>
      <c r="E33" s="48"/>
      <c r="F33" s="48"/>
      <c r="G33" s="48"/>
      <c r="H33" s="49"/>
      <c r="I33" s="49"/>
      <c r="J33" s="49"/>
      <c r="K33" s="49"/>
      <c r="L33" s="49"/>
      <c r="M33" s="49"/>
      <c r="N33" s="49"/>
      <c r="O33" s="49"/>
      <c r="P33" s="50"/>
      <c r="Q33" s="50"/>
      <c r="R33" s="47">
        <v>5542.6112784999996</v>
      </c>
      <c r="S33" s="47">
        <v>1370.0212036699972</v>
      </c>
      <c r="T33" s="47">
        <v>1145.3085957200003</v>
      </c>
      <c r="U33" s="69">
        <f>+IF(ISERR(T33/S33*100),"N/A",T33/S33*100)</f>
        <v>83.597873715527953</v>
      </c>
    </row>
    <row r="34" spans="2:21" ht="14.85" customHeight="1" thickTop="1" thickBot="1" x14ac:dyDescent="0.25">
      <c r="B34" s="8" t="s">
        <v>100</v>
      </c>
      <c r="C34" s="9"/>
      <c r="D34" s="9"/>
      <c r="E34" s="9"/>
      <c r="F34" s="9"/>
      <c r="G34" s="9"/>
      <c r="H34" s="10"/>
      <c r="I34" s="10"/>
      <c r="J34" s="10"/>
      <c r="K34" s="10"/>
      <c r="L34" s="10"/>
      <c r="M34" s="10"/>
      <c r="N34" s="10"/>
      <c r="O34" s="10"/>
      <c r="P34" s="10"/>
      <c r="Q34" s="10"/>
      <c r="R34" s="10"/>
      <c r="S34" s="10"/>
      <c r="T34" s="10"/>
      <c r="U34" s="66"/>
    </row>
    <row r="35" spans="2:21" ht="44.25" customHeight="1" thickTop="1" x14ac:dyDescent="0.2">
      <c r="B35" s="109" t="s">
        <v>101</v>
      </c>
      <c r="C35" s="110"/>
      <c r="D35" s="110"/>
      <c r="E35" s="110"/>
      <c r="F35" s="110"/>
      <c r="G35" s="110"/>
      <c r="H35" s="110"/>
      <c r="I35" s="110"/>
      <c r="J35" s="110"/>
      <c r="K35" s="110"/>
      <c r="L35" s="110"/>
      <c r="M35" s="110"/>
      <c r="N35" s="110"/>
      <c r="O35" s="110"/>
      <c r="P35" s="110"/>
      <c r="Q35" s="110"/>
      <c r="R35" s="110"/>
      <c r="S35" s="110"/>
      <c r="T35" s="110"/>
      <c r="U35" s="126"/>
    </row>
    <row r="36" spans="2:21" ht="52.5" customHeight="1" x14ac:dyDescent="0.2">
      <c r="B36" s="112" t="s">
        <v>195</v>
      </c>
      <c r="C36" s="113"/>
      <c r="D36" s="113"/>
      <c r="E36" s="113"/>
      <c r="F36" s="113"/>
      <c r="G36" s="113"/>
      <c r="H36" s="113"/>
      <c r="I36" s="113"/>
      <c r="J36" s="113"/>
      <c r="K36" s="113"/>
      <c r="L36" s="113"/>
      <c r="M36" s="113"/>
      <c r="N36" s="113"/>
      <c r="O36" s="113"/>
      <c r="P36" s="113"/>
      <c r="Q36" s="113"/>
      <c r="R36" s="113"/>
      <c r="S36" s="113"/>
      <c r="T36" s="113"/>
      <c r="U36" s="114"/>
    </row>
    <row r="37" spans="2:21" ht="52.5" customHeight="1" x14ac:dyDescent="0.2">
      <c r="B37" s="112" t="s">
        <v>196</v>
      </c>
      <c r="C37" s="113"/>
      <c r="D37" s="113"/>
      <c r="E37" s="113"/>
      <c r="F37" s="113"/>
      <c r="G37" s="113"/>
      <c r="H37" s="113"/>
      <c r="I37" s="113"/>
      <c r="J37" s="113"/>
      <c r="K37" s="113"/>
      <c r="L37" s="113"/>
      <c r="M37" s="113"/>
      <c r="N37" s="113"/>
      <c r="O37" s="113"/>
      <c r="P37" s="113"/>
      <c r="Q37" s="113"/>
      <c r="R37" s="113"/>
      <c r="S37" s="113"/>
      <c r="T37" s="113"/>
      <c r="U37" s="114"/>
    </row>
    <row r="38" spans="2:21" ht="52.5" customHeight="1" x14ac:dyDescent="0.2">
      <c r="B38" s="112" t="s">
        <v>197</v>
      </c>
      <c r="C38" s="113"/>
      <c r="D38" s="113"/>
      <c r="E38" s="113"/>
      <c r="F38" s="113"/>
      <c r="G38" s="113"/>
      <c r="H38" s="113"/>
      <c r="I38" s="113"/>
      <c r="J38" s="113"/>
      <c r="K38" s="113"/>
      <c r="L38" s="113"/>
      <c r="M38" s="113"/>
      <c r="N38" s="113"/>
      <c r="O38" s="113"/>
      <c r="P38" s="113"/>
      <c r="Q38" s="113"/>
      <c r="R38" s="113"/>
      <c r="S38" s="113"/>
      <c r="T38" s="113"/>
      <c r="U38" s="114"/>
    </row>
    <row r="39" spans="2:21" ht="52.5" customHeight="1" x14ac:dyDescent="0.2">
      <c r="B39" s="112" t="s">
        <v>198</v>
      </c>
      <c r="C39" s="113"/>
      <c r="D39" s="113"/>
      <c r="E39" s="113"/>
      <c r="F39" s="113"/>
      <c r="G39" s="113"/>
      <c r="H39" s="113"/>
      <c r="I39" s="113"/>
      <c r="J39" s="113"/>
      <c r="K39" s="113"/>
      <c r="L39" s="113"/>
      <c r="M39" s="113"/>
      <c r="N39" s="113"/>
      <c r="O39" s="113"/>
      <c r="P39" s="113"/>
      <c r="Q39" s="113"/>
      <c r="R39" s="113"/>
      <c r="S39" s="113"/>
      <c r="T39" s="113"/>
      <c r="U39" s="127"/>
    </row>
    <row r="40" spans="2:21" ht="52.5" customHeight="1" x14ac:dyDescent="0.2">
      <c r="B40" s="112" t="s">
        <v>199</v>
      </c>
      <c r="C40" s="113"/>
      <c r="D40" s="113"/>
      <c r="E40" s="113"/>
      <c r="F40" s="113"/>
      <c r="G40" s="113"/>
      <c r="H40" s="113"/>
      <c r="I40" s="113"/>
      <c r="J40" s="113"/>
      <c r="K40" s="113"/>
      <c r="L40" s="113"/>
      <c r="M40" s="113"/>
      <c r="N40" s="113"/>
      <c r="O40" s="113"/>
      <c r="P40" s="113"/>
      <c r="Q40" s="113"/>
      <c r="R40" s="113"/>
      <c r="S40" s="113"/>
      <c r="T40" s="113"/>
      <c r="U40" s="127"/>
    </row>
    <row r="41" spans="2:21" ht="52.5" customHeight="1" x14ac:dyDescent="0.2">
      <c r="B41" s="112" t="s">
        <v>200</v>
      </c>
      <c r="C41" s="113"/>
      <c r="D41" s="113"/>
      <c r="E41" s="113"/>
      <c r="F41" s="113"/>
      <c r="G41" s="113"/>
      <c r="H41" s="113"/>
      <c r="I41" s="113"/>
      <c r="J41" s="113"/>
      <c r="K41" s="113"/>
      <c r="L41" s="113"/>
      <c r="M41" s="113"/>
      <c r="N41" s="113"/>
      <c r="O41" s="113"/>
      <c r="P41" s="113"/>
      <c r="Q41" s="113"/>
      <c r="R41" s="113"/>
      <c r="S41" s="113"/>
      <c r="T41" s="113"/>
      <c r="U41" s="114"/>
    </row>
    <row r="42" spans="2:21" ht="75.75" customHeight="1" x14ac:dyDescent="0.2">
      <c r="B42" s="112" t="s">
        <v>201</v>
      </c>
      <c r="C42" s="113"/>
      <c r="D42" s="113"/>
      <c r="E42" s="113"/>
      <c r="F42" s="113"/>
      <c r="G42" s="113"/>
      <c r="H42" s="113"/>
      <c r="I42" s="113"/>
      <c r="J42" s="113"/>
      <c r="K42" s="113"/>
      <c r="L42" s="113"/>
      <c r="M42" s="113"/>
      <c r="N42" s="113"/>
      <c r="O42" s="113"/>
      <c r="P42" s="113"/>
      <c r="Q42" s="113"/>
      <c r="R42" s="113"/>
      <c r="S42" s="113"/>
      <c r="T42" s="113"/>
      <c r="U42" s="114"/>
    </row>
    <row r="43" spans="2:21" ht="34.5" customHeight="1" x14ac:dyDescent="0.2">
      <c r="B43" s="112" t="s">
        <v>202</v>
      </c>
      <c r="C43" s="113"/>
      <c r="D43" s="113"/>
      <c r="E43" s="113"/>
      <c r="F43" s="113"/>
      <c r="G43" s="113"/>
      <c r="H43" s="113"/>
      <c r="I43" s="113"/>
      <c r="J43" s="113"/>
      <c r="K43" s="113"/>
      <c r="L43" s="113"/>
      <c r="M43" s="113"/>
      <c r="N43" s="113"/>
      <c r="O43" s="113"/>
      <c r="P43" s="113"/>
      <c r="Q43" s="113"/>
      <c r="R43" s="113"/>
      <c r="S43" s="113"/>
      <c r="T43" s="113"/>
      <c r="U43" s="114"/>
    </row>
    <row r="44" spans="2:21" ht="34.5" customHeight="1" thickBot="1" x14ac:dyDescent="0.25">
      <c r="B44" s="115" t="s">
        <v>203</v>
      </c>
      <c r="C44" s="116"/>
      <c r="D44" s="116"/>
      <c r="E44" s="116"/>
      <c r="F44" s="116"/>
      <c r="G44" s="116"/>
      <c r="H44" s="116"/>
      <c r="I44" s="116"/>
      <c r="J44" s="116"/>
      <c r="K44" s="116"/>
      <c r="L44" s="116"/>
      <c r="M44" s="116"/>
      <c r="N44" s="116"/>
      <c r="O44" s="116"/>
      <c r="P44" s="116"/>
      <c r="Q44" s="116"/>
      <c r="R44" s="116"/>
      <c r="S44" s="116"/>
      <c r="T44" s="116"/>
      <c r="U44" s="117"/>
    </row>
  </sheetData>
  <mergeCells count="62">
    <mergeCell ref="B44:U44"/>
    <mergeCell ref="B32:D32"/>
    <mergeCell ref="B33:D33"/>
    <mergeCell ref="B35:U35"/>
    <mergeCell ref="B36:U36"/>
    <mergeCell ref="B37:U37"/>
    <mergeCell ref="B38:U38"/>
    <mergeCell ref="B39:U39"/>
    <mergeCell ref="B40:U40"/>
    <mergeCell ref="B41:U41"/>
    <mergeCell ref="B42:U42"/>
    <mergeCell ref="B43:U43"/>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0"/>
  <sheetViews>
    <sheetView tabSelected="1" view="pageBreakPreview" topLeftCell="A22" zoomScale="80" zoomScaleNormal="80" zoomScaleSheetLayoutView="80" workbookViewId="0">
      <selection activeCell="X46" sqref="X46"/>
    </sheetView>
  </sheetViews>
  <sheetFormatPr baseColWidth="10" defaultColWidth="10" defaultRowHeight="12.75" x14ac:dyDescent="0.2"/>
  <cols>
    <col min="1" max="1" width="3.5" style="1" customWidth="1"/>
    <col min="2" max="2" width="14.8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7" t="s">
        <v>0</v>
      </c>
      <c r="C1" s="77"/>
      <c r="D1" s="77"/>
      <c r="E1" s="77"/>
      <c r="F1" s="77"/>
      <c r="G1" s="77"/>
      <c r="H1" s="77"/>
      <c r="I1" s="77"/>
      <c r="J1" s="77"/>
      <c r="K1" s="77"/>
      <c r="L1" s="77"/>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54" customHeight="1" thickTop="1" thickBot="1" x14ac:dyDescent="0.25">
      <c r="B4" s="12" t="s">
        <v>7</v>
      </c>
      <c r="C4" s="13" t="s">
        <v>204</v>
      </c>
      <c r="D4" s="78" t="s">
        <v>205</v>
      </c>
      <c r="E4" s="78"/>
      <c r="F4" s="78"/>
      <c r="G4" s="78"/>
      <c r="H4" s="78"/>
      <c r="I4" s="14"/>
      <c r="J4" s="15" t="s">
        <v>10</v>
      </c>
      <c r="K4" s="16" t="s">
        <v>11</v>
      </c>
      <c r="L4" s="79" t="s">
        <v>2</v>
      </c>
      <c r="M4" s="79"/>
      <c r="N4" s="79"/>
      <c r="O4" s="79"/>
      <c r="P4" s="15" t="s">
        <v>12</v>
      </c>
      <c r="Q4" s="79" t="s">
        <v>13</v>
      </c>
      <c r="R4" s="79"/>
      <c r="S4" s="15" t="s">
        <v>14</v>
      </c>
      <c r="T4" s="79" t="s">
        <v>15</v>
      </c>
      <c r="U4" s="80"/>
    </row>
    <row r="5" spans="1:34" ht="15.75" customHeight="1" thickBot="1" x14ac:dyDescent="0.25">
      <c r="B5" s="118" t="s">
        <v>235</v>
      </c>
      <c r="C5" s="119"/>
      <c r="D5" s="119"/>
      <c r="E5" s="119"/>
      <c r="F5" s="119"/>
      <c r="G5" s="119"/>
      <c r="H5" s="119"/>
      <c r="I5" s="119"/>
      <c r="J5" s="119"/>
      <c r="K5" s="119"/>
      <c r="L5" s="119"/>
      <c r="M5" s="119"/>
      <c r="N5" s="119"/>
      <c r="O5" s="119"/>
      <c r="P5" s="119"/>
      <c r="Q5" s="119"/>
      <c r="R5" s="119"/>
      <c r="S5" s="119"/>
      <c r="T5" s="119"/>
      <c r="U5" s="120"/>
    </row>
    <row r="6" spans="1:34" ht="15.75" customHeight="1" thickBot="1" x14ac:dyDescent="0.25">
      <c r="B6" s="121" t="s">
        <v>236</v>
      </c>
      <c r="C6" s="122"/>
      <c r="D6" s="122"/>
      <c r="E6" s="122"/>
      <c r="F6" s="122"/>
      <c r="G6" s="122"/>
      <c r="H6" s="122"/>
      <c r="I6" s="122"/>
      <c r="J6" s="122"/>
      <c r="K6" s="122"/>
      <c r="L6" s="122"/>
      <c r="M6" s="122"/>
      <c r="N6" s="122"/>
      <c r="O6" s="122"/>
      <c r="P6" s="122"/>
      <c r="Q6" s="122"/>
      <c r="R6" s="122"/>
      <c r="S6" s="122"/>
      <c r="T6" s="122"/>
      <c r="U6" s="123"/>
    </row>
    <row r="7" spans="1:34" ht="15.75" customHeight="1" x14ac:dyDescent="0.2">
      <c r="B7" s="52" t="s">
        <v>237</v>
      </c>
      <c r="C7" s="53"/>
      <c r="D7" s="53"/>
      <c r="E7" s="53"/>
      <c r="F7" s="54"/>
      <c r="G7" s="54"/>
      <c r="H7" s="54"/>
      <c r="I7" s="54"/>
      <c r="J7" s="54"/>
      <c r="K7" s="54"/>
      <c r="L7" s="54"/>
      <c r="M7" s="54"/>
      <c r="N7" s="54"/>
      <c r="O7" s="54"/>
      <c r="P7" s="54"/>
      <c r="Q7" s="54"/>
      <c r="R7" s="54"/>
      <c r="S7" s="54"/>
      <c r="T7" s="54"/>
      <c r="U7" s="55"/>
    </row>
    <row r="8" spans="1:34" ht="15.75" customHeight="1" x14ac:dyDescent="0.2">
      <c r="B8" s="56" t="s">
        <v>240</v>
      </c>
      <c r="C8" s="57"/>
      <c r="D8" s="57"/>
      <c r="E8" s="57"/>
      <c r="F8" s="58"/>
      <c r="G8" s="58"/>
      <c r="H8" s="58"/>
      <c r="I8" s="58"/>
      <c r="J8" s="58"/>
      <c r="K8" s="58"/>
      <c r="L8" s="58"/>
      <c r="M8" s="58"/>
      <c r="N8" s="58"/>
      <c r="O8" s="58"/>
      <c r="P8" s="58"/>
      <c r="Q8" s="58"/>
      <c r="R8" s="58"/>
      <c r="S8" s="58"/>
      <c r="T8" s="58"/>
      <c r="U8" s="59"/>
    </row>
    <row r="9" spans="1:34" ht="15.75" customHeight="1" x14ac:dyDescent="0.2">
      <c r="B9" s="56"/>
      <c r="C9" s="60" t="s">
        <v>238</v>
      </c>
      <c r="D9" s="57"/>
      <c r="E9" s="57"/>
      <c r="F9" s="58"/>
      <c r="G9" s="58"/>
      <c r="H9" s="58"/>
      <c r="I9" s="58"/>
      <c r="J9" s="58"/>
      <c r="K9" s="58"/>
      <c r="L9" s="58"/>
      <c r="M9" s="58"/>
      <c r="N9" s="58"/>
      <c r="O9" s="58"/>
      <c r="P9" s="58"/>
      <c r="Q9" s="58"/>
      <c r="R9" s="58"/>
      <c r="S9" s="58"/>
      <c r="T9" s="58"/>
      <c r="U9" s="59"/>
    </row>
    <row r="10" spans="1:34" ht="15.75" customHeight="1" x14ac:dyDescent="0.2">
      <c r="B10" s="56"/>
      <c r="C10" s="57" t="s">
        <v>245</v>
      </c>
      <c r="D10" s="57"/>
      <c r="E10" s="57"/>
      <c r="F10" s="58"/>
      <c r="G10" s="58"/>
      <c r="H10" s="58"/>
      <c r="I10" s="58"/>
      <c r="J10" s="58"/>
      <c r="K10" s="58"/>
      <c r="L10" s="58"/>
      <c r="M10" s="58"/>
      <c r="N10" s="58"/>
      <c r="O10" s="58"/>
      <c r="P10" s="58"/>
      <c r="Q10" s="58"/>
      <c r="R10" s="58"/>
      <c r="S10" s="58"/>
      <c r="T10" s="58"/>
      <c r="U10" s="59"/>
    </row>
    <row r="11" spans="1:34" ht="15.75" customHeight="1" x14ac:dyDescent="0.2">
      <c r="B11" s="56"/>
      <c r="C11" s="57"/>
      <c r="D11" s="60" t="s">
        <v>239</v>
      </c>
      <c r="E11" s="57"/>
      <c r="F11" s="58"/>
      <c r="G11" s="58"/>
      <c r="H11" s="58"/>
      <c r="I11" s="58"/>
      <c r="J11" s="58"/>
      <c r="K11" s="58"/>
      <c r="L11" s="58"/>
      <c r="M11" s="58"/>
      <c r="N11" s="58"/>
      <c r="O11" s="58"/>
      <c r="P11" s="58"/>
      <c r="Q11" s="58"/>
      <c r="R11" s="58"/>
      <c r="S11" s="58"/>
      <c r="T11" s="58"/>
      <c r="U11" s="59"/>
    </row>
    <row r="12" spans="1:34" ht="15.75" customHeight="1" x14ac:dyDescent="0.2">
      <c r="B12" s="56"/>
      <c r="C12" s="57"/>
      <c r="D12" s="57" t="s">
        <v>246</v>
      </c>
      <c r="E12" s="57"/>
      <c r="F12" s="58"/>
      <c r="G12" s="58"/>
      <c r="H12" s="58"/>
      <c r="I12" s="58"/>
      <c r="J12" s="58"/>
      <c r="K12" s="58"/>
      <c r="L12" s="58"/>
      <c r="M12" s="58"/>
      <c r="N12" s="58"/>
      <c r="O12" s="58"/>
      <c r="P12" s="58"/>
      <c r="Q12" s="58"/>
      <c r="R12" s="58"/>
      <c r="S12" s="58"/>
      <c r="T12" s="58"/>
      <c r="U12" s="59"/>
    </row>
    <row r="13" spans="1:34" ht="15.75" customHeight="1" thickBot="1" x14ac:dyDescent="0.25">
      <c r="B13" s="61"/>
      <c r="C13" s="61"/>
      <c r="D13" s="61"/>
      <c r="E13" s="61"/>
      <c r="F13" s="62"/>
      <c r="G13" s="62"/>
      <c r="H13" s="62"/>
      <c r="I13" s="62"/>
      <c r="J13" s="62"/>
      <c r="K13" s="62"/>
      <c r="L13" s="62"/>
      <c r="M13" s="62"/>
      <c r="N13" s="62"/>
      <c r="O13" s="62"/>
      <c r="P13" s="62"/>
      <c r="Q13" s="62"/>
      <c r="R13" s="62"/>
      <c r="S13" s="62"/>
      <c r="T13" s="62"/>
      <c r="U13" s="63"/>
    </row>
    <row r="14" spans="1:34" ht="15.75" customHeight="1" x14ac:dyDescent="0.2">
      <c r="B14" s="74" t="s">
        <v>16</v>
      </c>
      <c r="C14" s="75"/>
      <c r="D14" s="75"/>
      <c r="E14" s="75"/>
      <c r="F14" s="75"/>
      <c r="G14" s="75"/>
      <c r="H14" s="75"/>
      <c r="I14" s="75"/>
      <c r="J14" s="75"/>
      <c r="K14" s="75"/>
      <c r="L14" s="75"/>
      <c r="M14" s="75"/>
      <c r="N14" s="75"/>
      <c r="O14" s="75"/>
      <c r="P14" s="75"/>
      <c r="Q14" s="75"/>
      <c r="R14" s="75"/>
      <c r="S14" s="75"/>
      <c r="T14" s="75"/>
      <c r="U14" s="76"/>
    </row>
    <row r="15" spans="1:34" ht="53.25" customHeight="1" thickBot="1" x14ac:dyDescent="0.25">
      <c r="B15" s="17" t="s">
        <v>17</v>
      </c>
      <c r="C15" s="81" t="s">
        <v>18</v>
      </c>
      <c r="D15" s="81"/>
      <c r="E15" s="81"/>
      <c r="F15" s="81"/>
      <c r="G15" s="81"/>
      <c r="H15" s="18"/>
      <c r="I15" s="18"/>
      <c r="J15" s="18" t="s">
        <v>19</v>
      </c>
      <c r="K15" s="81" t="s">
        <v>206</v>
      </c>
      <c r="L15" s="81"/>
      <c r="M15" s="81"/>
      <c r="N15" s="19"/>
      <c r="O15" s="20" t="s">
        <v>21</v>
      </c>
      <c r="P15" s="81" t="s">
        <v>207</v>
      </c>
      <c r="Q15" s="81"/>
      <c r="R15" s="21"/>
      <c r="S15" s="20" t="s">
        <v>23</v>
      </c>
      <c r="T15" s="81" t="s">
        <v>208</v>
      </c>
      <c r="U15" s="82"/>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3" t="s">
        <v>26</v>
      </c>
      <c r="C17" s="86" t="s">
        <v>27</v>
      </c>
      <c r="D17" s="86"/>
      <c r="E17" s="86"/>
      <c r="F17" s="86"/>
      <c r="G17" s="86"/>
      <c r="H17" s="87"/>
      <c r="I17" s="92" t="s">
        <v>28</v>
      </c>
      <c r="J17" s="93"/>
      <c r="K17" s="93"/>
      <c r="L17" s="93"/>
      <c r="M17" s="93"/>
      <c r="N17" s="93"/>
      <c r="O17" s="93"/>
      <c r="P17" s="93"/>
      <c r="Q17" s="93"/>
      <c r="R17" s="93"/>
      <c r="S17" s="94"/>
      <c r="T17" s="95" t="s">
        <v>29</v>
      </c>
      <c r="U17" s="96"/>
    </row>
    <row r="18" spans="1:22" ht="19.5" customHeight="1" x14ac:dyDescent="0.2">
      <c r="B18" s="84"/>
      <c r="C18" s="88"/>
      <c r="D18" s="88"/>
      <c r="E18" s="88"/>
      <c r="F18" s="88"/>
      <c r="G18" s="88"/>
      <c r="H18" s="89"/>
      <c r="I18" s="97" t="s">
        <v>30</v>
      </c>
      <c r="J18" s="98"/>
      <c r="K18" s="98"/>
      <c r="L18" s="98" t="s">
        <v>31</v>
      </c>
      <c r="M18" s="98"/>
      <c r="N18" s="98"/>
      <c r="O18" s="98"/>
      <c r="P18" s="98" t="s">
        <v>32</v>
      </c>
      <c r="Q18" s="98" t="s">
        <v>33</v>
      </c>
      <c r="R18" s="102" t="s">
        <v>34</v>
      </c>
      <c r="S18" s="103"/>
      <c r="T18" s="98" t="s">
        <v>35</v>
      </c>
      <c r="U18" s="104" t="s">
        <v>36</v>
      </c>
    </row>
    <row r="19" spans="1:22" ht="26.25" customHeight="1" thickBot="1" x14ac:dyDescent="0.25">
      <c r="B19" s="85"/>
      <c r="C19" s="90"/>
      <c r="D19" s="90"/>
      <c r="E19" s="90"/>
      <c r="F19" s="90"/>
      <c r="G19" s="90"/>
      <c r="H19" s="91"/>
      <c r="I19" s="99"/>
      <c r="J19" s="100"/>
      <c r="K19" s="100"/>
      <c r="L19" s="100"/>
      <c r="M19" s="100"/>
      <c r="N19" s="100"/>
      <c r="O19" s="100"/>
      <c r="P19" s="100"/>
      <c r="Q19" s="100"/>
      <c r="R19" s="23" t="s">
        <v>37</v>
      </c>
      <c r="S19" s="24" t="s">
        <v>38</v>
      </c>
      <c r="T19" s="100"/>
      <c r="U19" s="105"/>
    </row>
    <row r="20" spans="1:22" ht="136.5" customHeight="1" thickTop="1" thickBot="1" x14ac:dyDescent="0.25">
      <c r="A20" s="25"/>
      <c r="B20" s="26" t="s">
        <v>39</v>
      </c>
      <c r="C20" s="101" t="s">
        <v>209</v>
      </c>
      <c r="D20" s="101"/>
      <c r="E20" s="101"/>
      <c r="F20" s="101"/>
      <c r="G20" s="101"/>
      <c r="H20" s="101"/>
      <c r="I20" s="101" t="s">
        <v>210</v>
      </c>
      <c r="J20" s="101"/>
      <c r="K20" s="101"/>
      <c r="L20" s="101" t="s">
        <v>211</v>
      </c>
      <c r="M20" s="101"/>
      <c r="N20" s="101"/>
      <c r="O20" s="101"/>
      <c r="P20" s="27" t="s">
        <v>55</v>
      </c>
      <c r="Q20" s="27" t="s">
        <v>44</v>
      </c>
      <c r="R20" s="27">
        <v>1</v>
      </c>
      <c r="S20" s="27" t="s">
        <v>45</v>
      </c>
      <c r="T20" s="27" t="s">
        <v>45</v>
      </c>
      <c r="U20" s="64" t="str">
        <f t="shared" ref="U20:U25" si="0">IF(ISERR(T20/S20*100),"N/A",T20/S20*100)</f>
        <v>N/A</v>
      </c>
    </row>
    <row r="21" spans="1:22" ht="59.25" customHeight="1" thickTop="1" thickBot="1" x14ac:dyDescent="0.25">
      <c r="A21" s="25"/>
      <c r="B21" s="26" t="s">
        <v>46</v>
      </c>
      <c r="C21" s="101" t="s">
        <v>212</v>
      </c>
      <c r="D21" s="101"/>
      <c r="E21" s="101"/>
      <c r="F21" s="101"/>
      <c r="G21" s="101"/>
      <c r="H21" s="101"/>
      <c r="I21" s="101" t="s">
        <v>213</v>
      </c>
      <c r="J21" s="101"/>
      <c r="K21" s="101"/>
      <c r="L21" s="101" t="s">
        <v>214</v>
      </c>
      <c r="M21" s="101"/>
      <c r="N21" s="101"/>
      <c r="O21" s="101"/>
      <c r="P21" s="27" t="s">
        <v>55</v>
      </c>
      <c r="Q21" s="27" t="s">
        <v>175</v>
      </c>
      <c r="R21" s="27">
        <v>23.18</v>
      </c>
      <c r="S21" s="27">
        <v>23.55</v>
      </c>
      <c r="T21" s="27">
        <v>23.49</v>
      </c>
      <c r="U21" s="64">
        <f t="shared" si="0"/>
        <v>99.74522292993629</v>
      </c>
    </row>
    <row r="22" spans="1:22" ht="75" customHeight="1" thickTop="1" x14ac:dyDescent="0.2">
      <c r="A22" s="25"/>
      <c r="B22" s="26" t="s">
        <v>66</v>
      </c>
      <c r="C22" s="101" t="s">
        <v>215</v>
      </c>
      <c r="D22" s="101"/>
      <c r="E22" s="101"/>
      <c r="F22" s="101"/>
      <c r="G22" s="101"/>
      <c r="H22" s="101"/>
      <c r="I22" s="101" t="s">
        <v>216</v>
      </c>
      <c r="J22" s="101"/>
      <c r="K22" s="101"/>
      <c r="L22" s="101" t="s">
        <v>217</v>
      </c>
      <c r="M22" s="101"/>
      <c r="N22" s="101"/>
      <c r="O22" s="101"/>
      <c r="P22" s="27" t="s">
        <v>218</v>
      </c>
      <c r="Q22" s="27" t="s">
        <v>219</v>
      </c>
      <c r="R22" s="27">
        <v>84.83</v>
      </c>
      <c r="S22" s="27">
        <v>87.01</v>
      </c>
      <c r="T22" s="27">
        <v>87.42</v>
      </c>
      <c r="U22" s="64">
        <f t="shared" si="0"/>
        <v>100.47121020572347</v>
      </c>
    </row>
    <row r="23" spans="1:22" ht="90" customHeight="1" thickBot="1" x14ac:dyDescent="0.25">
      <c r="A23" s="25"/>
      <c r="B23" s="29" t="s">
        <v>52</v>
      </c>
      <c r="C23" s="106" t="s">
        <v>220</v>
      </c>
      <c r="D23" s="106"/>
      <c r="E23" s="106"/>
      <c r="F23" s="106"/>
      <c r="G23" s="106"/>
      <c r="H23" s="106"/>
      <c r="I23" s="106" t="s">
        <v>221</v>
      </c>
      <c r="J23" s="106"/>
      <c r="K23" s="106"/>
      <c r="L23" s="106" t="s">
        <v>222</v>
      </c>
      <c r="M23" s="106"/>
      <c r="N23" s="106"/>
      <c r="O23" s="106"/>
      <c r="P23" s="30" t="s">
        <v>55</v>
      </c>
      <c r="Q23" s="30" t="s">
        <v>223</v>
      </c>
      <c r="R23" s="30">
        <v>96</v>
      </c>
      <c r="S23" s="30" t="s">
        <v>45</v>
      </c>
      <c r="T23" s="30" t="s">
        <v>45</v>
      </c>
      <c r="U23" s="65" t="str">
        <f t="shared" si="0"/>
        <v>N/A</v>
      </c>
    </row>
    <row r="24" spans="1:22" ht="85.5" customHeight="1" thickTop="1" x14ac:dyDescent="0.2">
      <c r="A24" s="25"/>
      <c r="B24" s="26" t="s">
        <v>80</v>
      </c>
      <c r="C24" s="101" t="s">
        <v>224</v>
      </c>
      <c r="D24" s="101"/>
      <c r="E24" s="101"/>
      <c r="F24" s="101"/>
      <c r="G24" s="101"/>
      <c r="H24" s="101"/>
      <c r="I24" s="101" t="s">
        <v>225</v>
      </c>
      <c r="J24" s="101"/>
      <c r="K24" s="101"/>
      <c r="L24" s="101" t="s">
        <v>226</v>
      </c>
      <c r="M24" s="101"/>
      <c r="N24" s="101"/>
      <c r="O24" s="101"/>
      <c r="P24" s="27" t="s">
        <v>55</v>
      </c>
      <c r="Q24" s="27" t="s">
        <v>84</v>
      </c>
      <c r="R24" s="27">
        <v>96</v>
      </c>
      <c r="S24" s="27">
        <v>92</v>
      </c>
      <c r="T24" s="27">
        <v>92.89</v>
      </c>
      <c r="U24" s="64">
        <f t="shared" si="0"/>
        <v>100.96739130434781</v>
      </c>
    </row>
    <row r="25" spans="1:22" ht="75" customHeight="1" thickBot="1" x14ac:dyDescent="0.25">
      <c r="A25" s="25"/>
      <c r="B25" s="29" t="s">
        <v>52</v>
      </c>
      <c r="C25" s="106" t="s">
        <v>227</v>
      </c>
      <c r="D25" s="106"/>
      <c r="E25" s="106"/>
      <c r="F25" s="106"/>
      <c r="G25" s="106"/>
      <c r="H25" s="106"/>
      <c r="I25" s="106" t="s">
        <v>228</v>
      </c>
      <c r="J25" s="106"/>
      <c r="K25" s="106"/>
      <c r="L25" s="106" t="s">
        <v>229</v>
      </c>
      <c r="M25" s="106"/>
      <c r="N25" s="106"/>
      <c r="O25" s="106"/>
      <c r="P25" s="30" t="s">
        <v>230</v>
      </c>
      <c r="Q25" s="30" t="s">
        <v>219</v>
      </c>
      <c r="R25" s="51">
        <v>134398</v>
      </c>
      <c r="S25" s="51">
        <v>172289</v>
      </c>
      <c r="T25" s="51">
        <v>166969</v>
      </c>
      <c r="U25" s="65">
        <f t="shared" si="0"/>
        <v>96.912165025045127</v>
      </c>
    </row>
    <row r="26" spans="1:22" ht="22.5" customHeight="1" thickTop="1" thickBot="1" x14ac:dyDescent="0.25">
      <c r="B26" s="8" t="s">
        <v>91</v>
      </c>
      <c r="C26" s="9"/>
      <c r="D26" s="9"/>
      <c r="E26" s="9"/>
      <c r="F26" s="9"/>
      <c r="G26" s="9"/>
      <c r="H26" s="10"/>
      <c r="I26" s="10"/>
      <c r="J26" s="10"/>
      <c r="K26" s="10"/>
      <c r="L26" s="10"/>
      <c r="M26" s="10"/>
      <c r="N26" s="10"/>
      <c r="O26" s="10"/>
      <c r="P26" s="10"/>
      <c r="Q26" s="10"/>
      <c r="R26" s="10"/>
      <c r="S26" s="10"/>
      <c r="T26" s="10"/>
      <c r="U26" s="66"/>
      <c r="V26" s="31"/>
    </row>
    <row r="27" spans="1:22" ht="26.25" customHeight="1" thickTop="1" x14ac:dyDescent="0.2">
      <c r="B27" s="32"/>
      <c r="C27" s="33"/>
      <c r="D27" s="33"/>
      <c r="E27" s="33"/>
      <c r="F27" s="33"/>
      <c r="G27" s="33"/>
      <c r="H27" s="34"/>
      <c r="I27" s="34"/>
      <c r="J27" s="34"/>
      <c r="K27" s="34"/>
      <c r="L27" s="34"/>
      <c r="M27" s="34"/>
      <c r="N27" s="34"/>
      <c r="O27" s="34"/>
      <c r="P27" s="35"/>
      <c r="Q27" s="36"/>
      <c r="R27" s="37" t="s">
        <v>92</v>
      </c>
      <c r="S27" s="22" t="s">
        <v>93</v>
      </c>
      <c r="T27" s="37" t="s">
        <v>94</v>
      </c>
      <c r="U27" s="67" t="s">
        <v>95</v>
      </c>
    </row>
    <row r="28" spans="1:22" ht="26.25" customHeight="1" thickBot="1" x14ac:dyDescent="0.25">
      <c r="B28" s="38"/>
      <c r="C28" s="39"/>
      <c r="D28" s="39"/>
      <c r="E28" s="39"/>
      <c r="F28" s="39"/>
      <c r="G28" s="39"/>
      <c r="H28" s="40"/>
      <c r="I28" s="40"/>
      <c r="J28" s="40"/>
      <c r="K28" s="40"/>
      <c r="L28" s="40"/>
      <c r="M28" s="40"/>
      <c r="N28" s="40"/>
      <c r="O28" s="40"/>
      <c r="P28" s="41"/>
      <c r="Q28" s="42"/>
      <c r="R28" s="43" t="s">
        <v>96</v>
      </c>
      <c r="S28" s="42" t="s">
        <v>96</v>
      </c>
      <c r="T28" s="42" t="s">
        <v>96</v>
      </c>
      <c r="U28" s="68" t="s">
        <v>97</v>
      </c>
    </row>
    <row r="29" spans="1:22" ht="13.5" customHeight="1" thickBot="1" x14ac:dyDescent="0.25">
      <c r="B29" s="124" t="s">
        <v>98</v>
      </c>
      <c r="C29" s="125"/>
      <c r="D29" s="125"/>
      <c r="E29" s="44"/>
      <c r="F29" s="44"/>
      <c r="G29" s="44"/>
      <c r="H29" s="45"/>
      <c r="I29" s="45"/>
      <c r="J29" s="45"/>
      <c r="K29" s="45"/>
      <c r="L29" s="45"/>
      <c r="M29" s="45"/>
      <c r="N29" s="45"/>
      <c r="O29" s="45"/>
      <c r="P29" s="46"/>
      <c r="Q29" s="46"/>
      <c r="R29" s="47">
        <v>9294.0982860000004</v>
      </c>
      <c r="S29" s="47">
        <v>2283.549994</v>
      </c>
      <c r="T29" s="47">
        <v>2101.6517348100006</v>
      </c>
      <c r="U29" s="69">
        <f>+IF(ISERR(T29/S29*100),"N/A",T29/S29*100)</f>
        <v>92.034408720284873</v>
      </c>
    </row>
    <row r="30" spans="1:22" ht="13.5" customHeight="1" thickBot="1" x14ac:dyDescent="0.25">
      <c r="B30" s="107" t="s">
        <v>99</v>
      </c>
      <c r="C30" s="108"/>
      <c r="D30" s="108"/>
      <c r="E30" s="48"/>
      <c r="F30" s="48"/>
      <c r="G30" s="48"/>
      <c r="H30" s="49"/>
      <c r="I30" s="49"/>
      <c r="J30" s="49"/>
      <c r="K30" s="49"/>
      <c r="L30" s="49"/>
      <c r="M30" s="49"/>
      <c r="N30" s="49"/>
      <c r="O30" s="49"/>
      <c r="P30" s="50"/>
      <c r="Q30" s="50"/>
      <c r="R30" s="47">
        <v>9242.5169449600053</v>
      </c>
      <c r="S30" s="47">
        <v>2286.2993314299965</v>
      </c>
      <c r="T30" s="47">
        <v>2101.6517348100006</v>
      </c>
      <c r="U30" s="69">
        <f>+IF(ISERR(T30/S30*100),"N/A",T30/S30*100)</f>
        <v>91.923734828522839</v>
      </c>
    </row>
    <row r="31" spans="1:22" ht="14.85" customHeight="1" thickTop="1" thickBot="1" x14ac:dyDescent="0.25">
      <c r="B31" s="8" t="s">
        <v>100</v>
      </c>
      <c r="C31" s="9"/>
      <c r="D31" s="9"/>
      <c r="E31" s="9"/>
      <c r="F31" s="9"/>
      <c r="G31" s="9"/>
      <c r="H31" s="10"/>
      <c r="I31" s="10"/>
      <c r="J31" s="10"/>
      <c r="K31" s="10"/>
      <c r="L31" s="10"/>
      <c r="M31" s="10"/>
      <c r="N31" s="10"/>
      <c r="O31" s="10"/>
      <c r="P31" s="10"/>
      <c r="Q31" s="10"/>
      <c r="R31" s="10"/>
      <c r="S31" s="10"/>
      <c r="T31" s="10"/>
      <c r="U31" s="66"/>
    </row>
    <row r="32" spans="1:22" ht="44.25" customHeight="1" thickTop="1" x14ac:dyDescent="0.2">
      <c r="B32" s="109" t="s">
        <v>101</v>
      </c>
      <c r="C32" s="110"/>
      <c r="D32" s="110"/>
      <c r="E32" s="110"/>
      <c r="F32" s="110"/>
      <c r="G32" s="110"/>
      <c r="H32" s="110"/>
      <c r="I32" s="110"/>
      <c r="J32" s="110"/>
      <c r="K32" s="110"/>
      <c r="L32" s="110"/>
      <c r="M32" s="110"/>
      <c r="N32" s="110"/>
      <c r="O32" s="110"/>
      <c r="P32" s="110"/>
      <c r="Q32" s="110"/>
      <c r="R32" s="110"/>
      <c r="S32" s="110"/>
      <c r="T32" s="110"/>
      <c r="U32" s="126"/>
    </row>
    <row r="33" spans="2:21" ht="57" customHeight="1" x14ac:dyDescent="0.2">
      <c r="B33" s="112" t="s">
        <v>231</v>
      </c>
      <c r="C33" s="113"/>
      <c r="D33" s="113"/>
      <c r="E33" s="113"/>
      <c r="F33" s="113"/>
      <c r="G33" s="113"/>
      <c r="H33" s="113"/>
      <c r="I33" s="113"/>
      <c r="J33" s="113"/>
      <c r="K33" s="113"/>
      <c r="L33" s="113"/>
      <c r="M33" s="113"/>
      <c r="N33" s="113"/>
      <c r="O33" s="113"/>
      <c r="P33" s="113"/>
      <c r="Q33" s="113"/>
      <c r="R33" s="113"/>
      <c r="S33" s="113"/>
      <c r="T33" s="113"/>
      <c r="U33" s="127"/>
    </row>
    <row r="34" spans="2:21" ht="57" customHeight="1" x14ac:dyDescent="0.2">
      <c r="B34" s="112" t="s">
        <v>232</v>
      </c>
      <c r="C34" s="113"/>
      <c r="D34" s="113"/>
      <c r="E34" s="113"/>
      <c r="F34" s="113"/>
      <c r="G34" s="113"/>
      <c r="H34" s="113"/>
      <c r="I34" s="113"/>
      <c r="J34" s="113"/>
      <c r="K34" s="113"/>
      <c r="L34" s="113"/>
      <c r="M34" s="113"/>
      <c r="N34" s="113"/>
      <c r="O34" s="113"/>
      <c r="P34" s="113"/>
      <c r="Q34" s="113"/>
      <c r="R34" s="113"/>
      <c r="S34" s="113"/>
      <c r="T34" s="113"/>
      <c r="U34" s="127"/>
    </row>
    <row r="35" spans="2:21" ht="57" customHeight="1" x14ac:dyDescent="0.2">
      <c r="B35" s="112" t="s">
        <v>233</v>
      </c>
      <c r="C35" s="113"/>
      <c r="D35" s="113"/>
      <c r="E35" s="113"/>
      <c r="F35" s="113"/>
      <c r="G35" s="113"/>
      <c r="H35" s="113"/>
      <c r="I35" s="113"/>
      <c r="J35" s="113"/>
      <c r="K35" s="113"/>
      <c r="L35" s="113"/>
      <c r="M35" s="113"/>
      <c r="N35" s="113"/>
      <c r="O35" s="113"/>
      <c r="P35" s="113"/>
      <c r="Q35" s="113"/>
      <c r="R35" s="113"/>
      <c r="S35" s="113"/>
      <c r="T35" s="113"/>
      <c r="U35" s="114"/>
    </row>
    <row r="36" spans="2:21" ht="57" customHeight="1" thickBot="1" x14ac:dyDescent="0.25">
      <c r="B36" s="115" t="s">
        <v>234</v>
      </c>
      <c r="C36" s="116"/>
      <c r="D36" s="116"/>
      <c r="E36" s="116"/>
      <c r="F36" s="116"/>
      <c r="G36" s="116"/>
      <c r="H36" s="116"/>
      <c r="I36" s="116"/>
      <c r="J36" s="116"/>
      <c r="K36" s="116"/>
      <c r="L36" s="116"/>
      <c r="M36" s="116"/>
      <c r="N36" s="116"/>
      <c r="O36" s="116"/>
      <c r="P36" s="116"/>
      <c r="Q36" s="116"/>
      <c r="R36" s="116"/>
      <c r="S36" s="116"/>
      <c r="T36" s="116"/>
      <c r="U36" s="117"/>
    </row>
    <row r="39" spans="2:21" x14ac:dyDescent="0.2">
      <c r="U39" s="128"/>
    </row>
    <row r="40" spans="2:21" x14ac:dyDescent="0.2">
      <c r="U40" s="128"/>
    </row>
  </sheetData>
  <mergeCells count="48">
    <mergeCell ref="B33:U33"/>
    <mergeCell ref="B34:U34"/>
    <mergeCell ref="B35:U35"/>
    <mergeCell ref="B36:U36"/>
    <mergeCell ref="C25:H25"/>
    <mergeCell ref="I25:K25"/>
    <mergeCell ref="L25:O25"/>
    <mergeCell ref="B29:D29"/>
    <mergeCell ref="B30:D30"/>
    <mergeCell ref="B32:U32"/>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Portada</vt:lpstr>
      <vt:lpstr>50 E001</vt:lpstr>
      <vt:lpstr>50 E002</vt:lpstr>
      <vt:lpstr>50 E006</vt:lpstr>
      <vt:lpstr>50 E007</vt:lpstr>
      <vt:lpstr>'50 E001'!Área_de_impresión</vt:lpstr>
      <vt:lpstr>'50 E002'!Área_de_impresión</vt:lpstr>
      <vt:lpstr>'50 E006'!Área_de_impresión</vt:lpstr>
      <vt:lpstr>'50 E007'!Área_de_impresión</vt:lpstr>
      <vt:lpstr>Portada!Área_de_impresión</vt:lpstr>
      <vt:lpstr>'50 E001'!Títulos_a_imprimir</vt:lpstr>
      <vt:lpstr>'50 E002'!Títulos_a_imprimir</vt:lpstr>
      <vt:lpstr>'50 E006'!Títulos_a_imprimir</vt:lpstr>
      <vt:lpstr>'50 E007'!Títulos_a_imprimir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manuel_marrufo</cp:lastModifiedBy>
  <cp:lastPrinted>2009-03-26T01:46:20Z</cp:lastPrinted>
  <dcterms:created xsi:type="dcterms:W3CDTF">2009-03-25T01:44:41Z</dcterms:created>
  <dcterms:modified xsi:type="dcterms:W3CDTF">2014-04-29T01:15:23Z</dcterms:modified>
</cp:coreProperties>
</file>