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425" windowWidth="17775" windowHeight="11070" activeTab="1"/>
  </bookViews>
  <sheets>
    <sheet name="Portada" sheetId="1" r:id="rId1"/>
    <sheet name="51 E013" sheetId="2" r:id="rId2"/>
    <sheet name="51 E015" sheetId="3" r:id="rId3"/>
    <sheet name="51 E016" sheetId="4" r:id="rId4"/>
  </sheets>
  <definedNames>
    <definedName name="_xlnm.Print_Area" localSheetId="1">'51 E013'!$B$2:$U$38</definedName>
    <definedName name="_xlnm.Print_Area" localSheetId="2">'51 E015'!$B$2:$U$43</definedName>
    <definedName name="_xlnm.Print_Area" localSheetId="3">'51 E016'!$B$2:$U$40</definedName>
    <definedName name="_xlnm.Print_Area" localSheetId="0">Portada!$B$1:$AD$86</definedName>
    <definedName name="_xlnm.Print_Titles" localSheetId="1">'51 E013'!$1:$4</definedName>
    <definedName name="_xlnm.Print_Titles" localSheetId="2">'51 E015'!$1:$4</definedName>
    <definedName name="_xlnm.Print_Titles" localSheetId="3">'51 E016'!$1:$4</definedName>
    <definedName name="_xlnm.Print_Titles" localSheetId="0">Portada!$1:$4</definedName>
  </definedNames>
  <calcPr calcId="145621"/>
</workbook>
</file>

<file path=xl/calcChain.xml><?xml version="1.0" encoding="utf-8"?>
<calcChain xmlns="http://schemas.openxmlformats.org/spreadsheetml/2006/main">
  <c r="U32" i="4" l="1"/>
  <c r="U28" i="4"/>
  <c r="U27" i="4"/>
  <c r="U26" i="4"/>
  <c r="U25" i="4"/>
  <c r="U24" i="4"/>
  <c r="U23" i="4"/>
  <c r="U22" i="4"/>
  <c r="U21" i="4"/>
  <c r="U20" i="4"/>
  <c r="U34" i="3"/>
  <c r="U29" i="3"/>
  <c r="U28" i="3"/>
  <c r="U27" i="3"/>
  <c r="U26" i="3"/>
  <c r="U25" i="3"/>
  <c r="U24" i="3"/>
  <c r="U23" i="3"/>
  <c r="U22" i="3"/>
  <c r="U21" i="3"/>
  <c r="U20" i="3"/>
  <c r="U28" i="2"/>
  <c r="U24" i="2"/>
  <c r="U23" i="2"/>
  <c r="U22" i="2"/>
  <c r="U21" i="2"/>
  <c r="U20" i="2"/>
  <c r="U29" i="2" l="1"/>
  <c r="U33" i="3"/>
  <c r="U33" i="4"/>
</calcChain>
</file>

<file path=xl/sharedStrings.xml><?xml version="1.0" encoding="utf-8"?>
<sst xmlns="http://schemas.openxmlformats.org/spreadsheetml/2006/main" count="360" uniqueCount="159">
  <si>
    <t>Informes sobre la Situación Económica,
las Finanzas Públicas y la Deuda Pública</t>
  </si>
  <si>
    <t xml:space="preserve">    Primer Trimestre 2014</t>
  </si>
  <si>
    <t>Instituto de Seguridad y Servicios Sociales de los Trabajadores del Estado</t>
  </si>
  <si>
    <t>Programas presupuestarios cuya MIR se incluye en el reporte</t>
  </si>
  <si>
    <t xml:space="preserve">E-013 Atención de Urgencias
E-015 Investigación Científica y Tecnológica
E-016 Capacitación y Formación de los Recursos Humanos en Salud
</t>
  </si>
  <si>
    <t xml:space="preserve">      Primer Trimestre 2014</t>
  </si>
  <si>
    <t>DATOS DEL PROGRAMA</t>
  </si>
  <si>
    <t>Programa presupuestario</t>
  </si>
  <si>
    <t>E013</t>
  </si>
  <si>
    <t>Atención de Urgencias</t>
  </si>
  <si>
    <t>Ramo</t>
  </si>
  <si>
    <t>51</t>
  </si>
  <si>
    <t>Unidad responsable</t>
  </si>
  <si>
    <t>GYN-Instituto de Seguridad y Servicios Sociales de los Trabajadores del Estado</t>
  </si>
  <si>
    <t>Enfoques transversales</t>
  </si>
  <si>
    <t>Clasificación Funcional</t>
  </si>
  <si>
    <t>Finalidad</t>
  </si>
  <si>
    <t>2 - Desarrollo Social</t>
  </si>
  <si>
    <t>Función</t>
  </si>
  <si>
    <t>3 - Salud</t>
  </si>
  <si>
    <t>Subfunción</t>
  </si>
  <si>
    <t>2 - Prestación de Servicios de Salud a la Persona</t>
  </si>
  <si>
    <t>Actividad Institucional</t>
  </si>
  <si>
    <t>4 - Cobertura de la atención médica curativa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</si>
  <si>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</si>
  <si>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</si>
  <si>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</si>
  <si>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</si>
  <si>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</si>
  <si>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</si>
  <si>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</si>
  <si>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</si>
  <si>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</si>
  <si>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</si>
  <si>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</si>
  <si>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</si>
  <si>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</si>
  <si>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</si>
  <si>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</si>
  <si>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asegurar el acceso efectivo a servicios de salud con calidad mediante la resolución de la urgencia médica.</t>
  </si>
  <si>
    <r>
      <t>Porcentaje de muertes en el Servicio de Urgencias, respecto al total de consultas otorgadas en Urgencias.</t>
    </r>
    <r>
      <rPr>
        <i/>
        <sz val="10"/>
        <color indexed="30"/>
        <rFont val="Soberana Sans"/>
        <family val="3"/>
      </rPr>
      <t xml:space="preserve">
</t>
    </r>
  </si>
  <si>
    <t xml:space="preserve">(Número de defunciones en los Servicios de Urgencias / Total de consultas de urgencias otorgadas )*100  </t>
  </si>
  <si>
    <t>Porcentaje</t>
  </si>
  <si>
    <t>Estratégico-Eficacia-Anual</t>
  </si>
  <si>
    <t>N/A</t>
  </si>
  <si>
    <t>Propósito</t>
  </si>
  <si>
    <t>Población general con un problema médico - quirúrgico agudo que pone en peligro la vida, un órgano o una función, tiene acceso a atención médica de urgenciasde manera inmediata.</t>
  </si>
  <si>
    <r>
      <t>Porcentaje de quejas en la atención de Urgencias en el ISSSTE con respecto al total de consultas otorgadas en el Servicio de Urgencias</t>
    </r>
    <r>
      <rPr>
        <i/>
        <sz val="10"/>
        <color indexed="30"/>
        <rFont val="Soberana Sans"/>
        <family val="3"/>
      </rPr>
      <t xml:space="preserve">
Indicador Seleccionado</t>
    </r>
  </si>
  <si>
    <t>Número de quejas por la atención otorgada en Urgencias / Total de Consultas de Urgencias otorgadas) X 100</t>
  </si>
  <si>
    <t>Estratégico-Calidad-Semestral</t>
  </si>
  <si>
    <t>Componente</t>
  </si>
  <si>
    <t>A La población derechohabiente ha recibido atención médica de urgencia.</t>
  </si>
  <si>
    <r>
      <t>Cobertura de consultas de urgencias por cada 1000 derechohabientes del ISSSTE.</t>
    </r>
    <r>
      <rPr>
        <i/>
        <sz val="10"/>
        <color indexed="30"/>
        <rFont val="Soberana Sans"/>
        <family val="3"/>
      </rPr>
      <t xml:space="preserve">
</t>
    </r>
  </si>
  <si>
    <t>(Total de consultas de urgencias otorgadas / Población derechohabiente amparada del ISSSTE) X 1000</t>
  </si>
  <si>
    <t>Tasa</t>
  </si>
  <si>
    <t>Gestión-Eficacia-Trimestral</t>
  </si>
  <si>
    <t>Actividad</t>
  </si>
  <si>
    <t>A 1 Realización de exámenes de laboratorio</t>
  </si>
  <si>
    <r>
      <t>Promedio de exámenes de laboratorio por consulta de urgencias otorgada en el servicio de urgencias.</t>
    </r>
    <r>
      <rPr>
        <i/>
        <sz val="10"/>
        <color indexed="30"/>
        <rFont val="Soberana Sans"/>
        <family val="3"/>
      </rPr>
      <t xml:space="preserve">
</t>
    </r>
  </si>
  <si>
    <t>(Número de exámenes de laboratorio realizados en los servicios de urgencias / Total de consultas de urgencias otorgadas en los servicios de urgencias).</t>
  </si>
  <si>
    <t>Promedio</t>
  </si>
  <si>
    <t/>
  </si>
  <si>
    <t>A 2 Reaalización de estudios de Rayos X</t>
  </si>
  <si>
    <r>
      <t>Promedio de estudios de Rayos X por paciente realizados en el Servicio de Urgencias.</t>
    </r>
    <r>
      <rPr>
        <i/>
        <sz val="10"/>
        <color indexed="30"/>
        <rFont val="Soberana Sans"/>
        <family val="3"/>
      </rPr>
      <t xml:space="preserve">
</t>
    </r>
  </si>
  <si>
    <t>Número de estudios de Rayos X realizados en los servicios de urgencias / Total de consultas de urgencias otorgadas en los servicios de urgencias.</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</si>
  <si>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</si>
  <si>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</si>
  <si>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</si>
  <si>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</si>
  <si>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</si>
  <si>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</si>
  <si>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</si>
  <si>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</si>
  <si>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</si>
  <si>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</si>
  <si>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</si>
  <si>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Cobertura de consultas de urgencias por cada 1000 derechohabientes del ISSSTE.
</t>
    </r>
    <r>
      <rPr>
        <sz val="10"/>
        <rFont val="Soberana Sans"/>
        <family val="2"/>
      </rPr>
      <t xml:space="preserve"> Causa : El resultado obtenido se debe a que se registrron menos consultas de urgencias de las otorgadas, lo anterior debido a que se realizó un ajuste en el Sistema Estadístico de Medicina Curativa Hospitalaria y Preventiva (SIMEF), en el cual, las consultas de urgencias que se programaron en las Unidades de Primer Nivel de Atención con Módulo Resolutivo, no deben ser consideradas como "consultas de urgencias", ya que estos Módulos no cumplen con las características que señala la NOM-027-SSA3-2013 "Regulación de los Servicios de Salud. Que establece los criterios de funcionamiento y atención en los Servicios de Urgencias de los establecimientos para la atención médica"; por lo que estas consultas se derivaron al PP E009 Consulta Externa General. Efecto:  Otros Motivos:</t>
    </r>
  </si>
  <si>
    <r>
      <t xml:space="preserve">Promedio de exámenes de laboratorio por consulta de urgencias otorgada en el servicio de urgencias.
</t>
    </r>
    <r>
      <rPr>
        <sz val="10"/>
        <rFont val="Soberana Sans"/>
        <family val="2"/>
      </rPr>
      <t xml:space="preserve"> Causa : El resultado obtenido se debe a que se registraron menos consultas de urgencias de las otorgadas, lo anterior debido a que se realizó un ajuste en el Sistema Estadístico de Medicina Curativa Hospitalaria y Preventiva (SIMEF), en el cual, las consultas de urgencias que se programaron en las Unidades de Primer Nivel de Atención con Módulo Resolutivo, no deben ser consideradas como "consultas de urgencias", ya que estos Módulos no cumplen con las características que señala la NOM-027-SSA3-2013 "Regulación de los Servicios de Salud. Que establece los criterios de funcionamiento y atención en los Servicios de Urgencias de los establecimientos para la atención médica"; por lo que estas consultas se derivaron al PP E009 Consulta Externa General. Efecto:  Otros Motivos:</t>
    </r>
  </si>
  <si>
    <r>
      <t xml:space="preserve">Promedio de estudios de Rayos X por paciente realizados en el Servicio de Urgencias.
</t>
    </r>
    <r>
      <rPr>
        <sz val="10"/>
        <rFont val="Soberana Sans"/>
        <family val="2"/>
      </rPr>
      <t xml:space="preserve"> Causa : El resultado obtenido se debe a que se registraron menos consultas de urgencias de las otorgadas, lo anterior debido a que se realizó un ajuste en el Sistema Estadístico de Medicina Curativa Hospitalaria y Preventiva (SIMEF), en el cual, las consultas de urgencias que se programaron en las Unidades de Primer Nivel de Atención con Módulo Resolutivo, no deben ser consideradas como "consultas de urgencias", ya que estos Módulos no cumplen con las características que señala la NOM-027-SSA3-2013 "Regulación de los Servicios de Salud. Que establece los criterios de funcionamiento y atención en los Servicios de Urgencias de los establecimientos para la atención médica"; por lo que estas consultas se derivaron al PP E009 Consulta Externa General. Efecto:  Otros Motivos:</t>
    </r>
  </si>
  <si>
    <t>E015</t>
  </si>
  <si>
    <t>Investigación Científica y Tecnológica</t>
  </si>
  <si>
    <t>5 - Otros Servicios de Salud</t>
  </si>
  <si>
    <t>Contribuir a asegurar la generación y el uso efectivo de los recursos en salud mediante el desarrollo de protocolos de investigación con enfoque de priorización.</t>
  </si>
  <si>
    <r>
      <t>Porcentaje de unidades médicas con líneas de investigación prioritarias.</t>
    </r>
    <r>
      <rPr>
        <i/>
        <sz val="10"/>
        <color indexed="30"/>
        <rFont val="Soberana Sans"/>
        <family val="3"/>
      </rPr>
      <t xml:space="preserve">
</t>
    </r>
  </si>
  <si>
    <t>(Número de unidades médicas con líneas de investigación con enfoque de priorización/ Total de unidades médicas que realizan investigación) x 100</t>
  </si>
  <si>
    <r>
      <t>Porcentaje de unidades médicas con líneas de investigación prioritarias.</t>
    </r>
    <r>
      <rPr>
        <i/>
        <sz val="10"/>
        <color indexed="30"/>
        <rFont val="Soberana Sans"/>
        <family val="3"/>
      </rPr>
      <t xml:space="preserve">
Indicador Seleccionado</t>
    </r>
  </si>
  <si>
    <t>Los protocolos de la investigación en salud atienden a los criterios de priorización.</t>
  </si>
  <si>
    <r>
      <t>Porcentaje de protocolos de investigación en temas prioritarios de salud del Instituto.</t>
    </r>
    <r>
      <rPr>
        <i/>
        <sz val="10"/>
        <color indexed="30"/>
        <rFont val="Soberana Sans"/>
        <family val="3"/>
      </rPr>
      <t xml:space="preserve">
Indicador Seleccionado</t>
    </r>
  </si>
  <si>
    <t>(Número de protocolos registrados en líneas de investigación prioritarias/Total de protocolos registrados) x 100</t>
  </si>
  <si>
    <t>Estratégico-Eficiencia-Anual</t>
  </si>
  <si>
    <t>A Resultados de la investigación publicados en revistas científicas indexadas.</t>
  </si>
  <si>
    <r>
      <t>Porcentaje de artículos científicos publicados.</t>
    </r>
    <r>
      <rPr>
        <i/>
        <sz val="10"/>
        <color indexed="30"/>
        <rFont val="Soberana Sans"/>
        <family val="3"/>
      </rPr>
      <t xml:space="preserve">
</t>
    </r>
  </si>
  <si>
    <t xml:space="preserve">(Número de artículos publicados/ Total de artículos programados) x 100. </t>
  </si>
  <si>
    <t>Gestión-Eficiencia-Semestral</t>
  </si>
  <si>
    <t>B Alumnos del Diplomado de Metodología de la Investigación inscritos egresados</t>
  </si>
  <si>
    <r>
      <t>Porcentaje de alumnos que cumplen con criterios de egreso del Diplomado de Metodología de la Investigación</t>
    </r>
    <r>
      <rPr>
        <i/>
        <sz val="10"/>
        <color indexed="30"/>
        <rFont val="Soberana Sans"/>
        <family val="3"/>
      </rPr>
      <t xml:space="preserve">
</t>
    </r>
  </si>
  <si>
    <t>(Número de alumnos que cumplen criterios de egreso/ Total de alumnos que concluyeron el diplomado) x 100.</t>
  </si>
  <si>
    <t>Gestión-Eficacia-Semestral</t>
  </si>
  <si>
    <t>C Comités de Investigación y de Ética en Investigación, integrados con autorización de registro sanitario.</t>
  </si>
  <si>
    <r>
      <t>Porcentaje de Comités integrados y registrados funcionando.</t>
    </r>
    <r>
      <rPr>
        <i/>
        <sz val="10"/>
        <color indexed="30"/>
        <rFont val="Soberana Sans"/>
        <family val="3"/>
      </rPr>
      <t xml:space="preserve">
</t>
    </r>
  </si>
  <si>
    <t>(Número de Comités con registro sanitario / Total de Comités integrados) x 100.</t>
  </si>
  <si>
    <t>A 1 Realización de publicaciones científicas que concluyen en artículos científicos</t>
  </si>
  <si>
    <r>
      <t>Porcentaje de publicaciones científicas realizadas que corresponden a artículos publicados en revistas científicas indizadas.</t>
    </r>
    <r>
      <rPr>
        <i/>
        <sz val="10"/>
        <color indexed="30"/>
        <rFont val="Soberana Sans"/>
        <family val="3"/>
      </rPr>
      <t xml:space="preserve">
</t>
    </r>
  </si>
  <si>
    <t>(Total de artículos publicados / Número de publicaciones científicas programadas) x 100.</t>
  </si>
  <si>
    <t>Gestión-Eficiencia-Bimestral</t>
  </si>
  <si>
    <t>A 2 Seguimiento de protocolos con número de registro en el Sistema de Registro de Protocolos de Investigación (RPI).</t>
  </si>
  <si>
    <r>
      <t>Porcentaje de protocolos con número de registro terminado.</t>
    </r>
    <r>
      <rPr>
        <i/>
        <sz val="10"/>
        <color indexed="30"/>
        <rFont val="Soberana Sans"/>
        <family val="3"/>
      </rPr>
      <t xml:space="preserve">
</t>
    </r>
  </si>
  <si>
    <t xml:space="preserve">(Número de protocolos con número de registro terminados / Total de protocolos con número de registro) x 100.  </t>
  </si>
  <si>
    <t>Gestión-Eficacia-Bimestral</t>
  </si>
  <si>
    <t>B 3 Formación de investigadores en investigación aplicada con enfoque de priorización.</t>
  </si>
  <si>
    <r>
      <t>Porcentaje de personal que concluye el Diplomado de Metodología de la Investigación.</t>
    </r>
    <r>
      <rPr>
        <i/>
        <sz val="10"/>
        <color indexed="30"/>
        <rFont val="Soberana Sans"/>
        <family val="3"/>
      </rPr>
      <t xml:space="preserve">
</t>
    </r>
  </si>
  <si>
    <t>(Número de alumnos que concluyeron / Total de alumnos inscritos) x 100.</t>
  </si>
  <si>
    <t>C 4 Registro de protocolos evaluados por los Comités de Investigación y de Ética.</t>
  </si>
  <si>
    <r>
      <t>Porcentaje de protocolos evaluados por los Comités de Investigación y de Ética.</t>
    </r>
    <r>
      <rPr>
        <i/>
        <sz val="10"/>
        <color indexed="30"/>
        <rFont val="Soberana Sans"/>
        <family val="3"/>
      </rPr>
      <t xml:space="preserve">
</t>
    </r>
  </si>
  <si>
    <t xml:space="preserve">(Número de protocolos evaluados que cumplen con los criterios de calidad / Total de solicitudes de registro de protocolos) x 100.        </t>
  </si>
  <si>
    <r>
      <t xml:space="preserve">Porcentaje de publicaciones científicas realizadas que corresponden a artículos publicados en revistas científicas indizadas.
</t>
    </r>
    <r>
      <rPr>
        <sz val="10"/>
        <rFont val="Soberana Sans"/>
        <family val="2"/>
      </rPr>
      <t xml:space="preserve"> Causa : El logro obrenido se debió a la difusión de la normatividad, así como de los criterios de reporte y finalmente se han reforzado las actividades de seguimiento a los protocolos de investigación de las diferentes unidades médicas, para que las investigaciones llegen a buen término y puedan publicarse los resultados. Efecto:  Otros Motivos:</t>
    </r>
  </si>
  <si>
    <r>
      <t xml:space="preserve">Porcentaje de protocolos con número de registro terminado.
</t>
    </r>
    <r>
      <rPr>
        <sz val="10"/>
        <rFont val="Soberana Sans"/>
        <family val="2"/>
      </rPr>
      <t xml:space="preserve"> Causa : El resultado obtenido se debe a que se realiza un seguimiento estrecho a los protocolos registrados, para que concluyan el proceso. Efecto:  Otros Motivos:</t>
    </r>
  </si>
  <si>
    <r>
      <t xml:space="preserve">Porcentaje de protocolos evaluados por los Comités de Investigación y de Ética.
</t>
    </r>
    <r>
      <rPr>
        <sz val="10"/>
        <rFont val="Soberana Sans"/>
        <family val="2"/>
      </rPr>
      <t xml:space="preserve"> Causa : El logro alcanzado se debió a que se realiza el seguimiento a solicitudes de registro de protocolos y a la difusión de la normatividad. Asimismo, se favorece la comunicación con las Unidades, lo que finalmente refleja el trabajo realizado por los diferentes Comités y su compromiso por impulsar la Investigación a nivel Institucional por lo que seguiremos trabajando es este tenor. Efecto:  Otros Motivos:</t>
    </r>
  </si>
  <si>
    <t>E016</t>
  </si>
  <si>
    <t>Capacitación y Formación de los Recursos Humanos en Salud</t>
  </si>
  <si>
    <t>Contribuir a asegurar la generación y el uso efectivo de los recursos en salud mediante la formación y capacitación de recursos humanos, profesionales y técnicos del área de la salud y carreras afines en el Instituto.</t>
  </si>
  <si>
    <r>
      <t>Porcentaje de personal formado y capacitado de acuerdo al perfil epidemiológico y demográfico, en relación al total de derechohabientes</t>
    </r>
    <r>
      <rPr>
        <i/>
        <sz val="10"/>
        <color indexed="30"/>
        <rFont val="Soberana Sans"/>
        <family val="3"/>
      </rPr>
      <t xml:space="preserve">
</t>
    </r>
  </si>
  <si>
    <t>(Número de profesionales formados y capacitados en el Instituto/Población derechohabiente amparada del ISSSTE) * 100</t>
  </si>
  <si>
    <r>
      <t>Porcentaje de personal formado y capacitado en relación al total de derechohabientes</t>
    </r>
    <r>
      <rPr>
        <i/>
        <sz val="10"/>
        <color indexed="30"/>
        <rFont val="Soberana Sans"/>
        <family val="3"/>
      </rPr>
      <t xml:space="preserve">
Indicador Seleccionado</t>
    </r>
  </si>
  <si>
    <t>Personal del Instituto capacitado y estudiantes de pregrado y posgrado en el área de la salud y carreras afines provenientes de instituciones educativas de nivel superior, formados en las unidades médicas del Instituto, para atender a la población derechohabiente.</t>
  </si>
  <si>
    <r>
      <t>Porcentaje de recursos humanos del área de la salud en formación egresados en programas que respondan a las necesidades de acuerdo a la transicion epidemiológica y demográfica de la población.</t>
    </r>
    <r>
      <rPr>
        <i/>
        <sz val="10"/>
        <color indexed="30"/>
        <rFont val="Soberana Sans"/>
        <family val="3"/>
      </rPr>
      <t xml:space="preserve">
</t>
    </r>
  </si>
  <si>
    <t>(Número de recursos humanos en formación que egresan del Instituto / Número de recursos humanos en formación que ingresan)* 100</t>
  </si>
  <si>
    <t>A Médicos residentes e internos de pregrado, formados en unidades médicas del Instituto.</t>
  </si>
  <si>
    <r>
      <t>Porcentaje de Médicos Residentes que concluyen su curso de especialización</t>
    </r>
    <r>
      <rPr>
        <i/>
        <sz val="10"/>
        <color indexed="30"/>
        <rFont val="Soberana Sans"/>
        <family val="3"/>
      </rPr>
      <t xml:space="preserve">
</t>
    </r>
  </si>
  <si>
    <t>(Número total de residentes que egresan / Número de residentes que ingresan)* 100</t>
  </si>
  <si>
    <t>Gestión-Eficacia-Anual</t>
  </si>
  <si>
    <r>
      <t>Porcentaje de Médicos Internos de Pregrado que cumplen los criterios de conclusión del curso</t>
    </r>
    <r>
      <rPr>
        <i/>
        <sz val="10"/>
        <color indexed="30"/>
        <rFont val="Soberana Sans"/>
        <family val="3"/>
      </rPr>
      <t xml:space="preserve">
</t>
    </r>
  </si>
  <si>
    <t>(Número de médicos internos de pregrado que egresan / Número de médicos internos de pregrado que ingresan) * 100</t>
  </si>
  <si>
    <t>B El personal de salud del Instituto es capacitado y actualizado satisfactoriamente en el área de la salud.</t>
  </si>
  <si>
    <r>
      <t>Porcentaje de personal de salud del Instituto que egresa de eventos de capacitación</t>
    </r>
    <r>
      <rPr>
        <i/>
        <sz val="10"/>
        <color indexed="30"/>
        <rFont val="Soberana Sans"/>
        <family val="3"/>
      </rPr>
      <t xml:space="preserve">
</t>
    </r>
  </si>
  <si>
    <t>(Número de personal capacitado / Número de personal programado)* 100</t>
  </si>
  <si>
    <t>A 1 Validación de los Cursos de Especialización por las universidades.</t>
  </si>
  <si>
    <r>
      <t>Porcentaje de cursos de especialización ofertados</t>
    </r>
    <r>
      <rPr>
        <i/>
        <sz val="10"/>
        <color indexed="30"/>
        <rFont val="Soberana Sans"/>
        <family val="3"/>
      </rPr>
      <t xml:space="preserve">
</t>
    </r>
  </si>
  <si>
    <t>(Número de cursos que reúnen el aval universitario / Total de cursos en el Instituto) * 100</t>
  </si>
  <si>
    <t>B 2 Disposición de los programas operativos de cursos de especialización médica en las unidades médicas del Instituto</t>
  </si>
  <si>
    <r>
      <t>Porcentaje de Programas Operativos elaborados</t>
    </r>
    <r>
      <rPr>
        <i/>
        <sz val="10"/>
        <color indexed="30"/>
        <rFont val="Soberana Sans"/>
        <family val="3"/>
      </rPr>
      <t xml:space="preserve">
</t>
    </r>
  </si>
  <si>
    <t>(Número de programas operativos/Número de programas académicos)*100</t>
  </si>
  <si>
    <t>B 3 Programación anual de actividades de capacitación</t>
  </si>
  <si>
    <r>
      <t>Porcentaje de actividades de capacitación realizadas con relación a las programadas</t>
    </r>
    <r>
      <rPr>
        <i/>
        <sz val="10"/>
        <color indexed="30"/>
        <rFont val="Soberana Sans"/>
        <family val="3"/>
      </rPr>
      <t xml:space="preserve">
</t>
    </r>
  </si>
  <si>
    <t>Actividades de capacitación realizadas / Actividades de capacitación programadas) x 100</t>
  </si>
  <si>
    <t>Gestión-Eficiencia-Trimestral</t>
  </si>
  <si>
    <r>
      <t xml:space="preserve">Porcentaje de actividades de capacitación realizadas con relación a las programadas
</t>
    </r>
    <r>
      <rPr>
        <sz val="10"/>
        <rFont val="Soberana Sans"/>
        <family val="2"/>
      </rPr>
      <t xml:space="preserve"> Causa : Las diferentes plataformas de apoyo para los cursos de capacitación en línea, presentaron dificultades técnicas en la operatividad, lo cual representó un retraso en la conclusión de los cursos, por lo tanto en el cumplimiento total de la meta establecida. Efecto:  Otros Motivos:</t>
    </r>
  </si>
  <si>
    <t>ALINEACIÓN</t>
  </si>
  <si>
    <t>Plan Nacional de Desarrollo 2013-2018</t>
  </si>
  <si>
    <t>Metas Nacionales</t>
  </si>
  <si>
    <t>2      -      México Incluyente</t>
  </si>
  <si>
    <t>Objetivo</t>
  </si>
  <si>
    <t>3      -      Asegurar el acceso a los servicios de salud</t>
  </si>
  <si>
    <t>Estrategia</t>
  </si>
  <si>
    <t>2      -       Hacer de las acciones de protección, promoción y prevención un eje prioritario para el mejoramiento de la salud</t>
  </si>
  <si>
    <t>3      -      México con Educación de Calidad</t>
  </si>
  <si>
    <t>5      -       Hacer del desarrollo científico, tecnológico y la innovación pilares para el progreso económico y social sostenible</t>
  </si>
  <si>
    <t>2      -      Contribuir a la formación y fortalecimiento del capital humano de alto nivel</t>
  </si>
  <si>
    <t>4      -      Garantizar el acceso efectivo a servicios de salud de calidad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</si>
</sst>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b/>
      <sz val="10"/>
      <name val="Soberana Sans"/>
      <family val="3"/>
    </font>
    <font>
      <sz val="10"/>
      <name val="Soberana Sans"/>
      <family val="3"/>
    </font>
    <font>
      <sz val="10"/>
      <name val="Soberana Sans Light"/>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249977111117893"/>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style="medium">
        <color indexed="64"/>
      </left>
      <right/>
      <top/>
      <bottom/>
      <diagonal/>
    </border>
    <border>
      <left/>
      <right/>
      <top/>
      <bottom style="medium">
        <color theme="0" tint="-0.34998626667073579"/>
      </bottom>
      <diagonal/>
    </border>
    <border>
      <left/>
      <right style="medium">
        <color rgb="FF000000"/>
      </right>
      <top/>
      <bottom style="medium">
        <color theme="0" tint="-0.3499862666707357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6">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34" fillId="0" borderId="64" xfId="0" applyFont="1" applyBorder="1" applyAlignment="1">
      <alignment vertical="center"/>
    </xf>
    <xf numFmtId="0" fontId="35" fillId="0" borderId="65" xfId="0" applyFont="1" applyBorder="1" applyAlignment="1">
      <alignment vertical="center"/>
    </xf>
    <xf numFmtId="0" fontId="36" fillId="0" borderId="65" xfId="0" applyFont="1" applyBorder="1" applyAlignment="1">
      <alignment vertical="center"/>
    </xf>
    <xf numFmtId="0" fontId="36" fillId="0" borderId="66" xfId="0" applyFont="1" applyBorder="1" applyAlignment="1">
      <alignment vertical="center"/>
    </xf>
    <xf numFmtId="0" fontId="35" fillId="0" borderId="67" xfId="0" applyFont="1" applyBorder="1" applyAlignment="1">
      <alignment vertical="center"/>
    </xf>
    <xf numFmtId="0" fontId="35" fillId="0" borderId="0" xfId="0" applyFont="1" applyBorder="1" applyAlignment="1">
      <alignment vertical="center"/>
    </xf>
    <xf numFmtId="0" fontId="36" fillId="0" borderId="0" xfId="0" applyFont="1" applyBorder="1" applyAlignment="1">
      <alignment vertical="center"/>
    </xf>
    <xf numFmtId="0" fontId="36" fillId="0" borderId="15" xfId="0" applyFont="1" applyBorder="1" applyAlignment="1">
      <alignment vertical="center"/>
    </xf>
    <xf numFmtId="0" fontId="34" fillId="0" borderId="0" xfId="0" applyFont="1" applyBorder="1" applyAlignment="1">
      <alignment vertical="center"/>
    </xf>
    <xf numFmtId="0" fontId="35" fillId="0" borderId="68" xfId="0" applyFont="1" applyBorder="1" applyAlignment="1">
      <alignment vertical="center"/>
    </xf>
    <xf numFmtId="0" fontId="36" fillId="0" borderId="68" xfId="0" applyFont="1" applyBorder="1" applyAlignment="1">
      <alignment vertical="center"/>
    </xf>
    <xf numFmtId="0" fontId="36" fillId="0" borderId="69" xfId="0" applyFont="1" applyBorder="1" applyAlignment="1">
      <alignment vertical="center"/>
    </xf>
    <xf numFmtId="2" fontId="0" fillId="0" borderId="41" xfId="0" applyNumberFormat="1" applyBorder="1" applyAlignment="1">
      <alignment horizontal="right" vertical="top" wrapText="1"/>
    </xf>
    <xf numFmtId="2" fontId="0" fillId="0" borderId="44" xfId="0" applyNumberFormat="1" applyBorder="1" applyAlignment="1">
      <alignment horizontal="right" vertical="top" wrapText="1"/>
    </xf>
    <xf numFmtId="2" fontId="24" fillId="35" borderId="12" xfId="0" applyNumberFormat="1" applyFont="1" applyFill="1" applyBorder="1" applyAlignment="1">
      <alignment horizontal="centerContinuous" vertical="center" wrapText="1"/>
    </xf>
    <xf numFmtId="2" fontId="18" fillId="36" borderId="27" xfId="0" applyNumberFormat="1" applyFont="1" applyFill="1" applyBorder="1" applyAlignment="1">
      <alignment horizontal="center" vertical="center" wrapText="1"/>
    </xf>
    <xf numFmtId="2" fontId="18" fillId="36" borderId="49" xfId="0" applyNumberFormat="1" applyFont="1" applyFill="1" applyBorder="1" applyAlignment="1">
      <alignment horizontal="center" vertical="center" wrapText="1"/>
    </xf>
    <xf numFmtId="2" fontId="19" fillId="0" borderId="53" xfId="0" applyNumberFormat="1" applyFont="1" applyFill="1" applyBorder="1" applyAlignment="1">
      <alignment horizontal="right" vertical="top" wrapText="1"/>
    </xf>
    <xf numFmtId="0" fontId="35" fillId="0" borderId="0" xfId="0" applyFont="1" applyAlignment="1">
      <alignment vertical="top" wrapText="1"/>
    </xf>
    <xf numFmtId="4" fontId="19" fillId="0" borderId="53" xfId="0" applyNumberFormat="1" applyFont="1" applyFill="1" applyBorder="1" applyAlignment="1">
      <alignment horizontal="righ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37" borderId="61" xfId="0" applyFont="1" applyFill="1" applyBorder="1" applyAlignment="1">
      <alignment horizontal="center" vertical="top"/>
    </xf>
    <xf numFmtId="0" fontId="18" fillId="37" borderId="62" xfId="0" applyFont="1" applyFill="1" applyBorder="1" applyAlignment="1">
      <alignment horizontal="center" vertical="top"/>
    </xf>
    <xf numFmtId="0" fontId="18" fillId="37" borderId="63" xfId="0" applyFont="1" applyFill="1" applyBorder="1" applyAlignment="1">
      <alignment horizontal="center" vertical="top"/>
    </xf>
    <xf numFmtId="0" fontId="18" fillId="0" borderId="61" xfId="0" applyFont="1" applyBorder="1" applyAlignment="1">
      <alignment horizontal="center" vertical="top"/>
    </xf>
    <xf numFmtId="0" fontId="18" fillId="0" borderId="62" xfId="0" applyFont="1" applyBorder="1" applyAlignment="1">
      <alignment horizontal="center" vertical="top"/>
    </xf>
    <xf numFmtId="0" fontId="18" fillId="0" borderId="63" xfId="0" applyFont="1" applyBorder="1" applyAlignment="1">
      <alignment horizontal="center" vertical="top"/>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0" fillId="0" borderId="40" xfId="0" applyFill="1" applyBorder="1" applyAlignment="1">
      <alignment horizontal="justify" vertical="top" wrapText="1"/>
    </xf>
    <xf numFmtId="0" fontId="0" fillId="0" borderId="43" xfId="0"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topLeftCell="A4" zoomScale="80" zoomScaleNormal="80" zoomScaleSheetLayoutView="80" workbookViewId="0">
      <selection activeCell="N47" sqref="N47"/>
    </sheetView>
  </sheetViews>
  <sheetFormatPr baseColWidth="10" defaultColWidth="5" defaultRowHeight="12.75" x14ac:dyDescent="0.2"/>
  <cols>
    <col min="1" max="1" width="3.5" style="1" customWidth="1"/>
    <col min="2" max="16384" width="5" style="1"/>
  </cols>
  <sheetData>
    <row r="1" spans="2:30" s="2" customFormat="1" ht="48" customHeight="1" x14ac:dyDescent="0.2">
      <c r="B1" s="70" t="s">
        <v>0</v>
      </c>
      <c r="C1" s="70"/>
      <c r="D1" s="70"/>
      <c r="E1" s="70"/>
      <c r="F1" s="70"/>
      <c r="G1" s="70"/>
      <c r="H1" s="70"/>
      <c r="I1" s="70"/>
      <c r="J1" s="70"/>
      <c r="K1" s="70"/>
      <c r="L1" s="70"/>
      <c r="M1" s="70"/>
      <c r="N1" s="70"/>
      <c r="O1" s="70"/>
      <c r="P1" s="70"/>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71" t="s">
        <v>13</v>
      </c>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row>
    <row r="12" spans="2:30" ht="13.5" customHeight="1" x14ac:dyDescent="0.2">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row>
    <row r="13" spans="2:30" ht="13.5" customHeight="1" x14ac:dyDescent="0.2">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row>
    <row r="14" spans="2:30" ht="13.5" customHeight="1" x14ac:dyDescent="0.2">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row>
    <row r="15" spans="2:30" ht="13.5" customHeight="1" x14ac:dyDescent="0.2">
      <c r="B15" s="71"/>
      <c r="C15" s="71"/>
      <c r="D15" s="71"/>
      <c r="E15" s="71"/>
      <c r="F15" s="71"/>
      <c r="G15" s="71"/>
      <c r="H15" s="71"/>
      <c r="I15" s="71"/>
      <c r="J15" s="71"/>
      <c r="K15" s="71"/>
      <c r="L15" s="71"/>
      <c r="M15" s="71"/>
      <c r="N15" s="71"/>
      <c r="O15" s="71"/>
      <c r="P15" s="71"/>
      <c r="Q15" s="71"/>
      <c r="R15" s="71"/>
      <c r="S15" s="71"/>
      <c r="T15" s="71"/>
      <c r="U15" s="71"/>
      <c r="V15" s="71"/>
      <c r="W15" s="71"/>
      <c r="X15" s="71"/>
      <c r="Y15" s="71"/>
      <c r="Z15" s="71"/>
      <c r="AA15" s="71"/>
      <c r="AB15" s="71"/>
      <c r="AC15" s="71"/>
      <c r="AD15" s="71"/>
    </row>
    <row r="16" spans="2:30" ht="13.5" customHeight="1" x14ac:dyDescent="0.2">
      <c r="B16" s="71"/>
      <c r="C16" s="71"/>
      <c r="D16" s="71"/>
      <c r="E16" s="71"/>
      <c r="F16" s="71"/>
      <c r="G16" s="71"/>
      <c r="H16" s="71"/>
      <c r="I16" s="71"/>
      <c r="J16" s="71"/>
      <c r="K16" s="71"/>
      <c r="L16" s="71"/>
      <c r="M16" s="71"/>
      <c r="N16" s="71"/>
      <c r="O16" s="71"/>
      <c r="P16" s="71"/>
      <c r="Q16" s="71"/>
      <c r="R16" s="71"/>
      <c r="S16" s="71"/>
      <c r="T16" s="71"/>
      <c r="U16" s="71"/>
      <c r="V16" s="71"/>
      <c r="W16" s="71"/>
      <c r="X16" s="71"/>
      <c r="Y16" s="71"/>
      <c r="Z16" s="71"/>
      <c r="AA16" s="71"/>
      <c r="AB16" s="71"/>
      <c r="AC16" s="71"/>
      <c r="AD16" s="71"/>
    </row>
    <row r="17" spans="2:30" ht="13.5" customHeight="1" x14ac:dyDescent="0.2">
      <c r="B17" s="71"/>
      <c r="C17" s="71"/>
      <c r="D17" s="71"/>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row>
    <row r="18" spans="2:30" ht="13.5" customHeight="1" x14ac:dyDescent="0.2">
      <c r="B18" s="71"/>
      <c r="C18" s="71"/>
      <c r="D18" s="71"/>
      <c r="E18" s="71"/>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row>
    <row r="19" spans="2:30" ht="13.5" customHeight="1" x14ac:dyDescent="0.2">
      <c r="B19" s="71"/>
      <c r="C19" s="71"/>
      <c r="D19" s="71"/>
      <c r="E19" s="71"/>
      <c r="F19" s="71"/>
      <c r="G19" s="71"/>
      <c r="H19" s="71"/>
      <c r="I19" s="71"/>
      <c r="J19" s="71"/>
      <c r="K19" s="71"/>
      <c r="L19" s="71"/>
      <c r="M19" s="71"/>
      <c r="N19" s="71"/>
      <c r="O19" s="71"/>
      <c r="P19" s="71"/>
      <c r="Q19" s="71"/>
      <c r="R19" s="71"/>
      <c r="S19" s="71"/>
      <c r="T19" s="71"/>
      <c r="U19" s="71"/>
      <c r="V19" s="71"/>
      <c r="W19" s="71"/>
      <c r="X19" s="71"/>
      <c r="Y19" s="71"/>
      <c r="Z19" s="71"/>
      <c r="AA19" s="71"/>
      <c r="AB19" s="71"/>
      <c r="AC19" s="71"/>
      <c r="AD19" s="71"/>
    </row>
    <row r="20" spans="2:30" ht="13.5" customHeight="1" x14ac:dyDescent="0.2">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row>
    <row r="21" spans="2:30" ht="13.5" customHeight="1" x14ac:dyDescent="0.2">
      <c r="B21" s="71"/>
      <c r="C21" s="71"/>
      <c r="D21" s="71"/>
      <c r="E21" s="71"/>
      <c r="F21" s="71"/>
      <c r="G21" s="71"/>
      <c r="H21" s="71"/>
      <c r="I21" s="71"/>
      <c r="J21" s="71"/>
      <c r="K21" s="71"/>
      <c r="L21" s="71"/>
      <c r="M21" s="71"/>
      <c r="N21" s="71"/>
      <c r="O21" s="71"/>
      <c r="P21" s="71"/>
      <c r="Q21" s="71"/>
      <c r="R21" s="71"/>
      <c r="S21" s="71"/>
      <c r="T21" s="71"/>
      <c r="U21" s="71"/>
      <c r="V21" s="71"/>
      <c r="W21" s="71"/>
      <c r="X21" s="71"/>
      <c r="Y21" s="71"/>
      <c r="Z21" s="71"/>
      <c r="AA21" s="71"/>
      <c r="AB21" s="71"/>
      <c r="AC21" s="71"/>
      <c r="AD21" s="71"/>
    </row>
    <row r="22" spans="2:30" ht="13.5" customHeight="1" x14ac:dyDescent="0.2">
      <c r="B22" s="71"/>
      <c r="C22" s="71"/>
      <c r="D22" s="71"/>
      <c r="E22" s="71"/>
      <c r="F22" s="71"/>
      <c r="G22" s="71"/>
      <c r="H22" s="71"/>
      <c r="I22" s="71"/>
      <c r="J22" s="71"/>
      <c r="K22" s="71"/>
      <c r="L22" s="71"/>
      <c r="M22" s="71"/>
      <c r="N22" s="71"/>
      <c r="O22" s="71"/>
      <c r="P22" s="71"/>
      <c r="Q22" s="71"/>
      <c r="R22" s="71"/>
      <c r="S22" s="71"/>
      <c r="T22" s="71"/>
      <c r="U22" s="71"/>
      <c r="V22" s="71"/>
      <c r="W22" s="71"/>
      <c r="X22" s="71"/>
      <c r="Y22" s="71"/>
      <c r="Z22" s="71"/>
      <c r="AA22" s="71"/>
      <c r="AB22" s="71"/>
      <c r="AC22" s="71"/>
      <c r="AD22" s="71"/>
    </row>
    <row r="23" spans="2:30" ht="13.5" customHeight="1" x14ac:dyDescent="0.2">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row>
    <row r="24" spans="2:30" ht="13.5" customHeight="1" x14ac:dyDescent="0.2">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1"/>
    </row>
    <row r="25" spans="2:30" ht="13.5" customHeight="1" x14ac:dyDescent="0.2">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row>
    <row r="26" spans="2:30" ht="13.5" customHeight="1" x14ac:dyDescent="0.2">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row>
    <row r="27" spans="2:30" ht="13.5" customHeight="1" x14ac:dyDescent="0.2">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row>
    <row r="28" spans="2:30" ht="13.5" customHeight="1" x14ac:dyDescent="0.2">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row>
    <row r="29" spans="2:30" ht="13.5" customHeight="1" x14ac:dyDescent="0.2">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row>
    <row r="30" spans="2:30" ht="13.5" customHeight="1" x14ac:dyDescent="0.2">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row>
    <row r="31" spans="2:30" ht="13.5" customHeight="1" x14ac:dyDescent="0.2">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row>
    <row r="32" spans="2:30" ht="13.5" customHeight="1" x14ac:dyDescent="0.2">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row>
    <row r="33" spans="2:30" ht="13.5" customHeight="1" x14ac:dyDescent="0.2">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row>
    <row r="34" spans="2:30" ht="13.5" customHeight="1" x14ac:dyDescent="0.2">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72" t="s">
        <v>3</v>
      </c>
      <c r="E49" s="72"/>
      <c r="F49" s="72"/>
      <c r="G49" s="72"/>
      <c r="H49" s="72"/>
      <c r="I49" s="72"/>
      <c r="J49" s="72"/>
      <c r="K49" s="72"/>
      <c r="L49" s="72"/>
      <c r="M49" s="72"/>
      <c r="N49" s="72"/>
      <c r="O49" s="72"/>
      <c r="P49" s="72"/>
      <c r="Q49" s="72"/>
      <c r="R49" s="72"/>
      <c r="S49" s="72"/>
      <c r="T49" s="72"/>
      <c r="U49" s="72"/>
      <c r="V49" s="72"/>
      <c r="W49" s="72"/>
      <c r="X49" s="72"/>
      <c r="Y49" s="72"/>
      <c r="Z49" s="72"/>
      <c r="AA49" s="72"/>
      <c r="AB49" s="72"/>
    </row>
    <row r="50" spans="4:28" ht="13.5" customHeight="1" x14ac:dyDescent="0.2">
      <c r="D50" s="73" t="s">
        <v>4</v>
      </c>
      <c r="E50" s="73"/>
      <c r="F50" s="73"/>
      <c r="G50" s="73"/>
      <c r="H50" s="73"/>
      <c r="I50" s="73"/>
      <c r="J50" s="73"/>
      <c r="K50" s="73"/>
      <c r="L50" s="73"/>
      <c r="M50" s="73"/>
      <c r="N50" s="73"/>
      <c r="O50" s="73"/>
      <c r="P50" s="73"/>
      <c r="Q50" s="73"/>
      <c r="R50" s="73"/>
      <c r="S50" s="73"/>
      <c r="T50" s="73"/>
      <c r="U50" s="73"/>
      <c r="V50" s="73"/>
      <c r="W50" s="73"/>
      <c r="X50" s="73"/>
      <c r="Y50" s="73"/>
      <c r="Z50" s="73"/>
      <c r="AA50" s="73"/>
      <c r="AB50" s="73"/>
    </row>
    <row r="51" spans="4:28" ht="13.5" customHeight="1" x14ac:dyDescent="0.2">
      <c r="D51" s="73"/>
      <c r="E51" s="73"/>
      <c r="F51" s="73"/>
      <c r="G51" s="73"/>
      <c r="H51" s="73"/>
      <c r="I51" s="73"/>
      <c r="J51" s="73"/>
      <c r="K51" s="73"/>
      <c r="L51" s="73"/>
      <c r="M51" s="73"/>
      <c r="N51" s="73"/>
      <c r="O51" s="73"/>
      <c r="P51" s="73"/>
      <c r="Q51" s="73"/>
      <c r="R51" s="73"/>
      <c r="S51" s="73"/>
      <c r="T51" s="73"/>
      <c r="U51" s="73"/>
      <c r="V51" s="73"/>
      <c r="W51" s="73"/>
      <c r="X51" s="73"/>
      <c r="Y51" s="73"/>
      <c r="Z51" s="73"/>
      <c r="AA51" s="73"/>
      <c r="AB51" s="73"/>
    </row>
    <row r="52" spans="4:28" ht="13.5" customHeight="1" x14ac:dyDescent="0.2">
      <c r="D52" s="73"/>
      <c r="E52" s="73"/>
      <c r="F52" s="73"/>
      <c r="G52" s="73"/>
      <c r="H52" s="73"/>
      <c r="I52" s="73"/>
      <c r="J52" s="73"/>
      <c r="K52" s="73"/>
      <c r="L52" s="73"/>
      <c r="M52" s="73"/>
      <c r="N52" s="73"/>
      <c r="O52" s="73"/>
      <c r="P52" s="73"/>
      <c r="Q52" s="73"/>
      <c r="R52" s="73"/>
      <c r="S52" s="73"/>
      <c r="T52" s="73"/>
      <c r="U52" s="73"/>
      <c r="V52" s="73"/>
      <c r="W52" s="73"/>
      <c r="X52" s="73"/>
      <c r="Y52" s="73"/>
      <c r="Z52" s="73"/>
      <c r="AA52" s="73"/>
      <c r="AB52" s="73"/>
    </row>
    <row r="53" spans="4:28" ht="13.5" customHeight="1" x14ac:dyDescent="0.2">
      <c r="D53" s="73"/>
      <c r="E53" s="73"/>
      <c r="F53" s="73"/>
      <c r="G53" s="73"/>
      <c r="H53" s="73"/>
      <c r="I53" s="73"/>
      <c r="J53" s="73"/>
      <c r="K53" s="73"/>
      <c r="L53" s="73"/>
      <c r="M53" s="73"/>
      <c r="N53" s="73"/>
      <c r="O53" s="73"/>
      <c r="P53" s="73"/>
      <c r="Q53" s="73"/>
      <c r="R53" s="73"/>
      <c r="S53" s="73"/>
      <c r="T53" s="73"/>
      <c r="U53" s="73"/>
      <c r="V53" s="73"/>
      <c r="W53" s="73"/>
      <c r="X53" s="73"/>
      <c r="Y53" s="73"/>
      <c r="Z53" s="73"/>
      <c r="AA53" s="73"/>
      <c r="AB53" s="73"/>
    </row>
    <row r="54" spans="4:28" ht="13.5" customHeight="1" x14ac:dyDescent="0.2">
      <c r="D54" s="73"/>
      <c r="E54" s="73"/>
      <c r="F54" s="73"/>
      <c r="G54" s="73"/>
      <c r="H54" s="73"/>
      <c r="I54" s="73"/>
      <c r="J54" s="73"/>
      <c r="K54" s="73"/>
      <c r="L54" s="73"/>
      <c r="M54" s="73"/>
      <c r="N54" s="73"/>
      <c r="O54" s="73"/>
      <c r="P54" s="73"/>
      <c r="Q54" s="73"/>
      <c r="R54" s="73"/>
      <c r="S54" s="73"/>
      <c r="T54" s="73"/>
      <c r="U54" s="73"/>
      <c r="V54" s="73"/>
      <c r="W54" s="73"/>
      <c r="X54" s="73"/>
      <c r="Y54" s="73"/>
      <c r="Z54" s="73"/>
      <c r="AA54" s="73"/>
      <c r="AB54" s="73"/>
    </row>
    <row r="55" spans="4:28" ht="13.5" customHeight="1" x14ac:dyDescent="0.2">
      <c r="D55" s="73"/>
      <c r="E55" s="73"/>
      <c r="F55" s="73"/>
      <c r="G55" s="73"/>
      <c r="H55" s="73"/>
      <c r="I55" s="73"/>
      <c r="J55" s="73"/>
      <c r="K55" s="73"/>
      <c r="L55" s="73"/>
      <c r="M55" s="73"/>
      <c r="N55" s="73"/>
      <c r="O55" s="73"/>
      <c r="P55" s="73"/>
      <c r="Q55" s="73"/>
      <c r="R55" s="73"/>
      <c r="S55" s="73"/>
      <c r="T55" s="73"/>
      <c r="U55" s="73"/>
      <c r="V55" s="73"/>
      <c r="W55" s="73"/>
      <c r="X55" s="73"/>
      <c r="Y55" s="73"/>
      <c r="Z55" s="73"/>
      <c r="AA55" s="73"/>
      <c r="AB55" s="73"/>
    </row>
    <row r="56" spans="4:28" ht="13.5" customHeight="1" x14ac:dyDescent="0.2">
      <c r="D56" s="73"/>
      <c r="E56" s="73"/>
      <c r="F56" s="73"/>
      <c r="G56" s="73"/>
      <c r="H56" s="73"/>
      <c r="I56" s="73"/>
      <c r="J56" s="73"/>
      <c r="K56" s="73"/>
      <c r="L56" s="73"/>
      <c r="M56" s="73"/>
      <c r="N56" s="73"/>
      <c r="O56" s="73"/>
      <c r="P56" s="73"/>
      <c r="Q56" s="73"/>
      <c r="R56" s="73"/>
      <c r="S56" s="73"/>
      <c r="T56" s="73"/>
      <c r="U56" s="73"/>
      <c r="V56" s="73"/>
      <c r="W56" s="73"/>
      <c r="X56" s="73"/>
      <c r="Y56" s="73"/>
      <c r="Z56" s="73"/>
      <c r="AA56" s="73"/>
      <c r="AB56" s="73"/>
    </row>
    <row r="57" spans="4:28" ht="13.5" customHeight="1" x14ac:dyDescent="0.2">
      <c r="D57" s="73"/>
      <c r="E57" s="73"/>
      <c r="F57" s="73"/>
      <c r="G57" s="73"/>
      <c r="H57" s="73"/>
      <c r="I57" s="73"/>
      <c r="J57" s="73"/>
      <c r="K57" s="73"/>
      <c r="L57" s="73"/>
      <c r="M57" s="73"/>
      <c r="N57" s="73"/>
      <c r="O57" s="73"/>
      <c r="P57" s="73"/>
      <c r="Q57" s="73"/>
      <c r="R57" s="73"/>
      <c r="S57" s="73"/>
      <c r="T57" s="73"/>
      <c r="U57" s="73"/>
      <c r="V57" s="73"/>
      <c r="W57" s="73"/>
      <c r="X57" s="73"/>
      <c r="Y57" s="73"/>
      <c r="Z57" s="73"/>
      <c r="AA57" s="73"/>
      <c r="AB57" s="73"/>
    </row>
    <row r="58" spans="4:28" ht="13.5" customHeight="1" x14ac:dyDescent="0.2">
      <c r="D58" s="73"/>
      <c r="E58" s="73"/>
      <c r="F58" s="73"/>
      <c r="G58" s="73"/>
      <c r="H58" s="73"/>
      <c r="I58" s="73"/>
      <c r="J58" s="73"/>
      <c r="K58" s="73"/>
      <c r="L58" s="73"/>
      <c r="M58" s="73"/>
      <c r="N58" s="73"/>
      <c r="O58" s="73"/>
      <c r="P58" s="73"/>
      <c r="Q58" s="73"/>
      <c r="R58" s="73"/>
      <c r="S58" s="73"/>
      <c r="T58" s="73"/>
      <c r="U58" s="73"/>
      <c r="V58" s="73"/>
      <c r="W58" s="73"/>
      <c r="X58" s="73"/>
      <c r="Y58" s="73"/>
      <c r="Z58" s="73"/>
      <c r="AA58" s="73"/>
      <c r="AB58" s="73"/>
    </row>
    <row r="59" spans="4:28" ht="13.5" customHeight="1" x14ac:dyDescent="0.2">
      <c r="D59" s="73"/>
      <c r="E59" s="73"/>
      <c r="F59" s="73"/>
      <c r="G59" s="73"/>
      <c r="H59" s="73"/>
      <c r="I59" s="73"/>
      <c r="J59" s="73"/>
      <c r="K59" s="73"/>
      <c r="L59" s="73"/>
      <c r="M59" s="73"/>
      <c r="N59" s="73"/>
      <c r="O59" s="73"/>
      <c r="P59" s="73"/>
      <c r="Q59" s="73"/>
      <c r="R59" s="73"/>
      <c r="S59" s="73"/>
      <c r="T59" s="73"/>
      <c r="U59" s="73"/>
      <c r="V59" s="73"/>
      <c r="W59" s="73"/>
      <c r="X59" s="73"/>
      <c r="Y59" s="73"/>
      <c r="Z59" s="73"/>
      <c r="AA59" s="73"/>
      <c r="AB59" s="73"/>
    </row>
    <row r="60" spans="4:28" ht="13.5" customHeight="1" x14ac:dyDescent="0.2">
      <c r="D60" s="73"/>
      <c r="E60" s="73"/>
      <c r="F60" s="73"/>
      <c r="G60" s="73"/>
      <c r="H60" s="73"/>
      <c r="I60" s="73"/>
      <c r="J60" s="73"/>
      <c r="K60" s="73"/>
      <c r="L60" s="73"/>
      <c r="M60" s="73"/>
      <c r="N60" s="73"/>
      <c r="O60" s="73"/>
      <c r="P60" s="73"/>
      <c r="Q60" s="73"/>
      <c r="R60" s="73"/>
      <c r="S60" s="73"/>
      <c r="T60" s="73"/>
      <c r="U60" s="73"/>
      <c r="V60" s="73"/>
      <c r="W60" s="73"/>
      <c r="X60" s="73"/>
      <c r="Y60" s="73"/>
      <c r="Z60" s="73"/>
      <c r="AA60" s="73"/>
      <c r="AB60" s="73"/>
    </row>
    <row r="61" spans="4:28" ht="13.5" customHeight="1" x14ac:dyDescent="0.2">
      <c r="D61" s="73"/>
      <c r="E61" s="73"/>
      <c r="F61" s="73"/>
      <c r="G61" s="73"/>
      <c r="H61" s="73"/>
      <c r="I61" s="73"/>
      <c r="J61" s="73"/>
      <c r="K61" s="73"/>
      <c r="L61" s="73"/>
      <c r="M61" s="73"/>
      <c r="N61" s="73"/>
      <c r="O61" s="73"/>
      <c r="P61" s="73"/>
      <c r="Q61" s="73"/>
      <c r="R61" s="73"/>
      <c r="S61" s="73"/>
      <c r="T61" s="73"/>
      <c r="U61" s="73"/>
      <c r="V61" s="73"/>
      <c r="W61" s="73"/>
      <c r="X61" s="73"/>
      <c r="Y61" s="73"/>
      <c r="Z61" s="73"/>
      <c r="AA61" s="73"/>
      <c r="AB61" s="73"/>
    </row>
    <row r="62" spans="4:28" ht="13.5" customHeight="1" x14ac:dyDescent="0.2">
      <c r="D62" s="73"/>
      <c r="E62" s="73"/>
      <c r="F62" s="73"/>
      <c r="G62" s="73"/>
      <c r="H62" s="73"/>
      <c r="I62" s="73"/>
      <c r="J62" s="73"/>
      <c r="K62" s="73"/>
      <c r="L62" s="73"/>
      <c r="M62" s="73"/>
      <c r="N62" s="73"/>
      <c r="O62" s="73"/>
      <c r="P62" s="73"/>
      <c r="Q62" s="73"/>
      <c r="R62" s="73"/>
      <c r="S62" s="73"/>
      <c r="T62" s="73"/>
      <c r="U62" s="73"/>
      <c r="V62" s="73"/>
      <c r="W62" s="73"/>
      <c r="X62" s="73"/>
      <c r="Y62" s="73"/>
      <c r="Z62" s="73"/>
      <c r="AA62" s="73"/>
      <c r="AB62" s="73"/>
    </row>
    <row r="63" spans="4:28" ht="13.5" customHeight="1" x14ac:dyDescent="0.2">
      <c r="D63" s="73"/>
      <c r="E63" s="73"/>
      <c r="F63" s="73"/>
      <c r="G63" s="73"/>
      <c r="H63" s="73"/>
      <c r="I63" s="73"/>
      <c r="J63" s="73"/>
      <c r="K63" s="73"/>
      <c r="L63" s="73"/>
      <c r="M63" s="73"/>
      <c r="N63" s="73"/>
      <c r="O63" s="73"/>
      <c r="P63" s="73"/>
      <c r="Q63" s="73"/>
      <c r="R63" s="73"/>
      <c r="S63" s="73"/>
      <c r="T63" s="73"/>
      <c r="U63" s="73"/>
      <c r="V63" s="73"/>
      <c r="W63" s="73"/>
      <c r="X63" s="73"/>
      <c r="Y63" s="73"/>
      <c r="Z63" s="73"/>
      <c r="AA63" s="73"/>
      <c r="AB63" s="73"/>
    </row>
    <row r="64" spans="4:28" ht="13.5" customHeight="1" x14ac:dyDescent="0.2">
      <c r="D64" s="73"/>
      <c r="E64" s="73"/>
      <c r="F64" s="73"/>
      <c r="G64" s="73"/>
      <c r="H64" s="73"/>
      <c r="I64" s="73"/>
      <c r="J64" s="73"/>
      <c r="K64" s="73"/>
      <c r="L64" s="73"/>
      <c r="M64" s="73"/>
      <c r="N64" s="73"/>
      <c r="O64" s="73"/>
      <c r="P64" s="73"/>
      <c r="Q64" s="73"/>
      <c r="R64" s="73"/>
      <c r="S64" s="73"/>
      <c r="T64" s="73"/>
      <c r="U64" s="73"/>
      <c r="V64" s="73"/>
      <c r="W64" s="73"/>
      <c r="X64" s="73"/>
      <c r="Y64" s="73"/>
      <c r="Z64" s="73"/>
      <c r="AA64" s="73"/>
      <c r="AB64" s="73"/>
    </row>
    <row r="65" spans="4:28" ht="13.5" customHeight="1" x14ac:dyDescent="0.2">
      <c r="D65" s="73"/>
      <c r="E65" s="73"/>
      <c r="F65" s="73"/>
      <c r="G65" s="73"/>
      <c r="H65" s="73"/>
      <c r="I65" s="73"/>
      <c r="J65" s="73"/>
      <c r="K65" s="73"/>
      <c r="L65" s="73"/>
      <c r="M65" s="73"/>
      <c r="N65" s="73"/>
      <c r="O65" s="73"/>
      <c r="P65" s="73"/>
      <c r="Q65" s="73"/>
      <c r="R65" s="73"/>
      <c r="S65" s="73"/>
      <c r="T65" s="73"/>
      <c r="U65" s="73"/>
      <c r="V65" s="73"/>
      <c r="W65" s="73"/>
      <c r="X65" s="73"/>
      <c r="Y65" s="73"/>
      <c r="Z65" s="73"/>
      <c r="AA65" s="73"/>
      <c r="AB65" s="73"/>
    </row>
    <row r="66" spans="4:28" ht="13.5" customHeight="1" x14ac:dyDescent="0.2">
      <c r="D66" s="73"/>
      <c r="E66" s="73"/>
      <c r="F66" s="73"/>
      <c r="G66" s="73"/>
      <c r="H66" s="73"/>
      <c r="I66" s="73"/>
      <c r="J66" s="73"/>
      <c r="K66" s="73"/>
      <c r="L66" s="73"/>
      <c r="M66" s="73"/>
      <c r="N66" s="73"/>
      <c r="O66" s="73"/>
      <c r="P66" s="73"/>
      <c r="Q66" s="73"/>
      <c r="R66" s="73"/>
      <c r="S66" s="73"/>
      <c r="T66" s="73"/>
      <c r="U66" s="73"/>
      <c r="V66" s="73"/>
      <c r="W66" s="73"/>
      <c r="X66" s="73"/>
      <c r="Y66" s="73"/>
      <c r="Z66" s="73"/>
      <c r="AA66" s="73"/>
      <c r="AB66" s="73"/>
    </row>
    <row r="67" spans="4:28" ht="13.5" customHeight="1" x14ac:dyDescent="0.2">
      <c r="D67" s="73"/>
      <c r="E67" s="73"/>
      <c r="F67" s="73"/>
      <c r="G67" s="73"/>
      <c r="H67" s="73"/>
      <c r="I67" s="73"/>
      <c r="J67" s="73"/>
      <c r="K67" s="73"/>
      <c r="L67" s="73"/>
      <c r="M67" s="73"/>
      <c r="N67" s="73"/>
      <c r="O67" s="73"/>
      <c r="P67" s="73"/>
      <c r="Q67" s="73"/>
      <c r="R67" s="73"/>
      <c r="S67" s="73"/>
      <c r="T67" s="73"/>
      <c r="U67" s="73"/>
      <c r="V67" s="73"/>
      <c r="W67" s="73"/>
      <c r="X67" s="73"/>
      <c r="Y67" s="73"/>
      <c r="Z67" s="73"/>
      <c r="AA67" s="73"/>
      <c r="AB67" s="73"/>
    </row>
    <row r="68" spans="4:28" ht="13.5" customHeight="1" x14ac:dyDescent="0.2">
      <c r="D68" s="73"/>
      <c r="E68" s="73"/>
      <c r="F68" s="73"/>
      <c r="G68" s="73"/>
      <c r="H68" s="73"/>
      <c r="I68" s="73"/>
      <c r="J68" s="73"/>
      <c r="K68" s="73"/>
      <c r="L68" s="73"/>
      <c r="M68" s="73"/>
      <c r="N68" s="73"/>
      <c r="O68" s="73"/>
      <c r="P68" s="73"/>
      <c r="Q68" s="73"/>
      <c r="R68" s="73"/>
      <c r="S68" s="73"/>
      <c r="T68" s="73"/>
      <c r="U68" s="73"/>
      <c r="V68" s="73"/>
      <c r="W68" s="73"/>
      <c r="X68" s="73"/>
      <c r="Y68" s="73"/>
      <c r="Z68" s="73"/>
      <c r="AA68" s="73"/>
      <c r="AB68" s="73"/>
    </row>
    <row r="69" spans="4:28" ht="13.5" customHeight="1" x14ac:dyDescent="0.2">
      <c r="D69" s="73"/>
      <c r="E69" s="73"/>
      <c r="F69" s="73"/>
      <c r="G69" s="73"/>
      <c r="H69" s="73"/>
      <c r="I69" s="73"/>
      <c r="J69" s="73"/>
      <c r="K69" s="73"/>
      <c r="L69" s="73"/>
      <c r="M69" s="73"/>
      <c r="N69" s="73"/>
      <c r="O69" s="73"/>
      <c r="P69" s="73"/>
      <c r="Q69" s="73"/>
      <c r="R69" s="73"/>
      <c r="S69" s="73"/>
      <c r="T69" s="73"/>
      <c r="U69" s="73"/>
      <c r="V69" s="73"/>
      <c r="W69" s="73"/>
      <c r="X69" s="73"/>
      <c r="Y69" s="73"/>
      <c r="Z69" s="73"/>
      <c r="AA69" s="73"/>
      <c r="AB69" s="73"/>
    </row>
    <row r="70" spans="4:28" ht="13.5" customHeight="1" x14ac:dyDescent="0.2">
      <c r="D70" s="73"/>
      <c r="E70" s="73"/>
      <c r="F70" s="73"/>
      <c r="G70" s="73"/>
      <c r="H70" s="73"/>
      <c r="I70" s="73"/>
      <c r="J70" s="73"/>
      <c r="K70" s="73"/>
      <c r="L70" s="73"/>
      <c r="M70" s="73"/>
      <c r="N70" s="73"/>
      <c r="O70" s="73"/>
      <c r="P70" s="73"/>
      <c r="Q70" s="73"/>
      <c r="R70" s="73"/>
      <c r="S70" s="73"/>
      <c r="T70" s="73"/>
      <c r="U70" s="73"/>
      <c r="V70" s="73"/>
      <c r="W70" s="73"/>
      <c r="X70" s="73"/>
      <c r="Y70" s="73"/>
      <c r="Z70" s="73"/>
      <c r="AA70" s="73"/>
      <c r="AB70" s="73"/>
    </row>
    <row r="71" spans="4:28" ht="13.5" customHeight="1" x14ac:dyDescent="0.2">
      <c r="D71" s="73"/>
      <c r="E71" s="73"/>
      <c r="F71" s="73"/>
      <c r="G71" s="73"/>
      <c r="H71" s="73"/>
      <c r="I71" s="73"/>
      <c r="J71" s="73"/>
      <c r="K71" s="73"/>
      <c r="L71" s="73"/>
      <c r="M71" s="73"/>
      <c r="N71" s="73"/>
      <c r="O71" s="73"/>
      <c r="P71" s="73"/>
      <c r="Q71" s="73"/>
      <c r="R71" s="73"/>
      <c r="S71" s="73"/>
      <c r="T71" s="73"/>
      <c r="U71" s="73"/>
      <c r="V71" s="73"/>
      <c r="W71" s="73"/>
      <c r="X71" s="73"/>
      <c r="Y71" s="73"/>
      <c r="Z71" s="73"/>
      <c r="AA71" s="73"/>
      <c r="AB71" s="73"/>
    </row>
    <row r="72" spans="4:28" ht="13.5" customHeight="1" x14ac:dyDescent="0.2">
      <c r="D72" s="73"/>
      <c r="E72" s="73"/>
      <c r="F72" s="73"/>
      <c r="G72" s="73"/>
      <c r="H72" s="73"/>
      <c r="I72" s="73"/>
      <c r="J72" s="73"/>
      <c r="K72" s="73"/>
      <c r="L72" s="73"/>
      <c r="M72" s="73"/>
      <c r="N72" s="73"/>
      <c r="O72" s="73"/>
      <c r="P72" s="73"/>
      <c r="Q72" s="73"/>
      <c r="R72" s="73"/>
      <c r="S72" s="73"/>
      <c r="T72" s="73"/>
      <c r="U72" s="73"/>
      <c r="V72" s="73"/>
      <c r="W72" s="73"/>
      <c r="X72" s="73"/>
      <c r="Y72" s="73"/>
      <c r="Z72" s="73"/>
      <c r="AA72" s="73"/>
      <c r="AB72" s="73"/>
    </row>
    <row r="73" spans="4:28" ht="13.5" customHeight="1" x14ac:dyDescent="0.2">
      <c r="D73" s="73"/>
      <c r="E73" s="73"/>
      <c r="F73" s="73"/>
      <c r="G73" s="73"/>
      <c r="H73" s="73"/>
      <c r="I73" s="73"/>
      <c r="J73" s="73"/>
      <c r="K73" s="73"/>
      <c r="L73" s="73"/>
      <c r="M73" s="73"/>
      <c r="N73" s="73"/>
      <c r="O73" s="73"/>
      <c r="P73" s="73"/>
      <c r="Q73" s="73"/>
      <c r="R73" s="73"/>
      <c r="S73" s="73"/>
      <c r="T73" s="73"/>
      <c r="U73" s="73"/>
      <c r="V73" s="73"/>
      <c r="W73" s="73"/>
      <c r="X73" s="73"/>
      <c r="Y73" s="73"/>
      <c r="Z73" s="73"/>
      <c r="AA73" s="73"/>
      <c r="AB73" s="73"/>
    </row>
    <row r="74" spans="4:28" ht="13.5" customHeight="1" x14ac:dyDescent="0.2">
      <c r="D74" s="73"/>
      <c r="E74" s="73"/>
      <c r="F74" s="73"/>
      <c r="G74" s="73"/>
      <c r="H74" s="73"/>
      <c r="I74" s="73"/>
      <c r="J74" s="73"/>
      <c r="K74" s="73"/>
      <c r="L74" s="73"/>
      <c r="M74" s="73"/>
      <c r="N74" s="73"/>
      <c r="O74" s="73"/>
      <c r="P74" s="73"/>
      <c r="Q74" s="73"/>
      <c r="R74" s="73"/>
      <c r="S74" s="73"/>
      <c r="T74" s="73"/>
      <c r="U74" s="73"/>
      <c r="V74" s="73"/>
      <c r="W74" s="73"/>
      <c r="X74" s="73"/>
      <c r="Y74" s="73"/>
      <c r="Z74" s="73"/>
      <c r="AA74" s="73"/>
      <c r="AB74" s="73"/>
    </row>
    <row r="75" spans="4:28" ht="13.5" customHeight="1" x14ac:dyDescent="0.2">
      <c r="D75" s="73"/>
      <c r="E75" s="73"/>
      <c r="F75" s="73"/>
      <c r="G75" s="73"/>
      <c r="H75" s="73"/>
      <c r="I75" s="73"/>
      <c r="J75" s="73"/>
      <c r="K75" s="73"/>
      <c r="L75" s="73"/>
      <c r="M75" s="73"/>
      <c r="N75" s="73"/>
      <c r="O75" s="73"/>
      <c r="P75" s="73"/>
      <c r="Q75" s="73"/>
      <c r="R75" s="73"/>
      <c r="S75" s="73"/>
      <c r="T75" s="73"/>
      <c r="U75" s="73"/>
      <c r="V75" s="73"/>
      <c r="W75" s="73"/>
      <c r="X75" s="73"/>
      <c r="Y75" s="73"/>
      <c r="Z75" s="73"/>
      <c r="AA75" s="73"/>
      <c r="AB75" s="73"/>
    </row>
    <row r="76" spans="4:28" ht="13.5" customHeight="1" x14ac:dyDescent="0.2">
      <c r="D76" s="73"/>
      <c r="E76" s="73"/>
      <c r="F76" s="73"/>
      <c r="G76" s="73"/>
      <c r="H76" s="73"/>
      <c r="I76" s="73"/>
      <c r="J76" s="73"/>
      <c r="K76" s="73"/>
      <c r="L76" s="73"/>
      <c r="M76" s="73"/>
      <c r="N76" s="73"/>
      <c r="O76" s="73"/>
      <c r="P76" s="73"/>
      <c r="Q76" s="73"/>
      <c r="R76" s="73"/>
      <c r="S76" s="73"/>
      <c r="T76" s="73"/>
      <c r="U76" s="73"/>
      <c r="V76" s="73"/>
      <c r="W76" s="73"/>
      <c r="X76" s="73"/>
      <c r="Y76" s="73"/>
      <c r="Z76" s="73"/>
      <c r="AA76" s="73"/>
      <c r="AB76" s="73"/>
    </row>
    <row r="77" spans="4:28" ht="13.5" customHeight="1" x14ac:dyDescent="0.2">
      <c r="D77" s="73"/>
      <c r="E77" s="73"/>
      <c r="F77" s="73"/>
      <c r="G77" s="73"/>
      <c r="H77" s="73"/>
      <c r="I77" s="73"/>
      <c r="J77" s="73"/>
      <c r="K77" s="73"/>
      <c r="L77" s="73"/>
      <c r="M77" s="73"/>
      <c r="N77" s="73"/>
      <c r="O77" s="73"/>
      <c r="P77" s="73"/>
      <c r="Q77" s="73"/>
      <c r="R77" s="73"/>
      <c r="S77" s="73"/>
      <c r="T77" s="73"/>
      <c r="U77" s="73"/>
      <c r="V77" s="73"/>
      <c r="W77" s="73"/>
      <c r="X77" s="73"/>
      <c r="Y77" s="73"/>
      <c r="Z77" s="73"/>
      <c r="AA77" s="73"/>
      <c r="AB77" s="73"/>
    </row>
    <row r="78" spans="4:28" ht="13.5" customHeight="1" x14ac:dyDescent="0.2">
      <c r="D78" s="73"/>
      <c r="E78" s="73"/>
      <c r="F78" s="73"/>
      <c r="G78" s="73"/>
      <c r="H78" s="73"/>
      <c r="I78" s="73"/>
      <c r="J78" s="73"/>
      <c r="K78" s="73"/>
      <c r="L78" s="73"/>
      <c r="M78" s="73"/>
      <c r="N78" s="73"/>
      <c r="O78" s="73"/>
      <c r="P78" s="73"/>
      <c r="Q78" s="73"/>
      <c r="R78" s="73"/>
      <c r="S78" s="73"/>
      <c r="T78" s="73"/>
      <c r="U78" s="73"/>
      <c r="V78" s="73"/>
      <c r="W78" s="73"/>
      <c r="X78" s="73"/>
      <c r="Y78" s="73"/>
      <c r="Z78" s="73"/>
      <c r="AA78" s="73"/>
      <c r="AB78" s="73"/>
    </row>
    <row r="79" spans="4:28" ht="13.5" customHeight="1" x14ac:dyDescent="0.2">
      <c r="D79" s="73"/>
      <c r="E79" s="73"/>
      <c r="F79" s="73"/>
      <c r="G79" s="73"/>
      <c r="H79" s="73"/>
      <c r="I79" s="73"/>
      <c r="J79" s="73"/>
      <c r="K79" s="73"/>
      <c r="L79" s="73"/>
      <c r="M79" s="73"/>
      <c r="N79" s="73"/>
      <c r="O79" s="73"/>
      <c r="P79" s="73"/>
      <c r="Q79" s="73"/>
      <c r="R79" s="73"/>
      <c r="S79" s="73"/>
      <c r="T79" s="73"/>
      <c r="U79" s="73"/>
      <c r="V79" s="73"/>
      <c r="W79" s="73"/>
      <c r="X79" s="73"/>
      <c r="Y79" s="73"/>
      <c r="Z79" s="73"/>
      <c r="AA79" s="73"/>
      <c r="AB79" s="73"/>
    </row>
    <row r="80" spans="4:28" ht="13.5" customHeight="1" x14ac:dyDescent="0.2">
      <c r="D80" s="73"/>
      <c r="E80" s="73"/>
      <c r="F80" s="73"/>
      <c r="G80" s="73"/>
      <c r="H80" s="73"/>
      <c r="I80" s="73"/>
      <c r="J80" s="73"/>
      <c r="K80" s="73"/>
      <c r="L80" s="73"/>
      <c r="M80" s="73"/>
      <c r="N80" s="73"/>
      <c r="O80" s="73"/>
      <c r="P80" s="73"/>
      <c r="Q80" s="73"/>
      <c r="R80" s="73"/>
      <c r="S80" s="73"/>
      <c r="T80" s="73"/>
      <c r="U80" s="73"/>
      <c r="V80" s="73"/>
      <c r="W80" s="73"/>
      <c r="X80" s="73"/>
      <c r="Y80" s="73"/>
      <c r="Z80" s="73"/>
      <c r="AA80" s="73"/>
      <c r="AB80" s="73"/>
    </row>
    <row r="81" spans="4:28" ht="13.5" customHeight="1" x14ac:dyDescent="0.2">
      <c r="D81" s="73"/>
      <c r="E81" s="73"/>
      <c r="F81" s="73"/>
      <c r="G81" s="73"/>
      <c r="H81" s="73"/>
      <c r="I81" s="73"/>
      <c r="J81" s="73"/>
      <c r="K81" s="73"/>
      <c r="L81" s="73"/>
      <c r="M81" s="73"/>
      <c r="N81" s="73"/>
      <c r="O81" s="73"/>
      <c r="P81" s="73"/>
      <c r="Q81" s="73"/>
      <c r="R81" s="73"/>
      <c r="S81" s="73"/>
      <c r="T81" s="73"/>
      <c r="U81" s="73"/>
      <c r="V81" s="73"/>
      <c r="W81" s="73"/>
      <c r="X81" s="73"/>
      <c r="Y81" s="73"/>
      <c r="Z81" s="73"/>
      <c r="AA81" s="73"/>
      <c r="AB81" s="73"/>
    </row>
    <row r="82" spans="4:28" ht="13.5" customHeight="1" x14ac:dyDescent="0.2">
      <c r="D82" s="73"/>
      <c r="E82" s="73"/>
      <c r="F82" s="73"/>
      <c r="G82" s="73"/>
      <c r="H82" s="73"/>
      <c r="I82" s="73"/>
      <c r="J82" s="73"/>
      <c r="K82" s="73"/>
      <c r="L82" s="73"/>
      <c r="M82" s="73"/>
      <c r="N82" s="73"/>
      <c r="O82" s="73"/>
      <c r="P82" s="73"/>
      <c r="Q82" s="73"/>
      <c r="R82" s="73"/>
      <c r="S82" s="73"/>
      <c r="T82" s="73"/>
      <c r="U82" s="73"/>
      <c r="V82" s="73"/>
      <c r="W82" s="73"/>
      <c r="X82" s="73"/>
      <c r="Y82" s="73"/>
      <c r="Z82" s="73"/>
      <c r="AA82" s="73"/>
      <c r="AB82" s="73"/>
    </row>
    <row r="83" spans="4:28" ht="13.5" customHeight="1" x14ac:dyDescent="0.2">
      <c r="D83" s="73"/>
      <c r="E83" s="73"/>
      <c r="F83" s="73"/>
      <c r="G83" s="73"/>
      <c r="H83" s="73"/>
      <c r="I83" s="73"/>
      <c r="J83" s="73"/>
      <c r="K83" s="73"/>
      <c r="L83" s="73"/>
      <c r="M83" s="73"/>
      <c r="N83" s="73"/>
      <c r="O83" s="73"/>
      <c r="P83" s="73"/>
      <c r="Q83" s="73"/>
      <c r="R83" s="73"/>
      <c r="S83" s="73"/>
      <c r="T83" s="73"/>
      <c r="U83" s="73"/>
      <c r="V83" s="73"/>
      <c r="W83" s="73"/>
      <c r="X83" s="73"/>
      <c r="Y83" s="73"/>
      <c r="Z83" s="73"/>
      <c r="AA83" s="73"/>
      <c r="AB83" s="73"/>
    </row>
    <row r="84" spans="4:28" ht="13.5" customHeight="1" x14ac:dyDescent="0.2">
      <c r="D84" s="73"/>
      <c r="E84" s="73"/>
      <c r="F84" s="73"/>
      <c r="G84" s="73"/>
      <c r="H84" s="73"/>
      <c r="I84" s="73"/>
      <c r="J84" s="73"/>
      <c r="K84" s="73"/>
      <c r="L84" s="73"/>
      <c r="M84" s="73"/>
      <c r="N84" s="73"/>
      <c r="O84" s="73"/>
      <c r="P84" s="73"/>
      <c r="Q84" s="73"/>
      <c r="R84" s="73"/>
      <c r="S84" s="73"/>
      <c r="T84" s="73"/>
      <c r="U84" s="73"/>
      <c r="V84" s="73"/>
      <c r="W84" s="73"/>
      <c r="X84" s="73"/>
      <c r="Y84" s="73"/>
      <c r="Z84" s="73"/>
      <c r="AA84" s="73"/>
      <c r="AB84" s="73"/>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tabSelected="1" view="pageBreakPreview" zoomScale="80" zoomScaleNormal="80" zoomScaleSheetLayoutView="80" workbookViewId="0">
      <selection activeCell="L22" sqref="L22:O22"/>
    </sheetView>
  </sheetViews>
  <sheetFormatPr baseColWidth="10" defaultColWidth="10" defaultRowHeight="12.75" x14ac:dyDescent="0.2"/>
  <cols>
    <col min="1" max="1" width="3.5" style="1" customWidth="1"/>
    <col min="2" max="2" width="14.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3" t="s">
        <v>0</v>
      </c>
      <c r="C1" s="83"/>
      <c r="D1" s="83"/>
      <c r="E1" s="83"/>
      <c r="F1" s="83"/>
      <c r="G1" s="83"/>
      <c r="H1" s="83"/>
      <c r="I1" s="83"/>
      <c r="J1" s="83"/>
      <c r="K1" s="83"/>
      <c r="L1" s="83"/>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0" customHeight="1" thickTop="1" thickBot="1" x14ac:dyDescent="0.25">
      <c r="B4" s="12" t="s">
        <v>7</v>
      </c>
      <c r="C4" s="13" t="s">
        <v>8</v>
      </c>
      <c r="D4" s="84" t="s">
        <v>9</v>
      </c>
      <c r="E4" s="84"/>
      <c r="F4" s="84"/>
      <c r="G4" s="84"/>
      <c r="H4" s="84"/>
      <c r="I4" s="14"/>
      <c r="J4" s="15" t="s">
        <v>10</v>
      </c>
      <c r="K4" s="16" t="s">
        <v>11</v>
      </c>
      <c r="L4" s="85" t="s">
        <v>2</v>
      </c>
      <c r="M4" s="85"/>
      <c r="N4" s="85"/>
      <c r="O4" s="85"/>
      <c r="P4" s="15" t="s">
        <v>12</v>
      </c>
      <c r="Q4" s="85" t="s">
        <v>13</v>
      </c>
      <c r="R4" s="85"/>
      <c r="S4" s="15" t="s">
        <v>14</v>
      </c>
      <c r="T4" s="85"/>
      <c r="U4" s="86"/>
    </row>
    <row r="5" spans="1:34" ht="15.75" customHeight="1" thickBot="1" x14ac:dyDescent="0.25">
      <c r="B5" s="77" t="s">
        <v>147</v>
      </c>
      <c r="C5" s="78"/>
      <c r="D5" s="78"/>
      <c r="E5" s="78"/>
      <c r="F5" s="78"/>
      <c r="G5" s="78"/>
      <c r="H5" s="78"/>
      <c r="I5" s="78"/>
      <c r="J5" s="78"/>
      <c r="K5" s="78"/>
      <c r="L5" s="78"/>
      <c r="M5" s="78"/>
      <c r="N5" s="78"/>
      <c r="O5" s="78"/>
      <c r="P5" s="78"/>
      <c r="Q5" s="78"/>
      <c r="R5" s="78"/>
      <c r="S5" s="78"/>
      <c r="T5" s="78"/>
      <c r="U5" s="79"/>
    </row>
    <row r="6" spans="1:34" ht="15.75" customHeight="1" thickBot="1" x14ac:dyDescent="0.25">
      <c r="B6" s="80" t="s">
        <v>148</v>
      </c>
      <c r="C6" s="81"/>
      <c r="D6" s="81"/>
      <c r="E6" s="81"/>
      <c r="F6" s="81"/>
      <c r="G6" s="81"/>
      <c r="H6" s="81"/>
      <c r="I6" s="81"/>
      <c r="J6" s="81"/>
      <c r="K6" s="81"/>
      <c r="L6" s="81"/>
      <c r="M6" s="81"/>
      <c r="N6" s="81"/>
      <c r="O6" s="81"/>
      <c r="P6" s="81"/>
      <c r="Q6" s="81"/>
      <c r="R6" s="81"/>
      <c r="S6" s="81"/>
      <c r="T6" s="81"/>
      <c r="U6" s="82"/>
    </row>
    <row r="7" spans="1:34" ht="15.75" customHeight="1" x14ac:dyDescent="0.2">
      <c r="B7" s="50" t="s">
        <v>149</v>
      </c>
      <c r="C7" s="51"/>
      <c r="D7" s="51"/>
      <c r="E7" s="51"/>
      <c r="F7" s="52"/>
      <c r="G7" s="52"/>
      <c r="H7" s="52"/>
      <c r="I7" s="52"/>
      <c r="J7" s="52"/>
      <c r="K7" s="52"/>
      <c r="L7" s="52"/>
      <c r="M7" s="52"/>
      <c r="N7" s="52"/>
      <c r="O7" s="52"/>
      <c r="P7" s="52"/>
      <c r="Q7" s="52"/>
      <c r="R7" s="52"/>
      <c r="S7" s="52"/>
      <c r="T7" s="52"/>
      <c r="U7" s="53"/>
    </row>
    <row r="8" spans="1:34" ht="15.75" customHeight="1" x14ac:dyDescent="0.2">
      <c r="B8" s="54" t="s">
        <v>150</v>
      </c>
      <c r="C8" s="55"/>
      <c r="D8" s="55"/>
      <c r="E8" s="55"/>
      <c r="F8" s="56"/>
      <c r="G8" s="56"/>
      <c r="H8" s="56"/>
      <c r="I8" s="56"/>
      <c r="J8" s="56"/>
      <c r="K8" s="56"/>
      <c r="L8" s="56"/>
      <c r="M8" s="56"/>
      <c r="N8" s="56"/>
      <c r="O8" s="56"/>
      <c r="P8" s="56"/>
      <c r="Q8" s="56"/>
      <c r="R8" s="56"/>
      <c r="S8" s="56"/>
      <c r="T8" s="56"/>
      <c r="U8" s="57"/>
    </row>
    <row r="9" spans="1:34" ht="15.75" customHeight="1" x14ac:dyDescent="0.2">
      <c r="B9" s="54"/>
      <c r="C9" s="58" t="s">
        <v>151</v>
      </c>
      <c r="D9" s="55"/>
      <c r="E9" s="55"/>
      <c r="F9" s="56"/>
      <c r="G9" s="56"/>
      <c r="H9" s="56"/>
      <c r="I9" s="56"/>
      <c r="J9" s="56"/>
      <c r="K9" s="56"/>
      <c r="L9" s="56"/>
      <c r="M9" s="56"/>
      <c r="N9" s="56"/>
      <c r="O9" s="56"/>
      <c r="P9" s="56"/>
      <c r="Q9" s="56"/>
      <c r="R9" s="56"/>
      <c r="S9" s="56"/>
      <c r="T9" s="56"/>
      <c r="U9" s="57"/>
    </row>
    <row r="10" spans="1:34" ht="15.75" customHeight="1" x14ac:dyDescent="0.2">
      <c r="B10" s="54"/>
      <c r="C10" s="55" t="s">
        <v>152</v>
      </c>
      <c r="D10" s="55"/>
      <c r="E10" s="55"/>
      <c r="F10" s="56"/>
      <c r="G10" s="56"/>
      <c r="H10" s="56"/>
      <c r="I10" s="56"/>
      <c r="J10" s="56"/>
      <c r="K10" s="56"/>
      <c r="L10" s="56"/>
      <c r="M10" s="56"/>
      <c r="N10" s="56"/>
      <c r="O10" s="56"/>
      <c r="P10" s="56"/>
      <c r="Q10" s="56"/>
      <c r="R10" s="56"/>
      <c r="S10" s="56"/>
      <c r="T10" s="56"/>
      <c r="U10" s="57"/>
    </row>
    <row r="11" spans="1:34" ht="15.75" customHeight="1" x14ac:dyDescent="0.2">
      <c r="B11" s="54"/>
      <c r="C11" s="55"/>
      <c r="D11" s="58" t="s">
        <v>153</v>
      </c>
      <c r="E11" s="55"/>
      <c r="F11" s="56"/>
      <c r="G11" s="56"/>
      <c r="H11" s="56"/>
      <c r="I11" s="56"/>
      <c r="J11" s="56"/>
      <c r="K11" s="56"/>
      <c r="L11" s="56"/>
      <c r="M11" s="56"/>
      <c r="N11" s="56"/>
      <c r="O11" s="56"/>
      <c r="P11" s="56"/>
      <c r="Q11" s="56"/>
      <c r="R11" s="56"/>
      <c r="S11" s="56"/>
      <c r="T11" s="56"/>
      <c r="U11" s="57"/>
    </row>
    <row r="12" spans="1:34" ht="15.75" customHeight="1" x14ac:dyDescent="0.2">
      <c r="B12" s="54"/>
      <c r="C12" s="55"/>
      <c r="D12" s="55" t="s">
        <v>154</v>
      </c>
      <c r="E12" s="55"/>
      <c r="F12" s="56"/>
      <c r="G12" s="56"/>
      <c r="H12" s="56"/>
      <c r="I12" s="56"/>
      <c r="J12" s="56"/>
      <c r="K12" s="56"/>
      <c r="L12" s="56"/>
      <c r="M12" s="56"/>
      <c r="N12" s="56"/>
      <c r="O12" s="56"/>
      <c r="P12" s="56"/>
      <c r="Q12" s="56"/>
      <c r="R12" s="56"/>
      <c r="S12" s="56"/>
      <c r="T12" s="56"/>
      <c r="U12" s="57"/>
    </row>
    <row r="13" spans="1:34" ht="15.75" customHeight="1" thickBot="1" x14ac:dyDescent="0.25">
      <c r="B13" s="59"/>
      <c r="C13" s="59"/>
      <c r="D13" s="59"/>
      <c r="E13" s="59"/>
      <c r="F13" s="60"/>
      <c r="G13" s="60"/>
      <c r="H13" s="60"/>
      <c r="I13" s="60"/>
      <c r="J13" s="60"/>
      <c r="K13" s="60"/>
      <c r="L13" s="60"/>
      <c r="M13" s="60"/>
      <c r="N13" s="60"/>
      <c r="O13" s="60"/>
      <c r="P13" s="60"/>
      <c r="Q13" s="60"/>
      <c r="R13" s="60"/>
      <c r="S13" s="60"/>
      <c r="T13" s="60"/>
      <c r="U13" s="61"/>
    </row>
    <row r="14" spans="1:34" ht="15.75" customHeight="1" x14ac:dyDescent="0.2">
      <c r="B14" s="74" t="s">
        <v>15</v>
      </c>
      <c r="C14" s="75"/>
      <c r="D14" s="75"/>
      <c r="E14" s="75"/>
      <c r="F14" s="75"/>
      <c r="G14" s="75"/>
      <c r="H14" s="75"/>
      <c r="I14" s="75"/>
      <c r="J14" s="75"/>
      <c r="K14" s="75"/>
      <c r="L14" s="75"/>
      <c r="M14" s="75"/>
      <c r="N14" s="75"/>
      <c r="O14" s="75"/>
      <c r="P14" s="75"/>
      <c r="Q14" s="75"/>
      <c r="R14" s="75"/>
      <c r="S14" s="75"/>
      <c r="T14" s="75"/>
      <c r="U14" s="76"/>
    </row>
    <row r="15" spans="1:34" ht="37.5" customHeight="1" thickBot="1" x14ac:dyDescent="0.25">
      <c r="B15" s="17" t="s">
        <v>16</v>
      </c>
      <c r="C15" s="87" t="s">
        <v>17</v>
      </c>
      <c r="D15" s="87"/>
      <c r="E15" s="87"/>
      <c r="F15" s="87"/>
      <c r="G15" s="87"/>
      <c r="H15" s="18"/>
      <c r="I15" s="18"/>
      <c r="J15" s="18" t="s">
        <v>18</v>
      </c>
      <c r="K15" s="87" t="s">
        <v>19</v>
      </c>
      <c r="L15" s="87"/>
      <c r="M15" s="87"/>
      <c r="N15" s="19"/>
      <c r="O15" s="20" t="s">
        <v>20</v>
      </c>
      <c r="P15" s="87" t="s">
        <v>21</v>
      </c>
      <c r="Q15" s="87"/>
      <c r="R15" s="21"/>
      <c r="S15" s="20" t="s">
        <v>22</v>
      </c>
      <c r="T15" s="87" t="s">
        <v>23</v>
      </c>
      <c r="U15" s="88"/>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9" t="s">
        <v>25</v>
      </c>
      <c r="C17" s="92" t="s">
        <v>26</v>
      </c>
      <c r="D17" s="92"/>
      <c r="E17" s="92"/>
      <c r="F17" s="92"/>
      <c r="G17" s="92"/>
      <c r="H17" s="93"/>
      <c r="I17" s="98" t="s">
        <v>27</v>
      </c>
      <c r="J17" s="99"/>
      <c r="K17" s="99"/>
      <c r="L17" s="99"/>
      <c r="M17" s="99"/>
      <c r="N17" s="99"/>
      <c r="O17" s="99"/>
      <c r="P17" s="99"/>
      <c r="Q17" s="99"/>
      <c r="R17" s="99"/>
      <c r="S17" s="100"/>
      <c r="T17" s="101" t="s">
        <v>28</v>
      </c>
      <c r="U17" s="102"/>
    </row>
    <row r="18" spans="1:22" ht="19.5" customHeight="1" x14ac:dyDescent="0.2">
      <c r="B18" s="90"/>
      <c r="C18" s="94"/>
      <c r="D18" s="94"/>
      <c r="E18" s="94"/>
      <c r="F18" s="94"/>
      <c r="G18" s="94"/>
      <c r="H18" s="95"/>
      <c r="I18" s="103" t="s">
        <v>29</v>
      </c>
      <c r="J18" s="104"/>
      <c r="K18" s="104"/>
      <c r="L18" s="104" t="s">
        <v>30</v>
      </c>
      <c r="M18" s="104"/>
      <c r="N18" s="104"/>
      <c r="O18" s="104"/>
      <c r="P18" s="104" t="s">
        <v>31</v>
      </c>
      <c r="Q18" s="104" t="s">
        <v>32</v>
      </c>
      <c r="R18" s="107" t="s">
        <v>33</v>
      </c>
      <c r="S18" s="108"/>
      <c r="T18" s="104" t="s">
        <v>34</v>
      </c>
      <c r="U18" s="109" t="s">
        <v>35</v>
      </c>
    </row>
    <row r="19" spans="1:22" ht="26.25" customHeight="1" thickBot="1" x14ac:dyDescent="0.25">
      <c r="B19" s="91"/>
      <c r="C19" s="96"/>
      <c r="D19" s="96"/>
      <c r="E19" s="96"/>
      <c r="F19" s="96"/>
      <c r="G19" s="96"/>
      <c r="H19" s="97"/>
      <c r="I19" s="105"/>
      <c r="J19" s="106"/>
      <c r="K19" s="106"/>
      <c r="L19" s="106"/>
      <c r="M19" s="106"/>
      <c r="N19" s="106"/>
      <c r="O19" s="106"/>
      <c r="P19" s="106"/>
      <c r="Q19" s="106"/>
      <c r="R19" s="23" t="s">
        <v>36</v>
      </c>
      <c r="S19" s="24" t="s">
        <v>37</v>
      </c>
      <c r="T19" s="106"/>
      <c r="U19" s="110"/>
    </row>
    <row r="20" spans="1:22" ht="75" customHeight="1" thickTop="1" thickBot="1" x14ac:dyDescent="0.25">
      <c r="A20" s="25"/>
      <c r="B20" s="26" t="s">
        <v>38</v>
      </c>
      <c r="C20" s="111" t="s">
        <v>39</v>
      </c>
      <c r="D20" s="111"/>
      <c r="E20" s="111"/>
      <c r="F20" s="111"/>
      <c r="G20" s="111"/>
      <c r="H20" s="111"/>
      <c r="I20" s="111" t="s">
        <v>40</v>
      </c>
      <c r="J20" s="111"/>
      <c r="K20" s="111"/>
      <c r="L20" s="111" t="s">
        <v>41</v>
      </c>
      <c r="M20" s="111"/>
      <c r="N20" s="111"/>
      <c r="O20" s="111"/>
      <c r="P20" s="27" t="s">
        <v>42</v>
      </c>
      <c r="Q20" s="27" t="s">
        <v>43</v>
      </c>
      <c r="R20" s="27">
        <v>0.47</v>
      </c>
      <c r="S20" s="27" t="s">
        <v>44</v>
      </c>
      <c r="T20" s="27" t="s">
        <v>44</v>
      </c>
      <c r="U20" s="62" t="str">
        <f>IF(ISERR((S20-T20)*100/S20+100),"N/A",(S20-T20)*100/S20+100)</f>
        <v>N/A</v>
      </c>
    </row>
    <row r="21" spans="1:22" ht="93" customHeight="1" thickTop="1" thickBot="1" x14ac:dyDescent="0.25">
      <c r="A21" s="25"/>
      <c r="B21" s="26" t="s">
        <v>45</v>
      </c>
      <c r="C21" s="111" t="s">
        <v>46</v>
      </c>
      <c r="D21" s="111"/>
      <c r="E21" s="111"/>
      <c r="F21" s="111"/>
      <c r="G21" s="111"/>
      <c r="H21" s="111"/>
      <c r="I21" s="111" t="s">
        <v>47</v>
      </c>
      <c r="J21" s="111"/>
      <c r="K21" s="111"/>
      <c r="L21" s="111" t="s">
        <v>48</v>
      </c>
      <c r="M21" s="111"/>
      <c r="N21" s="111"/>
      <c r="O21" s="111"/>
      <c r="P21" s="27" t="s">
        <v>42</v>
      </c>
      <c r="Q21" s="27" t="s">
        <v>49</v>
      </c>
      <c r="R21" s="27">
        <v>0.01</v>
      </c>
      <c r="S21" s="27" t="s">
        <v>44</v>
      </c>
      <c r="T21" s="27" t="s">
        <v>44</v>
      </c>
      <c r="U21" s="62" t="str">
        <f>IF(ISERR((S21-T21)*100/S21+100),"N/A",(S21-T21)*100/S21+100)</f>
        <v>N/A</v>
      </c>
    </row>
    <row r="22" spans="1:22" ht="75" customHeight="1" thickTop="1" thickBot="1" x14ac:dyDescent="0.25">
      <c r="A22" s="25"/>
      <c r="B22" s="26" t="s">
        <v>50</v>
      </c>
      <c r="C22" s="111" t="s">
        <v>51</v>
      </c>
      <c r="D22" s="111"/>
      <c r="E22" s="111"/>
      <c r="F22" s="111"/>
      <c r="G22" s="111"/>
      <c r="H22" s="111"/>
      <c r="I22" s="111" t="s">
        <v>52</v>
      </c>
      <c r="J22" s="111"/>
      <c r="K22" s="111"/>
      <c r="L22" s="111" t="s">
        <v>53</v>
      </c>
      <c r="M22" s="111"/>
      <c r="N22" s="111"/>
      <c r="O22" s="111"/>
      <c r="P22" s="27" t="s">
        <v>54</v>
      </c>
      <c r="Q22" s="27" t="s">
        <v>55</v>
      </c>
      <c r="R22" s="27">
        <v>96.22</v>
      </c>
      <c r="S22" s="27">
        <v>24</v>
      </c>
      <c r="T22" s="27">
        <v>20</v>
      </c>
      <c r="U22" s="62">
        <f>IF(ISERR((S22-T22)*100/S22+100),"N/A",(S22-T22)*100/S22+100)</f>
        <v>116.66666666666667</v>
      </c>
    </row>
    <row r="23" spans="1:22" ht="75" customHeight="1" thickTop="1" x14ac:dyDescent="0.2">
      <c r="A23" s="25"/>
      <c r="B23" s="26" t="s">
        <v>56</v>
      </c>
      <c r="C23" s="111" t="s">
        <v>57</v>
      </c>
      <c r="D23" s="111"/>
      <c r="E23" s="111"/>
      <c r="F23" s="111"/>
      <c r="G23" s="111"/>
      <c r="H23" s="111"/>
      <c r="I23" s="111" t="s">
        <v>58</v>
      </c>
      <c r="J23" s="111"/>
      <c r="K23" s="111"/>
      <c r="L23" s="111" t="s">
        <v>59</v>
      </c>
      <c r="M23" s="111"/>
      <c r="N23" s="111"/>
      <c r="O23" s="111"/>
      <c r="P23" s="27" t="s">
        <v>60</v>
      </c>
      <c r="Q23" s="27" t="s">
        <v>55</v>
      </c>
      <c r="R23" s="27">
        <v>4.1500000000000004</v>
      </c>
      <c r="S23" s="27">
        <v>4.1100000000000003</v>
      </c>
      <c r="T23" s="27">
        <v>6.75</v>
      </c>
      <c r="U23" s="62">
        <f>IF(ISERR((S23-T23)*100/S23+100),"N/A",(S23-T23)*100/S23+100)</f>
        <v>35.766423357664252</v>
      </c>
    </row>
    <row r="24" spans="1:22" ht="75" customHeight="1" thickBot="1" x14ac:dyDescent="0.25">
      <c r="A24" s="25"/>
      <c r="B24" s="28" t="s">
        <v>61</v>
      </c>
      <c r="C24" s="112" t="s">
        <v>62</v>
      </c>
      <c r="D24" s="112"/>
      <c r="E24" s="112"/>
      <c r="F24" s="112"/>
      <c r="G24" s="112"/>
      <c r="H24" s="112"/>
      <c r="I24" s="112" t="s">
        <v>63</v>
      </c>
      <c r="J24" s="112"/>
      <c r="K24" s="112"/>
      <c r="L24" s="112" t="s">
        <v>64</v>
      </c>
      <c r="M24" s="112"/>
      <c r="N24" s="112"/>
      <c r="O24" s="112"/>
      <c r="P24" s="29" t="s">
        <v>60</v>
      </c>
      <c r="Q24" s="29" t="s">
        <v>55</v>
      </c>
      <c r="R24" s="29">
        <v>0.75</v>
      </c>
      <c r="S24" s="29">
        <v>0.74</v>
      </c>
      <c r="T24" s="29">
        <v>0.78</v>
      </c>
      <c r="U24" s="63">
        <f>IF(ISERR(T24/S24*100),"N/A",T24/S24*100)</f>
        <v>105.40540540540542</v>
      </c>
    </row>
    <row r="25" spans="1:22" ht="22.5" customHeight="1" thickTop="1" thickBot="1" x14ac:dyDescent="0.25">
      <c r="B25" s="8" t="s">
        <v>65</v>
      </c>
      <c r="C25" s="9"/>
      <c r="D25" s="9"/>
      <c r="E25" s="9"/>
      <c r="F25" s="9"/>
      <c r="G25" s="9"/>
      <c r="H25" s="10"/>
      <c r="I25" s="10"/>
      <c r="J25" s="10"/>
      <c r="K25" s="10"/>
      <c r="L25" s="10"/>
      <c r="M25" s="10"/>
      <c r="N25" s="10"/>
      <c r="O25" s="10"/>
      <c r="P25" s="10"/>
      <c r="Q25" s="10"/>
      <c r="R25" s="10"/>
      <c r="S25" s="10"/>
      <c r="T25" s="10"/>
      <c r="U25" s="64"/>
      <c r="V25" s="30"/>
    </row>
    <row r="26" spans="1:22" ht="26.25" customHeight="1" thickTop="1" x14ac:dyDescent="0.2">
      <c r="B26" s="31"/>
      <c r="C26" s="32"/>
      <c r="D26" s="32"/>
      <c r="E26" s="32"/>
      <c r="F26" s="32"/>
      <c r="G26" s="32"/>
      <c r="H26" s="33"/>
      <c r="I26" s="33"/>
      <c r="J26" s="33"/>
      <c r="K26" s="33"/>
      <c r="L26" s="33"/>
      <c r="M26" s="33"/>
      <c r="N26" s="33"/>
      <c r="O26" s="33"/>
      <c r="P26" s="34"/>
      <c r="Q26" s="35"/>
      <c r="R26" s="36" t="s">
        <v>66</v>
      </c>
      <c r="S26" s="22" t="s">
        <v>67</v>
      </c>
      <c r="T26" s="36" t="s">
        <v>68</v>
      </c>
      <c r="U26" s="65" t="s">
        <v>69</v>
      </c>
    </row>
    <row r="27" spans="1:22" ht="26.25" customHeight="1" thickBot="1" x14ac:dyDescent="0.25">
      <c r="B27" s="37"/>
      <c r="C27" s="38"/>
      <c r="D27" s="38"/>
      <c r="E27" s="38"/>
      <c r="F27" s="38"/>
      <c r="G27" s="38"/>
      <c r="H27" s="39"/>
      <c r="I27" s="39"/>
      <c r="J27" s="39"/>
      <c r="K27" s="39"/>
      <c r="L27" s="39"/>
      <c r="M27" s="39"/>
      <c r="N27" s="39"/>
      <c r="O27" s="39"/>
      <c r="P27" s="40"/>
      <c r="Q27" s="41"/>
      <c r="R27" s="42" t="s">
        <v>70</v>
      </c>
      <c r="S27" s="41" t="s">
        <v>70</v>
      </c>
      <c r="T27" s="41" t="s">
        <v>70</v>
      </c>
      <c r="U27" s="66" t="s">
        <v>71</v>
      </c>
    </row>
    <row r="28" spans="1:22" ht="13.5" customHeight="1" thickBot="1" x14ac:dyDescent="0.25">
      <c r="B28" s="119" t="s">
        <v>72</v>
      </c>
      <c r="C28" s="120"/>
      <c r="D28" s="120"/>
      <c r="E28" s="43"/>
      <c r="F28" s="43"/>
      <c r="G28" s="43"/>
      <c r="H28" s="44"/>
      <c r="I28" s="44"/>
      <c r="J28" s="44"/>
      <c r="K28" s="44"/>
      <c r="L28" s="44"/>
      <c r="M28" s="44"/>
      <c r="N28" s="44"/>
      <c r="O28" s="44"/>
      <c r="P28" s="45"/>
      <c r="Q28" s="45"/>
      <c r="R28" s="46">
        <v>1452.9461530000001</v>
      </c>
      <c r="S28" s="46">
        <v>311.06033500000001</v>
      </c>
      <c r="T28" s="46">
        <v>281.73741899999999</v>
      </c>
      <c r="U28" s="67">
        <f>+IF(ISERR(T28/S28*100),"N/A",T28/S28*100)</f>
        <v>90.57323846835051</v>
      </c>
    </row>
    <row r="29" spans="1:22" ht="13.5" customHeight="1" thickBot="1" x14ac:dyDescent="0.25">
      <c r="B29" s="121" t="s">
        <v>73</v>
      </c>
      <c r="C29" s="122"/>
      <c r="D29" s="122"/>
      <c r="E29" s="47"/>
      <c r="F29" s="47"/>
      <c r="G29" s="47"/>
      <c r="H29" s="48"/>
      <c r="I29" s="48"/>
      <c r="J29" s="48"/>
      <c r="K29" s="48"/>
      <c r="L29" s="48"/>
      <c r="M29" s="48"/>
      <c r="N29" s="48"/>
      <c r="O29" s="48"/>
      <c r="P29" s="49"/>
      <c r="Q29" s="49"/>
      <c r="R29" s="46">
        <v>1449.1882499999999</v>
      </c>
      <c r="S29" s="46">
        <v>310.16996999999998</v>
      </c>
      <c r="T29" s="46">
        <v>281.73741899999999</v>
      </c>
      <c r="U29" s="67">
        <f>+IF(ISERR(T29/S29*100),"N/A",T29/S29*100)</f>
        <v>90.833235403156536</v>
      </c>
    </row>
    <row r="30" spans="1:22" ht="14.85" customHeight="1" thickTop="1" thickBot="1" x14ac:dyDescent="0.25">
      <c r="B30" s="8" t="s">
        <v>74</v>
      </c>
      <c r="C30" s="9"/>
      <c r="D30" s="9"/>
      <c r="E30" s="9"/>
      <c r="F30" s="9"/>
      <c r="G30" s="9"/>
      <c r="H30" s="10"/>
      <c r="I30" s="10"/>
      <c r="J30" s="10"/>
      <c r="K30" s="10"/>
      <c r="L30" s="10"/>
      <c r="M30" s="10"/>
      <c r="N30" s="10"/>
      <c r="O30" s="10"/>
      <c r="P30" s="10"/>
      <c r="Q30" s="10"/>
      <c r="R30" s="10"/>
      <c r="S30" s="10"/>
      <c r="T30" s="10"/>
      <c r="U30" s="11"/>
    </row>
    <row r="31" spans="1:22" ht="44.25" customHeight="1" thickTop="1" x14ac:dyDescent="0.2">
      <c r="B31" s="123" t="s">
        <v>75</v>
      </c>
      <c r="C31" s="124"/>
      <c r="D31" s="124"/>
      <c r="E31" s="124"/>
      <c r="F31" s="124"/>
      <c r="G31" s="124"/>
      <c r="H31" s="124"/>
      <c r="I31" s="124"/>
      <c r="J31" s="124"/>
      <c r="K31" s="124"/>
      <c r="L31" s="124"/>
      <c r="M31" s="124"/>
      <c r="N31" s="124"/>
      <c r="O31" s="124"/>
      <c r="P31" s="124"/>
      <c r="Q31" s="124"/>
      <c r="R31" s="124"/>
      <c r="S31" s="124"/>
      <c r="T31" s="124"/>
      <c r="U31" s="125"/>
    </row>
    <row r="32" spans="1:22" ht="85.5" customHeight="1" x14ac:dyDescent="0.2">
      <c r="B32" s="113" t="s">
        <v>76</v>
      </c>
      <c r="C32" s="114"/>
      <c r="D32" s="114"/>
      <c r="E32" s="114"/>
      <c r="F32" s="114"/>
      <c r="G32" s="114"/>
      <c r="H32" s="114"/>
      <c r="I32" s="114"/>
      <c r="J32" s="114"/>
      <c r="K32" s="114"/>
      <c r="L32" s="114"/>
      <c r="M32" s="114"/>
      <c r="N32" s="114"/>
      <c r="O32" s="114"/>
      <c r="P32" s="114"/>
      <c r="Q32" s="114"/>
      <c r="R32" s="114"/>
      <c r="S32" s="114"/>
      <c r="T32" s="114"/>
      <c r="U32" s="115"/>
    </row>
    <row r="33" spans="2:21" ht="85.5" customHeight="1" x14ac:dyDescent="0.2">
      <c r="B33" s="113" t="s">
        <v>77</v>
      </c>
      <c r="C33" s="114"/>
      <c r="D33" s="114"/>
      <c r="E33" s="114"/>
      <c r="F33" s="114"/>
      <c r="G33" s="114"/>
      <c r="H33" s="114"/>
      <c r="I33" s="114"/>
      <c r="J33" s="114"/>
      <c r="K33" s="114"/>
      <c r="L33" s="114"/>
      <c r="M33" s="114"/>
      <c r="N33" s="114"/>
      <c r="O33" s="114"/>
      <c r="P33" s="114"/>
      <c r="Q33" s="114"/>
      <c r="R33" s="114"/>
      <c r="S33" s="114"/>
      <c r="T33" s="114"/>
      <c r="U33" s="115"/>
    </row>
    <row r="34" spans="2:21" ht="85.5" customHeight="1" thickBot="1" x14ac:dyDescent="0.25">
      <c r="B34" s="116" t="s">
        <v>78</v>
      </c>
      <c r="C34" s="117"/>
      <c r="D34" s="117"/>
      <c r="E34" s="117"/>
      <c r="F34" s="117"/>
      <c r="G34" s="117"/>
      <c r="H34" s="117"/>
      <c r="I34" s="117"/>
      <c r="J34" s="117"/>
      <c r="K34" s="117"/>
      <c r="L34" s="117"/>
      <c r="M34" s="117"/>
      <c r="N34" s="117"/>
      <c r="O34" s="117"/>
      <c r="P34" s="117"/>
      <c r="Q34" s="117"/>
      <c r="R34" s="117"/>
      <c r="S34" s="117"/>
      <c r="T34" s="117"/>
      <c r="U34" s="118"/>
    </row>
  </sheetData>
  <mergeCells count="44">
    <mergeCell ref="B33:U33"/>
    <mergeCell ref="B34:U34"/>
    <mergeCell ref="B28:D28"/>
    <mergeCell ref="B29:D29"/>
    <mergeCell ref="B31:U31"/>
    <mergeCell ref="B32:U32"/>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view="pageBreakPreview" topLeftCell="A28" zoomScale="80" zoomScaleNormal="80" zoomScaleSheetLayoutView="80" workbookViewId="0">
      <selection activeCell="E49" sqref="E49"/>
    </sheetView>
  </sheetViews>
  <sheetFormatPr baseColWidth="10" defaultColWidth="10" defaultRowHeight="12.75" x14ac:dyDescent="0.2"/>
  <cols>
    <col min="1" max="1" width="3.5" style="1" customWidth="1"/>
    <col min="2" max="2" width="14.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3" t="s">
        <v>0</v>
      </c>
      <c r="C1" s="83"/>
      <c r="D1" s="83"/>
      <c r="E1" s="83"/>
      <c r="F1" s="83"/>
      <c r="G1" s="83"/>
      <c r="H1" s="83"/>
      <c r="I1" s="83"/>
      <c r="J1" s="83"/>
      <c r="K1" s="83"/>
      <c r="L1" s="83"/>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79</v>
      </c>
      <c r="D4" s="84" t="s">
        <v>80</v>
      </c>
      <c r="E4" s="84"/>
      <c r="F4" s="84"/>
      <c r="G4" s="84"/>
      <c r="H4" s="84"/>
      <c r="I4" s="14"/>
      <c r="J4" s="15" t="s">
        <v>10</v>
      </c>
      <c r="K4" s="16" t="s">
        <v>11</v>
      </c>
      <c r="L4" s="85" t="s">
        <v>2</v>
      </c>
      <c r="M4" s="85"/>
      <c r="N4" s="85"/>
      <c r="O4" s="85"/>
      <c r="P4" s="15" t="s">
        <v>12</v>
      </c>
      <c r="Q4" s="85" t="s">
        <v>13</v>
      </c>
      <c r="R4" s="85"/>
      <c r="S4" s="15" t="s">
        <v>14</v>
      </c>
      <c r="T4" s="85"/>
      <c r="U4" s="86"/>
    </row>
    <row r="5" spans="1:34" ht="15.75" customHeight="1" thickBot="1" x14ac:dyDescent="0.25">
      <c r="B5" s="77" t="s">
        <v>147</v>
      </c>
      <c r="C5" s="78"/>
      <c r="D5" s="78"/>
      <c r="E5" s="78"/>
      <c r="F5" s="78"/>
      <c r="G5" s="78"/>
      <c r="H5" s="78"/>
      <c r="I5" s="78"/>
      <c r="J5" s="78"/>
      <c r="K5" s="78"/>
      <c r="L5" s="78"/>
      <c r="M5" s="78"/>
      <c r="N5" s="78"/>
      <c r="O5" s="78"/>
      <c r="P5" s="78"/>
      <c r="Q5" s="78"/>
      <c r="R5" s="78"/>
      <c r="S5" s="78"/>
      <c r="T5" s="78"/>
      <c r="U5" s="79"/>
    </row>
    <row r="6" spans="1:34" ht="15.75" customHeight="1" thickBot="1" x14ac:dyDescent="0.25">
      <c r="B6" s="80" t="s">
        <v>148</v>
      </c>
      <c r="C6" s="81"/>
      <c r="D6" s="81"/>
      <c r="E6" s="81"/>
      <c r="F6" s="81"/>
      <c r="G6" s="81"/>
      <c r="H6" s="81"/>
      <c r="I6" s="81"/>
      <c r="J6" s="81"/>
      <c r="K6" s="81"/>
      <c r="L6" s="81"/>
      <c r="M6" s="81"/>
      <c r="N6" s="81"/>
      <c r="O6" s="81"/>
      <c r="P6" s="81"/>
      <c r="Q6" s="81"/>
      <c r="R6" s="81"/>
      <c r="S6" s="81"/>
      <c r="T6" s="81"/>
      <c r="U6" s="82"/>
    </row>
    <row r="7" spans="1:34" ht="15.75" customHeight="1" x14ac:dyDescent="0.2">
      <c r="B7" s="50" t="s">
        <v>149</v>
      </c>
      <c r="C7" s="51"/>
      <c r="D7" s="51"/>
      <c r="E7" s="51"/>
      <c r="F7" s="52"/>
      <c r="G7" s="52"/>
      <c r="H7" s="52"/>
      <c r="I7" s="52"/>
      <c r="J7" s="52"/>
      <c r="K7" s="52"/>
      <c r="L7" s="52"/>
      <c r="M7" s="52"/>
      <c r="N7" s="52"/>
      <c r="O7" s="52"/>
      <c r="P7" s="52"/>
      <c r="Q7" s="52"/>
      <c r="R7" s="52"/>
      <c r="S7" s="52"/>
      <c r="T7" s="52"/>
      <c r="U7" s="53"/>
    </row>
    <row r="8" spans="1:34" ht="15.75" customHeight="1" x14ac:dyDescent="0.2">
      <c r="B8" s="54" t="s">
        <v>155</v>
      </c>
      <c r="C8" s="55"/>
      <c r="D8" s="55"/>
      <c r="E8" s="55"/>
      <c r="F8" s="56"/>
      <c r="G8" s="56"/>
      <c r="H8" s="56"/>
      <c r="I8" s="56"/>
      <c r="J8" s="56"/>
      <c r="K8" s="56"/>
      <c r="L8" s="56"/>
      <c r="M8" s="56"/>
      <c r="N8" s="56"/>
      <c r="O8" s="56"/>
      <c r="P8" s="56"/>
      <c r="Q8" s="56"/>
      <c r="R8" s="56"/>
      <c r="S8" s="56"/>
      <c r="T8" s="56"/>
      <c r="U8" s="57"/>
    </row>
    <row r="9" spans="1:34" ht="15.75" customHeight="1" x14ac:dyDescent="0.2">
      <c r="B9" s="54"/>
      <c r="C9" s="58" t="s">
        <v>151</v>
      </c>
      <c r="D9" s="55"/>
      <c r="E9" s="55"/>
      <c r="F9" s="56"/>
      <c r="G9" s="56"/>
      <c r="H9" s="56"/>
      <c r="I9" s="56"/>
      <c r="J9" s="56"/>
      <c r="K9" s="56"/>
      <c r="L9" s="56"/>
      <c r="M9" s="56"/>
      <c r="N9" s="56"/>
      <c r="O9" s="56"/>
      <c r="P9" s="56"/>
      <c r="Q9" s="56"/>
      <c r="R9" s="56"/>
      <c r="S9" s="56"/>
      <c r="T9" s="56"/>
      <c r="U9" s="57"/>
    </row>
    <row r="10" spans="1:34" ht="15.75" customHeight="1" x14ac:dyDescent="0.2">
      <c r="B10" s="54"/>
      <c r="C10" s="55" t="s">
        <v>156</v>
      </c>
      <c r="D10" s="55"/>
      <c r="E10" s="55"/>
      <c r="F10" s="56"/>
      <c r="G10" s="56"/>
      <c r="H10" s="56"/>
      <c r="I10" s="56"/>
      <c r="J10" s="56"/>
      <c r="K10" s="56"/>
      <c r="L10" s="56"/>
      <c r="M10" s="56"/>
      <c r="N10" s="56"/>
      <c r="O10" s="56"/>
      <c r="P10" s="56"/>
      <c r="Q10" s="56"/>
      <c r="R10" s="56"/>
      <c r="S10" s="56"/>
      <c r="T10" s="56"/>
      <c r="U10" s="57"/>
    </row>
    <row r="11" spans="1:34" ht="15.75" customHeight="1" x14ac:dyDescent="0.2">
      <c r="B11" s="54"/>
      <c r="C11" s="55"/>
      <c r="D11" s="58" t="s">
        <v>153</v>
      </c>
      <c r="E11" s="55"/>
      <c r="F11" s="56"/>
      <c r="G11" s="56"/>
      <c r="H11" s="56"/>
      <c r="I11" s="56"/>
      <c r="J11" s="56"/>
      <c r="K11" s="56"/>
      <c r="L11" s="56"/>
      <c r="M11" s="56"/>
      <c r="N11" s="56"/>
      <c r="O11" s="56"/>
      <c r="P11" s="56"/>
      <c r="Q11" s="56"/>
      <c r="R11" s="56"/>
      <c r="S11" s="56"/>
      <c r="T11" s="56"/>
      <c r="U11" s="57"/>
    </row>
    <row r="12" spans="1:34" ht="15.75" customHeight="1" x14ac:dyDescent="0.2">
      <c r="B12" s="54"/>
      <c r="C12" s="55"/>
      <c r="D12" s="55" t="s">
        <v>157</v>
      </c>
      <c r="E12" s="55"/>
      <c r="F12" s="56"/>
      <c r="G12" s="56"/>
      <c r="H12" s="56"/>
      <c r="I12" s="56"/>
      <c r="J12" s="56"/>
      <c r="K12" s="56"/>
      <c r="L12" s="56"/>
      <c r="M12" s="56"/>
      <c r="N12" s="56"/>
      <c r="O12" s="56"/>
      <c r="P12" s="56"/>
      <c r="Q12" s="56"/>
      <c r="R12" s="56"/>
      <c r="S12" s="56"/>
      <c r="T12" s="56"/>
      <c r="U12" s="57"/>
    </row>
    <row r="13" spans="1:34" ht="15.75" customHeight="1" thickBot="1" x14ac:dyDescent="0.25">
      <c r="B13" s="59"/>
      <c r="C13" s="59"/>
      <c r="D13" s="59"/>
      <c r="E13" s="59"/>
      <c r="F13" s="60"/>
      <c r="G13" s="60"/>
      <c r="H13" s="60"/>
      <c r="I13" s="60"/>
      <c r="J13" s="60"/>
      <c r="K13" s="60"/>
      <c r="L13" s="60"/>
      <c r="M13" s="60"/>
      <c r="N13" s="60"/>
      <c r="O13" s="60"/>
      <c r="P13" s="60"/>
      <c r="Q13" s="60"/>
      <c r="R13" s="60"/>
      <c r="S13" s="60"/>
      <c r="T13" s="60"/>
      <c r="U13" s="61"/>
    </row>
    <row r="14" spans="1:34" ht="15.75" customHeight="1" x14ac:dyDescent="0.2">
      <c r="B14" s="74" t="s">
        <v>15</v>
      </c>
      <c r="C14" s="75"/>
      <c r="D14" s="75"/>
      <c r="E14" s="75"/>
      <c r="F14" s="75"/>
      <c r="G14" s="75"/>
      <c r="H14" s="75"/>
      <c r="I14" s="75"/>
      <c r="J14" s="75"/>
      <c r="K14" s="75"/>
      <c r="L14" s="75"/>
      <c r="M14" s="75"/>
      <c r="N14" s="75"/>
      <c r="O14" s="75"/>
      <c r="P14" s="75"/>
      <c r="Q14" s="75"/>
      <c r="R14" s="75"/>
      <c r="S14" s="75"/>
      <c r="T14" s="75"/>
      <c r="U14" s="76"/>
    </row>
    <row r="15" spans="1:34" ht="37.5" customHeight="1" thickBot="1" x14ac:dyDescent="0.25">
      <c r="B15" s="17" t="s">
        <v>16</v>
      </c>
      <c r="C15" s="87" t="s">
        <v>17</v>
      </c>
      <c r="D15" s="87"/>
      <c r="E15" s="87"/>
      <c r="F15" s="87"/>
      <c r="G15" s="87"/>
      <c r="H15" s="18"/>
      <c r="I15" s="18"/>
      <c r="J15" s="18" t="s">
        <v>18</v>
      </c>
      <c r="K15" s="87" t="s">
        <v>19</v>
      </c>
      <c r="L15" s="87"/>
      <c r="M15" s="87"/>
      <c r="N15" s="19"/>
      <c r="O15" s="20" t="s">
        <v>20</v>
      </c>
      <c r="P15" s="87" t="s">
        <v>21</v>
      </c>
      <c r="Q15" s="87"/>
      <c r="R15" s="21"/>
      <c r="S15" s="20" t="s">
        <v>22</v>
      </c>
      <c r="T15" s="87" t="s">
        <v>81</v>
      </c>
      <c r="U15" s="88"/>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9" t="s">
        <v>25</v>
      </c>
      <c r="C17" s="92" t="s">
        <v>26</v>
      </c>
      <c r="D17" s="92"/>
      <c r="E17" s="92"/>
      <c r="F17" s="92"/>
      <c r="G17" s="92"/>
      <c r="H17" s="93"/>
      <c r="I17" s="98" t="s">
        <v>27</v>
      </c>
      <c r="J17" s="99"/>
      <c r="K17" s="99"/>
      <c r="L17" s="99"/>
      <c r="M17" s="99"/>
      <c r="N17" s="99"/>
      <c r="O17" s="99"/>
      <c r="P17" s="99"/>
      <c r="Q17" s="99"/>
      <c r="R17" s="99"/>
      <c r="S17" s="100"/>
      <c r="T17" s="101" t="s">
        <v>28</v>
      </c>
      <c r="U17" s="102"/>
    </row>
    <row r="18" spans="1:22" ht="19.5" customHeight="1" x14ac:dyDescent="0.2">
      <c r="B18" s="90"/>
      <c r="C18" s="94"/>
      <c r="D18" s="94"/>
      <c r="E18" s="94"/>
      <c r="F18" s="94"/>
      <c r="G18" s="94"/>
      <c r="H18" s="95"/>
      <c r="I18" s="103" t="s">
        <v>29</v>
      </c>
      <c r="J18" s="104"/>
      <c r="K18" s="104"/>
      <c r="L18" s="104" t="s">
        <v>30</v>
      </c>
      <c r="M18" s="104"/>
      <c r="N18" s="104"/>
      <c r="O18" s="104"/>
      <c r="P18" s="104" t="s">
        <v>31</v>
      </c>
      <c r="Q18" s="104" t="s">
        <v>32</v>
      </c>
      <c r="R18" s="107" t="s">
        <v>33</v>
      </c>
      <c r="S18" s="108"/>
      <c r="T18" s="104" t="s">
        <v>34</v>
      </c>
      <c r="U18" s="109" t="s">
        <v>35</v>
      </c>
    </row>
    <row r="19" spans="1:22" ht="26.25" customHeight="1" thickBot="1" x14ac:dyDescent="0.25">
      <c r="B19" s="91"/>
      <c r="C19" s="96"/>
      <c r="D19" s="96"/>
      <c r="E19" s="96"/>
      <c r="F19" s="96"/>
      <c r="G19" s="96"/>
      <c r="H19" s="97"/>
      <c r="I19" s="105"/>
      <c r="J19" s="106"/>
      <c r="K19" s="106"/>
      <c r="L19" s="106"/>
      <c r="M19" s="106"/>
      <c r="N19" s="106"/>
      <c r="O19" s="106"/>
      <c r="P19" s="106"/>
      <c r="Q19" s="106"/>
      <c r="R19" s="23" t="s">
        <v>36</v>
      </c>
      <c r="S19" s="24" t="s">
        <v>37</v>
      </c>
      <c r="T19" s="106"/>
      <c r="U19" s="110"/>
    </row>
    <row r="20" spans="1:22" ht="75" customHeight="1" thickTop="1" x14ac:dyDescent="0.2">
      <c r="A20" s="25"/>
      <c r="B20" s="26" t="s">
        <v>38</v>
      </c>
      <c r="C20" s="111" t="s">
        <v>82</v>
      </c>
      <c r="D20" s="111"/>
      <c r="E20" s="111"/>
      <c r="F20" s="111"/>
      <c r="G20" s="111"/>
      <c r="H20" s="111"/>
      <c r="I20" s="111" t="s">
        <v>83</v>
      </c>
      <c r="J20" s="111"/>
      <c r="K20" s="111"/>
      <c r="L20" s="111" t="s">
        <v>84</v>
      </c>
      <c r="M20" s="111"/>
      <c r="N20" s="111"/>
      <c r="O20" s="111"/>
      <c r="P20" s="27" t="s">
        <v>42</v>
      </c>
      <c r="Q20" s="27" t="s">
        <v>43</v>
      </c>
      <c r="R20" s="27" t="s">
        <v>44</v>
      </c>
      <c r="S20" s="27" t="s">
        <v>44</v>
      </c>
      <c r="T20" s="27" t="s">
        <v>44</v>
      </c>
      <c r="U20" s="62" t="str">
        <f t="shared" ref="U20:U29" si="0">IF(ISERR(T20/S20*100),"N/A",T20/S20*100)</f>
        <v>N/A</v>
      </c>
    </row>
    <row r="21" spans="1:22" ht="75" customHeight="1" thickBot="1" x14ac:dyDescent="0.25">
      <c r="A21" s="25"/>
      <c r="B21" s="28" t="s">
        <v>61</v>
      </c>
      <c r="C21" s="112" t="s">
        <v>61</v>
      </c>
      <c r="D21" s="112"/>
      <c r="E21" s="112"/>
      <c r="F21" s="112"/>
      <c r="G21" s="112"/>
      <c r="H21" s="112"/>
      <c r="I21" s="112" t="s">
        <v>85</v>
      </c>
      <c r="J21" s="112"/>
      <c r="K21" s="112"/>
      <c r="L21" s="112" t="s">
        <v>84</v>
      </c>
      <c r="M21" s="112"/>
      <c r="N21" s="112"/>
      <c r="O21" s="112"/>
      <c r="P21" s="29" t="s">
        <v>42</v>
      </c>
      <c r="Q21" s="29" t="s">
        <v>43</v>
      </c>
      <c r="R21" s="29">
        <v>90</v>
      </c>
      <c r="S21" s="29" t="s">
        <v>44</v>
      </c>
      <c r="T21" s="29" t="s">
        <v>44</v>
      </c>
      <c r="U21" s="63" t="str">
        <f t="shared" si="0"/>
        <v>N/A</v>
      </c>
    </row>
    <row r="22" spans="1:22" ht="75" customHeight="1" thickTop="1" thickBot="1" x14ac:dyDescent="0.25">
      <c r="A22" s="25"/>
      <c r="B22" s="26" t="s">
        <v>45</v>
      </c>
      <c r="C22" s="111" t="s">
        <v>86</v>
      </c>
      <c r="D22" s="111"/>
      <c r="E22" s="111"/>
      <c r="F22" s="111"/>
      <c r="G22" s="111"/>
      <c r="H22" s="111"/>
      <c r="I22" s="111" t="s">
        <v>87</v>
      </c>
      <c r="J22" s="111"/>
      <c r="K22" s="111"/>
      <c r="L22" s="111" t="s">
        <v>88</v>
      </c>
      <c r="M22" s="111"/>
      <c r="N22" s="111"/>
      <c r="O22" s="111"/>
      <c r="P22" s="27" t="s">
        <v>42</v>
      </c>
      <c r="Q22" s="27" t="s">
        <v>89</v>
      </c>
      <c r="R22" s="27">
        <v>53</v>
      </c>
      <c r="S22" s="27" t="s">
        <v>44</v>
      </c>
      <c r="T22" s="27" t="s">
        <v>44</v>
      </c>
      <c r="U22" s="62" t="str">
        <f t="shared" si="0"/>
        <v>N/A</v>
      </c>
    </row>
    <row r="23" spans="1:22" ht="75" customHeight="1" thickTop="1" x14ac:dyDescent="0.2">
      <c r="A23" s="25"/>
      <c r="B23" s="26" t="s">
        <v>50</v>
      </c>
      <c r="C23" s="111" t="s">
        <v>90</v>
      </c>
      <c r="D23" s="111"/>
      <c r="E23" s="111"/>
      <c r="F23" s="111"/>
      <c r="G23" s="111"/>
      <c r="H23" s="111"/>
      <c r="I23" s="111" t="s">
        <v>91</v>
      </c>
      <c r="J23" s="111"/>
      <c r="K23" s="111"/>
      <c r="L23" s="111" t="s">
        <v>92</v>
      </c>
      <c r="M23" s="111"/>
      <c r="N23" s="111"/>
      <c r="O23" s="111"/>
      <c r="P23" s="27" t="s">
        <v>42</v>
      </c>
      <c r="Q23" s="27" t="s">
        <v>93</v>
      </c>
      <c r="R23" s="27">
        <v>100</v>
      </c>
      <c r="S23" s="27" t="s">
        <v>44</v>
      </c>
      <c r="T23" s="27" t="s">
        <v>44</v>
      </c>
      <c r="U23" s="62" t="str">
        <f t="shared" si="0"/>
        <v>N/A</v>
      </c>
    </row>
    <row r="24" spans="1:22" ht="75" customHeight="1" x14ac:dyDescent="0.2">
      <c r="A24" s="25"/>
      <c r="B24" s="28" t="s">
        <v>61</v>
      </c>
      <c r="C24" s="112" t="s">
        <v>94</v>
      </c>
      <c r="D24" s="112"/>
      <c r="E24" s="112"/>
      <c r="F24" s="112"/>
      <c r="G24" s="112"/>
      <c r="H24" s="112"/>
      <c r="I24" s="112" t="s">
        <v>95</v>
      </c>
      <c r="J24" s="112"/>
      <c r="K24" s="112"/>
      <c r="L24" s="112" t="s">
        <v>96</v>
      </c>
      <c r="M24" s="112"/>
      <c r="N24" s="112"/>
      <c r="O24" s="112"/>
      <c r="P24" s="29" t="s">
        <v>42</v>
      </c>
      <c r="Q24" s="29" t="s">
        <v>97</v>
      </c>
      <c r="R24" s="29">
        <v>94.29</v>
      </c>
      <c r="S24" s="29" t="s">
        <v>44</v>
      </c>
      <c r="T24" s="29" t="s">
        <v>44</v>
      </c>
      <c r="U24" s="63" t="str">
        <f t="shared" si="0"/>
        <v>N/A</v>
      </c>
    </row>
    <row r="25" spans="1:22" ht="75" customHeight="1" thickBot="1" x14ac:dyDescent="0.25">
      <c r="A25" s="25"/>
      <c r="B25" s="28" t="s">
        <v>61</v>
      </c>
      <c r="C25" s="112" t="s">
        <v>98</v>
      </c>
      <c r="D25" s="112"/>
      <c r="E25" s="112"/>
      <c r="F25" s="112"/>
      <c r="G25" s="112"/>
      <c r="H25" s="112"/>
      <c r="I25" s="112" t="s">
        <v>99</v>
      </c>
      <c r="J25" s="112"/>
      <c r="K25" s="112"/>
      <c r="L25" s="112" t="s">
        <v>100</v>
      </c>
      <c r="M25" s="112"/>
      <c r="N25" s="112"/>
      <c r="O25" s="112"/>
      <c r="P25" s="29" t="s">
        <v>42</v>
      </c>
      <c r="Q25" s="29" t="s">
        <v>97</v>
      </c>
      <c r="R25" s="29">
        <v>56.36</v>
      </c>
      <c r="S25" s="29" t="s">
        <v>44</v>
      </c>
      <c r="T25" s="29" t="s">
        <v>44</v>
      </c>
      <c r="U25" s="63" t="str">
        <f t="shared" si="0"/>
        <v>N/A</v>
      </c>
    </row>
    <row r="26" spans="1:22" ht="75" customHeight="1" thickTop="1" x14ac:dyDescent="0.2">
      <c r="A26" s="25"/>
      <c r="B26" s="26" t="s">
        <v>56</v>
      </c>
      <c r="C26" s="111" t="s">
        <v>101</v>
      </c>
      <c r="D26" s="111"/>
      <c r="E26" s="111"/>
      <c r="F26" s="111"/>
      <c r="G26" s="111"/>
      <c r="H26" s="111"/>
      <c r="I26" s="111" t="s">
        <v>102</v>
      </c>
      <c r="J26" s="111"/>
      <c r="K26" s="111"/>
      <c r="L26" s="111" t="s">
        <v>103</v>
      </c>
      <c r="M26" s="111"/>
      <c r="N26" s="111"/>
      <c r="O26" s="111"/>
      <c r="P26" s="27" t="s">
        <v>42</v>
      </c>
      <c r="Q26" s="27" t="s">
        <v>104</v>
      </c>
      <c r="R26" s="27">
        <v>88.13</v>
      </c>
      <c r="S26" s="27">
        <v>2.5</v>
      </c>
      <c r="T26" s="27">
        <v>6.25</v>
      </c>
      <c r="U26" s="62">
        <f t="shared" si="0"/>
        <v>250</v>
      </c>
    </row>
    <row r="27" spans="1:22" ht="75" customHeight="1" x14ac:dyDescent="0.2">
      <c r="A27" s="25"/>
      <c r="B27" s="28" t="s">
        <v>61</v>
      </c>
      <c r="C27" s="112" t="s">
        <v>105</v>
      </c>
      <c r="D27" s="112"/>
      <c r="E27" s="112"/>
      <c r="F27" s="112"/>
      <c r="G27" s="112"/>
      <c r="H27" s="112"/>
      <c r="I27" s="112" t="s">
        <v>106</v>
      </c>
      <c r="J27" s="112"/>
      <c r="K27" s="112"/>
      <c r="L27" s="112" t="s">
        <v>107</v>
      </c>
      <c r="M27" s="112"/>
      <c r="N27" s="112"/>
      <c r="O27" s="112"/>
      <c r="P27" s="29" t="s">
        <v>42</v>
      </c>
      <c r="Q27" s="29" t="s">
        <v>108</v>
      </c>
      <c r="R27" s="29">
        <v>60</v>
      </c>
      <c r="S27" s="29">
        <v>4</v>
      </c>
      <c r="T27" s="29">
        <v>4</v>
      </c>
      <c r="U27" s="63">
        <f t="shared" si="0"/>
        <v>100</v>
      </c>
    </row>
    <row r="28" spans="1:22" ht="75" customHeight="1" x14ac:dyDescent="0.2">
      <c r="A28" s="25"/>
      <c r="B28" s="28" t="s">
        <v>61</v>
      </c>
      <c r="C28" s="112" t="s">
        <v>109</v>
      </c>
      <c r="D28" s="112"/>
      <c r="E28" s="112"/>
      <c r="F28" s="112"/>
      <c r="G28" s="112"/>
      <c r="H28" s="112"/>
      <c r="I28" s="112" t="s">
        <v>110</v>
      </c>
      <c r="J28" s="112"/>
      <c r="K28" s="112"/>
      <c r="L28" s="112" t="s">
        <v>111</v>
      </c>
      <c r="M28" s="112"/>
      <c r="N28" s="112"/>
      <c r="O28" s="112"/>
      <c r="P28" s="29" t="s">
        <v>42</v>
      </c>
      <c r="Q28" s="29" t="s">
        <v>97</v>
      </c>
      <c r="R28" s="29">
        <v>94.29</v>
      </c>
      <c r="S28" s="29" t="s">
        <v>44</v>
      </c>
      <c r="T28" s="29" t="s">
        <v>44</v>
      </c>
      <c r="U28" s="63" t="str">
        <f t="shared" si="0"/>
        <v>N/A</v>
      </c>
    </row>
    <row r="29" spans="1:22" ht="75" customHeight="1" thickBot="1" x14ac:dyDescent="0.25">
      <c r="A29" s="25"/>
      <c r="B29" s="28" t="s">
        <v>61</v>
      </c>
      <c r="C29" s="112" t="s">
        <v>112</v>
      </c>
      <c r="D29" s="112"/>
      <c r="E29" s="112"/>
      <c r="F29" s="112"/>
      <c r="G29" s="112"/>
      <c r="H29" s="112"/>
      <c r="I29" s="112" t="s">
        <v>113</v>
      </c>
      <c r="J29" s="112"/>
      <c r="K29" s="112"/>
      <c r="L29" s="112" t="s">
        <v>114</v>
      </c>
      <c r="M29" s="112"/>
      <c r="N29" s="112"/>
      <c r="O29" s="112"/>
      <c r="P29" s="29" t="s">
        <v>42</v>
      </c>
      <c r="Q29" s="29" t="s">
        <v>108</v>
      </c>
      <c r="R29" s="29">
        <v>92</v>
      </c>
      <c r="S29" s="29">
        <v>5</v>
      </c>
      <c r="T29" s="29">
        <v>10.8</v>
      </c>
      <c r="U29" s="63">
        <f t="shared" si="0"/>
        <v>216</v>
      </c>
    </row>
    <row r="30" spans="1:22" ht="22.5" customHeight="1" thickTop="1" thickBot="1" x14ac:dyDescent="0.25">
      <c r="B30" s="8" t="s">
        <v>65</v>
      </c>
      <c r="C30" s="9"/>
      <c r="D30" s="9"/>
      <c r="E30" s="9"/>
      <c r="F30" s="9"/>
      <c r="G30" s="9"/>
      <c r="H30" s="10"/>
      <c r="I30" s="10"/>
      <c r="J30" s="10"/>
      <c r="K30" s="10"/>
      <c r="L30" s="10"/>
      <c r="M30" s="10"/>
      <c r="N30" s="10"/>
      <c r="O30" s="10"/>
      <c r="P30" s="10"/>
      <c r="Q30" s="10"/>
      <c r="R30" s="10"/>
      <c r="S30" s="10"/>
      <c r="T30" s="10"/>
      <c r="U30" s="11"/>
      <c r="V30" s="30"/>
    </row>
    <row r="31" spans="1:22" ht="26.25" customHeight="1" thickTop="1" x14ac:dyDescent="0.2">
      <c r="B31" s="31"/>
      <c r="C31" s="32"/>
      <c r="D31" s="32"/>
      <c r="E31" s="32"/>
      <c r="F31" s="32"/>
      <c r="G31" s="32"/>
      <c r="H31" s="33"/>
      <c r="I31" s="33"/>
      <c r="J31" s="33"/>
      <c r="K31" s="33"/>
      <c r="L31" s="33"/>
      <c r="M31" s="33"/>
      <c r="N31" s="33"/>
      <c r="O31" s="33"/>
      <c r="P31" s="34"/>
      <c r="Q31" s="35"/>
      <c r="R31" s="36" t="s">
        <v>66</v>
      </c>
      <c r="S31" s="22" t="s">
        <v>67</v>
      </c>
      <c r="T31" s="36" t="s">
        <v>68</v>
      </c>
      <c r="U31" s="22" t="s">
        <v>69</v>
      </c>
    </row>
    <row r="32" spans="1:22" ht="26.25" customHeight="1" thickBot="1" x14ac:dyDescent="0.25">
      <c r="B32" s="37"/>
      <c r="C32" s="38"/>
      <c r="D32" s="38"/>
      <c r="E32" s="38"/>
      <c r="F32" s="38"/>
      <c r="G32" s="38"/>
      <c r="H32" s="39"/>
      <c r="I32" s="39"/>
      <c r="J32" s="39"/>
      <c r="K32" s="39"/>
      <c r="L32" s="39"/>
      <c r="M32" s="39"/>
      <c r="N32" s="39"/>
      <c r="O32" s="39"/>
      <c r="P32" s="40"/>
      <c r="Q32" s="41"/>
      <c r="R32" s="42" t="s">
        <v>70</v>
      </c>
      <c r="S32" s="41" t="s">
        <v>70</v>
      </c>
      <c r="T32" s="41" t="s">
        <v>70</v>
      </c>
      <c r="U32" s="41" t="s">
        <v>71</v>
      </c>
    </row>
    <row r="33" spans="2:21" ht="13.5" customHeight="1" thickBot="1" x14ac:dyDescent="0.25">
      <c r="B33" s="119" t="s">
        <v>72</v>
      </c>
      <c r="C33" s="120"/>
      <c r="D33" s="120"/>
      <c r="E33" s="43"/>
      <c r="F33" s="43"/>
      <c r="G33" s="43"/>
      <c r="H33" s="44"/>
      <c r="I33" s="44"/>
      <c r="J33" s="44"/>
      <c r="K33" s="44"/>
      <c r="L33" s="44"/>
      <c r="M33" s="44"/>
      <c r="N33" s="44"/>
      <c r="O33" s="44"/>
      <c r="P33" s="45"/>
      <c r="Q33" s="45"/>
      <c r="R33" s="46">
        <v>86.089194000000006</v>
      </c>
      <c r="S33" s="46">
        <v>18.976520000000001</v>
      </c>
      <c r="T33" s="46">
        <v>10.109128999999999</v>
      </c>
      <c r="U33" s="69">
        <f>+IF(ISERR(T33/S33*100),"N/A",T33/S33*100)</f>
        <v>53.271774803810182</v>
      </c>
    </row>
    <row r="34" spans="2:21" ht="13.5" customHeight="1" thickBot="1" x14ac:dyDescent="0.25">
      <c r="B34" s="121" t="s">
        <v>73</v>
      </c>
      <c r="C34" s="122"/>
      <c r="D34" s="122"/>
      <c r="E34" s="47"/>
      <c r="F34" s="47"/>
      <c r="G34" s="47"/>
      <c r="H34" s="48"/>
      <c r="I34" s="48"/>
      <c r="J34" s="48"/>
      <c r="K34" s="48"/>
      <c r="L34" s="48"/>
      <c r="M34" s="48"/>
      <c r="N34" s="48"/>
      <c r="O34" s="48"/>
      <c r="P34" s="49"/>
      <c r="Q34" s="49"/>
      <c r="R34" s="46">
        <v>78.477310000000003</v>
      </c>
      <c r="S34" s="46">
        <v>14.983471</v>
      </c>
      <c r="T34" s="46">
        <v>10.109128999999999</v>
      </c>
      <c r="U34" s="69">
        <f>+IF(ISERR(T34/S34*100),"N/A",T34/S34*100)</f>
        <v>67.468539165591196</v>
      </c>
    </row>
    <row r="35" spans="2:21" ht="14.85" customHeight="1" thickTop="1" thickBot="1" x14ac:dyDescent="0.25">
      <c r="B35" s="8" t="s">
        <v>74</v>
      </c>
      <c r="C35" s="9"/>
      <c r="D35" s="9"/>
      <c r="E35" s="9"/>
      <c r="F35" s="9"/>
      <c r="G35" s="9"/>
      <c r="H35" s="10"/>
      <c r="I35" s="10"/>
      <c r="J35" s="10"/>
      <c r="K35" s="10"/>
      <c r="L35" s="10"/>
      <c r="M35" s="10"/>
      <c r="N35" s="10"/>
      <c r="O35" s="10"/>
      <c r="P35" s="10"/>
      <c r="Q35" s="10"/>
      <c r="R35" s="10"/>
      <c r="S35" s="10"/>
      <c r="T35" s="10"/>
      <c r="U35" s="11"/>
    </row>
    <row r="36" spans="2:21" ht="44.25" customHeight="1" thickTop="1" x14ac:dyDescent="0.2">
      <c r="B36" s="123" t="s">
        <v>75</v>
      </c>
      <c r="C36" s="124"/>
      <c r="D36" s="124"/>
      <c r="E36" s="124"/>
      <c r="F36" s="124"/>
      <c r="G36" s="124"/>
      <c r="H36" s="124"/>
      <c r="I36" s="124"/>
      <c r="J36" s="124"/>
      <c r="K36" s="124"/>
      <c r="L36" s="124"/>
      <c r="M36" s="124"/>
      <c r="N36" s="124"/>
      <c r="O36" s="124"/>
      <c r="P36" s="124"/>
      <c r="Q36" s="124"/>
      <c r="R36" s="124"/>
      <c r="S36" s="124"/>
      <c r="T36" s="124"/>
      <c r="U36" s="125"/>
    </row>
    <row r="37" spans="2:21" ht="50.25" customHeight="1" x14ac:dyDescent="0.2">
      <c r="B37" s="113" t="s">
        <v>115</v>
      </c>
      <c r="C37" s="114"/>
      <c r="D37" s="114"/>
      <c r="E37" s="114"/>
      <c r="F37" s="114"/>
      <c r="G37" s="114"/>
      <c r="H37" s="114"/>
      <c r="I37" s="114"/>
      <c r="J37" s="114"/>
      <c r="K37" s="114"/>
      <c r="L37" s="114"/>
      <c r="M37" s="114"/>
      <c r="N37" s="114"/>
      <c r="O37" s="114"/>
      <c r="P37" s="114"/>
      <c r="Q37" s="114"/>
      <c r="R37" s="114"/>
      <c r="S37" s="114"/>
      <c r="T37" s="114"/>
      <c r="U37" s="115"/>
    </row>
    <row r="38" spans="2:21" ht="35.25" customHeight="1" x14ac:dyDescent="0.2">
      <c r="B38" s="113" t="s">
        <v>116</v>
      </c>
      <c r="C38" s="114"/>
      <c r="D38" s="114"/>
      <c r="E38" s="114"/>
      <c r="F38" s="114"/>
      <c r="G38" s="114"/>
      <c r="H38" s="114"/>
      <c r="I38" s="114"/>
      <c r="J38" s="114"/>
      <c r="K38" s="114"/>
      <c r="L38" s="114"/>
      <c r="M38" s="114"/>
      <c r="N38" s="114"/>
      <c r="O38" s="114"/>
      <c r="P38" s="114"/>
      <c r="Q38" s="114"/>
      <c r="R38" s="114"/>
      <c r="S38" s="114"/>
      <c r="T38" s="114"/>
      <c r="U38" s="115"/>
    </row>
    <row r="39" spans="2:21" ht="50.25" customHeight="1" thickBot="1" x14ac:dyDescent="0.25">
      <c r="B39" s="116" t="s">
        <v>117</v>
      </c>
      <c r="C39" s="117"/>
      <c r="D39" s="117"/>
      <c r="E39" s="117"/>
      <c r="F39" s="117"/>
      <c r="G39" s="117"/>
      <c r="H39" s="117"/>
      <c r="I39" s="117"/>
      <c r="J39" s="117"/>
      <c r="K39" s="117"/>
      <c r="L39" s="117"/>
      <c r="M39" s="117"/>
      <c r="N39" s="117"/>
      <c r="O39" s="117"/>
      <c r="P39" s="117"/>
      <c r="Q39" s="117"/>
      <c r="R39" s="117"/>
      <c r="S39" s="117"/>
      <c r="T39" s="117"/>
      <c r="U39" s="118"/>
    </row>
  </sheetData>
  <mergeCells count="59">
    <mergeCell ref="B37:U37"/>
    <mergeCell ref="B38:U38"/>
    <mergeCell ref="B39:U39"/>
    <mergeCell ref="B36:U36"/>
    <mergeCell ref="C27:H27"/>
    <mergeCell ref="I27:K27"/>
    <mergeCell ref="L27:O27"/>
    <mergeCell ref="C28:H28"/>
    <mergeCell ref="I28:K28"/>
    <mergeCell ref="L28:O28"/>
    <mergeCell ref="C29:H29"/>
    <mergeCell ref="I29:K29"/>
    <mergeCell ref="L29:O29"/>
    <mergeCell ref="B33:D33"/>
    <mergeCell ref="B34:D34"/>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5"/>
  <sheetViews>
    <sheetView view="pageBreakPreview" zoomScale="80" zoomScaleNormal="80" zoomScaleSheetLayoutView="80" workbookViewId="0">
      <selection activeCell="B14" sqref="B14:U14"/>
    </sheetView>
  </sheetViews>
  <sheetFormatPr baseColWidth="10" defaultColWidth="10" defaultRowHeight="12.75" x14ac:dyDescent="0.2"/>
  <cols>
    <col min="1" max="1" width="3.5" style="1" customWidth="1"/>
    <col min="2" max="2" width="14.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3" t="s">
        <v>0</v>
      </c>
      <c r="C1" s="83"/>
      <c r="D1" s="83"/>
      <c r="E1" s="83"/>
      <c r="F1" s="83"/>
      <c r="G1" s="83"/>
      <c r="H1" s="83"/>
      <c r="I1" s="83"/>
      <c r="J1" s="83"/>
      <c r="K1" s="83"/>
      <c r="L1" s="83"/>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72" customHeight="1" thickTop="1" thickBot="1" x14ac:dyDescent="0.25">
      <c r="B4" s="12" t="s">
        <v>7</v>
      </c>
      <c r="C4" s="13" t="s">
        <v>118</v>
      </c>
      <c r="D4" s="84" t="s">
        <v>119</v>
      </c>
      <c r="E4" s="84"/>
      <c r="F4" s="84"/>
      <c r="G4" s="84"/>
      <c r="H4" s="84"/>
      <c r="I4" s="14"/>
      <c r="J4" s="15" t="s">
        <v>10</v>
      </c>
      <c r="K4" s="16" t="s">
        <v>11</v>
      </c>
      <c r="L4" s="85" t="s">
        <v>2</v>
      </c>
      <c r="M4" s="85"/>
      <c r="N4" s="85"/>
      <c r="O4" s="85"/>
      <c r="P4" s="15" t="s">
        <v>12</v>
      </c>
      <c r="Q4" s="85" t="s">
        <v>13</v>
      </c>
      <c r="R4" s="85"/>
      <c r="S4" s="15" t="s">
        <v>14</v>
      </c>
      <c r="T4" s="85"/>
      <c r="U4" s="86"/>
    </row>
    <row r="5" spans="1:34" ht="15.75" customHeight="1" thickBot="1" x14ac:dyDescent="0.25">
      <c r="B5" s="77" t="s">
        <v>147</v>
      </c>
      <c r="C5" s="78"/>
      <c r="D5" s="78"/>
      <c r="E5" s="78"/>
      <c r="F5" s="78"/>
      <c r="G5" s="78"/>
      <c r="H5" s="78"/>
      <c r="I5" s="78"/>
      <c r="J5" s="78"/>
      <c r="K5" s="78"/>
      <c r="L5" s="78"/>
      <c r="M5" s="78"/>
      <c r="N5" s="78"/>
      <c r="O5" s="78"/>
      <c r="P5" s="78"/>
      <c r="Q5" s="78"/>
      <c r="R5" s="78"/>
      <c r="S5" s="78"/>
      <c r="T5" s="78"/>
      <c r="U5" s="79"/>
    </row>
    <row r="6" spans="1:34" ht="15.75" customHeight="1" thickBot="1" x14ac:dyDescent="0.25">
      <c r="B6" s="80" t="s">
        <v>148</v>
      </c>
      <c r="C6" s="81"/>
      <c r="D6" s="81"/>
      <c r="E6" s="81"/>
      <c r="F6" s="81"/>
      <c r="G6" s="81"/>
      <c r="H6" s="81"/>
      <c r="I6" s="81"/>
      <c r="J6" s="81"/>
      <c r="K6" s="81"/>
      <c r="L6" s="81"/>
      <c r="M6" s="81"/>
      <c r="N6" s="81"/>
      <c r="O6" s="81"/>
      <c r="P6" s="81"/>
      <c r="Q6" s="81"/>
      <c r="R6" s="81"/>
      <c r="S6" s="81"/>
      <c r="T6" s="81"/>
      <c r="U6" s="82"/>
    </row>
    <row r="7" spans="1:34" ht="15.75" customHeight="1" x14ac:dyDescent="0.2">
      <c r="B7" s="50" t="s">
        <v>149</v>
      </c>
      <c r="C7" s="51"/>
      <c r="D7" s="51"/>
      <c r="E7" s="51"/>
      <c r="F7" s="52"/>
      <c r="G7" s="52"/>
      <c r="H7" s="52"/>
      <c r="I7" s="52"/>
      <c r="J7" s="52"/>
      <c r="K7" s="52"/>
      <c r="L7" s="52"/>
      <c r="M7" s="52"/>
      <c r="N7" s="52"/>
      <c r="O7" s="52"/>
      <c r="P7" s="52"/>
      <c r="Q7" s="52"/>
      <c r="R7" s="52"/>
      <c r="S7" s="52"/>
      <c r="T7" s="52"/>
      <c r="U7" s="53"/>
    </row>
    <row r="8" spans="1:34" ht="15.75" customHeight="1" x14ac:dyDescent="0.2">
      <c r="B8" s="54" t="s">
        <v>150</v>
      </c>
      <c r="C8" s="55"/>
      <c r="D8" s="55"/>
      <c r="E8" s="55"/>
      <c r="F8" s="56"/>
      <c r="G8" s="56"/>
      <c r="H8" s="56"/>
      <c r="I8" s="56"/>
      <c r="J8" s="56"/>
      <c r="K8" s="56"/>
      <c r="L8" s="56"/>
      <c r="M8" s="56"/>
      <c r="N8" s="56"/>
      <c r="O8" s="56"/>
      <c r="P8" s="56"/>
      <c r="Q8" s="56"/>
      <c r="R8" s="56"/>
      <c r="S8" s="56"/>
      <c r="T8" s="56"/>
      <c r="U8" s="57"/>
    </row>
    <row r="9" spans="1:34" ht="15.75" customHeight="1" x14ac:dyDescent="0.2">
      <c r="B9" s="54"/>
      <c r="C9" s="58" t="s">
        <v>151</v>
      </c>
      <c r="D9" s="55"/>
      <c r="E9" s="55"/>
      <c r="F9" s="56"/>
      <c r="G9" s="56"/>
      <c r="H9" s="56"/>
      <c r="I9" s="56"/>
      <c r="J9" s="56"/>
      <c r="K9" s="56"/>
      <c r="L9" s="56"/>
      <c r="M9" s="56"/>
      <c r="N9" s="56"/>
      <c r="O9" s="56"/>
      <c r="P9" s="56"/>
      <c r="Q9" s="56"/>
      <c r="R9" s="56"/>
      <c r="S9" s="56"/>
      <c r="T9" s="56"/>
      <c r="U9" s="57"/>
    </row>
    <row r="10" spans="1:34" ht="15.75" customHeight="1" x14ac:dyDescent="0.2">
      <c r="B10" s="54"/>
      <c r="C10" s="55" t="s">
        <v>152</v>
      </c>
      <c r="D10" s="55"/>
      <c r="E10" s="55"/>
      <c r="F10" s="56"/>
      <c r="G10" s="56"/>
      <c r="H10" s="56"/>
      <c r="I10" s="56"/>
      <c r="J10" s="56"/>
      <c r="K10" s="56"/>
      <c r="L10" s="56"/>
      <c r="M10" s="56"/>
      <c r="N10" s="56"/>
      <c r="O10" s="56"/>
      <c r="P10" s="56"/>
      <c r="Q10" s="56"/>
      <c r="R10" s="56"/>
      <c r="S10" s="56"/>
      <c r="T10" s="56"/>
      <c r="U10" s="57"/>
    </row>
    <row r="11" spans="1:34" ht="15.75" customHeight="1" x14ac:dyDescent="0.2">
      <c r="B11" s="54"/>
      <c r="C11" s="55"/>
      <c r="D11" s="58" t="s">
        <v>153</v>
      </c>
      <c r="E11" s="55"/>
      <c r="F11" s="56"/>
      <c r="G11" s="56"/>
      <c r="H11" s="56"/>
      <c r="I11" s="56"/>
      <c r="J11" s="56"/>
      <c r="K11" s="56"/>
      <c r="L11" s="56"/>
      <c r="M11" s="56"/>
      <c r="N11" s="56"/>
      <c r="O11" s="56"/>
      <c r="P11" s="56"/>
      <c r="Q11" s="56"/>
      <c r="R11" s="56"/>
      <c r="S11" s="56"/>
      <c r="T11" s="56"/>
      <c r="U11" s="57"/>
    </row>
    <row r="12" spans="1:34" ht="15.75" customHeight="1" x14ac:dyDescent="0.2">
      <c r="B12" s="54"/>
      <c r="C12" s="55"/>
      <c r="D12" s="55" t="s">
        <v>158</v>
      </c>
      <c r="E12" s="55"/>
      <c r="F12" s="56"/>
      <c r="G12" s="56"/>
      <c r="H12" s="56"/>
      <c r="I12" s="56"/>
      <c r="J12" s="56"/>
      <c r="K12" s="56"/>
      <c r="L12" s="56"/>
      <c r="M12" s="56"/>
      <c r="N12" s="56"/>
      <c r="O12" s="56"/>
      <c r="P12" s="56"/>
      <c r="Q12" s="56"/>
      <c r="R12" s="56"/>
      <c r="S12" s="56"/>
      <c r="T12" s="56"/>
      <c r="U12" s="57"/>
    </row>
    <row r="13" spans="1:34" ht="15.75" customHeight="1" thickBot="1" x14ac:dyDescent="0.25">
      <c r="B13" s="59"/>
      <c r="C13" s="59"/>
      <c r="D13" s="59"/>
      <c r="E13" s="59"/>
      <c r="F13" s="60"/>
      <c r="G13" s="60"/>
      <c r="H13" s="60"/>
      <c r="I13" s="60"/>
      <c r="J13" s="60"/>
      <c r="K13" s="60"/>
      <c r="L13" s="60"/>
      <c r="M13" s="60"/>
      <c r="N13" s="60"/>
      <c r="O13" s="60"/>
      <c r="P13" s="60"/>
      <c r="Q13" s="60"/>
      <c r="R13" s="60"/>
      <c r="S13" s="60"/>
      <c r="T13" s="60"/>
      <c r="U13" s="61"/>
    </row>
    <row r="14" spans="1:34" ht="15.75" customHeight="1" x14ac:dyDescent="0.2">
      <c r="B14" s="74" t="s">
        <v>15</v>
      </c>
      <c r="C14" s="75"/>
      <c r="D14" s="75"/>
      <c r="E14" s="75"/>
      <c r="F14" s="75"/>
      <c r="G14" s="75"/>
      <c r="H14" s="75"/>
      <c r="I14" s="75"/>
      <c r="J14" s="75"/>
      <c r="K14" s="75"/>
      <c r="L14" s="75"/>
      <c r="M14" s="75"/>
      <c r="N14" s="75"/>
      <c r="O14" s="75"/>
      <c r="P14" s="75"/>
      <c r="Q14" s="75"/>
      <c r="R14" s="75"/>
      <c r="S14" s="75"/>
      <c r="T14" s="75"/>
      <c r="U14" s="76"/>
    </row>
    <row r="15" spans="1:34" ht="37.5" customHeight="1" thickBot="1" x14ac:dyDescent="0.25">
      <c r="B15" s="17" t="s">
        <v>16</v>
      </c>
      <c r="C15" s="87" t="s">
        <v>17</v>
      </c>
      <c r="D15" s="87"/>
      <c r="E15" s="87"/>
      <c r="F15" s="87"/>
      <c r="G15" s="87"/>
      <c r="H15" s="18"/>
      <c r="I15" s="18"/>
      <c r="J15" s="18" t="s">
        <v>18</v>
      </c>
      <c r="K15" s="87" t="s">
        <v>19</v>
      </c>
      <c r="L15" s="87"/>
      <c r="M15" s="87"/>
      <c r="N15" s="19"/>
      <c r="O15" s="20" t="s">
        <v>20</v>
      </c>
      <c r="P15" s="87" t="s">
        <v>21</v>
      </c>
      <c r="Q15" s="87"/>
      <c r="R15" s="21"/>
      <c r="S15" s="20" t="s">
        <v>22</v>
      </c>
      <c r="T15" s="87" t="s">
        <v>81</v>
      </c>
      <c r="U15" s="88"/>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9" t="s">
        <v>25</v>
      </c>
      <c r="C17" s="92" t="s">
        <v>26</v>
      </c>
      <c r="D17" s="92"/>
      <c r="E17" s="92"/>
      <c r="F17" s="92"/>
      <c r="G17" s="92"/>
      <c r="H17" s="93"/>
      <c r="I17" s="98" t="s">
        <v>27</v>
      </c>
      <c r="J17" s="99"/>
      <c r="K17" s="99"/>
      <c r="L17" s="99"/>
      <c r="M17" s="99"/>
      <c r="N17" s="99"/>
      <c r="O17" s="99"/>
      <c r="P17" s="99"/>
      <c r="Q17" s="99"/>
      <c r="R17" s="99"/>
      <c r="S17" s="100"/>
      <c r="T17" s="101" t="s">
        <v>28</v>
      </c>
      <c r="U17" s="102"/>
    </row>
    <row r="18" spans="1:22" ht="19.5" customHeight="1" x14ac:dyDescent="0.2">
      <c r="B18" s="90"/>
      <c r="C18" s="94"/>
      <c r="D18" s="94"/>
      <c r="E18" s="94"/>
      <c r="F18" s="94"/>
      <c r="G18" s="94"/>
      <c r="H18" s="95"/>
      <c r="I18" s="103" t="s">
        <v>29</v>
      </c>
      <c r="J18" s="104"/>
      <c r="K18" s="104"/>
      <c r="L18" s="104" t="s">
        <v>30</v>
      </c>
      <c r="M18" s="104"/>
      <c r="N18" s="104"/>
      <c r="O18" s="104"/>
      <c r="P18" s="104" t="s">
        <v>31</v>
      </c>
      <c r="Q18" s="104" t="s">
        <v>32</v>
      </c>
      <c r="R18" s="107" t="s">
        <v>33</v>
      </c>
      <c r="S18" s="108"/>
      <c r="T18" s="104" t="s">
        <v>34</v>
      </c>
      <c r="U18" s="109" t="s">
        <v>35</v>
      </c>
    </row>
    <row r="19" spans="1:22" ht="26.25" customHeight="1" thickBot="1" x14ac:dyDescent="0.25">
      <c r="B19" s="91"/>
      <c r="C19" s="96"/>
      <c r="D19" s="96"/>
      <c r="E19" s="96"/>
      <c r="F19" s="96"/>
      <c r="G19" s="96"/>
      <c r="H19" s="97"/>
      <c r="I19" s="105"/>
      <c r="J19" s="106"/>
      <c r="K19" s="106"/>
      <c r="L19" s="106"/>
      <c r="M19" s="106"/>
      <c r="N19" s="106"/>
      <c r="O19" s="106"/>
      <c r="P19" s="106"/>
      <c r="Q19" s="106"/>
      <c r="R19" s="23" t="s">
        <v>36</v>
      </c>
      <c r="S19" s="24" t="s">
        <v>37</v>
      </c>
      <c r="T19" s="106"/>
      <c r="U19" s="110"/>
    </row>
    <row r="20" spans="1:22" ht="96.75" customHeight="1" thickTop="1" x14ac:dyDescent="0.2">
      <c r="A20" s="25"/>
      <c r="B20" s="26" t="s">
        <v>38</v>
      </c>
      <c r="C20" s="111" t="s">
        <v>120</v>
      </c>
      <c r="D20" s="111"/>
      <c r="E20" s="111"/>
      <c r="F20" s="111"/>
      <c r="G20" s="111"/>
      <c r="H20" s="111"/>
      <c r="I20" s="111" t="s">
        <v>121</v>
      </c>
      <c r="J20" s="111"/>
      <c r="K20" s="111"/>
      <c r="L20" s="111" t="s">
        <v>122</v>
      </c>
      <c r="M20" s="111"/>
      <c r="N20" s="111"/>
      <c r="O20" s="111"/>
      <c r="P20" s="27" t="s">
        <v>42</v>
      </c>
      <c r="Q20" s="27" t="s">
        <v>43</v>
      </c>
      <c r="R20" s="27" t="s">
        <v>44</v>
      </c>
      <c r="S20" s="27" t="s">
        <v>44</v>
      </c>
      <c r="T20" s="27" t="s">
        <v>44</v>
      </c>
      <c r="U20" s="62" t="str">
        <f t="shared" ref="U20:U28" si="0">IF(ISERR(T20/S20*100),"N/A",T20/S20*100)</f>
        <v>N/A</v>
      </c>
    </row>
    <row r="21" spans="1:22" ht="75" customHeight="1" thickBot="1" x14ac:dyDescent="0.25">
      <c r="A21" s="25"/>
      <c r="B21" s="28" t="s">
        <v>61</v>
      </c>
      <c r="C21" s="112" t="s">
        <v>61</v>
      </c>
      <c r="D21" s="112"/>
      <c r="E21" s="112"/>
      <c r="F21" s="112"/>
      <c r="G21" s="112"/>
      <c r="H21" s="112"/>
      <c r="I21" s="112" t="s">
        <v>123</v>
      </c>
      <c r="J21" s="112"/>
      <c r="K21" s="112"/>
      <c r="L21" s="112" t="s">
        <v>122</v>
      </c>
      <c r="M21" s="112"/>
      <c r="N21" s="112"/>
      <c r="O21" s="112"/>
      <c r="P21" s="29" t="s">
        <v>42</v>
      </c>
      <c r="Q21" s="29" t="s">
        <v>43</v>
      </c>
      <c r="R21" s="29">
        <v>0.82</v>
      </c>
      <c r="S21" s="29" t="s">
        <v>44</v>
      </c>
      <c r="T21" s="29" t="s">
        <v>44</v>
      </c>
      <c r="U21" s="63" t="str">
        <f t="shared" si="0"/>
        <v>N/A</v>
      </c>
    </row>
    <row r="22" spans="1:22" ht="113.25" customHeight="1" thickTop="1" thickBot="1" x14ac:dyDescent="0.25">
      <c r="A22" s="25"/>
      <c r="B22" s="26" t="s">
        <v>45</v>
      </c>
      <c r="C22" s="111" t="s">
        <v>124</v>
      </c>
      <c r="D22" s="111"/>
      <c r="E22" s="111"/>
      <c r="F22" s="111"/>
      <c r="G22" s="111"/>
      <c r="H22" s="111"/>
      <c r="I22" s="111" t="s">
        <v>125</v>
      </c>
      <c r="J22" s="111"/>
      <c r="K22" s="111"/>
      <c r="L22" s="111" t="s">
        <v>126</v>
      </c>
      <c r="M22" s="111"/>
      <c r="N22" s="111"/>
      <c r="O22" s="111"/>
      <c r="P22" s="27" t="s">
        <v>42</v>
      </c>
      <c r="Q22" s="27" t="s">
        <v>43</v>
      </c>
      <c r="R22" s="27">
        <v>100</v>
      </c>
      <c r="S22" s="27" t="s">
        <v>44</v>
      </c>
      <c r="T22" s="27" t="s">
        <v>44</v>
      </c>
      <c r="U22" s="62" t="str">
        <f t="shared" si="0"/>
        <v>N/A</v>
      </c>
    </row>
    <row r="23" spans="1:22" ht="75" customHeight="1" thickTop="1" x14ac:dyDescent="0.2">
      <c r="A23" s="25"/>
      <c r="B23" s="26" t="s">
        <v>50</v>
      </c>
      <c r="C23" s="111" t="s">
        <v>127</v>
      </c>
      <c r="D23" s="111"/>
      <c r="E23" s="111"/>
      <c r="F23" s="111"/>
      <c r="G23" s="111"/>
      <c r="H23" s="111"/>
      <c r="I23" s="111" t="s">
        <v>128</v>
      </c>
      <c r="J23" s="111"/>
      <c r="K23" s="111"/>
      <c r="L23" s="111" t="s">
        <v>129</v>
      </c>
      <c r="M23" s="111"/>
      <c r="N23" s="111"/>
      <c r="O23" s="111"/>
      <c r="P23" s="27" t="s">
        <v>42</v>
      </c>
      <c r="Q23" s="27" t="s">
        <v>130</v>
      </c>
      <c r="R23" s="27">
        <v>100</v>
      </c>
      <c r="S23" s="27" t="s">
        <v>44</v>
      </c>
      <c r="T23" s="27" t="s">
        <v>44</v>
      </c>
      <c r="U23" s="62" t="str">
        <f t="shared" si="0"/>
        <v>N/A</v>
      </c>
    </row>
    <row r="24" spans="1:22" ht="75" customHeight="1" x14ac:dyDescent="0.2">
      <c r="A24" s="25"/>
      <c r="B24" s="28" t="s">
        <v>61</v>
      </c>
      <c r="C24" s="112" t="s">
        <v>61</v>
      </c>
      <c r="D24" s="112"/>
      <c r="E24" s="112"/>
      <c r="F24" s="112"/>
      <c r="G24" s="112"/>
      <c r="H24" s="112"/>
      <c r="I24" s="112" t="s">
        <v>131</v>
      </c>
      <c r="J24" s="112"/>
      <c r="K24" s="112"/>
      <c r="L24" s="112" t="s">
        <v>132</v>
      </c>
      <c r="M24" s="112"/>
      <c r="N24" s="112"/>
      <c r="O24" s="112"/>
      <c r="P24" s="29" t="s">
        <v>42</v>
      </c>
      <c r="Q24" s="29" t="s">
        <v>97</v>
      </c>
      <c r="R24" s="29">
        <v>100</v>
      </c>
      <c r="S24" s="29" t="s">
        <v>44</v>
      </c>
      <c r="T24" s="29" t="s">
        <v>44</v>
      </c>
      <c r="U24" s="63" t="str">
        <f t="shared" si="0"/>
        <v>N/A</v>
      </c>
    </row>
    <row r="25" spans="1:22" ht="75" customHeight="1" thickBot="1" x14ac:dyDescent="0.25">
      <c r="A25" s="25"/>
      <c r="B25" s="28" t="s">
        <v>61</v>
      </c>
      <c r="C25" s="112" t="s">
        <v>133</v>
      </c>
      <c r="D25" s="112"/>
      <c r="E25" s="112"/>
      <c r="F25" s="112"/>
      <c r="G25" s="112"/>
      <c r="H25" s="112"/>
      <c r="I25" s="112" t="s">
        <v>134</v>
      </c>
      <c r="J25" s="112"/>
      <c r="K25" s="112"/>
      <c r="L25" s="112" t="s">
        <v>135</v>
      </c>
      <c r="M25" s="112"/>
      <c r="N25" s="112"/>
      <c r="O25" s="112"/>
      <c r="P25" s="29" t="s">
        <v>42</v>
      </c>
      <c r="Q25" s="29" t="s">
        <v>97</v>
      </c>
      <c r="R25" s="29">
        <v>100</v>
      </c>
      <c r="S25" s="29" t="s">
        <v>44</v>
      </c>
      <c r="T25" s="29" t="s">
        <v>44</v>
      </c>
      <c r="U25" s="63" t="str">
        <f t="shared" si="0"/>
        <v>N/A</v>
      </c>
    </row>
    <row r="26" spans="1:22" ht="75" customHeight="1" thickTop="1" x14ac:dyDescent="0.2">
      <c r="A26" s="25"/>
      <c r="B26" s="26" t="s">
        <v>56</v>
      </c>
      <c r="C26" s="111" t="s">
        <v>136</v>
      </c>
      <c r="D26" s="111"/>
      <c r="E26" s="111"/>
      <c r="F26" s="111"/>
      <c r="G26" s="111"/>
      <c r="H26" s="111"/>
      <c r="I26" s="111" t="s">
        <v>137</v>
      </c>
      <c r="J26" s="111"/>
      <c r="K26" s="111"/>
      <c r="L26" s="111" t="s">
        <v>138</v>
      </c>
      <c r="M26" s="111"/>
      <c r="N26" s="111"/>
      <c r="O26" s="111"/>
      <c r="P26" s="27" t="s">
        <v>42</v>
      </c>
      <c r="Q26" s="27" t="s">
        <v>130</v>
      </c>
      <c r="R26" s="27">
        <v>95.24</v>
      </c>
      <c r="S26" s="27" t="s">
        <v>44</v>
      </c>
      <c r="T26" s="27" t="s">
        <v>44</v>
      </c>
      <c r="U26" s="62" t="str">
        <f t="shared" si="0"/>
        <v>N/A</v>
      </c>
    </row>
    <row r="27" spans="1:22" ht="75" customHeight="1" x14ac:dyDescent="0.2">
      <c r="A27" s="25"/>
      <c r="B27" s="28" t="s">
        <v>61</v>
      </c>
      <c r="C27" s="112" t="s">
        <v>139</v>
      </c>
      <c r="D27" s="112"/>
      <c r="E27" s="112"/>
      <c r="F27" s="112"/>
      <c r="G27" s="112"/>
      <c r="H27" s="112"/>
      <c r="I27" s="112" t="s">
        <v>140</v>
      </c>
      <c r="J27" s="112"/>
      <c r="K27" s="112"/>
      <c r="L27" s="112" t="s">
        <v>141</v>
      </c>
      <c r="M27" s="112"/>
      <c r="N27" s="112"/>
      <c r="O27" s="112"/>
      <c r="P27" s="29" t="s">
        <v>42</v>
      </c>
      <c r="Q27" s="29" t="s">
        <v>97</v>
      </c>
      <c r="R27" s="29">
        <v>100</v>
      </c>
      <c r="S27" s="29" t="s">
        <v>44</v>
      </c>
      <c r="T27" s="29" t="s">
        <v>44</v>
      </c>
      <c r="U27" s="63" t="str">
        <f t="shared" si="0"/>
        <v>N/A</v>
      </c>
    </row>
    <row r="28" spans="1:22" ht="75" customHeight="1" thickBot="1" x14ac:dyDescent="0.25">
      <c r="A28" s="25"/>
      <c r="B28" s="28" t="s">
        <v>61</v>
      </c>
      <c r="C28" s="112" t="s">
        <v>142</v>
      </c>
      <c r="D28" s="112"/>
      <c r="E28" s="112"/>
      <c r="F28" s="112"/>
      <c r="G28" s="112"/>
      <c r="H28" s="112"/>
      <c r="I28" s="112" t="s">
        <v>143</v>
      </c>
      <c r="J28" s="112"/>
      <c r="K28" s="112"/>
      <c r="L28" s="112" t="s">
        <v>144</v>
      </c>
      <c r="M28" s="112"/>
      <c r="N28" s="112"/>
      <c r="O28" s="112"/>
      <c r="P28" s="29" t="s">
        <v>42</v>
      </c>
      <c r="Q28" s="29" t="s">
        <v>145</v>
      </c>
      <c r="R28" s="29">
        <v>100</v>
      </c>
      <c r="S28" s="29">
        <v>20.399999999999999</v>
      </c>
      <c r="T28" s="29">
        <v>19.829999999999998</v>
      </c>
      <c r="U28" s="63">
        <f t="shared" si="0"/>
        <v>97.205882352941174</v>
      </c>
    </row>
    <row r="29" spans="1:22" ht="22.5" customHeight="1" thickTop="1" thickBot="1" x14ac:dyDescent="0.25">
      <c r="B29" s="8" t="s">
        <v>65</v>
      </c>
      <c r="C29" s="9"/>
      <c r="D29" s="9"/>
      <c r="E29" s="9"/>
      <c r="F29" s="9"/>
      <c r="G29" s="9"/>
      <c r="H29" s="10"/>
      <c r="I29" s="10"/>
      <c r="J29" s="10"/>
      <c r="K29" s="10"/>
      <c r="L29" s="10"/>
      <c r="M29" s="10"/>
      <c r="N29" s="10"/>
      <c r="O29" s="10"/>
      <c r="P29" s="10"/>
      <c r="Q29" s="10"/>
      <c r="R29" s="10"/>
      <c r="S29" s="10"/>
      <c r="T29" s="10"/>
      <c r="U29" s="64"/>
      <c r="V29" s="30"/>
    </row>
    <row r="30" spans="1:22" ht="26.25" customHeight="1" thickTop="1" x14ac:dyDescent="0.2">
      <c r="B30" s="31"/>
      <c r="C30" s="32"/>
      <c r="D30" s="32"/>
      <c r="E30" s="32"/>
      <c r="F30" s="32"/>
      <c r="G30" s="32"/>
      <c r="H30" s="33"/>
      <c r="I30" s="33"/>
      <c r="J30" s="33"/>
      <c r="K30" s="33"/>
      <c r="L30" s="33"/>
      <c r="M30" s="33"/>
      <c r="N30" s="33"/>
      <c r="O30" s="33"/>
      <c r="P30" s="34"/>
      <c r="Q30" s="35"/>
      <c r="R30" s="36" t="s">
        <v>66</v>
      </c>
      <c r="S30" s="22" t="s">
        <v>67</v>
      </c>
      <c r="T30" s="36" t="s">
        <v>68</v>
      </c>
      <c r="U30" s="22" t="s">
        <v>69</v>
      </c>
    </row>
    <row r="31" spans="1:22" ht="26.25" customHeight="1" thickBot="1" x14ac:dyDescent="0.25">
      <c r="B31" s="37"/>
      <c r="C31" s="38"/>
      <c r="D31" s="38"/>
      <c r="E31" s="38"/>
      <c r="F31" s="38"/>
      <c r="G31" s="38"/>
      <c r="H31" s="39"/>
      <c r="I31" s="39"/>
      <c r="J31" s="39"/>
      <c r="K31" s="39"/>
      <c r="L31" s="39"/>
      <c r="M31" s="39"/>
      <c r="N31" s="39"/>
      <c r="O31" s="39"/>
      <c r="P31" s="40"/>
      <c r="Q31" s="41"/>
      <c r="R31" s="42" t="s">
        <v>70</v>
      </c>
      <c r="S31" s="41" t="s">
        <v>70</v>
      </c>
      <c r="T31" s="41" t="s">
        <v>70</v>
      </c>
      <c r="U31" s="41" t="s">
        <v>71</v>
      </c>
    </row>
    <row r="32" spans="1:22" ht="13.5" customHeight="1" thickBot="1" x14ac:dyDescent="0.25">
      <c r="B32" s="119" t="s">
        <v>72</v>
      </c>
      <c r="C32" s="120"/>
      <c r="D32" s="120"/>
      <c r="E32" s="43"/>
      <c r="F32" s="43"/>
      <c r="G32" s="43"/>
      <c r="H32" s="44"/>
      <c r="I32" s="44"/>
      <c r="J32" s="44"/>
      <c r="K32" s="44"/>
      <c r="L32" s="44"/>
      <c r="M32" s="44"/>
      <c r="N32" s="44"/>
      <c r="O32" s="44"/>
      <c r="P32" s="45"/>
      <c r="Q32" s="45"/>
      <c r="R32" s="46">
        <v>234.44234700000001</v>
      </c>
      <c r="S32" s="46">
        <v>50.030973000000003</v>
      </c>
      <c r="T32" s="46">
        <v>44.774832000000004</v>
      </c>
      <c r="U32" s="69">
        <f>+IF(ISERR(T32/S32*100),"N/A",T32/S32*100)</f>
        <v>89.494225906819764</v>
      </c>
    </row>
    <row r="33" spans="2:23" ht="13.5" customHeight="1" thickBot="1" x14ac:dyDescent="0.25">
      <c r="B33" s="121" t="s">
        <v>73</v>
      </c>
      <c r="C33" s="122"/>
      <c r="D33" s="122"/>
      <c r="E33" s="47"/>
      <c r="F33" s="47"/>
      <c r="G33" s="47"/>
      <c r="H33" s="48"/>
      <c r="I33" s="48"/>
      <c r="J33" s="48"/>
      <c r="K33" s="48"/>
      <c r="L33" s="48"/>
      <c r="M33" s="48"/>
      <c r="N33" s="48"/>
      <c r="O33" s="48"/>
      <c r="P33" s="49"/>
      <c r="Q33" s="49"/>
      <c r="R33" s="46">
        <v>231.14907099999999</v>
      </c>
      <c r="S33" s="46">
        <v>49.268692000000001</v>
      </c>
      <c r="T33" s="46">
        <v>44.774832000000004</v>
      </c>
      <c r="U33" s="69">
        <f>+IF(ISERR(T33/S33*100),"N/A",T33/S33*100)</f>
        <v>90.878872936184308</v>
      </c>
    </row>
    <row r="34" spans="2:23" ht="14.85" customHeight="1" thickTop="1" thickBot="1" x14ac:dyDescent="0.25">
      <c r="B34" s="8" t="s">
        <v>74</v>
      </c>
      <c r="C34" s="9"/>
      <c r="D34" s="9"/>
      <c r="E34" s="9"/>
      <c r="F34" s="9"/>
      <c r="G34" s="9"/>
      <c r="H34" s="10"/>
      <c r="I34" s="10"/>
      <c r="J34" s="10"/>
      <c r="K34" s="10"/>
      <c r="L34" s="10"/>
      <c r="M34" s="10"/>
      <c r="N34" s="10"/>
      <c r="O34" s="10"/>
      <c r="P34" s="10"/>
      <c r="Q34" s="10"/>
      <c r="R34" s="10"/>
      <c r="S34" s="10"/>
      <c r="T34" s="10"/>
      <c r="U34" s="11"/>
    </row>
    <row r="35" spans="2:23" ht="44.25" customHeight="1" thickTop="1" x14ac:dyDescent="0.2">
      <c r="B35" s="123" t="s">
        <v>75</v>
      </c>
      <c r="C35" s="124"/>
      <c r="D35" s="124"/>
      <c r="E35" s="124"/>
      <c r="F35" s="124"/>
      <c r="G35" s="124"/>
      <c r="H35" s="124"/>
      <c r="I35" s="124"/>
      <c r="J35" s="124"/>
      <c r="K35" s="124"/>
      <c r="L35" s="124"/>
      <c r="M35" s="124"/>
      <c r="N35" s="124"/>
      <c r="O35" s="124"/>
      <c r="P35" s="124"/>
      <c r="Q35" s="124"/>
      <c r="R35" s="124"/>
      <c r="S35" s="124"/>
      <c r="T35" s="124"/>
      <c r="U35" s="125"/>
    </row>
    <row r="36" spans="2:23" ht="30.2" customHeight="1" thickBot="1" x14ac:dyDescent="0.25">
      <c r="B36" s="116" t="s">
        <v>146</v>
      </c>
      <c r="C36" s="117"/>
      <c r="D36" s="117"/>
      <c r="E36" s="117"/>
      <c r="F36" s="117"/>
      <c r="G36" s="117"/>
      <c r="H36" s="117"/>
      <c r="I36" s="117"/>
      <c r="J36" s="117"/>
      <c r="K36" s="117"/>
      <c r="L36" s="117"/>
      <c r="M36" s="117"/>
      <c r="N36" s="117"/>
      <c r="O36" s="117"/>
      <c r="P36" s="117"/>
      <c r="Q36" s="117"/>
      <c r="R36" s="117"/>
      <c r="S36" s="117"/>
      <c r="T36" s="117"/>
      <c r="U36" s="118"/>
    </row>
    <row r="45" spans="2:23" x14ac:dyDescent="0.2">
      <c r="W45" s="68"/>
    </row>
  </sheetData>
  <mergeCells count="54">
    <mergeCell ref="B36:U36"/>
    <mergeCell ref="B32:D32"/>
    <mergeCell ref="B33:D33"/>
    <mergeCell ref="B35:U35"/>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Portada</vt:lpstr>
      <vt:lpstr>51 E013</vt:lpstr>
      <vt:lpstr>51 E015</vt:lpstr>
      <vt:lpstr>51 E016</vt:lpstr>
      <vt:lpstr>'51 E013'!Área_de_impresión</vt:lpstr>
      <vt:lpstr>'51 E015'!Área_de_impresión</vt:lpstr>
      <vt:lpstr>'51 E016'!Área_de_impresión</vt:lpstr>
      <vt:lpstr>Portada!Área_de_impresión</vt:lpstr>
      <vt:lpstr>'51 E013'!Títulos_a_imprimir</vt:lpstr>
      <vt:lpstr>'51 E015'!Títulos_a_imprimir</vt:lpstr>
      <vt:lpstr>'51 E016'!Títulos_a_imprimir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2014-04-29T16:23:35Z</dcterms:modified>
</cp:coreProperties>
</file>