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AEB" sheetId="1" r:id="rId1"/>
  </sheets>
  <definedNames>
    <definedName name="_xlnm.Print_Area" localSheetId="0">FAEB!$B$1:$V$265</definedName>
    <definedName name="_xlnm.Print_Titles" localSheetId="0">FAEB!$1:$4</definedName>
  </definedNames>
  <calcPr calcId="145621"/>
</workbook>
</file>

<file path=xl/calcChain.xml><?xml version="1.0" encoding="utf-8"?>
<calcChain xmlns="http://schemas.openxmlformats.org/spreadsheetml/2006/main">
  <c r="U11" i="1" l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42" i="1"/>
  <c r="U143" i="1"/>
</calcChain>
</file>

<file path=xl/sharedStrings.xml><?xml version="1.0" encoding="utf-8"?>
<sst xmlns="http://schemas.openxmlformats.org/spreadsheetml/2006/main" count="467" uniqueCount="109">
  <si>
    <r>
      <t xml:space="preserve">Porcentaje de estudiantes que obtienen el nivel de logro educativo insuficiente en los dominios de español y matemáticas evaluados por EXCALE en educación básica
</t>
    </r>
    <r>
      <rPr>
        <sz val="10"/>
        <rFont val="Soberana Sans"/>
        <family val="2"/>
      </rPr>
      <t>Sin información</t>
    </r>
  </si>
  <si>
    <r>
      <t xml:space="preserve">Porcentaje de recursos del FAEB destinados a educación secundaria
</t>
    </r>
    <r>
      <rPr>
        <sz val="10"/>
        <rFont val="Soberana Sans"/>
        <family val="2"/>
      </rPr>
      <t xml:space="preserve">26 - SONORA  
19 - NUEVO LEÓN  
16 - MICHOACÁN DE OCAMPO  
32 - ZACATECAS  
07 - CHIAPAS  
14 - JALISCO  
15 - MÉXICO  
22 - QUERÉTARO ARTEAGA  
27 - TABASCO  
17 - MORELOS  
24 - SAN LUIS POTOSÍ  
18 - NAYARIT  
11 - GUANAJUATO  
10 - DURANGO  
13 - HIDALGO  
12 - GUERRERO  
08 - CHIHUAHUA  
23 - QUINTANA ROO  
05 - COAHUILA DE ZARAGOZA  
31 - YUCATÁN  
04 - CAMPECHE  
02 - BAJA CALIFORNIA  
01 - AGUASCALIENTES  
</t>
    </r>
  </si>
  <si>
    <r>
      <t xml:space="preserve">Porcentaje de recursos del FAEB destinados a educación primaria
</t>
    </r>
    <r>
      <rPr>
        <sz val="10"/>
        <rFont val="Soberana Sans"/>
        <family val="2"/>
      </rPr>
      <t xml:space="preserve">27 - TABASCO  
23 - QUINTANA ROO  
13 - HIDALGO  
05 - COAHUILA DE ZARAGOZA  
08 - CHIHUAHUA  
07 - CHIAPAS  
22 - QUERÉTARO ARTEAGA  
04 - CAMPECHE  
31 - YUCATÁN  
19 - NUEVO LEÓN  
01 - AGUASCALIENTES  
24 - SAN LUIS POTOSÍ  
16 - MICHOACÁN DE OCAMPO  
14 - JALISCO  
26 - SONORA  
02 - BAJA CALIFORNIA  
17 - MORELOS  
15 - MÉXICO  
12 - GUERRERO  
18 - NAYARIT  
11 - GUANAJUATO  
32 - ZACATECAS  
10 - DURANGO  
</t>
    </r>
  </si>
  <si>
    <r>
      <t xml:space="preserve">Índice de cobertura de la educación básica en escuelas apoyadas por FAEB
</t>
    </r>
    <r>
      <rPr>
        <sz val="10"/>
        <rFont val="Soberana Sans"/>
        <family val="2"/>
      </rPr>
      <t xml:space="preserve">01 - AGUASCALIENTES  
27 - TABASCO  
26 - SONORA  
16 - MICHOACÁN DE OCAMPO  
31 - YUCATÁN  
18 - NAYARIT  
17 - MORELOS  
15 - MÉXICO  
24 - SAN LUIS POTOSÍ  
23 - QUINTANA ROO  
07 - CHIAPAS  
02 - BAJA CALIFORNIA  
11 - GUANAJUATO  
22 - QUERÉTARO ARTEAGA  
12 - GUERRERO  
19 - NUEVO LEÓN  
30 - VERACRUZ DE IGNACIO DE LA LLAVE  
05 - COAHUILA DE ZARAGOZA  
14 - JALISCO  
10 - DURANGO  
04 - CAMPECHE  
32 - ZACATECAS  
13 - HIDALGO  
08 - CHIHUAHUA  
</t>
    </r>
  </si>
  <si>
    <r>
      <t xml:space="preserve">Eficiencia terminal en educación primaria y secundaria (escuelas apoyadas por FAEB)
</t>
    </r>
    <r>
      <rPr>
        <sz val="10"/>
        <rFont val="Soberana Sans"/>
        <family val="2"/>
      </rPr>
      <t xml:space="preserve">26 - SONORA  
05 - COAHUILA DE ZARAGOZA  
30 - VERACRUZ DE IGNACIO DE LA LLAVE  
22 - QUERÉTARO ARTEAGA  
08 - CHIHUAHUA  
02 - BAJA CALIFORNIA  
07 - CHIAPAS  
17 - MORELOS  
32 - ZACATECAS  
12 - GUERRERO  
27 - TABASCO  
24 - SAN LUIS POTOSÍ  
16 - MICHOACÁN DE OCAMPO  
19 - NUEVO LEÓN  
15 - MÉXICO  
14 - JALISCO  
13 - HIDALGO  
23 - QUINTANA ROO  
11 - GUANAJUATO  
10 - DURANGO  
01 - AGUASCALIENTES  
31 - YUCATÁN  
18 - NAYARIT  
04 - CAMPECHE  
</t>
    </r>
  </si>
  <si>
    <r>
      <t xml:space="preserve">Porcentaje de recursos del FAEB destinados a educación preescolar
</t>
    </r>
    <r>
      <rPr>
        <sz val="10"/>
        <rFont val="Soberana Sans"/>
        <family val="2"/>
      </rPr>
      <t xml:space="preserve">13 - HIDALGO  
11 - GUANAJUATO  
31 - YUCATÁN  
05 - COAHUILA DE ZARAGOZA  
07 - CHIAPAS  
04 - CAMPECHE  
12 - GUERRERO  
02 - BAJA CALIFORNIA  
24 - SAN LUIS POTOSÍ  
26 - SONORA  
08 - CHIHUAHUA  
23 - QUINTANA ROO  
32 - ZACATECAS  
15 - MÉXICO  
10 - DURANGO  
19 - NUEVO LEÓN  
01 - AGUASCALIENTES  
17 - MORELOS  
16 - MICHOACÁN DE OCAMPO  
27 - TABASCO  
18 - NAYARIT  
14 - JALISCO  
22 - QUERÉTARO ARTEAGA  
</t>
    </r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</si>
  <si>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</si>
  <si>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t>Justificación de diferencia de avances con respecto a las metas programadas</t>
  </si>
  <si>
    <t>PRESUPUESTO MODIFICADO</t>
  </si>
  <si>
    <t>PRESUPUESTO ORIGINAL</t>
  </si>
  <si>
    <t>Al periodo</t>
  </si>
  <si>
    <t>Millones de pesos</t>
  </si>
  <si>
    <t>Avance %</t>
  </si>
  <si>
    <t>Pagado al periodo</t>
  </si>
  <si>
    <t>Meta al periodo</t>
  </si>
  <si>
    <t>Meta anual</t>
  </si>
  <si>
    <t>PRESUPUESTO</t>
  </si>
  <si>
    <t>Administración Pública Federal</t>
  </si>
  <si>
    <t>N/A</t>
  </si>
  <si>
    <t>Estratégico-Eficacia-Anual</t>
  </si>
  <si>
    <t>Porcentaje</t>
  </si>
  <si>
    <t>(Número estimado de estudiantes en el grado g cuyo puntaje los ubicó en el nivel de logro por debajo del básico en el Dominio evaluado por los EXCALE: español y matemáticas./ Número estimado de estudiantes en el grado g, evaluados en el dominio evaluado por los EXCALE: español y matemáticas.)*100  g= Grado escolar: 3° y 6° de primaria y 3° de secundaria</t>
  </si>
  <si>
    <t>Porcentaje de estudiantes que obtienen el nivel de logro educativo insuficiente en los dominios de español y matemáticas evaluados por EXCALE en educación básica</t>
  </si>
  <si>
    <t>Asegurar la calidad de los aprendizajes en la educación básica y la formación integral de todos los grupos de la población</t>
  </si>
  <si>
    <t>Fin</t>
  </si>
  <si>
    <t>01 - AGUASCALIENTES</t>
  </si>
  <si>
    <t>NaN</t>
  </si>
  <si>
    <t>02 - BAJA CALIFORNIA</t>
  </si>
  <si>
    <t>04 - CAMPECHE</t>
  </si>
  <si>
    <t>31 - YUCATÁN</t>
  </si>
  <si>
    <t>05 - COAHUILA DE ZARAGOZA</t>
  </si>
  <si>
    <t>23 - QUINTANA ROO</t>
  </si>
  <si>
    <t>08 - CHIHUAHUA</t>
  </si>
  <si>
    <t>12 - GUERRERO</t>
  </si>
  <si>
    <t>13 - HIDALGO</t>
  </si>
  <si>
    <t>10 - DURANGO</t>
  </si>
  <si>
    <t>11 - GUANAJUATO</t>
  </si>
  <si>
    <t>18 - NAYARIT</t>
  </si>
  <si>
    <t>24 - SAN LUIS POTOSÍ</t>
  </si>
  <si>
    <t>17 - MORELOS</t>
  </si>
  <si>
    <t>27 - TABASCO</t>
  </si>
  <si>
    <t>22 - QUERÉTARO ARTEAGA</t>
  </si>
  <si>
    <t>15 - MÉXICO</t>
  </si>
  <si>
    <t>14 - JALISCO</t>
  </si>
  <si>
    <t>07 - CHIAPAS</t>
  </si>
  <si>
    <t>32 - ZACATECAS</t>
  </si>
  <si>
    <t>16 - MICHOACÁN DE OCAMPO</t>
  </si>
  <si>
    <t>19 - NUEVO LEÓN</t>
  </si>
  <si>
    <t>26 - SONORA</t>
  </si>
  <si>
    <t>Nacional</t>
  </si>
  <si>
    <t>Estatal</t>
  </si>
  <si>
    <t>Gestión-Eficacia-Anual</t>
  </si>
  <si>
    <t>(Recursos destinados a educación secundaria en el año N/ Total de recursos del FAEB asignados a la entidad federativa en el año N) X 100</t>
  </si>
  <si>
    <t>Porcentaje de recursos del FAEB destinados a educación secundaria</t>
  </si>
  <si>
    <t>Recursos del FAEB en educación secundaria. (En todas las vertientes de atención).</t>
  </si>
  <si>
    <t/>
  </si>
  <si>
    <t>(Recursos destinados a educación primaria en el año N/ Total de recursos del FAEB asignados a la entidad federativa en el año N) X 100</t>
  </si>
  <si>
    <t>Porcentaje de recursos del FAEB destinados a educación primaria</t>
  </si>
  <si>
    <t>Recursos del FAEB en educación primaria. (En todas las vertientes de atención).</t>
  </si>
  <si>
    <t>Actividad</t>
  </si>
  <si>
    <t>30 - VERACRUZ DE IGNACIO DE LA LLAVE</t>
  </si>
  <si>
    <t>(Número de alumnos registrados en escuelas apoyadas por FAEB en el ciclo escolar del año N / Población de 3 a 14 años de edad en el año N) X 100</t>
  </si>
  <si>
    <t>Índice de cobertura de la educación básica en escuelas apoyadas por FAEB</t>
  </si>
  <si>
    <t>Servicios educativos en educación básica proporcionados por escuelas apoyadas por FAEB</t>
  </si>
  <si>
    <t>Componente</t>
  </si>
  <si>
    <t>(Número de alumnos egresados de la educación primaria y secundaria de escuelas apoyadas por FAEB en el ciclo escolar N / Alumnos de nuevo ingreso a primer grado de primaria y secundaria en escuelas apoyadas por FAEB) X 100</t>
  </si>
  <si>
    <t>Eficiencia terminal en educación primaria y secundaria (escuelas apoyadas por FAEB)</t>
  </si>
  <si>
    <t>Los niños y niñas tienen acceso a los servicios de educación básica y completan sus estudios</t>
  </si>
  <si>
    <t>Propósito</t>
  </si>
  <si>
    <t>(Recursos destinados a educación preescolar en el año N / Total de recursos del FAEB asignados a la entidad federativa en el año N) X 100</t>
  </si>
  <si>
    <t>Porcentaje de recursos del FAEB destinados a educación preescolar</t>
  </si>
  <si>
    <t>Recursos del FAEB en educación preescolar. (En todas las vertientes de atención).</t>
  </si>
  <si>
    <t>al periodo</t>
  </si>
  <si>
    <t>Anual</t>
  </si>
  <si>
    <t>Avance % al periodo</t>
  </si>
  <si>
    <t>Realizado al periodo</t>
  </si>
  <si>
    <t>Meta Programada</t>
  </si>
  <si>
    <t>Tipo-Dimensión-Frecuencia</t>
  </si>
  <si>
    <t>Unidad de medida</t>
  </si>
  <si>
    <t>Método de cálculo</t>
  </si>
  <si>
    <t>Denominación</t>
  </si>
  <si>
    <t>Responsable del Registro del Avance</t>
  </si>
  <si>
    <t>AVANCE</t>
  </si>
  <si>
    <t>INDICADORES</t>
  </si>
  <si>
    <t>OBJETIVOS</t>
  </si>
  <si>
    <t>NIVEL</t>
  </si>
  <si>
    <t>RESULTADOS</t>
  </si>
  <si>
    <t>3 - Fondo de Aportaciones para la Educación Básica y Normal</t>
  </si>
  <si>
    <t>Actividad Institucional</t>
  </si>
  <si>
    <t>1 - Educación</t>
  </si>
  <si>
    <t>Subfunción</t>
  </si>
  <si>
    <t>5 - Educación</t>
  </si>
  <si>
    <t>Función</t>
  </si>
  <si>
    <t>2 - Desarrollo Social</t>
  </si>
  <si>
    <t>Finalidad</t>
  </si>
  <si>
    <t>Clasificación Funcional</t>
  </si>
  <si>
    <t>Ninguno</t>
  </si>
  <si>
    <t>Enfoques transversales</t>
  </si>
  <si>
    <t>416 - Dirección General de Programación y Presupuesto "A"</t>
  </si>
  <si>
    <t>Dependencia Coordinadora del Fondo</t>
  </si>
  <si>
    <t>Aportaciones Federales para Entidades Federativas y Municipios</t>
  </si>
  <si>
    <t>33</t>
  </si>
  <si>
    <t>Ramo</t>
  </si>
  <si>
    <t>FAEB</t>
  </si>
  <si>
    <t>I-001</t>
  </si>
  <si>
    <t>Programa presupuestario</t>
  </si>
  <si>
    <t>DATOS DEL PROGRAMA</t>
  </si>
  <si>
    <t>Segundo Trimestre 2014</t>
  </si>
  <si>
    <t>Informes sobre la Situación Económica, las Finanzas Públicas y la Deuda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</si>
</sst>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>
    <font>
      <sz val="10"/>
      <name val="Soberana Sans"/>
      <family val="3"/>
    </font>
    <font>
      <b/>
      <sz val="10"/>
      <name val="Soberana Sans"/>
      <family val="2"/>
    </font>
    <font>
      <sz val="10"/>
      <name val="Soberana Sans"/>
      <family val="2"/>
    </font>
    <font>
      <sz val="10"/>
      <color indexed="8"/>
      <name val="Soberana Sans"/>
      <family val="2"/>
    </font>
    <font>
      <b/>
      <sz val="10"/>
      <color indexed="8"/>
      <name val="Soberana Sans"/>
      <family val="2"/>
    </font>
    <font>
      <sz val="10"/>
      <color indexed="9"/>
      <name val="Soberana Sans"/>
      <family val="2"/>
    </font>
    <font>
      <b/>
      <sz val="10"/>
      <color indexed="9"/>
      <name val="Soberana Sans"/>
      <family val="2"/>
    </font>
    <font>
      <sz val="10"/>
      <name val="Soberana Sans"/>
      <family val="1"/>
    </font>
    <font>
      <b/>
      <sz val="10"/>
      <name val="Soberana Sans"/>
      <family val="1"/>
    </font>
    <font>
      <b/>
      <sz val="12"/>
      <name val="Soberana Sans"/>
      <family val="2"/>
    </font>
    <font>
      <sz val="11"/>
      <color indexed="8"/>
      <name val="Soberana Sans"/>
      <family val="1"/>
    </font>
    <font>
      <sz val="11"/>
      <name val="Soberana Sans"/>
      <family val="1"/>
    </font>
    <font>
      <b/>
      <sz val="16"/>
      <color indexed="23"/>
      <name val="Soberana Sans"/>
      <family val="3"/>
    </font>
    <font>
      <b/>
      <sz val="14"/>
      <color indexed="23"/>
      <name val="Soberana Titular"/>
      <family val="3"/>
    </font>
    <font>
      <b/>
      <sz val="14"/>
      <color indexed="8"/>
      <name val="Soberana Titular"/>
      <family val="3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</fills>
  <borders count="56">
    <border>
      <left/>
      <right/>
      <top/>
      <bottom/>
      <diagonal/>
    </border>
    <border>
      <left/>
      <right style="medium">
        <color auto="1"/>
      </right>
      <top style="thin">
        <color rgb="FFD8D8D8"/>
      </top>
      <bottom style="thin">
        <color rgb="FFD8D8D8"/>
      </bottom>
      <diagonal/>
    </border>
    <border>
      <left/>
      <right/>
      <top style="thin">
        <color rgb="FFD8D8D8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/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7F7F7F"/>
      </bottom>
      <diagonal/>
    </border>
    <border>
      <left style="medium">
        <color rgb="FF7F7F7F"/>
      </left>
      <right/>
      <top style="thick">
        <color rgb="FF969696"/>
      </top>
      <bottom style="medium">
        <color rgb="FF7F7F7F"/>
      </bottom>
      <diagonal/>
    </border>
    <border>
      <left style="thin">
        <color auto="1"/>
      </left>
      <right style="medium">
        <color rgb="FF000000"/>
      </right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auto="1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medium">
        <color rgb="FF000000"/>
      </right>
      <top style="thick">
        <color rgb="FF969696"/>
      </top>
      <bottom/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ck">
        <color rgb="FF969696"/>
      </top>
      <bottom style="medium">
        <color rgb="FF7F7F7F"/>
      </bottom>
      <diagonal/>
    </border>
    <border>
      <left/>
      <right/>
      <top style="thick">
        <color rgb="FF969696"/>
      </top>
      <bottom style="medium">
        <color rgb="FF808080"/>
      </bottom>
      <diagonal/>
    </border>
    <border>
      <left style="medium">
        <color rgb="FF000000"/>
      </left>
      <right/>
      <top style="thick">
        <color rgb="FF969696"/>
      </top>
      <bottom style="medium">
        <color rgb="FF7F7F7F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4" xfId="0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horizontal="justify" vertical="top" wrapText="1"/>
    </xf>
    <xf numFmtId="0" fontId="0" fillId="0" borderId="0" xfId="0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164" fontId="2" fillId="0" borderId="10" xfId="0" applyNumberFormat="1" applyFont="1" applyFill="1" applyBorder="1" applyAlignment="1">
      <alignment horizontal="right" vertical="top" wrapText="1"/>
    </xf>
    <xf numFmtId="164" fontId="0" fillId="0" borderId="11" xfId="0" applyNumberFormat="1" applyFill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4" fontId="0" fillId="0" borderId="11" xfId="0" applyNumberForma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horizontal="centerContinuous" vertical="center" wrapText="1"/>
    </xf>
    <xf numFmtId="0" fontId="5" fillId="3" borderId="18" xfId="0" applyFont="1" applyFill="1" applyBorder="1" applyAlignment="1">
      <alignment horizontal="centerContinuous" vertical="center"/>
    </xf>
    <xf numFmtId="4" fontId="6" fillId="3" borderId="19" xfId="0" applyNumberFormat="1" applyFont="1" applyFill="1" applyBorder="1" applyAlignment="1">
      <alignment horizontal="centerContinuous" vertical="center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4" fontId="1" fillId="3" borderId="23" xfId="0" applyNumberFormat="1" applyFont="1" applyFill="1" applyBorder="1" applyAlignment="1">
      <alignment vertical="center" wrapText="1"/>
    </xf>
    <xf numFmtId="4" fontId="1" fillId="3" borderId="24" xfId="0" applyNumberFormat="1" applyFont="1" applyFill="1" applyBorder="1" applyAlignment="1">
      <alignment vertical="center" wrapText="1"/>
    </xf>
    <xf numFmtId="4" fontId="5" fillId="3" borderId="24" xfId="0" applyNumberFormat="1" applyFont="1" applyFill="1" applyBorder="1" applyAlignment="1">
      <alignment horizontal="centerContinuous" vertical="center" wrapText="1"/>
    </xf>
    <xf numFmtId="4" fontId="5" fillId="3" borderId="24" xfId="0" applyNumberFormat="1" applyFont="1" applyFill="1" applyBorder="1" applyAlignment="1">
      <alignment horizontal="centerContinuous" vertical="center"/>
    </xf>
    <xf numFmtId="4" fontId="6" fillId="3" borderId="25" xfId="0" applyNumberFormat="1" applyFont="1" applyFill="1" applyBorder="1" applyAlignment="1">
      <alignment horizontal="centerContinuous" vertical="center"/>
    </xf>
    <xf numFmtId="4" fontId="0" fillId="0" borderId="0" xfId="0" applyNumberFormat="1" applyAlignment="1">
      <alignment vertical="top" wrapText="1"/>
    </xf>
    <xf numFmtId="0" fontId="3" fillId="2" borderId="7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 wrapText="1"/>
    </xf>
    <xf numFmtId="0" fontId="3" fillId="2" borderId="8" xfId="0" applyFont="1" applyFill="1" applyBorder="1" applyAlignment="1">
      <alignment horizontal="centerContinuous" vertical="center"/>
    </xf>
    <xf numFmtId="0" fontId="4" fillId="2" borderId="9" xfId="0" applyFont="1" applyFill="1" applyBorder="1" applyAlignment="1">
      <alignment horizontal="centerContinuous" vertical="center"/>
    </xf>
    <xf numFmtId="4" fontId="7" fillId="0" borderId="26" xfId="0" applyNumberFormat="1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right" vertical="top" wrapText="1"/>
    </xf>
    <xf numFmtId="0" fontId="7" fillId="0" borderId="5" xfId="0" applyFont="1" applyFill="1" applyBorder="1" applyAlignment="1">
      <alignment horizontal="justify" vertical="top" wrapText="1"/>
    </xf>
    <xf numFmtId="4" fontId="1" fillId="0" borderId="27" xfId="0" applyNumberFormat="1" applyFont="1" applyFill="1" applyBorder="1" applyAlignment="1">
      <alignment vertical="top" wrapText="1"/>
    </xf>
    <xf numFmtId="4" fontId="2" fillId="0" borderId="0" xfId="0" applyNumberFormat="1" applyFont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4" fontId="0" fillId="0" borderId="0" xfId="0" applyNumberFormat="1" applyBorder="1" applyAlignment="1">
      <alignment horizontal="right" vertical="top" wrapText="1"/>
    </xf>
    <xf numFmtId="4" fontId="7" fillId="0" borderId="0" xfId="0" applyNumberFormat="1" applyFont="1" applyBorder="1" applyAlignment="1">
      <alignment horizontal="right" vertical="top" wrapText="1"/>
    </xf>
    <xf numFmtId="4" fontId="2" fillId="0" borderId="0" xfId="0" applyNumberFormat="1" applyFont="1" applyBorder="1" applyAlignment="1">
      <alignment vertical="center" wrapText="1"/>
    </xf>
    <xf numFmtId="0" fontId="0" fillId="0" borderId="0" xfId="0" applyFill="1" applyBorder="1" applyAlignment="1">
      <alignment vertical="top" wrapText="1"/>
    </xf>
    <xf numFmtId="4" fontId="2" fillId="0" borderId="0" xfId="0" applyNumberFormat="1" applyFont="1" applyFill="1" applyBorder="1" applyAlignment="1">
      <alignment vertical="center" wrapText="1"/>
    </xf>
    <xf numFmtId="4" fontId="8" fillId="2" borderId="28" xfId="0" applyNumberFormat="1" applyFont="1" applyFill="1" applyBorder="1" applyAlignment="1">
      <alignment horizontal="left" vertical="center" wrapText="1"/>
    </xf>
    <xf numFmtId="4" fontId="8" fillId="2" borderId="29" xfId="0" applyNumberFormat="1" applyFont="1" applyFill="1" applyBorder="1" applyAlignment="1">
      <alignment horizontal="left" vertical="center" wrapText="1"/>
    </xf>
    <xf numFmtId="4" fontId="8" fillId="2" borderId="30" xfId="0" applyNumberFormat="1" applyFont="1" applyFill="1" applyBorder="1" applyAlignment="1">
      <alignment horizontal="left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4" fontId="1" fillId="3" borderId="33" xfId="0" applyNumberFormat="1" applyFont="1" applyFill="1" applyBorder="1" applyAlignment="1">
      <alignment horizontal="center" vertical="center" wrapText="1"/>
    </xf>
    <xf numFmtId="4" fontId="1" fillId="3" borderId="32" xfId="0" applyNumberFormat="1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justify" vertical="center" wrapText="1"/>
    </xf>
    <xf numFmtId="0" fontId="1" fillId="3" borderId="36" xfId="0" applyFont="1" applyFill="1" applyBorder="1" applyAlignment="1">
      <alignment horizontal="justify" vertical="center" wrapText="1"/>
    </xf>
    <xf numFmtId="0" fontId="1" fillId="3" borderId="37" xfId="0" applyFont="1" applyFill="1" applyBorder="1" applyAlignment="1">
      <alignment horizontal="justify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justify" vertical="center" wrapText="1"/>
    </xf>
    <xf numFmtId="0" fontId="1" fillId="3" borderId="0" xfId="0" applyFont="1" applyFill="1" applyBorder="1" applyAlignment="1">
      <alignment horizontal="justify" vertical="center" wrapText="1"/>
    </xf>
    <xf numFmtId="0" fontId="1" fillId="3" borderId="42" xfId="0" applyFont="1" applyFill="1" applyBorder="1" applyAlignment="1">
      <alignment horizontal="justify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justify" vertical="center" wrapText="1"/>
    </xf>
    <xf numFmtId="0" fontId="1" fillId="3" borderId="39" xfId="0" applyFont="1" applyFill="1" applyBorder="1" applyAlignment="1">
      <alignment horizontal="justify" vertical="center" wrapText="1"/>
    </xf>
    <xf numFmtId="0" fontId="1" fillId="3" borderId="47" xfId="0" applyFont="1" applyFill="1" applyBorder="1" applyAlignment="1">
      <alignment horizontal="justify" vertical="center" wrapText="1"/>
    </xf>
    <xf numFmtId="0" fontId="2" fillId="0" borderId="48" xfId="0" applyFont="1" applyBorder="1" applyAlignment="1">
      <alignment horizontal="justify" vertical="top" wrapText="1"/>
    </xf>
    <xf numFmtId="0" fontId="2" fillId="0" borderId="49" xfId="0" applyFont="1" applyBorder="1" applyAlignment="1">
      <alignment horizontal="justify" vertical="top" wrapText="1"/>
    </xf>
    <xf numFmtId="0" fontId="1" fillId="0" borderId="49" xfId="0" applyFont="1" applyBorder="1" applyAlignment="1">
      <alignment vertical="top" wrapText="1"/>
    </xf>
    <xf numFmtId="0" fontId="2" fillId="0" borderId="49" xfId="0" applyFont="1" applyBorder="1" applyAlignment="1">
      <alignment vertical="top" wrapText="1"/>
    </xf>
    <xf numFmtId="0" fontId="1" fillId="0" borderId="49" xfId="0" applyFont="1" applyBorder="1" applyAlignment="1">
      <alignment horizontal="right" vertical="top" wrapText="1"/>
    </xf>
    <xf numFmtId="0" fontId="0" fillId="0" borderId="49" xfId="0" applyBorder="1" applyAlignment="1">
      <alignment vertical="top" wrapText="1"/>
    </xf>
    <xf numFmtId="0" fontId="1" fillId="0" borderId="50" xfId="0" applyFont="1" applyBorder="1" applyAlignment="1">
      <alignment horizontal="justify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2" fillId="0" borderId="53" xfId="0" applyFont="1" applyBorder="1" applyAlignment="1">
      <alignment horizontal="justify" vertical="top" wrapText="1"/>
    </xf>
    <xf numFmtId="0" fontId="2" fillId="0" borderId="29" xfId="0" applyFont="1" applyBorder="1" applyAlignment="1">
      <alignment horizontal="justify" vertical="top" wrapText="1"/>
    </xf>
    <xf numFmtId="0" fontId="1" fillId="0" borderId="29" xfId="0" applyFont="1" applyBorder="1" applyAlignment="1">
      <alignment vertical="top" wrapText="1"/>
    </xf>
    <xf numFmtId="0" fontId="2" fillId="0" borderId="54" xfId="0" applyFont="1" applyFill="1" applyBorder="1" applyAlignment="1">
      <alignment horizontal="justify" vertical="center" wrapText="1"/>
    </xf>
    <xf numFmtId="0" fontId="1" fillId="0" borderId="29" xfId="0" applyFont="1" applyFill="1" applyBorder="1" applyAlignment="1">
      <alignment vertical="top" wrapText="1"/>
    </xf>
    <xf numFmtId="0" fontId="2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right" vertical="top" wrapText="1"/>
    </xf>
    <xf numFmtId="0" fontId="10" fillId="0" borderId="29" xfId="0" applyFont="1" applyBorder="1" applyAlignment="1">
      <alignment horizontal="justify" vertical="top" wrapText="1"/>
    </xf>
    <xf numFmtId="0" fontId="11" fillId="0" borderId="29" xfId="0" applyFont="1" applyBorder="1" applyAlignment="1">
      <alignment horizontal="center" vertical="top" wrapText="1"/>
    </xf>
    <xf numFmtId="0" fontId="1" fillId="0" borderId="55" xfId="0" applyFont="1" applyBorder="1" applyAlignment="1">
      <alignment vertical="top" wrapText="1"/>
    </xf>
    <xf numFmtId="0" fontId="0" fillId="0" borderId="0" xfId="0" applyFill="1"/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12" fillId="4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5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I151"/>
  <sheetViews>
    <sheetView showGridLines="0" tabSelected="1" view="pageBreakPreview" zoomScale="74" zoomScaleNormal="80" zoomScaleSheetLayoutView="74" workbookViewId="0">
      <selection activeCell="V16" sqref="V16"/>
    </sheetView>
  </sheetViews>
  <sheetFormatPr baseColWidth="10" defaultColWidth="11" defaultRowHeight="13.5"/>
  <cols>
    <col min="1" max="1" width="3.5" style="1" customWidth="1"/>
    <col min="2" max="2" width="13.75" style="1" customWidth="1"/>
    <col min="3" max="3" width="5.875" style="1" customWidth="1"/>
    <col min="4" max="4" width="8.625" style="1" customWidth="1"/>
    <col min="5" max="5" width="9.75" style="1" customWidth="1"/>
    <col min="6" max="6" width="4.5" style="1" customWidth="1"/>
    <col min="7" max="7" width="0.25" style="1" customWidth="1"/>
    <col min="8" max="8" width="2.25" style="1" customWidth="1"/>
    <col min="9" max="9" width="6.625" style="1" customWidth="1"/>
    <col min="10" max="10" width="9.625" style="1" customWidth="1"/>
    <col min="11" max="11" width="9.5" style="1" customWidth="1"/>
    <col min="12" max="12" width="7.75" style="1" customWidth="1"/>
    <col min="13" max="13" width="6.125" style="1" customWidth="1"/>
    <col min="14" max="14" width="8.25" style="1" customWidth="1"/>
    <col min="15" max="15" width="13" style="1" customWidth="1"/>
    <col min="16" max="16" width="14.375" style="1" customWidth="1"/>
    <col min="17" max="17" width="12.125" style="1" customWidth="1"/>
    <col min="18" max="18" width="14.625" style="1" customWidth="1"/>
    <col min="19" max="19" width="13.875" style="1" customWidth="1"/>
    <col min="20" max="21" width="10.75" style="1" customWidth="1"/>
    <col min="22" max="22" width="26.125" style="1" customWidth="1"/>
    <col min="23" max="23" width="11.5" style="1" customWidth="1"/>
    <col min="24" max="24" width="10.75" style="1" customWidth="1"/>
    <col min="25" max="25" width="8.5" style="1" customWidth="1"/>
    <col min="26" max="26" width="8.75" style="1" customWidth="1"/>
    <col min="27" max="27" width="9.625" style="1" customWidth="1"/>
    <col min="31" max="31" width="15.375" style="1" customWidth="1"/>
  </cols>
  <sheetData>
    <row r="1" spans="1:35" ht="48" customHeight="1">
      <c r="A1" s="107"/>
      <c r="B1" s="108" t="s">
        <v>108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7" t="s">
        <v>107</v>
      </c>
      <c r="N1" s="107"/>
      <c r="O1" s="107"/>
      <c r="P1" s="106"/>
      <c r="Q1" s="106"/>
      <c r="R1" s="106"/>
      <c r="S1" s="103"/>
      <c r="T1" s="103"/>
      <c r="U1" s="103"/>
      <c r="V1" s="103"/>
      <c r="W1" s="103"/>
      <c r="X1" s="103"/>
      <c r="Y1" s="103"/>
      <c r="Z1" s="105"/>
      <c r="AA1" s="105"/>
      <c r="AB1" s="104"/>
      <c r="AE1" s="103"/>
      <c r="AI1" s="102"/>
    </row>
    <row r="2" spans="1:35" ht="13.5" customHeight="1" thickBot="1"/>
    <row r="3" spans="1:35" ht="22.5" customHeight="1" thickTop="1" thickBot="1">
      <c r="B3" s="44" t="s">
        <v>106</v>
      </c>
      <c r="C3" s="43"/>
      <c r="D3" s="43"/>
      <c r="E3" s="43"/>
      <c r="F3" s="43"/>
      <c r="G3" s="43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1"/>
    </row>
    <row r="4" spans="1:35" ht="53.25" customHeight="1" thickTop="1" thickBot="1">
      <c r="B4" s="101" t="s">
        <v>105</v>
      </c>
      <c r="C4" s="100" t="s">
        <v>104</v>
      </c>
      <c r="D4" s="99" t="s">
        <v>103</v>
      </c>
      <c r="E4" s="99"/>
      <c r="F4" s="99"/>
      <c r="G4" s="99"/>
      <c r="H4" s="99"/>
      <c r="I4" s="98"/>
      <c r="J4" s="94" t="s">
        <v>102</v>
      </c>
      <c r="K4" s="97" t="s">
        <v>101</v>
      </c>
      <c r="L4" s="93" t="s">
        <v>100</v>
      </c>
      <c r="M4" s="93"/>
      <c r="N4" s="93"/>
      <c r="O4" s="93"/>
      <c r="P4" s="96" t="s">
        <v>99</v>
      </c>
      <c r="Q4" s="95" t="s">
        <v>98</v>
      </c>
      <c r="R4" s="95"/>
      <c r="S4" s="94" t="s">
        <v>97</v>
      </c>
      <c r="T4" s="93" t="s">
        <v>96</v>
      </c>
      <c r="U4" s="93"/>
      <c r="V4" s="92"/>
    </row>
    <row r="5" spans="1:35" ht="15.75" customHeight="1">
      <c r="B5" s="91" t="s">
        <v>95</v>
      </c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89"/>
    </row>
    <row r="6" spans="1:35" ht="64.5" customHeight="1" thickBot="1">
      <c r="B6" s="88" t="s">
        <v>94</v>
      </c>
      <c r="C6" s="83" t="s">
        <v>93</v>
      </c>
      <c r="D6" s="83"/>
      <c r="E6" s="83"/>
      <c r="F6" s="83"/>
      <c r="G6" s="83"/>
      <c r="H6" s="86"/>
      <c r="I6" s="86"/>
      <c r="J6" s="86" t="s">
        <v>92</v>
      </c>
      <c r="K6" s="83" t="s">
        <v>91</v>
      </c>
      <c r="L6" s="83"/>
      <c r="M6" s="83"/>
      <c r="N6" s="87"/>
      <c r="O6" s="86" t="s">
        <v>90</v>
      </c>
      <c r="P6" s="83" t="s">
        <v>89</v>
      </c>
      <c r="Q6" s="83"/>
      <c r="R6" s="85"/>
      <c r="S6" s="84" t="s">
        <v>88</v>
      </c>
      <c r="T6" s="83" t="s">
        <v>87</v>
      </c>
      <c r="U6" s="83"/>
      <c r="V6" s="82"/>
    </row>
    <row r="7" spans="1:35" ht="22.5" customHeight="1" thickTop="1" thickBot="1">
      <c r="B7" s="44" t="s">
        <v>86</v>
      </c>
      <c r="C7" s="43"/>
      <c r="D7" s="43"/>
      <c r="E7" s="43"/>
      <c r="F7" s="43"/>
      <c r="G7" s="43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1"/>
    </row>
    <row r="8" spans="1:35" ht="16.5" customHeight="1" thickTop="1">
      <c r="B8" s="81" t="s">
        <v>85</v>
      </c>
      <c r="C8" s="80" t="s">
        <v>84</v>
      </c>
      <c r="D8" s="80"/>
      <c r="E8" s="80"/>
      <c r="F8" s="80"/>
      <c r="G8" s="80"/>
      <c r="H8" s="79"/>
      <c r="I8" s="77" t="s">
        <v>83</v>
      </c>
      <c r="J8" s="76"/>
      <c r="K8" s="76"/>
      <c r="L8" s="76"/>
      <c r="M8" s="76"/>
      <c r="N8" s="76"/>
      <c r="O8" s="76"/>
      <c r="P8" s="76"/>
      <c r="Q8" s="76"/>
      <c r="R8" s="76"/>
      <c r="S8" s="78"/>
      <c r="T8" s="77" t="s">
        <v>82</v>
      </c>
      <c r="U8" s="76"/>
      <c r="V8" s="75" t="s">
        <v>81</v>
      </c>
    </row>
    <row r="9" spans="1:35" ht="19.5" customHeight="1">
      <c r="B9" s="74"/>
      <c r="C9" s="73"/>
      <c r="D9" s="73"/>
      <c r="E9" s="73"/>
      <c r="F9" s="73"/>
      <c r="G9" s="73"/>
      <c r="H9" s="72"/>
      <c r="I9" s="71" t="s">
        <v>80</v>
      </c>
      <c r="J9" s="68"/>
      <c r="K9" s="68"/>
      <c r="L9" s="68" t="s">
        <v>79</v>
      </c>
      <c r="M9" s="68"/>
      <c r="N9" s="68"/>
      <c r="O9" s="68"/>
      <c r="P9" s="68" t="s">
        <v>78</v>
      </c>
      <c r="Q9" s="68" t="s">
        <v>77</v>
      </c>
      <c r="R9" s="70" t="s">
        <v>76</v>
      </c>
      <c r="S9" s="69"/>
      <c r="T9" s="68" t="s">
        <v>75</v>
      </c>
      <c r="U9" s="68" t="s">
        <v>74</v>
      </c>
      <c r="V9" s="67"/>
    </row>
    <row r="10" spans="1:35" ht="26.25" customHeight="1" thickBot="1">
      <c r="B10" s="66"/>
      <c r="C10" s="65"/>
      <c r="D10" s="65"/>
      <c r="E10" s="65"/>
      <c r="F10" s="65"/>
      <c r="G10" s="65"/>
      <c r="H10" s="64"/>
      <c r="I10" s="63"/>
      <c r="J10" s="60"/>
      <c r="K10" s="60"/>
      <c r="L10" s="60"/>
      <c r="M10" s="60"/>
      <c r="N10" s="60"/>
      <c r="O10" s="60"/>
      <c r="P10" s="60"/>
      <c r="Q10" s="60"/>
      <c r="R10" s="62" t="s">
        <v>73</v>
      </c>
      <c r="S10" s="61" t="s">
        <v>72</v>
      </c>
      <c r="T10" s="60"/>
      <c r="U10" s="60"/>
      <c r="V10" s="59"/>
    </row>
    <row r="11" spans="1:35" ht="75" customHeight="1" thickTop="1" thickBot="1">
      <c r="A11" s="49"/>
      <c r="B11" s="48" t="s">
        <v>59</v>
      </c>
      <c r="C11" s="47" t="s">
        <v>71</v>
      </c>
      <c r="D11" s="47"/>
      <c r="E11" s="47"/>
      <c r="F11" s="47"/>
      <c r="G11" s="47"/>
      <c r="H11" s="47"/>
      <c r="I11" s="47" t="s">
        <v>70</v>
      </c>
      <c r="J11" s="47"/>
      <c r="K11" s="47"/>
      <c r="L11" s="47" t="s">
        <v>69</v>
      </c>
      <c r="M11" s="47"/>
      <c r="N11" s="47"/>
      <c r="O11" s="47"/>
      <c r="P11" s="46" t="s">
        <v>20</v>
      </c>
      <c r="Q11" s="46" t="s">
        <v>51</v>
      </c>
      <c r="R11" s="46">
        <v>64964841.427391298</v>
      </c>
      <c r="S11" s="46" t="s">
        <v>18</v>
      </c>
      <c r="T11" s="46" t="s">
        <v>18</v>
      </c>
      <c r="U11" s="46" t="str">
        <f>IF(ISERROR(T11/S11),"N/A",T11/S11*100)</f>
        <v>N/A</v>
      </c>
      <c r="V11" s="45" t="s">
        <v>50</v>
      </c>
    </row>
    <row r="12" spans="1:35" ht="23.1" customHeight="1" thickTop="1" thickBot="1">
      <c r="A12" s="49"/>
      <c r="B12" s="58" t="s">
        <v>49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6"/>
    </row>
    <row r="13" spans="1:35" ht="23.1" customHeight="1">
      <c r="A13" s="49"/>
      <c r="B13" s="50"/>
      <c r="C13" s="50"/>
      <c r="D13" s="50"/>
      <c r="E13" s="50"/>
      <c r="F13" s="50"/>
      <c r="G13" s="50"/>
      <c r="H13" s="50"/>
      <c r="I13" s="55"/>
      <c r="J13" s="55"/>
      <c r="K13" s="50"/>
      <c r="L13" s="50"/>
      <c r="M13" s="50"/>
      <c r="N13" s="50"/>
      <c r="O13" s="54"/>
      <c r="P13" s="54"/>
      <c r="Q13" s="50"/>
      <c r="R13" s="53">
        <v>937882007.80999994</v>
      </c>
      <c r="S13" s="52" t="s">
        <v>26</v>
      </c>
      <c r="T13" s="52" t="s">
        <v>26</v>
      </c>
      <c r="U13" s="51" t="str">
        <f>IF(ISERROR(T13/S13),"N/A",T13/S13*100)</f>
        <v>N/A</v>
      </c>
      <c r="V13" s="50" t="s">
        <v>34</v>
      </c>
    </row>
    <row r="14" spans="1:35" ht="23.1" customHeight="1">
      <c r="A14" s="49"/>
      <c r="B14" s="50"/>
      <c r="C14" s="50"/>
      <c r="D14" s="50"/>
      <c r="E14" s="50"/>
      <c r="F14" s="50"/>
      <c r="G14" s="50"/>
      <c r="H14" s="50"/>
      <c r="I14" s="55"/>
      <c r="J14" s="55"/>
      <c r="K14" s="50"/>
      <c r="L14" s="50"/>
      <c r="M14" s="50"/>
      <c r="N14" s="50"/>
      <c r="O14" s="54"/>
      <c r="P14" s="54"/>
      <c r="Q14" s="50"/>
      <c r="R14" s="53">
        <v>15.34</v>
      </c>
      <c r="S14" s="52" t="s">
        <v>26</v>
      </c>
      <c r="T14" s="52" t="s">
        <v>26</v>
      </c>
      <c r="U14" s="51" t="str">
        <f>IF(ISERROR(T14/S14),"N/A",T14/S14*100)</f>
        <v>N/A</v>
      </c>
      <c r="V14" s="50" t="s">
        <v>36</v>
      </c>
    </row>
    <row r="15" spans="1:35" ht="23.1" customHeight="1">
      <c r="A15" s="49"/>
      <c r="B15" s="50"/>
      <c r="C15" s="50"/>
      <c r="D15" s="50"/>
      <c r="E15" s="50"/>
      <c r="F15" s="50"/>
      <c r="G15" s="50"/>
      <c r="H15" s="50"/>
      <c r="I15" s="55"/>
      <c r="J15" s="55"/>
      <c r="K15" s="50"/>
      <c r="L15" s="50"/>
      <c r="M15" s="50"/>
      <c r="N15" s="50"/>
      <c r="O15" s="54"/>
      <c r="P15" s="54"/>
      <c r="Q15" s="50"/>
      <c r="R15" s="53">
        <v>9.51</v>
      </c>
      <c r="S15" s="52" t="s">
        <v>26</v>
      </c>
      <c r="T15" s="52" t="s">
        <v>26</v>
      </c>
      <c r="U15" s="51" t="str">
        <f>IF(ISERROR(T15/S15),"N/A",T15/S15*100)</f>
        <v>N/A</v>
      </c>
      <c r="V15" s="50" t="s">
        <v>29</v>
      </c>
    </row>
    <row r="16" spans="1:35" ht="23.1" customHeight="1">
      <c r="A16" s="49"/>
      <c r="B16" s="50"/>
      <c r="C16" s="50"/>
      <c r="D16" s="50"/>
      <c r="E16" s="50"/>
      <c r="F16" s="50"/>
      <c r="G16" s="50"/>
      <c r="H16" s="50"/>
      <c r="I16" s="55"/>
      <c r="J16" s="55"/>
      <c r="K16" s="50"/>
      <c r="L16" s="50"/>
      <c r="M16" s="50"/>
      <c r="N16" s="50"/>
      <c r="O16" s="54"/>
      <c r="P16" s="54"/>
      <c r="Q16" s="50"/>
      <c r="R16" s="53">
        <v>13.75</v>
      </c>
      <c r="S16" s="52" t="s">
        <v>26</v>
      </c>
      <c r="T16" s="52" t="s">
        <v>26</v>
      </c>
      <c r="U16" s="51" t="str">
        <f>IF(ISERROR(T16/S16),"N/A",T16/S16*100)</f>
        <v>N/A</v>
      </c>
      <c r="V16" s="50" t="s">
        <v>30</v>
      </c>
    </row>
    <row r="17" spans="1:22" ht="23.1" customHeight="1">
      <c r="A17" s="49"/>
      <c r="B17" s="50"/>
      <c r="C17" s="50"/>
      <c r="D17" s="50"/>
      <c r="E17" s="50"/>
      <c r="F17" s="50"/>
      <c r="G17" s="50"/>
      <c r="H17" s="50"/>
      <c r="I17" s="55"/>
      <c r="J17" s="55"/>
      <c r="K17" s="50"/>
      <c r="L17" s="50"/>
      <c r="M17" s="50"/>
      <c r="N17" s="50"/>
      <c r="O17" s="54"/>
      <c r="P17" s="54"/>
      <c r="Q17" s="50"/>
      <c r="R17" s="53">
        <v>16.02</v>
      </c>
      <c r="S17" s="52" t="s">
        <v>26</v>
      </c>
      <c r="T17" s="52" t="s">
        <v>26</v>
      </c>
      <c r="U17" s="51" t="str">
        <f>IF(ISERROR(T17/S17),"N/A",T17/S17*100)</f>
        <v>N/A</v>
      </c>
      <c r="V17" s="50" t="s">
        <v>44</v>
      </c>
    </row>
    <row r="18" spans="1:22" ht="23.1" customHeight="1">
      <c r="A18" s="49"/>
      <c r="B18" s="50"/>
      <c r="C18" s="50"/>
      <c r="D18" s="50"/>
      <c r="E18" s="50"/>
      <c r="F18" s="50"/>
      <c r="G18" s="50"/>
      <c r="H18" s="50"/>
      <c r="I18" s="55"/>
      <c r="J18" s="55"/>
      <c r="K18" s="50"/>
      <c r="L18" s="50"/>
      <c r="M18" s="50"/>
      <c r="N18" s="50"/>
      <c r="O18" s="54"/>
      <c r="P18" s="54"/>
      <c r="Q18" s="50"/>
      <c r="R18" s="53">
        <v>15.71</v>
      </c>
      <c r="S18" s="52" t="s">
        <v>26</v>
      </c>
      <c r="T18" s="52" t="s">
        <v>26</v>
      </c>
      <c r="U18" s="51" t="str">
        <f>IF(ISERROR(T18/S18),"N/A",T18/S18*100)</f>
        <v>N/A</v>
      </c>
      <c r="V18" s="50" t="s">
        <v>28</v>
      </c>
    </row>
    <row r="19" spans="1:22" ht="23.1" customHeight="1">
      <c r="A19" s="49"/>
      <c r="B19" s="50"/>
      <c r="C19" s="50"/>
      <c r="D19" s="50"/>
      <c r="E19" s="50"/>
      <c r="F19" s="50"/>
      <c r="G19" s="50"/>
      <c r="H19" s="50"/>
      <c r="I19" s="55"/>
      <c r="J19" s="55"/>
      <c r="K19" s="50"/>
      <c r="L19" s="50"/>
      <c r="M19" s="50"/>
      <c r="N19" s="50"/>
      <c r="O19" s="54"/>
      <c r="P19" s="54"/>
      <c r="Q19" s="50"/>
      <c r="R19" s="53">
        <v>1944391.6</v>
      </c>
      <c r="S19" s="52" t="s">
        <v>26</v>
      </c>
      <c r="T19" s="52" t="s">
        <v>26</v>
      </c>
      <c r="U19" s="51" t="str">
        <f>IF(ISERROR(T19/S19),"N/A",T19/S19*100)</f>
        <v>N/A</v>
      </c>
      <c r="V19" s="50" t="s">
        <v>33</v>
      </c>
    </row>
    <row r="20" spans="1:22" ht="23.1" customHeight="1">
      <c r="A20" s="49"/>
      <c r="B20" s="50"/>
      <c r="C20" s="50"/>
      <c r="D20" s="50"/>
      <c r="E20" s="50"/>
      <c r="F20" s="50"/>
      <c r="G20" s="50"/>
      <c r="H20" s="50"/>
      <c r="I20" s="55"/>
      <c r="J20" s="55"/>
      <c r="K20" s="50"/>
      <c r="L20" s="50"/>
      <c r="M20" s="50"/>
      <c r="N20" s="50"/>
      <c r="O20" s="54"/>
      <c r="P20" s="54"/>
      <c r="Q20" s="50"/>
      <c r="R20" s="53">
        <v>12.56</v>
      </c>
      <c r="S20" s="52" t="s">
        <v>26</v>
      </c>
      <c r="T20" s="52" t="s">
        <v>26</v>
      </c>
      <c r="U20" s="51" t="str">
        <f>IF(ISERROR(T20/S20),"N/A",T20/S20*100)</f>
        <v>N/A</v>
      </c>
      <c r="V20" s="50" t="s">
        <v>27</v>
      </c>
    </row>
    <row r="21" spans="1:22" ht="23.1" customHeight="1">
      <c r="A21" s="49"/>
      <c r="B21" s="50"/>
      <c r="C21" s="50"/>
      <c r="D21" s="50"/>
      <c r="E21" s="50"/>
      <c r="F21" s="50"/>
      <c r="G21" s="50"/>
      <c r="H21" s="50"/>
      <c r="I21" s="55"/>
      <c r="J21" s="55"/>
      <c r="K21" s="50"/>
      <c r="L21" s="50"/>
      <c r="M21" s="50"/>
      <c r="N21" s="50"/>
      <c r="O21" s="54"/>
      <c r="P21" s="54"/>
      <c r="Q21" s="50"/>
      <c r="R21" s="53">
        <v>18.25</v>
      </c>
      <c r="S21" s="52" t="s">
        <v>26</v>
      </c>
      <c r="T21" s="52" t="s">
        <v>26</v>
      </c>
      <c r="U21" s="51" t="str">
        <f>IF(ISERROR(T21/S21),"N/A",T21/S21*100)</f>
        <v>N/A</v>
      </c>
      <c r="V21" s="50" t="s">
        <v>38</v>
      </c>
    </row>
    <row r="22" spans="1:22" ht="23.1" customHeight="1">
      <c r="A22" s="49"/>
      <c r="B22" s="50"/>
      <c r="C22" s="50"/>
      <c r="D22" s="50"/>
      <c r="E22" s="50"/>
      <c r="F22" s="50"/>
      <c r="G22" s="50"/>
      <c r="H22" s="50"/>
      <c r="I22" s="55"/>
      <c r="J22" s="55"/>
      <c r="K22" s="50"/>
      <c r="L22" s="50"/>
      <c r="M22" s="50"/>
      <c r="N22" s="50"/>
      <c r="O22" s="54"/>
      <c r="P22" s="54"/>
      <c r="Q22" s="50"/>
      <c r="R22" s="53">
        <v>12.98</v>
      </c>
      <c r="S22" s="52" t="s">
        <v>26</v>
      </c>
      <c r="T22" s="52" t="s">
        <v>26</v>
      </c>
      <c r="U22" s="51" t="str">
        <f>IF(ISERROR(T22/S22),"N/A",T22/S22*100)</f>
        <v>N/A</v>
      </c>
      <c r="V22" s="50" t="s">
        <v>48</v>
      </c>
    </row>
    <row r="23" spans="1:22" ht="23.1" customHeight="1">
      <c r="A23" s="49"/>
      <c r="B23" s="50"/>
      <c r="C23" s="50"/>
      <c r="D23" s="50"/>
      <c r="E23" s="50"/>
      <c r="F23" s="50"/>
      <c r="G23" s="50"/>
      <c r="H23" s="50"/>
      <c r="I23" s="55"/>
      <c r="J23" s="55"/>
      <c r="K23" s="50"/>
      <c r="L23" s="50"/>
      <c r="M23" s="50"/>
      <c r="N23" s="50"/>
      <c r="O23" s="54"/>
      <c r="P23" s="54"/>
      <c r="Q23" s="50"/>
      <c r="R23" s="53">
        <v>11.5</v>
      </c>
      <c r="S23" s="52" t="s">
        <v>26</v>
      </c>
      <c r="T23" s="52" t="s">
        <v>26</v>
      </c>
      <c r="U23" s="51" t="str">
        <f>IF(ISERROR(T23/S23),"N/A",T23/S23*100)</f>
        <v>N/A</v>
      </c>
      <c r="V23" s="50" t="s">
        <v>32</v>
      </c>
    </row>
    <row r="24" spans="1:22" ht="23.1" customHeight="1">
      <c r="A24" s="49"/>
      <c r="B24" s="50"/>
      <c r="C24" s="50"/>
      <c r="D24" s="50"/>
      <c r="E24" s="50"/>
      <c r="F24" s="50"/>
      <c r="G24" s="50"/>
      <c r="H24" s="50"/>
      <c r="I24" s="55"/>
      <c r="J24" s="55"/>
      <c r="K24" s="50"/>
      <c r="L24" s="50"/>
      <c r="M24" s="50"/>
      <c r="N24" s="50"/>
      <c r="O24" s="54"/>
      <c r="P24" s="54"/>
      <c r="Q24" s="50"/>
      <c r="R24" s="53">
        <v>9.31</v>
      </c>
      <c r="S24" s="52" t="s">
        <v>26</v>
      </c>
      <c r="T24" s="52" t="s">
        <v>26</v>
      </c>
      <c r="U24" s="51" t="str">
        <f>IF(ISERROR(T24/S24),"N/A",T24/S24*100)</f>
        <v>N/A</v>
      </c>
      <c r="V24" s="50" t="s">
        <v>31</v>
      </c>
    </row>
    <row r="25" spans="1:22" ht="23.1" customHeight="1">
      <c r="A25" s="49"/>
      <c r="B25" s="50"/>
      <c r="C25" s="50"/>
      <c r="D25" s="50"/>
      <c r="E25" s="50"/>
      <c r="F25" s="50"/>
      <c r="G25" s="50"/>
      <c r="H25" s="50"/>
      <c r="I25" s="55"/>
      <c r="J25" s="55"/>
      <c r="K25" s="50"/>
      <c r="L25" s="50"/>
      <c r="M25" s="50"/>
      <c r="N25" s="50"/>
      <c r="O25" s="54"/>
      <c r="P25" s="54"/>
      <c r="Q25" s="50"/>
      <c r="R25" s="53">
        <v>12.02</v>
      </c>
      <c r="S25" s="52" t="s">
        <v>26</v>
      </c>
      <c r="T25" s="52" t="s">
        <v>26</v>
      </c>
      <c r="U25" s="51" t="str">
        <f>IF(ISERROR(T25/S25),"N/A",T25/S25*100)</f>
        <v>N/A</v>
      </c>
      <c r="V25" s="50" t="s">
        <v>45</v>
      </c>
    </row>
    <row r="26" spans="1:22" ht="23.1" customHeight="1">
      <c r="A26" s="49"/>
      <c r="B26" s="50"/>
      <c r="C26" s="50"/>
      <c r="D26" s="50"/>
      <c r="E26" s="50"/>
      <c r="F26" s="50"/>
      <c r="G26" s="50"/>
      <c r="H26" s="50"/>
      <c r="I26" s="55"/>
      <c r="J26" s="55"/>
      <c r="K26" s="50"/>
      <c r="L26" s="50"/>
      <c r="M26" s="50"/>
      <c r="N26" s="50"/>
      <c r="O26" s="54"/>
      <c r="P26" s="54"/>
      <c r="Q26" s="50"/>
      <c r="R26" s="53">
        <v>11.9</v>
      </c>
      <c r="S26" s="52" t="s">
        <v>26</v>
      </c>
      <c r="T26" s="52" t="s">
        <v>26</v>
      </c>
      <c r="U26" s="51" t="str">
        <f>IF(ISERROR(T26/S26),"N/A",T26/S26*100)</f>
        <v>N/A</v>
      </c>
      <c r="V26" s="50" t="s">
        <v>42</v>
      </c>
    </row>
    <row r="27" spans="1:22" ht="23.1" customHeight="1">
      <c r="A27" s="49"/>
      <c r="B27" s="50"/>
      <c r="C27" s="50"/>
      <c r="D27" s="50"/>
      <c r="E27" s="50"/>
      <c r="F27" s="50"/>
      <c r="G27" s="50"/>
      <c r="H27" s="50"/>
      <c r="I27" s="55"/>
      <c r="J27" s="55"/>
      <c r="K27" s="50"/>
      <c r="L27" s="50"/>
      <c r="M27" s="50"/>
      <c r="N27" s="50"/>
      <c r="O27" s="54"/>
      <c r="P27" s="54"/>
      <c r="Q27" s="50"/>
      <c r="R27" s="53">
        <v>10.92</v>
      </c>
      <c r="S27" s="52" t="s">
        <v>26</v>
      </c>
      <c r="T27" s="52" t="s">
        <v>26</v>
      </c>
      <c r="U27" s="51" t="str">
        <f>IF(ISERROR(T27/S27),"N/A",T27/S27*100)</f>
        <v>N/A</v>
      </c>
      <c r="V27" s="50" t="s">
        <v>35</v>
      </c>
    </row>
    <row r="28" spans="1:22" ht="23.1" customHeight="1">
      <c r="A28" s="49"/>
      <c r="B28" s="50"/>
      <c r="C28" s="50"/>
      <c r="D28" s="50"/>
      <c r="E28" s="50"/>
      <c r="F28" s="50"/>
      <c r="G28" s="50"/>
      <c r="H28" s="50"/>
      <c r="I28" s="55"/>
      <c r="J28" s="55"/>
      <c r="K28" s="50"/>
      <c r="L28" s="50"/>
      <c r="M28" s="50"/>
      <c r="N28" s="50"/>
      <c r="O28" s="54"/>
      <c r="P28" s="54"/>
      <c r="Q28" s="50"/>
      <c r="R28" s="53">
        <v>13.5</v>
      </c>
      <c r="S28" s="52" t="s">
        <v>26</v>
      </c>
      <c r="T28" s="52" t="s">
        <v>26</v>
      </c>
      <c r="U28" s="51" t="str">
        <f>IF(ISERROR(T28/S28),"N/A",T28/S28*100)</f>
        <v>N/A</v>
      </c>
      <c r="V28" s="50" t="s">
        <v>47</v>
      </c>
    </row>
    <row r="29" spans="1:22" ht="23.1" customHeight="1">
      <c r="A29" s="49"/>
      <c r="B29" s="50"/>
      <c r="C29" s="50"/>
      <c r="D29" s="50"/>
      <c r="E29" s="50"/>
      <c r="F29" s="50"/>
      <c r="G29" s="50"/>
      <c r="H29" s="50"/>
      <c r="I29" s="55"/>
      <c r="J29" s="55"/>
      <c r="K29" s="50"/>
      <c r="L29" s="50"/>
      <c r="M29" s="50"/>
      <c r="N29" s="50"/>
      <c r="O29" s="54"/>
      <c r="P29" s="54"/>
      <c r="Q29" s="50"/>
      <c r="R29" s="53">
        <v>13.09</v>
      </c>
      <c r="S29" s="52" t="s">
        <v>26</v>
      </c>
      <c r="T29" s="52" t="s">
        <v>26</v>
      </c>
      <c r="U29" s="51" t="str">
        <f>IF(ISERROR(T29/S29),"N/A",T29/S29*100)</f>
        <v>N/A</v>
      </c>
      <c r="V29" s="50" t="s">
        <v>25</v>
      </c>
    </row>
    <row r="30" spans="1:22" ht="23.1" customHeight="1">
      <c r="A30" s="49"/>
      <c r="B30" s="50"/>
      <c r="C30" s="50"/>
      <c r="D30" s="50"/>
      <c r="E30" s="50"/>
      <c r="F30" s="50"/>
      <c r="G30" s="50"/>
      <c r="H30" s="50"/>
      <c r="I30" s="55"/>
      <c r="J30" s="55"/>
      <c r="K30" s="50"/>
      <c r="L30" s="50"/>
      <c r="M30" s="50"/>
      <c r="N30" s="50"/>
      <c r="O30" s="54"/>
      <c r="P30" s="54"/>
      <c r="Q30" s="50"/>
      <c r="R30" s="53">
        <v>554364691</v>
      </c>
      <c r="S30" s="52" t="s">
        <v>26</v>
      </c>
      <c r="T30" s="52" t="s">
        <v>26</v>
      </c>
      <c r="U30" s="51" t="str">
        <f>IF(ISERROR(T30/S30),"N/A",T30/S30*100)</f>
        <v>N/A</v>
      </c>
      <c r="V30" s="50" t="s">
        <v>39</v>
      </c>
    </row>
    <row r="31" spans="1:22" ht="23.1" customHeight="1">
      <c r="A31" s="49"/>
      <c r="B31" s="50"/>
      <c r="C31" s="50"/>
      <c r="D31" s="50"/>
      <c r="E31" s="50"/>
      <c r="F31" s="50"/>
      <c r="G31" s="50"/>
      <c r="H31" s="50"/>
      <c r="I31" s="55"/>
      <c r="J31" s="55"/>
      <c r="K31" s="50"/>
      <c r="L31" s="50"/>
      <c r="M31" s="50"/>
      <c r="N31" s="50"/>
      <c r="O31" s="54"/>
      <c r="P31" s="54"/>
      <c r="Q31" s="50"/>
      <c r="R31" s="53">
        <v>10</v>
      </c>
      <c r="S31" s="52" t="s">
        <v>26</v>
      </c>
      <c r="T31" s="52" t="s">
        <v>26</v>
      </c>
      <c r="U31" s="51" t="str">
        <f>IF(ISERROR(T31/S31),"N/A",T31/S31*100)</f>
        <v>N/A</v>
      </c>
      <c r="V31" s="50" t="s">
        <v>46</v>
      </c>
    </row>
    <row r="32" spans="1:22" ht="23.1" customHeight="1">
      <c r="A32" s="49"/>
      <c r="B32" s="50"/>
      <c r="C32" s="50"/>
      <c r="D32" s="50"/>
      <c r="E32" s="50"/>
      <c r="F32" s="50"/>
      <c r="G32" s="50"/>
      <c r="H32" s="50"/>
      <c r="I32" s="55"/>
      <c r="J32" s="55"/>
      <c r="K32" s="50"/>
      <c r="L32" s="50"/>
      <c r="M32" s="50"/>
      <c r="N32" s="50"/>
      <c r="O32" s="54"/>
      <c r="P32" s="54"/>
      <c r="Q32" s="50"/>
      <c r="R32" s="53">
        <v>12.76</v>
      </c>
      <c r="S32" s="52" t="s">
        <v>26</v>
      </c>
      <c r="T32" s="52" t="s">
        <v>26</v>
      </c>
      <c r="U32" s="51" t="str">
        <f>IF(ISERROR(T32/S32),"N/A",T32/S32*100)</f>
        <v>N/A</v>
      </c>
      <c r="V32" s="50" t="s">
        <v>40</v>
      </c>
    </row>
    <row r="33" spans="1:22" ht="23.1" customHeight="1">
      <c r="A33" s="49"/>
      <c r="B33" s="50"/>
      <c r="C33" s="50"/>
      <c r="D33" s="50"/>
      <c r="E33" s="50"/>
      <c r="F33" s="50"/>
      <c r="G33" s="50"/>
      <c r="H33" s="50"/>
      <c r="I33" s="55"/>
      <c r="J33" s="55"/>
      <c r="K33" s="50"/>
      <c r="L33" s="50"/>
      <c r="M33" s="50"/>
      <c r="N33" s="50"/>
      <c r="O33" s="54"/>
      <c r="P33" s="54"/>
      <c r="Q33" s="50"/>
      <c r="R33" s="53">
        <v>14.2</v>
      </c>
      <c r="S33" s="52" t="s">
        <v>26</v>
      </c>
      <c r="T33" s="52" t="s">
        <v>26</v>
      </c>
      <c r="U33" s="51" t="str">
        <f>IF(ISERROR(T33/S33),"N/A",T33/S33*100)</f>
        <v>N/A</v>
      </c>
      <c r="V33" s="50" t="s">
        <v>37</v>
      </c>
    </row>
    <row r="34" spans="1:22" ht="23.1" customHeight="1">
      <c r="A34" s="49"/>
      <c r="B34" s="50"/>
      <c r="C34" s="50"/>
      <c r="D34" s="50"/>
      <c r="E34" s="50"/>
      <c r="F34" s="50"/>
      <c r="G34" s="50"/>
      <c r="H34" s="50"/>
      <c r="I34" s="55"/>
      <c r="J34" s="55"/>
      <c r="K34" s="50"/>
      <c r="L34" s="50"/>
      <c r="M34" s="50"/>
      <c r="N34" s="50"/>
      <c r="O34" s="54"/>
      <c r="P34" s="54"/>
      <c r="Q34" s="50"/>
      <c r="R34" s="53">
        <v>15.8</v>
      </c>
      <c r="S34" s="52" t="s">
        <v>26</v>
      </c>
      <c r="T34" s="52" t="s">
        <v>26</v>
      </c>
      <c r="U34" s="51" t="str">
        <f>IF(ISERROR(T34/S34),"N/A",T34/S34*100)</f>
        <v>N/A</v>
      </c>
      <c r="V34" s="50" t="s">
        <v>43</v>
      </c>
    </row>
    <row r="35" spans="1:22" ht="23.1" customHeight="1" thickBot="1">
      <c r="A35" s="49"/>
      <c r="B35" s="50"/>
      <c r="C35" s="50"/>
      <c r="D35" s="50"/>
      <c r="E35" s="50"/>
      <c r="F35" s="50"/>
      <c r="G35" s="50"/>
      <c r="H35" s="50"/>
      <c r="I35" s="55"/>
      <c r="J35" s="55"/>
      <c r="K35" s="50"/>
      <c r="L35" s="50"/>
      <c r="M35" s="50"/>
      <c r="N35" s="50"/>
      <c r="O35" s="54"/>
      <c r="P35" s="54"/>
      <c r="Q35" s="50"/>
      <c r="R35" s="53">
        <v>13.3</v>
      </c>
      <c r="S35" s="52" t="s">
        <v>26</v>
      </c>
      <c r="T35" s="52" t="s">
        <v>26</v>
      </c>
      <c r="U35" s="51" t="str">
        <f>IF(ISERROR(T35/S35),"N/A",T35/S35*100)</f>
        <v>N/A</v>
      </c>
      <c r="V35" s="50" t="s">
        <v>41</v>
      </c>
    </row>
    <row r="36" spans="1:22" ht="83.25" customHeight="1" thickTop="1" thickBot="1">
      <c r="A36" s="49"/>
      <c r="B36" s="48" t="s">
        <v>68</v>
      </c>
      <c r="C36" s="47" t="s">
        <v>67</v>
      </c>
      <c r="D36" s="47"/>
      <c r="E36" s="47"/>
      <c r="F36" s="47"/>
      <c r="G36" s="47"/>
      <c r="H36" s="47"/>
      <c r="I36" s="47" t="s">
        <v>66</v>
      </c>
      <c r="J36" s="47"/>
      <c r="K36" s="47"/>
      <c r="L36" s="47" t="s">
        <v>65</v>
      </c>
      <c r="M36" s="47"/>
      <c r="N36" s="47"/>
      <c r="O36" s="47"/>
      <c r="P36" s="46" t="s">
        <v>20</v>
      </c>
      <c r="Q36" s="46" t="s">
        <v>19</v>
      </c>
      <c r="R36" s="46">
        <v>6476.1454166666663</v>
      </c>
      <c r="S36" s="46" t="s">
        <v>18</v>
      </c>
      <c r="T36" s="46" t="s">
        <v>18</v>
      </c>
      <c r="U36" s="46" t="str">
        <f>IF(ISERROR(T36/S36),"N/A",T36/S36*100)</f>
        <v>N/A</v>
      </c>
      <c r="V36" s="45" t="s">
        <v>50</v>
      </c>
    </row>
    <row r="37" spans="1:22" ht="23.1" customHeight="1" thickTop="1" thickBot="1">
      <c r="A37" s="49"/>
      <c r="B37" s="58" t="s">
        <v>49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6"/>
    </row>
    <row r="38" spans="1:22" ht="23.1" customHeight="1">
      <c r="A38" s="49"/>
      <c r="B38" s="50"/>
      <c r="C38" s="50"/>
      <c r="D38" s="50"/>
      <c r="E38" s="50"/>
      <c r="F38" s="50"/>
      <c r="G38" s="50"/>
      <c r="H38" s="50"/>
      <c r="I38" s="55"/>
      <c r="J38" s="55"/>
      <c r="K38" s="50"/>
      <c r="L38" s="50"/>
      <c r="M38" s="50"/>
      <c r="N38" s="50"/>
      <c r="O38" s="54"/>
      <c r="P38" s="54"/>
      <c r="Q38" s="50"/>
      <c r="R38" s="53">
        <v>92.25</v>
      </c>
      <c r="S38" s="52" t="s">
        <v>26</v>
      </c>
      <c r="T38" s="52" t="s">
        <v>26</v>
      </c>
      <c r="U38" s="51" t="str">
        <f>IF(ISERROR(T38/S38),"N/A",T38/S38*100)</f>
        <v>N/A</v>
      </c>
      <c r="V38" s="50" t="s">
        <v>48</v>
      </c>
    </row>
    <row r="39" spans="1:22" ht="23.1" customHeight="1">
      <c r="A39" s="49"/>
      <c r="B39" s="50"/>
      <c r="C39" s="50"/>
      <c r="D39" s="50"/>
      <c r="E39" s="50"/>
      <c r="F39" s="50"/>
      <c r="G39" s="50"/>
      <c r="H39" s="50"/>
      <c r="I39" s="55"/>
      <c r="J39" s="55"/>
      <c r="K39" s="50"/>
      <c r="L39" s="50"/>
      <c r="M39" s="50"/>
      <c r="N39" s="50"/>
      <c r="O39" s="54"/>
      <c r="P39" s="54"/>
      <c r="Q39" s="50"/>
      <c r="R39" s="53">
        <v>90.87</v>
      </c>
      <c r="S39" s="52" t="s">
        <v>26</v>
      </c>
      <c r="T39" s="52" t="s">
        <v>26</v>
      </c>
      <c r="U39" s="51" t="str">
        <f>IF(ISERROR(T39/S39),"N/A",T39/S39*100)</f>
        <v>N/A</v>
      </c>
      <c r="V39" s="50" t="s">
        <v>30</v>
      </c>
    </row>
    <row r="40" spans="1:22" ht="23.1" customHeight="1">
      <c r="A40" s="49"/>
      <c r="B40" s="50"/>
      <c r="C40" s="50"/>
      <c r="D40" s="50"/>
      <c r="E40" s="50"/>
      <c r="F40" s="50"/>
      <c r="G40" s="50"/>
      <c r="H40" s="50"/>
      <c r="I40" s="55"/>
      <c r="J40" s="55"/>
      <c r="K40" s="50"/>
      <c r="L40" s="50"/>
      <c r="M40" s="50"/>
      <c r="N40" s="50"/>
      <c r="O40" s="54"/>
      <c r="P40" s="54"/>
      <c r="Q40" s="50"/>
      <c r="R40" s="53">
        <v>88.09</v>
      </c>
      <c r="S40" s="52" t="s">
        <v>26</v>
      </c>
      <c r="T40" s="52" t="s">
        <v>26</v>
      </c>
      <c r="U40" s="51" t="str">
        <f>IF(ISERROR(T40/S40),"N/A",T40/S40*100)</f>
        <v>N/A</v>
      </c>
      <c r="V40" s="50" t="s">
        <v>60</v>
      </c>
    </row>
    <row r="41" spans="1:22" ht="23.1" customHeight="1">
      <c r="A41" s="49"/>
      <c r="B41" s="50"/>
      <c r="C41" s="50"/>
      <c r="D41" s="50"/>
      <c r="E41" s="50"/>
      <c r="F41" s="50"/>
      <c r="G41" s="50"/>
      <c r="H41" s="50"/>
      <c r="I41" s="55"/>
      <c r="J41" s="55"/>
      <c r="K41" s="50"/>
      <c r="L41" s="50"/>
      <c r="M41" s="50"/>
      <c r="N41" s="50"/>
      <c r="O41" s="54"/>
      <c r="P41" s="54"/>
      <c r="Q41" s="50"/>
      <c r="R41" s="53">
        <v>91.69</v>
      </c>
      <c r="S41" s="52" t="s">
        <v>26</v>
      </c>
      <c r="T41" s="52" t="s">
        <v>26</v>
      </c>
      <c r="U41" s="51" t="str">
        <f>IF(ISERROR(T41/S41),"N/A",T41/S41*100)</f>
        <v>N/A</v>
      </c>
      <c r="V41" s="50" t="s">
        <v>41</v>
      </c>
    </row>
    <row r="42" spans="1:22" ht="23.1" customHeight="1">
      <c r="A42" s="49"/>
      <c r="B42" s="50"/>
      <c r="C42" s="50"/>
      <c r="D42" s="50"/>
      <c r="E42" s="50"/>
      <c r="F42" s="50"/>
      <c r="G42" s="50"/>
      <c r="H42" s="50"/>
      <c r="I42" s="55"/>
      <c r="J42" s="55"/>
      <c r="K42" s="50"/>
      <c r="L42" s="50"/>
      <c r="M42" s="50"/>
      <c r="N42" s="50"/>
      <c r="O42" s="54"/>
      <c r="P42" s="54"/>
      <c r="Q42" s="50"/>
      <c r="R42" s="53">
        <v>90.88</v>
      </c>
      <c r="S42" s="52" t="s">
        <v>26</v>
      </c>
      <c r="T42" s="52" t="s">
        <v>26</v>
      </c>
      <c r="U42" s="51" t="str">
        <f>IF(ISERROR(T42/S42),"N/A",T42/S42*100)</f>
        <v>N/A</v>
      </c>
      <c r="V42" s="50" t="s">
        <v>32</v>
      </c>
    </row>
    <row r="43" spans="1:22" ht="23.1" customHeight="1">
      <c r="A43" s="49"/>
      <c r="B43" s="50"/>
      <c r="C43" s="50"/>
      <c r="D43" s="50"/>
      <c r="E43" s="50"/>
      <c r="F43" s="50"/>
      <c r="G43" s="50"/>
      <c r="H43" s="50"/>
      <c r="I43" s="55"/>
      <c r="J43" s="55"/>
      <c r="K43" s="50"/>
      <c r="L43" s="50"/>
      <c r="M43" s="50"/>
      <c r="N43" s="50"/>
      <c r="O43" s="54"/>
      <c r="P43" s="54"/>
      <c r="Q43" s="50"/>
      <c r="R43" s="53">
        <v>90.43</v>
      </c>
      <c r="S43" s="52" t="s">
        <v>26</v>
      </c>
      <c r="T43" s="52" t="s">
        <v>26</v>
      </c>
      <c r="U43" s="51" t="str">
        <f>IF(ISERROR(T43/S43),"N/A",T43/S43*100)</f>
        <v>N/A</v>
      </c>
      <c r="V43" s="50" t="s">
        <v>27</v>
      </c>
    </row>
    <row r="44" spans="1:22" ht="23.1" customHeight="1">
      <c r="A44" s="49"/>
      <c r="B44" s="50"/>
      <c r="C44" s="50"/>
      <c r="D44" s="50"/>
      <c r="E44" s="50"/>
      <c r="F44" s="50"/>
      <c r="G44" s="50"/>
      <c r="H44" s="50"/>
      <c r="I44" s="55"/>
      <c r="J44" s="55"/>
      <c r="K44" s="50"/>
      <c r="L44" s="50"/>
      <c r="M44" s="50"/>
      <c r="N44" s="50"/>
      <c r="O44" s="54"/>
      <c r="P44" s="54"/>
      <c r="Q44" s="50"/>
      <c r="R44" s="53">
        <v>86.8</v>
      </c>
      <c r="S44" s="52" t="s">
        <v>26</v>
      </c>
      <c r="T44" s="52" t="s">
        <v>26</v>
      </c>
      <c r="U44" s="51" t="str">
        <f>IF(ISERROR(T44/S44),"N/A",T44/S44*100)</f>
        <v>N/A</v>
      </c>
      <c r="V44" s="50" t="s">
        <v>44</v>
      </c>
    </row>
    <row r="45" spans="1:22" ht="23.1" customHeight="1">
      <c r="A45" s="49"/>
      <c r="B45" s="50"/>
      <c r="C45" s="50"/>
      <c r="D45" s="50"/>
      <c r="E45" s="50"/>
      <c r="F45" s="50"/>
      <c r="G45" s="50"/>
      <c r="H45" s="50"/>
      <c r="I45" s="55"/>
      <c r="J45" s="55"/>
      <c r="K45" s="50"/>
      <c r="L45" s="50"/>
      <c r="M45" s="50"/>
      <c r="N45" s="50"/>
      <c r="O45" s="54"/>
      <c r="P45" s="54"/>
      <c r="Q45" s="50"/>
      <c r="R45" s="53">
        <v>53350</v>
      </c>
      <c r="S45" s="52" t="s">
        <v>26</v>
      </c>
      <c r="T45" s="52" t="s">
        <v>26</v>
      </c>
      <c r="U45" s="51" t="str">
        <f>IF(ISERROR(T45/S45),"N/A",T45/S45*100)</f>
        <v>N/A</v>
      </c>
      <c r="V45" s="50" t="s">
        <v>39</v>
      </c>
    </row>
    <row r="46" spans="1:22" ht="23.1" customHeight="1">
      <c r="A46" s="49"/>
      <c r="B46" s="50"/>
      <c r="C46" s="50"/>
      <c r="D46" s="50"/>
      <c r="E46" s="50"/>
      <c r="F46" s="50"/>
      <c r="G46" s="50"/>
      <c r="H46" s="50"/>
      <c r="I46" s="55"/>
      <c r="J46" s="55"/>
      <c r="K46" s="50"/>
      <c r="L46" s="50"/>
      <c r="M46" s="50"/>
      <c r="N46" s="50"/>
      <c r="O46" s="54"/>
      <c r="P46" s="54"/>
      <c r="Q46" s="50"/>
      <c r="R46" s="53">
        <v>86.24</v>
      </c>
      <c r="S46" s="52" t="s">
        <v>26</v>
      </c>
      <c r="T46" s="52" t="s">
        <v>26</v>
      </c>
      <c r="U46" s="51" t="str">
        <f>IF(ISERROR(T46/S46),"N/A",T46/S46*100)</f>
        <v>N/A</v>
      </c>
      <c r="V46" s="50" t="s">
        <v>45</v>
      </c>
    </row>
    <row r="47" spans="1:22" ht="23.1" customHeight="1">
      <c r="A47" s="49"/>
      <c r="B47" s="50"/>
      <c r="C47" s="50"/>
      <c r="D47" s="50"/>
      <c r="E47" s="50"/>
      <c r="F47" s="50"/>
      <c r="G47" s="50"/>
      <c r="H47" s="50"/>
      <c r="I47" s="55"/>
      <c r="J47" s="55"/>
      <c r="K47" s="50"/>
      <c r="L47" s="50"/>
      <c r="M47" s="50"/>
      <c r="N47" s="50"/>
      <c r="O47" s="54"/>
      <c r="P47" s="54"/>
      <c r="Q47" s="50"/>
      <c r="R47" s="53">
        <v>91.4</v>
      </c>
      <c r="S47" s="52" t="s">
        <v>26</v>
      </c>
      <c r="T47" s="52" t="s">
        <v>26</v>
      </c>
      <c r="U47" s="51" t="str">
        <f>IF(ISERROR(T47/S47),"N/A",T47/S47*100)</f>
        <v>N/A</v>
      </c>
      <c r="V47" s="50" t="s">
        <v>33</v>
      </c>
    </row>
    <row r="48" spans="1:22" ht="23.1" customHeight="1">
      <c r="A48" s="49"/>
      <c r="B48" s="50"/>
      <c r="C48" s="50"/>
      <c r="D48" s="50"/>
      <c r="E48" s="50"/>
      <c r="F48" s="50"/>
      <c r="G48" s="50"/>
      <c r="H48" s="50"/>
      <c r="I48" s="55"/>
      <c r="J48" s="55"/>
      <c r="K48" s="50"/>
      <c r="L48" s="50"/>
      <c r="M48" s="50"/>
      <c r="N48" s="50"/>
      <c r="O48" s="54"/>
      <c r="P48" s="54"/>
      <c r="Q48" s="50"/>
      <c r="R48" s="53">
        <v>92</v>
      </c>
      <c r="S48" s="52" t="s">
        <v>26</v>
      </c>
      <c r="T48" s="52" t="s">
        <v>26</v>
      </c>
      <c r="U48" s="51" t="str">
        <f>IF(ISERROR(T48/S48),"N/A",T48/S48*100)</f>
        <v>N/A</v>
      </c>
      <c r="V48" s="50" t="s">
        <v>40</v>
      </c>
    </row>
    <row r="49" spans="1:22" ht="23.1" customHeight="1">
      <c r="A49" s="49"/>
      <c r="B49" s="50"/>
      <c r="C49" s="50"/>
      <c r="D49" s="50"/>
      <c r="E49" s="50"/>
      <c r="F49" s="50"/>
      <c r="G49" s="50"/>
      <c r="H49" s="50"/>
      <c r="I49" s="55"/>
      <c r="J49" s="55"/>
      <c r="K49" s="50"/>
      <c r="L49" s="50"/>
      <c r="M49" s="50"/>
      <c r="N49" s="50"/>
      <c r="O49" s="54"/>
      <c r="P49" s="54"/>
      <c r="Q49" s="50"/>
      <c r="R49" s="53">
        <v>91</v>
      </c>
      <c r="S49" s="52" t="s">
        <v>26</v>
      </c>
      <c r="T49" s="52" t="s">
        <v>26</v>
      </c>
      <c r="U49" s="51" t="str">
        <f>IF(ISERROR(T49/S49),"N/A",T49/S49*100)</f>
        <v>N/A</v>
      </c>
      <c r="V49" s="50" t="s">
        <v>38</v>
      </c>
    </row>
    <row r="50" spans="1:22" ht="23.1" customHeight="1">
      <c r="A50" s="49"/>
      <c r="B50" s="50"/>
      <c r="C50" s="50"/>
      <c r="D50" s="50"/>
      <c r="E50" s="50"/>
      <c r="F50" s="50"/>
      <c r="G50" s="50"/>
      <c r="H50" s="50"/>
      <c r="I50" s="55"/>
      <c r="J50" s="55"/>
      <c r="K50" s="50"/>
      <c r="L50" s="50"/>
      <c r="M50" s="50"/>
      <c r="N50" s="50"/>
      <c r="O50" s="54"/>
      <c r="P50" s="54"/>
      <c r="Q50" s="50"/>
      <c r="R50" s="53">
        <v>71.28</v>
      </c>
      <c r="S50" s="52" t="s">
        <v>26</v>
      </c>
      <c r="T50" s="52" t="s">
        <v>26</v>
      </c>
      <c r="U50" s="51" t="str">
        <f>IF(ISERROR(T50/S50),"N/A",T50/S50*100)</f>
        <v>N/A</v>
      </c>
      <c r="V50" s="50" t="s">
        <v>46</v>
      </c>
    </row>
    <row r="51" spans="1:22" ht="23.1" customHeight="1">
      <c r="A51" s="49"/>
      <c r="B51" s="50"/>
      <c r="C51" s="50"/>
      <c r="D51" s="50"/>
      <c r="E51" s="50"/>
      <c r="F51" s="50"/>
      <c r="G51" s="50"/>
      <c r="H51" s="50"/>
      <c r="I51" s="55"/>
      <c r="J51" s="55"/>
      <c r="K51" s="50"/>
      <c r="L51" s="50"/>
      <c r="M51" s="50"/>
      <c r="N51" s="50"/>
      <c r="O51" s="54"/>
      <c r="P51" s="54"/>
      <c r="Q51" s="50"/>
      <c r="R51" s="53">
        <v>94</v>
      </c>
      <c r="S51" s="52" t="s">
        <v>26</v>
      </c>
      <c r="T51" s="52" t="s">
        <v>26</v>
      </c>
      <c r="U51" s="51" t="str">
        <f>IF(ISERROR(T51/S51),"N/A",T51/S51*100)</f>
        <v>N/A</v>
      </c>
      <c r="V51" s="50" t="s">
        <v>47</v>
      </c>
    </row>
    <row r="52" spans="1:22" ht="23.1" customHeight="1">
      <c r="A52" s="49"/>
      <c r="B52" s="50"/>
      <c r="C52" s="50"/>
      <c r="D52" s="50"/>
      <c r="E52" s="50"/>
      <c r="F52" s="50"/>
      <c r="G52" s="50"/>
      <c r="H52" s="50"/>
      <c r="I52" s="55"/>
      <c r="J52" s="55"/>
      <c r="K52" s="50"/>
      <c r="L52" s="50"/>
      <c r="M52" s="50"/>
      <c r="N52" s="50"/>
      <c r="O52" s="54"/>
      <c r="P52" s="54"/>
      <c r="Q52" s="50"/>
      <c r="R52" s="53">
        <v>97.7</v>
      </c>
      <c r="S52" s="52" t="s">
        <v>26</v>
      </c>
      <c r="T52" s="52" t="s">
        <v>26</v>
      </c>
      <c r="U52" s="51" t="str">
        <f>IF(ISERROR(T52/S52),"N/A",T52/S52*100)</f>
        <v>N/A</v>
      </c>
      <c r="V52" s="50" t="s">
        <v>42</v>
      </c>
    </row>
    <row r="53" spans="1:22" ht="23.1" customHeight="1">
      <c r="A53" s="49"/>
      <c r="B53" s="50"/>
      <c r="C53" s="50"/>
      <c r="D53" s="50"/>
      <c r="E53" s="50"/>
      <c r="F53" s="50"/>
      <c r="G53" s="50"/>
      <c r="H53" s="50"/>
      <c r="I53" s="55"/>
      <c r="J53" s="55"/>
      <c r="K53" s="50"/>
      <c r="L53" s="50"/>
      <c r="M53" s="50"/>
      <c r="N53" s="50"/>
      <c r="O53" s="54"/>
      <c r="P53" s="54"/>
      <c r="Q53" s="50"/>
      <c r="R53" s="53">
        <v>89.9</v>
      </c>
      <c r="S53" s="52" t="s">
        <v>26</v>
      </c>
      <c r="T53" s="52" t="s">
        <v>26</v>
      </c>
      <c r="U53" s="51" t="str">
        <f>IF(ISERROR(T53/S53),"N/A",T53/S53*100)</f>
        <v>N/A</v>
      </c>
      <c r="V53" s="50" t="s">
        <v>43</v>
      </c>
    </row>
    <row r="54" spans="1:22" ht="23.1" customHeight="1">
      <c r="A54" s="49"/>
      <c r="B54" s="50"/>
      <c r="C54" s="50"/>
      <c r="D54" s="50"/>
      <c r="E54" s="50"/>
      <c r="F54" s="50"/>
      <c r="G54" s="50"/>
      <c r="H54" s="50"/>
      <c r="I54" s="55"/>
      <c r="J54" s="55"/>
      <c r="K54" s="50"/>
      <c r="L54" s="50"/>
      <c r="M54" s="50"/>
      <c r="N54" s="50"/>
      <c r="O54" s="54"/>
      <c r="P54" s="54"/>
      <c r="Q54" s="50"/>
      <c r="R54" s="53">
        <v>100103</v>
      </c>
      <c r="S54" s="52" t="s">
        <v>26</v>
      </c>
      <c r="T54" s="52" t="s">
        <v>26</v>
      </c>
      <c r="U54" s="51" t="str">
        <f>IF(ISERROR(T54/S54),"N/A",T54/S54*100)</f>
        <v>N/A</v>
      </c>
      <c r="V54" s="50" t="s">
        <v>34</v>
      </c>
    </row>
    <row r="55" spans="1:22" ht="23.1" customHeight="1">
      <c r="A55" s="49"/>
      <c r="B55" s="50"/>
      <c r="C55" s="50"/>
      <c r="D55" s="50"/>
      <c r="E55" s="50"/>
      <c r="F55" s="50"/>
      <c r="G55" s="50"/>
      <c r="H55" s="50"/>
      <c r="I55" s="55"/>
      <c r="J55" s="55"/>
      <c r="K55" s="50"/>
      <c r="L55" s="50"/>
      <c r="M55" s="50"/>
      <c r="N55" s="50"/>
      <c r="O55" s="54"/>
      <c r="P55" s="54"/>
      <c r="Q55" s="50"/>
      <c r="R55" s="53">
        <v>88.67</v>
      </c>
      <c r="S55" s="52" t="s">
        <v>26</v>
      </c>
      <c r="T55" s="52" t="s">
        <v>26</v>
      </c>
      <c r="U55" s="51" t="str">
        <f>IF(ISERROR(T55/S55),"N/A",T55/S55*100)</f>
        <v>N/A</v>
      </c>
      <c r="V55" s="50" t="s">
        <v>31</v>
      </c>
    </row>
    <row r="56" spans="1:22" ht="23.1" customHeight="1">
      <c r="A56" s="49"/>
      <c r="B56" s="50"/>
      <c r="C56" s="50"/>
      <c r="D56" s="50"/>
      <c r="E56" s="50"/>
      <c r="F56" s="50"/>
      <c r="G56" s="50"/>
      <c r="H56" s="50"/>
      <c r="I56" s="55"/>
      <c r="J56" s="55"/>
      <c r="K56" s="50"/>
      <c r="L56" s="50"/>
      <c r="M56" s="50"/>
      <c r="N56" s="50"/>
      <c r="O56" s="54"/>
      <c r="P56" s="54"/>
      <c r="Q56" s="50"/>
      <c r="R56" s="53">
        <v>86</v>
      </c>
      <c r="S56" s="52" t="s">
        <v>26</v>
      </c>
      <c r="T56" s="52" t="s">
        <v>26</v>
      </c>
      <c r="U56" s="51" t="str">
        <f>IF(ISERROR(T56/S56),"N/A",T56/S56*100)</f>
        <v>N/A</v>
      </c>
      <c r="V56" s="50" t="s">
        <v>36</v>
      </c>
    </row>
    <row r="57" spans="1:22" ht="23.1" customHeight="1">
      <c r="A57" s="49"/>
      <c r="B57" s="50"/>
      <c r="C57" s="50"/>
      <c r="D57" s="50"/>
      <c r="E57" s="50"/>
      <c r="F57" s="50"/>
      <c r="G57" s="50"/>
      <c r="H57" s="50"/>
      <c r="I57" s="55"/>
      <c r="J57" s="55"/>
      <c r="K57" s="50"/>
      <c r="L57" s="50"/>
      <c r="M57" s="50"/>
      <c r="N57" s="50"/>
      <c r="O57" s="54"/>
      <c r="P57" s="54"/>
      <c r="Q57" s="50"/>
      <c r="R57" s="53">
        <v>88.75</v>
      </c>
      <c r="S57" s="52" t="s">
        <v>26</v>
      </c>
      <c r="T57" s="52" t="s">
        <v>26</v>
      </c>
      <c r="U57" s="51" t="str">
        <f>IF(ISERROR(T57/S57),"N/A",T57/S57*100)</f>
        <v>N/A</v>
      </c>
      <c r="V57" s="50" t="s">
        <v>35</v>
      </c>
    </row>
    <row r="58" spans="1:22" ht="23.1" customHeight="1">
      <c r="A58" s="49"/>
      <c r="B58" s="50"/>
      <c r="C58" s="50"/>
      <c r="D58" s="50"/>
      <c r="E58" s="50"/>
      <c r="F58" s="50"/>
      <c r="G58" s="50"/>
      <c r="H58" s="50"/>
      <c r="I58" s="55"/>
      <c r="J58" s="55"/>
      <c r="K58" s="50"/>
      <c r="L58" s="50"/>
      <c r="M58" s="50"/>
      <c r="N58" s="50"/>
      <c r="O58" s="54"/>
      <c r="P58" s="54"/>
      <c r="Q58" s="50"/>
      <c r="R58" s="53">
        <v>97.9</v>
      </c>
      <c r="S58" s="52" t="s">
        <v>26</v>
      </c>
      <c r="T58" s="52" t="s">
        <v>26</v>
      </c>
      <c r="U58" s="51" t="str">
        <f>IF(ISERROR(T58/S58),"N/A",T58/S58*100)</f>
        <v>N/A</v>
      </c>
      <c r="V58" s="50" t="s">
        <v>25</v>
      </c>
    </row>
    <row r="59" spans="1:22" ht="23.1" customHeight="1">
      <c r="A59" s="49"/>
      <c r="B59" s="50"/>
      <c r="C59" s="50"/>
      <c r="D59" s="50"/>
      <c r="E59" s="50"/>
      <c r="F59" s="50"/>
      <c r="G59" s="50"/>
      <c r="H59" s="50"/>
      <c r="I59" s="55"/>
      <c r="J59" s="55"/>
      <c r="K59" s="50"/>
      <c r="L59" s="50"/>
      <c r="M59" s="50"/>
      <c r="N59" s="50"/>
      <c r="O59" s="54"/>
      <c r="P59" s="54"/>
      <c r="Q59" s="50"/>
      <c r="R59" s="53">
        <v>85.15</v>
      </c>
      <c r="S59" s="52" t="s">
        <v>26</v>
      </c>
      <c r="T59" s="52" t="s">
        <v>26</v>
      </c>
      <c r="U59" s="51" t="str">
        <f>IF(ISERROR(T59/S59),"N/A",T59/S59*100)</f>
        <v>N/A</v>
      </c>
      <c r="V59" s="50" t="s">
        <v>29</v>
      </c>
    </row>
    <row r="60" spans="1:22" ht="23.1" customHeight="1">
      <c r="A60" s="49"/>
      <c r="B60" s="50"/>
      <c r="C60" s="50"/>
      <c r="D60" s="50"/>
      <c r="E60" s="50"/>
      <c r="F60" s="50"/>
      <c r="G60" s="50"/>
      <c r="H60" s="50"/>
      <c r="I60" s="55"/>
      <c r="J60" s="55"/>
      <c r="K60" s="50"/>
      <c r="L60" s="50"/>
      <c r="M60" s="50"/>
      <c r="N60" s="50"/>
      <c r="O60" s="54"/>
      <c r="P60" s="54"/>
      <c r="Q60" s="50"/>
      <c r="R60" s="53">
        <v>100</v>
      </c>
      <c r="S60" s="52" t="s">
        <v>26</v>
      </c>
      <c r="T60" s="52" t="s">
        <v>26</v>
      </c>
      <c r="U60" s="51" t="str">
        <f>IF(ISERROR(T60/S60),"N/A",T60/S60*100)</f>
        <v>N/A</v>
      </c>
      <c r="V60" s="50" t="s">
        <v>37</v>
      </c>
    </row>
    <row r="61" spans="1:22" ht="23.1" customHeight="1" thickBot="1">
      <c r="A61" s="49"/>
      <c r="B61" s="50"/>
      <c r="C61" s="50"/>
      <c r="D61" s="50"/>
      <c r="E61" s="50"/>
      <c r="F61" s="50"/>
      <c r="G61" s="50"/>
      <c r="H61" s="50"/>
      <c r="I61" s="55"/>
      <c r="J61" s="55"/>
      <c r="K61" s="50"/>
      <c r="L61" s="50"/>
      <c r="M61" s="50"/>
      <c r="N61" s="50"/>
      <c r="O61" s="54"/>
      <c r="P61" s="54"/>
      <c r="Q61" s="50"/>
      <c r="R61" s="53">
        <v>83.49</v>
      </c>
      <c r="S61" s="52" t="s">
        <v>26</v>
      </c>
      <c r="T61" s="52" t="s">
        <v>26</v>
      </c>
      <c r="U61" s="51" t="str">
        <f>IF(ISERROR(T61/S61),"N/A",T61/S61*100)</f>
        <v>N/A</v>
      </c>
      <c r="V61" s="50" t="s">
        <v>28</v>
      </c>
    </row>
    <row r="62" spans="1:22" ht="75" customHeight="1" thickTop="1" thickBot="1">
      <c r="A62" s="49"/>
      <c r="B62" s="48" t="s">
        <v>64</v>
      </c>
      <c r="C62" s="47" t="s">
        <v>63</v>
      </c>
      <c r="D62" s="47"/>
      <c r="E62" s="47"/>
      <c r="F62" s="47"/>
      <c r="G62" s="47"/>
      <c r="H62" s="47"/>
      <c r="I62" s="47" t="s">
        <v>62</v>
      </c>
      <c r="J62" s="47"/>
      <c r="K62" s="47"/>
      <c r="L62" s="47" t="s">
        <v>61</v>
      </c>
      <c r="M62" s="47"/>
      <c r="N62" s="47"/>
      <c r="O62" s="47"/>
      <c r="P62" s="46" t="s">
        <v>20</v>
      </c>
      <c r="Q62" s="46" t="s">
        <v>19</v>
      </c>
      <c r="R62" s="46">
        <v>36157.57208333334</v>
      </c>
      <c r="S62" s="46" t="s">
        <v>18</v>
      </c>
      <c r="T62" s="46" t="s">
        <v>18</v>
      </c>
      <c r="U62" s="46" t="str">
        <f>IF(ISERROR(T62/S62),"N/A",T62/S62*100)</f>
        <v>N/A</v>
      </c>
      <c r="V62" s="45" t="s">
        <v>50</v>
      </c>
    </row>
    <row r="63" spans="1:22" ht="23.1" customHeight="1" thickTop="1" thickBot="1">
      <c r="A63" s="49"/>
      <c r="B63" s="58" t="s">
        <v>49</v>
      </c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6"/>
    </row>
    <row r="64" spans="1:22" ht="23.1" customHeight="1">
      <c r="A64" s="49"/>
      <c r="B64" s="50"/>
      <c r="C64" s="50"/>
      <c r="D64" s="50"/>
      <c r="E64" s="50"/>
      <c r="F64" s="50"/>
      <c r="G64" s="50"/>
      <c r="H64" s="50"/>
      <c r="I64" s="55"/>
      <c r="J64" s="55"/>
      <c r="K64" s="50"/>
      <c r="L64" s="50"/>
      <c r="M64" s="50"/>
      <c r="N64" s="50"/>
      <c r="O64" s="54"/>
      <c r="P64" s="54"/>
      <c r="Q64" s="50"/>
      <c r="R64" s="53">
        <v>84.21</v>
      </c>
      <c r="S64" s="52" t="s">
        <v>26</v>
      </c>
      <c r="T64" s="52" t="s">
        <v>26</v>
      </c>
      <c r="U64" s="51" t="str">
        <f>IF(ISERROR(T64/S64),"N/A",T64/S64*100)</f>
        <v>N/A</v>
      </c>
      <c r="V64" s="50" t="s">
        <v>25</v>
      </c>
    </row>
    <row r="65" spans="1:22" ht="23.1" customHeight="1">
      <c r="A65" s="49"/>
      <c r="B65" s="50"/>
      <c r="C65" s="50"/>
      <c r="D65" s="50"/>
      <c r="E65" s="50"/>
      <c r="F65" s="50"/>
      <c r="G65" s="50"/>
      <c r="H65" s="50"/>
      <c r="I65" s="55"/>
      <c r="J65" s="55"/>
      <c r="K65" s="50"/>
      <c r="L65" s="50"/>
      <c r="M65" s="50"/>
      <c r="N65" s="50"/>
      <c r="O65" s="54"/>
      <c r="P65" s="54"/>
      <c r="Q65" s="50"/>
      <c r="R65" s="53">
        <v>84.1</v>
      </c>
      <c r="S65" s="52" t="s">
        <v>26</v>
      </c>
      <c r="T65" s="52" t="s">
        <v>26</v>
      </c>
      <c r="U65" s="51" t="str">
        <f>IF(ISERROR(T65/S65),"N/A",T65/S65*100)</f>
        <v>N/A</v>
      </c>
      <c r="V65" s="50" t="s">
        <v>40</v>
      </c>
    </row>
    <row r="66" spans="1:22" ht="23.1" customHeight="1">
      <c r="A66" s="49"/>
      <c r="B66" s="50"/>
      <c r="C66" s="50"/>
      <c r="D66" s="50"/>
      <c r="E66" s="50"/>
      <c r="F66" s="50"/>
      <c r="G66" s="50"/>
      <c r="H66" s="50"/>
      <c r="I66" s="55"/>
      <c r="J66" s="55"/>
      <c r="K66" s="50"/>
      <c r="L66" s="50"/>
      <c r="M66" s="50"/>
      <c r="N66" s="50"/>
      <c r="O66" s="54"/>
      <c r="P66" s="54"/>
      <c r="Q66" s="50"/>
      <c r="R66" s="53">
        <v>55.8</v>
      </c>
      <c r="S66" s="52" t="s">
        <v>26</v>
      </c>
      <c r="T66" s="52" t="s">
        <v>26</v>
      </c>
      <c r="U66" s="51" t="str">
        <f>IF(ISERROR(T66/S66),"N/A",T66/S66*100)</f>
        <v>N/A</v>
      </c>
      <c r="V66" s="50" t="s">
        <v>48</v>
      </c>
    </row>
    <row r="67" spans="1:22" ht="23.1" customHeight="1">
      <c r="A67" s="49"/>
      <c r="B67" s="50"/>
      <c r="C67" s="50"/>
      <c r="D67" s="50"/>
      <c r="E67" s="50"/>
      <c r="F67" s="50"/>
      <c r="G67" s="50"/>
      <c r="H67" s="50"/>
      <c r="I67" s="55"/>
      <c r="J67" s="55"/>
      <c r="K67" s="50"/>
      <c r="L67" s="50"/>
      <c r="M67" s="50"/>
      <c r="N67" s="50"/>
      <c r="O67" s="54"/>
      <c r="P67" s="54"/>
      <c r="Q67" s="50"/>
      <c r="R67" s="53">
        <v>84.25</v>
      </c>
      <c r="S67" s="52" t="s">
        <v>26</v>
      </c>
      <c r="T67" s="52" t="s">
        <v>26</v>
      </c>
      <c r="U67" s="51" t="str">
        <f>IF(ISERROR(T67/S67),"N/A",T67/S67*100)</f>
        <v>N/A</v>
      </c>
      <c r="V67" s="50" t="s">
        <v>46</v>
      </c>
    </row>
    <row r="68" spans="1:22" ht="23.1" customHeight="1">
      <c r="A68" s="49"/>
      <c r="B68" s="50"/>
      <c r="C68" s="50"/>
      <c r="D68" s="50"/>
      <c r="E68" s="50"/>
      <c r="F68" s="50"/>
      <c r="G68" s="50"/>
      <c r="H68" s="50"/>
      <c r="I68" s="55"/>
      <c r="J68" s="55"/>
      <c r="K68" s="50"/>
      <c r="L68" s="50"/>
      <c r="M68" s="50"/>
      <c r="N68" s="50"/>
      <c r="O68" s="54"/>
      <c r="P68" s="54"/>
      <c r="Q68" s="50"/>
      <c r="R68" s="53">
        <v>64.16</v>
      </c>
      <c r="S68" s="52" t="s">
        <v>26</v>
      </c>
      <c r="T68" s="52" t="s">
        <v>26</v>
      </c>
      <c r="U68" s="51" t="str">
        <f>IF(ISERROR(T68/S68),"N/A",T68/S68*100)</f>
        <v>N/A</v>
      </c>
      <c r="V68" s="50" t="s">
        <v>29</v>
      </c>
    </row>
    <row r="69" spans="1:22" ht="23.1" customHeight="1">
      <c r="A69" s="49"/>
      <c r="B69" s="50"/>
      <c r="C69" s="50"/>
      <c r="D69" s="50"/>
      <c r="E69" s="50"/>
      <c r="F69" s="50"/>
      <c r="G69" s="50"/>
      <c r="H69" s="50"/>
      <c r="I69" s="55"/>
      <c r="J69" s="55"/>
      <c r="K69" s="50"/>
      <c r="L69" s="50"/>
      <c r="M69" s="50"/>
      <c r="N69" s="50"/>
      <c r="O69" s="54"/>
      <c r="P69" s="54"/>
      <c r="Q69" s="50"/>
      <c r="R69" s="53">
        <v>98</v>
      </c>
      <c r="S69" s="52" t="s">
        <v>26</v>
      </c>
      <c r="T69" s="52" t="s">
        <v>26</v>
      </c>
      <c r="U69" s="51" t="str">
        <f>IF(ISERROR(T69/S69),"N/A",T69/S69*100)</f>
        <v>N/A</v>
      </c>
      <c r="V69" s="50" t="s">
        <v>37</v>
      </c>
    </row>
    <row r="70" spans="1:22" ht="23.1" customHeight="1">
      <c r="A70" s="49"/>
      <c r="B70" s="50"/>
      <c r="C70" s="50"/>
      <c r="D70" s="50"/>
      <c r="E70" s="50"/>
      <c r="F70" s="50"/>
      <c r="G70" s="50"/>
      <c r="H70" s="50"/>
      <c r="I70" s="55"/>
      <c r="J70" s="55"/>
      <c r="K70" s="50"/>
      <c r="L70" s="50"/>
      <c r="M70" s="50"/>
      <c r="N70" s="50"/>
      <c r="O70" s="54"/>
      <c r="P70" s="54"/>
      <c r="Q70" s="50"/>
      <c r="R70" s="53">
        <v>294775</v>
      </c>
      <c r="S70" s="52" t="s">
        <v>26</v>
      </c>
      <c r="T70" s="52" t="s">
        <v>26</v>
      </c>
      <c r="U70" s="51" t="str">
        <f>IF(ISERROR(T70/S70),"N/A",T70/S70*100)</f>
        <v>N/A</v>
      </c>
      <c r="V70" s="50" t="s">
        <v>39</v>
      </c>
    </row>
    <row r="71" spans="1:22" ht="23.1" customHeight="1">
      <c r="A71" s="49"/>
      <c r="B71" s="50"/>
      <c r="C71" s="50"/>
      <c r="D71" s="50"/>
      <c r="E71" s="50"/>
      <c r="F71" s="50"/>
      <c r="G71" s="50"/>
      <c r="H71" s="50"/>
      <c r="I71" s="55"/>
      <c r="J71" s="55"/>
      <c r="K71" s="50"/>
      <c r="L71" s="50"/>
      <c r="M71" s="50"/>
      <c r="N71" s="50"/>
      <c r="O71" s="54"/>
      <c r="P71" s="54"/>
      <c r="Q71" s="50"/>
      <c r="R71" s="53">
        <v>70.599999999999994</v>
      </c>
      <c r="S71" s="52" t="s">
        <v>26</v>
      </c>
      <c r="T71" s="52" t="s">
        <v>26</v>
      </c>
      <c r="U71" s="51" t="str">
        <f>IF(ISERROR(T71/S71),"N/A",T71/S71*100)</f>
        <v>N/A</v>
      </c>
      <c r="V71" s="50" t="s">
        <v>42</v>
      </c>
    </row>
    <row r="72" spans="1:22" ht="23.1" customHeight="1">
      <c r="A72" s="49"/>
      <c r="B72" s="50"/>
      <c r="C72" s="50"/>
      <c r="D72" s="50"/>
      <c r="E72" s="50"/>
      <c r="F72" s="50"/>
      <c r="G72" s="50"/>
      <c r="H72" s="50"/>
      <c r="I72" s="55"/>
      <c r="J72" s="55"/>
      <c r="K72" s="50"/>
      <c r="L72" s="50"/>
      <c r="M72" s="50"/>
      <c r="N72" s="50"/>
      <c r="O72" s="54"/>
      <c r="P72" s="54"/>
      <c r="Q72" s="50"/>
      <c r="R72" s="53">
        <v>80.5</v>
      </c>
      <c r="S72" s="52" t="s">
        <v>26</v>
      </c>
      <c r="T72" s="52" t="s">
        <v>26</v>
      </c>
      <c r="U72" s="51" t="str">
        <f>IF(ISERROR(T72/S72),"N/A",T72/S72*100)</f>
        <v>N/A</v>
      </c>
      <c r="V72" s="50" t="s">
        <v>38</v>
      </c>
    </row>
    <row r="73" spans="1:22" ht="23.1" customHeight="1">
      <c r="A73" s="49"/>
      <c r="B73" s="50"/>
      <c r="C73" s="50"/>
      <c r="D73" s="50"/>
      <c r="E73" s="50"/>
      <c r="F73" s="50"/>
      <c r="G73" s="50"/>
      <c r="H73" s="50"/>
      <c r="I73" s="55"/>
      <c r="J73" s="55"/>
      <c r="K73" s="50"/>
      <c r="L73" s="50"/>
      <c r="M73" s="50"/>
      <c r="N73" s="50"/>
      <c r="O73" s="54"/>
      <c r="P73" s="54"/>
      <c r="Q73" s="50"/>
      <c r="R73" s="53">
        <v>74.3</v>
      </c>
      <c r="S73" s="52" t="s">
        <v>26</v>
      </c>
      <c r="T73" s="52" t="s">
        <v>26</v>
      </c>
      <c r="U73" s="51" t="str">
        <f>IF(ISERROR(T73/S73),"N/A",T73/S73*100)</f>
        <v>N/A</v>
      </c>
      <c r="V73" s="50" t="s">
        <v>31</v>
      </c>
    </row>
    <row r="74" spans="1:22" ht="23.1" customHeight="1">
      <c r="A74" s="49"/>
      <c r="B74" s="50"/>
      <c r="C74" s="50"/>
      <c r="D74" s="50"/>
      <c r="E74" s="50"/>
      <c r="F74" s="50"/>
      <c r="G74" s="50"/>
      <c r="H74" s="50"/>
      <c r="I74" s="55"/>
      <c r="J74" s="55"/>
      <c r="K74" s="50"/>
      <c r="L74" s="50"/>
      <c r="M74" s="50"/>
      <c r="N74" s="50"/>
      <c r="O74" s="54"/>
      <c r="P74" s="54"/>
      <c r="Q74" s="50"/>
      <c r="R74" s="53">
        <v>65.8</v>
      </c>
      <c r="S74" s="52" t="s">
        <v>26</v>
      </c>
      <c r="T74" s="52" t="s">
        <v>26</v>
      </c>
      <c r="U74" s="51" t="str">
        <f>IF(ISERROR(T74/S74),"N/A",T74/S74*100)</f>
        <v>N/A</v>
      </c>
      <c r="V74" s="50" t="s">
        <v>44</v>
      </c>
    </row>
    <row r="75" spans="1:22" ht="23.1" customHeight="1">
      <c r="A75" s="49"/>
      <c r="B75" s="50"/>
      <c r="C75" s="50"/>
      <c r="D75" s="50"/>
      <c r="E75" s="50"/>
      <c r="F75" s="50"/>
      <c r="G75" s="50"/>
      <c r="H75" s="50"/>
      <c r="I75" s="55"/>
      <c r="J75" s="55"/>
      <c r="K75" s="50"/>
      <c r="L75" s="50"/>
      <c r="M75" s="50"/>
      <c r="N75" s="50"/>
      <c r="O75" s="54"/>
      <c r="P75" s="54"/>
      <c r="Q75" s="50"/>
      <c r="R75" s="53">
        <v>100</v>
      </c>
      <c r="S75" s="52" t="s">
        <v>26</v>
      </c>
      <c r="T75" s="52" t="s">
        <v>26</v>
      </c>
      <c r="U75" s="51" t="str">
        <f>IF(ISERROR(T75/S75),"N/A",T75/S75*100)</f>
        <v>N/A</v>
      </c>
      <c r="V75" s="50" t="s">
        <v>27</v>
      </c>
    </row>
    <row r="76" spans="1:22" ht="23.1" customHeight="1">
      <c r="A76" s="49"/>
      <c r="B76" s="50"/>
      <c r="C76" s="50"/>
      <c r="D76" s="50"/>
      <c r="E76" s="50"/>
      <c r="F76" s="50"/>
      <c r="G76" s="50"/>
      <c r="H76" s="50"/>
      <c r="I76" s="55"/>
      <c r="J76" s="55"/>
      <c r="K76" s="50"/>
      <c r="L76" s="50"/>
      <c r="M76" s="50"/>
      <c r="N76" s="50"/>
      <c r="O76" s="54"/>
      <c r="P76" s="54"/>
      <c r="Q76" s="50"/>
      <c r="R76" s="53">
        <v>67.7</v>
      </c>
      <c r="S76" s="52" t="s">
        <v>26</v>
      </c>
      <c r="T76" s="52" t="s">
        <v>26</v>
      </c>
      <c r="U76" s="51" t="str">
        <f>IF(ISERROR(T76/S76),"N/A",T76/S76*100)</f>
        <v>N/A</v>
      </c>
      <c r="V76" s="50" t="s">
        <v>36</v>
      </c>
    </row>
    <row r="77" spans="1:22" ht="23.1" customHeight="1">
      <c r="A77" s="49"/>
      <c r="B77" s="50"/>
      <c r="C77" s="50"/>
      <c r="D77" s="50"/>
      <c r="E77" s="50"/>
      <c r="F77" s="50"/>
      <c r="G77" s="50"/>
      <c r="H77" s="50"/>
      <c r="I77" s="55"/>
      <c r="J77" s="55"/>
      <c r="K77" s="50"/>
      <c r="L77" s="50"/>
      <c r="M77" s="50"/>
      <c r="N77" s="50"/>
      <c r="O77" s="54"/>
      <c r="P77" s="54"/>
      <c r="Q77" s="50"/>
      <c r="R77" s="53">
        <v>81.91</v>
      </c>
      <c r="S77" s="52" t="s">
        <v>26</v>
      </c>
      <c r="T77" s="52" t="s">
        <v>26</v>
      </c>
      <c r="U77" s="51" t="str">
        <f>IF(ISERROR(T77/S77),"N/A",T77/S77*100)</f>
        <v>N/A</v>
      </c>
      <c r="V77" s="50" t="s">
        <v>41</v>
      </c>
    </row>
    <row r="78" spans="1:22" ht="23.1" customHeight="1">
      <c r="A78" s="49"/>
      <c r="B78" s="50"/>
      <c r="C78" s="50"/>
      <c r="D78" s="50"/>
      <c r="E78" s="50"/>
      <c r="F78" s="50"/>
      <c r="G78" s="50"/>
      <c r="H78" s="50"/>
      <c r="I78" s="55"/>
      <c r="J78" s="55"/>
      <c r="K78" s="50"/>
      <c r="L78" s="50"/>
      <c r="M78" s="50"/>
      <c r="N78" s="50"/>
      <c r="O78" s="54"/>
      <c r="P78" s="54"/>
      <c r="Q78" s="50"/>
      <c r="R78" s="53">
        <v>88.7</v>
      </c>
      <c r="S78" s="52" t="s">
        <v>26</v>
      </c>
      <c r="T78" s="52" t="s">
        <v>26</v>
      </c>
      <c r="U78" s="51" t="str">
        <f>IF(ISERROR(T78/S78),"N/A",T78/S78*100)</f>
        <v>N/A</v>
      </c>
      <c r="V78" s="50" t="s">
        <v>33</v>
      </c>
    </row>
    <row r="79" spans="1:22" ht="23.1" customHeight="1">
      <c r="A79" s="49"/>
      <c r="B79" s="50"/>
      <c r="C79" s="50"/>
      <c r="D79" s="50"/>
      <c r="E79" s="50"/>
      <c r="F79" s="50"/>
      <c r="G79" s="50"/>
      <c r="H79" s="50"/>
      <c r="I79" s="55"/>
      <c r="J79" s="55"/>
      <c r="K79" s="50"/>
      <c r="L79" s="50"/>
      <c r="M79" s="50"/>
      <c r="N79" s="50"/>
      <c r="O79" s="54"/>
      <c r="P79" s="54"/>
      <c r="Q79" s="50"/>
      <c r="R79" s="53">
        <v>52.5</v>
      </c>
      <c r="S79" s="52" t="s">
        <v>26</v>
      </c>
      <c r="T79" s="52" t="s">
        <v>26</v>
      </c>
      <c r="U79" s="51" t="str">
        <f>IF(ISERROR(T79/S79),"N/A",T79/S79*100)</f>
        <v>N/A</v>
      </c>
      <c r="V79" s="50" t="s">
        <v>47</v>
      </c>
    </row>
    <row r="80" spans="1:22" ht="23.1" customHeight="1">
      <c r="A80" s="49"/>
      <c r="B80" s="50"/>
      <c r="C80" s="50"/>
      <c r="D80" s="50"/>
      <c r="E80" s="50"/>
      <c r="F80" s="50"/>
      <c r="G80" s="50"/>
      <c r="H80" s="50"/>
      <c r="I80" s="55"/>
      <c r="J80" s="55"/>
      <c r="K80" s="50"/>
      <c r="L80" s="50"/>
      <c r="M80" s="50"/>
      <c r="N80" s="50"/>
      <c r="O80" s="54"/>
      <c r="P80" s="54"/>
      <c r="Q80" s="50"/>
      <c r="R80" s="53">
        <v>62.54</v>
      </c>
      <c r="S80" s="52" t="s">
        <v>26</v>
      </c>
      <c r="T80" s="52" t="s">
        <v>26</v>
      </c>
      <c r="U80" s="51" t="str">
        <f>IF(ISERROR(T80/S80),"N/A",T80/S80*100)</f>
        <v>N/A</v>
      </c>
      <c r="V80" s="50" t="s">
        <v>60</v>
      </c>
    </row>
    <row r="81" spans="1:22" ht="23.1" customHeight="1">
      <c r="A81" s="49"/>
      <c r="B81" s="50"/>
      <c r="C81" s="50"/>
      <c r="D81" s="50"/>
      <c r="E81" s="50"/>
      <c r="F81" s="50"/>
      <c r="G81" s="50"/>
      <c r="H81" s="50"/>
      <c r="I81" s="55"/>
      <c r="J81" s="55"/>
      <c r="K81" s="50"/>
      <c r="L81" s="50"/>
      <c r="M81" s="50"/>
      <c r="N81" s="50"/>
      <c r="O81" s="54"/>
      <c r="P81" s="54"/>
      <c r="Q81" s="50"/>
      <c r="R81" s="53">
        <v>97.28</v>
      </c>
      <c r="S81" s="52" t="s">
        <v>26</v>
      </c>
      <c r="T81" s="52" t="s">
        <v>26</v>
      </c>
      <c r="U81" s="51" t="str">
        <f>IF(ISERROR(T81/S81),"N/A",T81/S81*100)</f>
        <v>N/A</v>
      </c>
      <c r="V81" s="50" t="s">
        <v>30</v>
      </c>
    </row>
    <row r="82" spans="1:22" ht="23.1" customHeight="1">
      <c r="A82" s="49"/>
      <c r="B82" s="50"/>
      <c r="C82" s="50"/>
      <c r="D82" s="50"/>
      <c r="E82" s="50"/>
      <c r="F82" s="50"/>
      <c r="G82" s="50"/>
      <c r="H82" s="50"/>
      <c r="I82" s="55"/>
      <c r="J82" s="55"/>
      <c r="K82" s="50"/>
      <c r="L82" s="50"/>
      <c r="M82" s="50"/>
      <c r="N82" s="50"/>
      <c r="O82" s="54"/>
      <c r="P82" s="54"/>
      <c r="Q82" s="50"/>
      <c r="R82" s="53">
        <v>96.4</v>
      </c>
      <c r="S82" s="52" t="s">
        <v>26</v>
      </c>
      <c r="T82" s="52" t="s">
        <v>26</v>
      </c>
      <c r="U82" s="51" t="str">
        <f>IF(ISERROR(T82/S82),"N/A",T82/S82*100)</f>
        <v>N/A</v>
      </c>
      <c r="V82" s="50" t="s">
        <v>43</v>
      </c>
    </row>
    <row r="83" spans="1:22" ht="23.1" customHeight="1">
      <c r="A83" s="49"/>
      <c r="B83" s="50"/>
      <c r="C83" s="50"/>
      <c r="D83" s="50"/>
      <c r="E83" s="50"/>
      <c r="F83" s="50"/>
      <c r="G83" s="50"/>
      <c r="H83" s="50"/>
      <c r="I83" s="55"/>
      <c r="J83" s="55"/>
      <c r="K83" s="50"/>
      <c r="L83" s="50"/>
      <c r="M83" s="50"/>
      <c r="N83" s="50"/>
      <c r="O83" s="54"/>
      <c r="P83" s="54"/>
      <c r="Q83" s="50"/>
      <c r="R83" s="53">
        <v>98.84</v>
      </c>
      <c r="S83" s="52" t="s">
        <v>26</v>
      </c>
      <c r="T83" s="52" t="s">
        <v>26</v>
      </c>
      <c r="U83" s="51" t="str">
        <f>IF(ISERROR(T83/S83),"N/A",T83/S83*100)</f>
        <v>N/A</v>
      </c>
      <c r="V83" s="50" t="s">
        <v>35</v>
      </c>
    </row>
    <row r="84" spans="1:22" ht="23.1" customHeight="1">
      <c r="A84" s="49"/>
      <c r="B84" s="50"/>
      <c r="C84" s="50"/>
      <c r="D84" s="50"/>
      <c r="E84" s="50"/>
      <c r="F84" s="50"/>
      <c r="G84" s="50"/>
      <c r="H84" s="50"/>
      <c r="I84" s="55"/>
      <c r="J84" s="55"/>
      <c r="K84" s="50"/>
      <c r="L84" s="50"/>
      <c r="M84" s="50"/>
      <c r="N84" s="50"/>
      <c r="O84" s="54"/>
      <c r="P84" s="54"/>
      <c r="Q84" s="50"/>
      <c r="R84" s="53">
        <v>83.2</v>
      </c>
      <c r="S84" s="52" t="s">
        <v>26</v>
      </c>
      <c r="T84" s="52" t="s">
        <v>26</v>
      </c>
      <c r="U84" s="51" t="str">
        <f>IF(ISERROR(T84/S84),"N/A",T84/S84*100)</f>
        <v>N/A</v>
      </c>
      <c r="V84" s="50" t="s">
        <v>28</v>
      </c>
    </row>
    <row r="85" spans="1:22" ht="23.1" customHeight="1">
      <c r="A85" s="49"/>
      <c r="B85" s="50"/>
      <c r="C85" s="50"/>
      <c r="D85" s="50"/>
      <c r="E85" s="50"/>
      <c r="F85" s="50"/>
      <c r="G85" s="50"/>
      <c r="H85" s="50"/>
      <c r="I85" s="55"/>
      <c r="J85" s="55"/>
      <c r="K85" s="50"/>
      <c r="L85" s="50"/>
      <c r="M85" s="50"/>
      <c r="N85" s="50"/>
      <c r="O85" s="54"/>
      <c r="P85" s="54"/>
      <c r="Q85" s="50"/>
      <c r="R85" s="53">
        <v>86.89</v>
      </c>
      <c r="S85" s="52" t="s">
        <v>26</v>
      </c>
      <c r="T85" s="52" t="s">
        <v>26</v>
      </c>
      <c r="U85" s="51" t="str">
        <f>IF(ISERROR(T85/S85),"N/A",T85/S85*100)</f>
        <v>N/A</v>
      </c>
      <c r="V85" s="50" t="s">
        <v>45</v>
      </c>
    </row>
    <row r="86" spans="1:22" ht="23.1" customHeight="1">
      <c r="A86" s="49"/>
      <c r="B86" s="50"/>
      <c r="C86" s="50"/>
      <c r="D86" s="50"/>
      <c r="E86" s="50"/>
      <c r="F86" s="50"/>
      <c r="G86" s="50"/>
      <c r="H86" s="50"/>
      <c r="I86" s="55"/>
      <c r="J86" s="55"/>
      <c r="K86" s="50"/>
      <c r="L86" s="50"/>
      <c r="M86" s="50"/>
      <c r="N86" s="50"/>
      <c r="O86" s="54"/>
      <c r="P86" s="54"/>
      <c r="Q86" s="50"/>
      <c r="R86" s="53">
        <v>571268</v>
      </c>
      <c r="S86" s="52" t="s">
        <v>26</v>
      </c>
      <c r="T86" s="52" t="s">
        <v>26</v>
      </c>
      <c r="U86" s="51" t="str">
        <f>IF(ISERROR(T86/S86),"N/A",T86/S86*100)</f>
        <v>N/A</v>
      </c>
      <c r="V86" s="50" t="s">
        <v>34</v>
      </c>
    </row>
    <row r="87" spans="1:22" ht="23.1" customHeight="1" thickBot="1">
      <c r="A87" s="49"/>
      <c r="B87" s="50"/>
      <c r="C87" s="50"/>
      <c r="D87" s="50"/>
      <c r="E87" s="50"/>
      <c r="F87" s="50"/>
      <c r="G87" s="50"/>
      <c r="H87" s="50"/>
      <c r="I87" s="55"/>
      <c r="J87" s="55"/>
      <c r="K87" s="50"/>
      <c r="L87" s="50"/>
      <c r="M87" s="50"/>
      <c r="N87" s="50"/>
      <c r="O87" s="54"/>
      <c r="P87" s="54"/>
      <c r="Q87" s="50"/>
      <c r="R87" s="53">
        <v>61.05</v>
      </c>
      <c r="S87" s="52" t="s">
        <v>26</v>
      </c>
      <c r="T87" s="52" t="s">
        <v>26</v>
      </c>
      <c r="U87" s="51" t="str">
        <f>IF(ISERROR(T87/S87),"N/A",T87/S87*100)</f>
        <v>N/A</v>
      </c>
      <c r="V87" s="50" t="s">
        <v>32</v>
      </c>
    </row>
    <row r="88" spans="1:22" ht="75" customHeight="1" thickTop="1" thickBot="1">
      <c r="A88" s="49"/>
      <c r="B88" s="48" t="s">
        <v>59</v>
      </c>
      <c r="C88" s="47" t="s">
        <v>58</v>
      </c>
      <c r="D88" s="47"/>
      <c r="E88" s="47"/>
      <c r="F88" s="47"/>
      <c r="G88" s="47"/>
      <c r="H88" s="47"/>
      <c r="I88" s="47" t="s">
        <v>57</v>
      </c>
      <c r="J88" s="47"/>
      <c r="K88" s="47"/>
      <c r="L88" s="47" t="s">
        <v>56</v>
      </c>
      <c r="M88" s="47"/>
      <c r="N88" s="47"/>
      <c r="O88" s="47"/>
      <c r="P88" s="46" t="s">
        <v>20</v>
      </c>
      <c r="Q88" s="46" t="s">
        <v>51</v>
      </c>
      <c r="R88" s="46">
        <v>204012276.27217391</v>
      </c>
      <c r="S88" s="46" t="s">
        <v>18</v>
      </c>
      <c r="T88" s="46" t="s">
        <v>18</v>
      </c>
      <c r="U88" s="46" t="str">
        <f>IF(ISERROR(T88/S88),"N/A",T88/S88*100)</f>
        <v>N/A</v>
      </c>
      <c r="V88" s="45" t="s">
        <v>50</v>
      </c>
    </row>
    <row r="89" spans="1:22" ht="23.1" customHeight="1" thickTop="1" thickBot="1">
      <c r="A89" s="49"/>
      <c r="B89" s="58" t="s">
        <v>49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6"/>
    </row>
    <row r="90" spans="1:22" ht="23.1" customHeight="1">
      <c r="A90" s="49"/>
      <c r="B90" s="50"/>
      <c r="C90" s="50"/>
      <c r="D90" s="50"/>
      <c r="E90" s="50"/>
      <c r="F90" s="50"/>
      <c r="G90" s="50"/>
      <c r="H90" s="50"/>
      <c r="I90" s="55"/>
      <c r="J90" s="55"/>
      <c r="K90" s="50"/>
      <c r="L90" s="50"/>
      <c r="M90" s="50"/>
      <c r="N90" s="50"/>
      <c r="O90" s="54"/>
      <c r="P90" s="54"/>
      <c r="Q90" s="50"/>
      <c r="R90" s="53">
        <v>40.07</v>
      </c>
      <c r="S90" s="52" t="s">
        <v>26</v>
      </c>
      <c r="T90" s="52" t="s">
        <v>26</v>
      </c>
      <c r="U90" s="51" t="str">
        <f>IF(ISERROR(T90/S90),"N/A",T90/S90*100)</f>
        <v>N/A</v>
      </c>
      <c r="V90" s="50" t="s">
        <v>40</v>
      </c>
    </row>
    <row r="91" spans="1:22" ht="23.1" customHeight="1">
      <c r="A91" s="49"/>
      <c r="B91" s="50"/>
      <c r="C91" s="50"/>
      <c r="D91" s="50"/>
      <c r="E91" s="50"/>
      <c r="F91" s="50"/>
      <c r="G91" s="50"/>
      <c r="H91" s="50"/>
      <c r="I91" s="55"/>
      <c r="J91" s="55"/>
      <c r="K91" s="50"/>
      <c r="L91" s="50"/>
      <c r="M91" s="50"/>
      <c r="N91" s="50"/>
      <c r="O91" s="54"/>
      <c r="P91" s="54"/>
      <c r="Q91" s="50"/>
      <c r="R91" s="53">
        <v>52.33</v>
      </c>
      <c r="S91" s="52" t="s">
        <v>26</v>
      </c>
      <c r="T91" s="52" t="s">
        <v>26</v>
      </c>
      <c r="U91" s="51" t="str">
        <f>IF(ISERROR(T91/S91),"N/A",T91/S91*100)</f>
        <v>N/A</v>
      </c>
      <c r="V91" s="50" t="s">
        <v>31</v>
      </c>
    </row>
    <row r="92" spans="1:22" ht="23.1" customHeight="1">
      <c r="A92" s="49"/>
      <c r="B92" s="50"/>
      <c r="C92" s="50"/>
      <c r="D92" s="50"/>
      <c r="E92" s="50"/>
      <c r="F92" s="50"/>
      <c r="G92" s="50"/>
      <c r="H92" s="50"/>
      <c r="I92" s="55"/>
      <c r="J92" s="55"/>
      <c r="K92" s="50"/>
      <c r="L92" s="50"/>
      <c r="M92" s="50"/>
      <c r="N92" s="50"/>
      <c r="O92" s="54"/>
      <c r="P92" s="54"/>
      <c r="Q92" s="50"/>
      <c r="R92" s="53">
        <v>3392938211.6399999</v>
      </c>
      <c r="S92" s="52" t="s">
        <v>26</v>
      </c>
      <c r="T92" s="52" t="s">
        <v>26</v>
      </c>
      <c r="U92" s="51" t="str">
        <f>IF(ISERROR(T92/S92),"N/A",T92/S92*100)</f>
        <v>N/A</v>
      </c>
      <c r="V92" s="50" t="s">
        <v>34</v>
      </c>
    </row>
    <row r="93" spans="1:22" ht="23.1" customHeight="1">
      <c r="A93" s="49"/>
      <c r="B93" s="50"/>
      <c r="C93" s="50"/>
      <c r="D93" s="50"/>
      <c r="E93" s="50"/>
      <c r="F93" s="50"/>
      <c r="G93" s="50"/>
      <c r="H93" s="50"/>
      <c r="I93" s="55"/>
      <c r="J93" s="55"/>
      <c r="K93" s="50"/>
      <c r="L93" s="50"/>
      <c r="M93" s="50"/>
      <c r="N93" s="50"/>
      <c r="O93" s="54"/>
      <c r="P93" s="54"/>
      <c r="Q93" s="50"/>
      <c r="R93" s="53">
        <v>41.15</v>
      </c>
      <c r="S93" s="52" t="s">
        <v>26</v>
      </c>
      <c r="T93" s="52" t="s">
        <v>26</v>
      </c>
      <c r="U93" s="51" t="str">
        <f>IF(ISERROR(T93/S93),"N/A",T93/S93*100)</f>
        <v>N/A</v>
      </c>
      <c r="V93" s="50" t="s">
        <v>30</v>
      </c>
    </row>
    <row r="94" spans="1:22" ht="23.1" customHeight="1">
      <c r="A94" s="49"/>
      <c r="B94" s="50"/>
      <c r="C94" s="50"/>
      <c r="D94" s="50"/>
      <c r="E94" s="50"/>
      <c r="F94" s="50"/>
      <c r="G94" s="50"/>
      <c r="H94" s="50"/>
      <c r="I94" s="55"/>
      <c r="J94" s="55"/>
      <c r="K94" s="50"/>
      <c r="L94" s="50"/>
      <c r="M94" s="50"/>
      <c r="N94" s="50"/>
      <c r="O94" s="54"/>
      <c r="P94" s="54"/>
      <c r="Q94" s="50"/>
      <c r="R94" s="53">
        <v>39.19</v>
      </c>
      <c r="S94" s="52" t="s">
        <v>26</v>
      </c>
      <c r="T94" s="52" t="s">
        <v>26</v>
      </c>
      <c r="U94" s="51" t="str">
        <f>IF(ISERROR(T94/S94),"N/A",T94/S94*100)</f>
        <v>N/A</v>
      </c>
      <c r="V94" s="50" t="s">
        <v>32</v>
      </c>
    </row>
    <row r="95" spans="1:22" ht="23.1" customHeight="1">
      <c r="A95" s="49"/>
      <c r="B95" s="50"/>
      <c r="C95" s="50"/>
      <c r="D95" s="50"/>
      <c r="E95" s="50"/>
      <c r="F95" s="50"/>
      <c r="G95" s="50"/>
      <c r="H95" s="50"/>
      <c r="I95" s="55"/>
      <c r="J95" s="55"/>
      <c r="K95" s="50"/>
      <c r="L95" s="50"/>
      <c r="M95" s="50"/>
      <c r="N95" s="50"/>
      <c r="O95" s="54"/>
      <c r="P95" s="54"/>
      <c r="Q95" s="50"/>
      <c r="R95" s="53">
        <v>47.57</v>
      </c>
      <c r="S95" s="52" t="s">
        <v>26</v>
      </c>
      <c r="T95" s="52" t="s">
        <v>26</v>
      </c>
      <c r="U95" s="51" t="str">
        <f>IF(ISERROR(T95/S95),"N/A",T95/S95*100)</f>
        <v>N/A</v>
      </c>
      <c r="V95" s="50" t="s">
        <v>44</v>
      </c>
    </row>
    <row r="96" spans="1:22" ht="23.1" customHeight="1">
      <c r="A96" s="49"/>
      <c r="B96" s="50"/>
      <c r="C96" s="50"/>
      <c r="D96" s="50"/>
      <c r="E96" s="50"/>
      <c r="F96" s="50"/>
      <c r="G96" s="50"/>
      <c r="H96" s="50"/>
      <c r="I96" s="55"/>
      <c r="J96" s="55"/>
      <c r="K96" s="50"/>
      <c r="L96" s="50"/>
      <c r="M96" s="50"/>
      <c r="N96" s="50"/>
      <c r="O96" s="54"/>
      <c r="P96" s="54"/>
      <c r="Q96" s="50"/>
      <c r="R96" s="53">
        <v>34.21</v>
      </c>
      <c r="S96" s="52" t="s">
        <v>26</v>
      </c>
      <c r="T96" s="52" t="s">
        <v>26</v>
      </c>
      <c r="U96" s="51" t="str">
        <f>IF(ISERROR(T96/S96),"N/A",T96/S96*100)</f>
        <v>N/A</v>
      </c>
      <c r="V96" s="50" t="s">
        <v>41</v>
      </c>
    </row>
    <row r="97" spans="1:22" ht="23.1" customHeight="1">
      <c r="A97" s="49"/>
      <c r="B97" s="50"/>
      <c r="C97" s="50"/>
      <c r="D97" s="50"/>
      <c r="E97" s="50"/>
      <c r="F97" s="50"/>
      <c r="G97" s="50"/>
      <c r="H97" s="50"/>
      <c r="I97" s="55"/>
      <c r="J97" s="55"/>
      <c r="K97" s="50"/>
      <c r="L97" s="50"/>
      <c r="M97" s="50"/>
      <c r="N97" s="50"/>
      <c r="O97" s="54"/>
      <c r="P97" s="54"/>
      <c r="Q97" s="50"/>
      <c r="R97" s="53">
        <v>56.54</v>
      </c>
      <c r="S97" s="52" t="s">
        <v>26</v>
      </c>
      <c r="T97" s="52" t="s">
        <v>26</v>
      </c>
      <c r="U97" s="51" t="str">
        <f>IF(ISERROR(T97/S97),"N/A",T97/S97*100)</f>
        <v>N/A</v>
      </c>
      <c r="V97" s="50" t="s">
        <v>28</v>
      </c>
    </row>
    <row r="98" spans="1:22" ht="23.1" customHeight="1">
      <c r="A98" s="49"/>
      <c r="B98" s="50"/>
      <c r="C98" s="50"/>
      <c r="D98" s="50"/>
      <c r="E98" s="50"/>
      <c r="F98" s="50"/>
      <c r="G98" s="50"/>
      <c r="H98" s="50"/>
      <c r="I98" s="55"/>
      <c r="J98" s="55"/>
      <c r="K98" s="50"/>
      <c r="L98" s="50"/>
      <c r="M98" s="50"/>
      <c r="N98" s="50"/>
      <c r="O98" s="54"/>
      <c r="P98" s="54"/>
      <c r="Q98" s="50"/>
      <c r="R98" s="53">
        <v>29.73</v>
      </c>
      <c r="S98" s="52" t="s">
        <v>26</v>
      </c>
      <c r="T98" s="52" t="s">
        <v>26</v>
      </c>
      <c r="U98" s="51" t="str">
        <f>IF(ISERROR(T98/S98),"N/A",T98/S98*100)</f>
        <v>N/A</v>
      </c>
      <c r="V98" s="50" t="s">
        <v>29</v>
      </c>
    </row>
    <row r="99" spans="1:22" ht="23.1" customHeight="1">
      <c r="A99" s="49"/>
      <c r="B99" s="50"/>
      <c r="C99" s="50"/>
      <c r="D99" s="50"/>
      <c r="E99" s="50"/>
      <c r="F99" s="50"/>
      <c r="G99" s="50"/>
      <c r="H99" s="50"/>
      <c r="I99" s="55"/>
      <c r="J99" s="55"/>
      <c r="K99" s="50"/>
      <c r="L99" s="50"/>
      <c r="M99" s="50"/>
      <c r="N99" s="50"/>
      <c r="O99" s="54"/>
      <c r="P99" s="54"/>
      <c r="Q99" s="50"/>
      <c r="R99" s="53">
        <v>29.5</v>
      </c>
      <c r="S99" s="52" t="s">
        <v>26</v>
      </c>
      <c r="T99" s="52" t="s">
        <v>26</v>
      </c>
      <c r="U99" s="51" t="str">
        <f>IF(ISERROR(T99/S99),"N/A",T99/S99*100)</f>
        <v>N/A</v>
      </c>
      <c r="V99" s="50" t="s">
        <v>47</v>
      </c>
    </row>
    <row r="100" spans="1:22" ht="23.1" customHeight="1">
      <c r="A100" s="49"/>
      <c r="B100" s="50"/>
      <c r="C100" s="50"/>
      <c r="D100" s="50"/>
      <c r="E100" s="50"/>
      <c r="F100" s="50"/>
      <c r="G100" s="50"/>
      <c r="H100" s="50"/>
      <c r="I100" s="55"/>
      <c r="J100" s="55"/>
      <c r="K100" s="50"/>
      <c r="L100" s="50"/>
      <c r="M100" s="50"/>
      <c r="N100" s="50"/>
      <c r="O100" s="54"/>
      <c r="P100" s="54"/>
      <c r="Q100" s="50"/>
      <c r="R100" s="53">
        <v>32.82</v>
      </c>
      <c r="S100" s="52" t="s">
        <v>26</v>
      </c>
      <c r="T100" s="52" t="s">
        <v>26</v>
      </c>
      <c r="U100" s="51" t="str">
        <f>IF(ISERROR(T100/S100),"N/A",T100/S100*100)</f>
        <v>N/A</v>
      </c>
      <c r="V100" s="50" t="s">
        <v>25</v>
      </c>
    </row>
    <row r="101" spans="1:22" ht="23.1" customHeight="1">
      <c r="A101" s="49"/>
      <c r="B101" s="50"/>
      <c r="C101" s="50"/>
      <c r="D101" s="50"/>
      <c r="E101" s="50"/>
      <c r="F101" s="50"/>
      <c r="G101" s="50"/>
      <c r="H101" s="50"/>
      <c r="I101" s="55"/>
      <c r="J101" s="55"/>
      <c r="K101" s="50"/>
      <c r="L101" s="50"/>
      <c r="M101" s="50"/>
      <c r="N101" s="50"/>
      <c r="O101" s="54"/>
      <c r="P101" s="54"/>
      <c r="Q101" s="50"/>
      <c r="R101" s="53">
        <v>39.409999999999997</v>
      </c>
      <c r="S101" s="52" t="s">
        <v>26</v>
      </c>
      <c r="T101" s="52" t="s">
        <v>26</v>
      </c>
      <c r="U101" s="51" t="str">
        <f>IF(ISERROR(T101/S101),"N/A",T101/S101*100)</f>
        <v>N/A</v>
      </c>
      <c r="V101" s="50" t="s">
        <v>38</v>
      </c>
    </row>
    <row r="102" spans="1:22" ht="23.1" customHeight="1">
      <c r="A102" s="49"/>
      <c r="B102" s="50"/>
      <c r="C102" s="50"/>
      <c r="D102" s="50"/>
      <c r="E102" s="50"/>
      <c r="F102" s="50"/>
      <c r="G102" s="50"/>
      <c r="H102" s="50"/>
      <c r="I102" s="55"/>
      <c r="J102" s="55"/>
      <c r="K102" s="50"/>
      <c r="L102" s="50"/>
      <c r="M102" s="50"/>
      <c r="N102" s="50"/>
      <c r="O102" s="54"/>
      <c r="P102" s="54"/>
      <c r="Q102" s="50"/>
      <c r="R102" s="53">
        <v>37</v>
      </c>
      <c r="S102" s="52" t="s">
        <v>26</v>
      </c>
      <c r="T102" s="52" t="s">
        <v>26</v>
      </c>
      <c r="U102" s="51" t="str">
        <f>IF(ISERROR(T102/S102),"N/A",T102/S102*100)</f>
        <v>N/A</v>
      </c>
      <c r="V102" s="50" t="s">
        <v>46</v>
      </c>
    </row>
    <row r="103" spans="1:22" ht="23.1" customHeight="1">
      <c r="A103" s="49"/>
      <c r="B103" s="50"/>
      <c r="C103" s="50"/>
      <c r="D103" s="50"/>
      <c r="E103" s="50"/>
      <c r="F103" s="50"/>
      <c r="G103" s="50"/>
      <c r="H103" s="50"/>
      <c r="I103" s="55"/>
      <c r="J103" s="55"/>
      <c r="K103" s="50"/>
      <c r="L103" s="50"/>
      <c r="M103" s="50"/>
      <c r="N103" s="50"/>
      <c r="O103" s="54"/>
      <c r="P103" s="54"/>
      <c r="Q103" s="50"/>
      <c r="R103" s="53">
        <v>46.1</v>
      </c>
      <c r="S103" s="52" t="s">
        <v>26</v>
      </c>
      <c r="T103" s="52" t="s">
        <v>26</v>
      </c>
      <c r="U103" s="51" t="str">
        <f>IF(ISERROR(T103/S103),"N/A",T103/S103*100)</f>
        <v>N/A</v>
      </c>
      <c r="V103" s="50" t="s">
        <v>43</v>
      </c>
    </row>
    <row r="104" spans="1:22" ht="23.1" customHeight="1">
      <c r="A104" s="49"/>
      <c r="B104" s="50"/>
      <c r="C104" s="50"/>
      <c r="D104" s="50"/>
      <c r="E104" s="50"/>
      <c r="F104" s="50"/>
      <c r="G104" s="50"/>
      <c r="H104" s="50"/>
      <c r="I104" s="55"/>
      <c r="J104" s="55"/>
      <c r="K104" s="50"/>
      <c r="L104" s="50"/>
      <c r="M104" s="50"/>
      <c r="N104" s="50"/>
      <c r="O104" s="54"/>
      <c r="P104" s="54"/>
      <c r="Q104" s="50"/>
      <c r="R104" s="53">
        <v>49.79</v>
      </c>
      <c r="S104" s="52" t="s">
        <v>26</v>
      </c>
      <c r="T104" s="52" t="s">
        <v>26</v>
      </c>
      <c r="U104" s="51" t="str">
        <f>IF(ISERROR(T104/S104),"N/A",T104/S104*100)</f>
        <v>N/A</v>
      </c>
      <c r="V104" s="50" t="s">
        <v>48</v>
      </c>
    </row>
    <row r="105" spans="1:22" ht="23.1" customHeight="1">
      <c r="A105" s="49"/>
      <c r="B105" s="50"/>
      <c r="C105" s="50"/>
      <c r="D105" s="50"/>
      <c r="E105" s="50"/>
      <c r="F105" s="50"/>
      <c r="G105" s="50"/>
      <c r="H105" s="50"/>
      <c r="I105" s="55"/>
      <c r="J105" s="55"/>
      <c r="K105" s="50"/>
      <c r="L105" s="50"/>
      <c r="M105" s="50"/>
      <c r="N105" s="50"/>
      <c r="O105" s="54"/>
      <c r="P105" s="54"/>
      <c r="Q105" s="50"/>
      <c r="R105" s="53">
        <v>26.25</v>
      </c>
      <c r="S105" s="52" t="s">
        <v>26</v>
      </c>
      <c r="T105" s="52" t="s">
        <v>26</v>
      </c>
      <c r="U105" s="51" t="str">
        <f>IF(ISERROR(T105/S105),"N/A",T105/S105*100)</f>
        <v>N/A</v>
      </c>
      <c r="V105" s="50" t="s">
        <v>27</v>
      </c>
    </row>
    <row r="106" spans="1:22" ht="23.1" customHeight="1">
      <c r="A106" s="49"/>
      <c r="B106" s="50"/>
      <c r="C106" s="50"/>
      <c r="D106" s="50"/>
      <c r="E106" s="50"/>
      <c r="F106" s="50"/>
      <c r="G106" s="50"/>
      <c r="H106" s="50"/>
      <c r="I106" s="55"/>
      <c r="J106" s="55"/>
      <c r="K106" s="50"/>
      <c r="L106" s="50"/>
      <c r="M106" s="50"/>
      <c r="N106" s="50"/>
      <c r="O106" s="54"/>
      <c r="P106" s="54"/>
      <c r="Q106" s="50"/>
      <c r="R106" s="53">
        <v>1293102054</v>
      </c>
      <c r="S106" s="52" t="s">
        <v>26</v>
      </c>
      <c r="T106" s="52" t="s">
        <v>26</v>
      </c>
      <c r="U106" s="51" t="str">
        <f>IF(ISERROR(T106/S106),"N/A",T106/S106*100)</f>
        <v>N/A</v>
      </c>
      <c r="V106" s="50" t="s">
        <v>39</v>
      </c>
    </row>
    <row r="107" spans="1:22" ht="23.1" customHeight="1">
      <c r="A107" s="49"/>
      <c r="B107" s="50"/>
      <c r="C107" s="50"/>
      <c r="D107" s="50"/>
      <c r="E107" s="50"/>
      <c r="F107" s="50"/>
      <c r="G107" s="50"/>
      <c r="H107" s="50"/>
      <c r="I107" s="55"/>
      <c r="J107" s="55"/>
      <c r="K107" s="50"/>
      <c r="L107" s="50"/>
      <c r="M107" s="50"/>
      <c r="N107" s="50"/>
      <c r="O107" s="54"/>
      <c r="P107" s="54"/>
      <c r="Q107" s="50"/>
      <c r="R107" s="53">
        <v>47.8</v>
      </c>
      <c r="S107" s="52" t="s">
        <v>26</v>
      </c>
      <c r="T107" s="52" t="s">
        <v>26</v>
      </c>
      <c r="U107" s="51" t="str">
        <f>IF(ISERROR(T107/S107),"N/A",T107/S107*100)</f>
        <v>N/A</v>
      </c>
      <c r="V107" s="50" t="s">
        <v>42</v>
      </c>
    </row>
    <row r="108" spans="1:22" ht="23.1" customHeight="1">
      <c r="A108" s="49"/>
      <c r="B108" s="50"/>
      <c r="C108" s="50"/>
      <c r="D108" s="50"/>
      <c r="E108" s="50"/>
      <c r="F108" s="50"/>
      <c r="G108" s="50"/>
      <c r="H108" s="50"/>
      <c r="I108" s="55"/>
      <c r="J108" s="55"/>
      <c r="K108" s="50"/>
      <c r="L108" s="50"/>
      <c r="M108" s="50"/>
      <c r="N108" s="50"/>
      <c r="O108" s="54"/>
      <c r="P108" s="54"/>
      <c r="Q108" s="50"/>
      <c r="R108" s="53">
        <v>6241272.7999999998</v>
      </c>
      <c r="S108" s="52" t="s">
        <v>26</v>
      </c>
      <c r="T108" s="52" t="s">
        <v>26</v>
      </c>
      <c r="U108" s="51" t="str">
        <f>IF(ISERROR(T108/S108),"N/A",T108/S108*100)</f>
        <v>N/A</v>
      </c>
      <c r="V108" s="50" t="s">
        <v>33</v>
      </c>
    </row>
    <row r="109" spans="1:22" ht="23.1" customHeight="1">
      <c r="A109" s="49"/>
      <c r="B109" s="50"/>
      <c r="C109" s="50"/>
      <c r="D109" s="50"/>
      <c r="E109" s="50"/>
      <c r="F109" s="50"/>
      <c r="G109" s="50"/>
      <c r="H109" s="50"/>
      <c r="I109" s="55"/>
      <c r="J109" s="55"/>
      <c r="K109" s="50"/>
      <c r="L109" s="50"/>
      <c r="M109" s="50"/>
      <c r="N109" s="50"/>
      <c r="O109" s="54"/>
      <c r="P109" s="54"/>
      <c r="Q109" s="50"/>
      <c r="R109" s="53">
        <v>42.2</v>
      </c>
      <c r="S109" s="52" t="s">
        <v>26</v>
      </c>
      <c r="T109" s="52" t="s">
        <v>26</v>
      </c>
      <c r="U109" s="51" t="str">
        <f>IF(ISERROR(T109/S109),"N/A",T109/S109*100)</f>
        <v>N/A</v>
      </c>
      <c r="V109" s="50" t="s">
        <v>37</v>
      </c>
    </row>
    <row r="110" spans="1:22" ht="23.1" customHeight="1">
      <c r="A110" s="49"/>
      <c r="B110" s="50"/>
      <c r="C110" s="50"/>
      <c r="D110" s="50"/>
      <c r="E110" s="50"/>
      <c r="F110" s="50"/>
      <c r="G110" s="50"/>
      <c r="H110" s="50"/>
      <c r="I110" s="55"/>
      <c r="J110" s="55"/>
      <c r="K110" s="50"/>
      <c r="L110" s="50"/>
      <c r="M110" s="50"/>
      <c r="N110" s="50"/>
      <c r="O110" s="54"/>
      <c r="P110" s="54"/>
      <c r="Q110" s="50"/>
      <c r="R110" s="53">
        <v>46.65</v>
      </c>
      <c r="S110" s="52" t="s">
        <v>26</v>
      </c>
      <c r="T110" s="52" t="s">
        <v>26</v>
      </c>
      <c r="U110" s="51" t="str">
        <f>IF(ISERROR(T110/S110),"N/A",T110/S110*100)</f>
        <v>N/A</v>
      </c>
      <c r="V110" s="50" t="s">
        <v>36</v>
      </c>
    </row>
    <row r="111" spans="1:22" ht="23.1" customHeight="1">
      <c r="A111" s="49"/>
      <c r="B111" s="50"/>
      <c r="C111" s="50"/>
      <c r="D111" s="50"/>
      <c r="E111" s="50"/>
      <c r="F111" s="50"/>
      <c r="G111" s="50"/>
      <c r="H111" s="50"/>
      <c r="I111" s="55"/>
      <c r="J111" s="55"/>
      <c r="K111" s="50"/>
      <c r="L111" s="50"/>
      <c r="M111" s="50"/>
      <c r="N111" s="50"/>
      <c r="O111" s="54"/>
      <c r="P111" s="54"/>
      <c r="Q111" s="50"/>
      <c r="R111" s="53">
        <v>39.04</v>
      </c>
      <c r="S111" s="52" t="s">
        <v>26</v>
      </c>
      <c r="T111" s="52" t="s">
        <v>26</v>
      </c>
      <c r="U111" s="51" t="str">
        <f>IF(ISERROR(T111/S111),"N/A",T111/S111*100)</f>
        <v>N/A</v>
      </c>
      <c r="V111" s="50" t="s">
        <v>45</v>
      </c>
    </row>
    <row r="112" spans="1:22" ht="23.1" customHeight="1" thickBot="1">
      <c r="A112" s="49"/>
      <c r="B112" s="50"/>
      <c r="C112" s="50"/>
      <c r="D112" s="50"/>
      <c r="E112" s="50"/>
      <c r="F112" s="50"/>
      <c r="G112" s="50"/>
      <c r="H112" s="50"/>
      <c r="I112" s="55"/>
      <c r="J112" s="55"/>
      <c r="K112" s="50"/>
      <c r="L112" s="50"/>
      <c r="M112" s="50"/>
      <c r="N112" s="50"/>
      <c r="O112" s="54"/>
      <c r="P112" s="54"/>
      <c r="Q112" s="50"/>
      <c r="R112" s="53">
        <v>38.47</v>
      </c>
      <c r="S112" s="52" t="s">
        <v>26</v>
      </c>
      <c r="T112" s="52" t="s">
        <v>26</v>
      </c>
      <c r="U112" s="51" t="str">
        <f>IF(ISERROR(T112/S112),"N/A",T112/S112*100)</f>
        <v>N/A</v>
      </c>
      <c r="V112" s="50" t="s">
        <v>35</v>
      </c>
    </row>
    <row r="113" spans="1:22" ht="75" customHeight="1" thickTop="1" thickBot="1">
      <c r="A113" s="49"/>
      <c r="B113" s="48" t="s">
        <v>55</v>
      </c>
      <c r="C113" s="47" t="s">
        <v>54</v>
      </c>
      <c r="D113" s="47"/>
      <c r="E113" s="47"/>
      <c r="F113" s="47"/>
      <c r="G113" s="47"/>
      <c r="H113" s="47"/>
      <c r="I113" s="47" t="s">
        <v>53</v>
      </c>
      <c r="J113" s="47"/>
      <c r="K113" s="47"/>
      <c r="L113" s="47" t="s">
        <v>52</v>
      </c>
      <c r="M113" s="47"/>
      <c r="N113" s="47"/>
      <c r="O113" s="47"/>
      <c r="P113" s="46" t="s">
        <v>20</v>
      </c>
      <c r="Q113" s="46" t="s">
        <v>51</v>
      </c>
      <c r="R113" s="46">
        <v>197717403.4430435</v>
      </c>
      <c r="S113" s="46" t="s">
        <v>18</v>
      </c>
      <c r="T113" s="46" t="s">
        <v>18</v>
      </c>
      <c r="U113" s="46" t="str">
        <f>IF(ISERROR(T113/S113),"N/A",T113/S113*100)</f>
        <v>N/A</v>
      </c>
      <c r="V113" s="45" t="s">
        <v>50</v>
      </c>
    </row>
    <row r="114" spans="1:22" ht="23.1" customHeight="1" thickTop="1" thickBot="1">
      <c r="A114" s="49"/>
      <c r="B114" s="58" t="s">
        <v>49</v>
      </c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6"/>
    </row>
    <row r="115" spans="1:22" ht="23.1" customHeight="1">
      <c r="A115" s="49"/>
      <c r="B115" s="50"/>
      <c r="C115" s="50"/>
      <c r="D115" s="50"/>
      <c r="E115" s="50"/>
      <c r="F115" s="50"/>
      <c r="G115" s="50"/>
      <c r="H115" s="50"/>
      <c r="I115" s="55"/>
      <c r="J115" s="55"/>
      <c r="K115" s="50"/>
      <c r="L115" s="50"/>
      <c r="M115" s="50"/>
      <c r="N115" s="50"/>
      <c r="O115" s="54"/>
      <c r="P115" s="54"/>
      <c r="Q115" s="50"/>
      <c r="R115" s="53">
        <v>30.2</v>
      </c>
      <c r="S115" s="52" t="s">
        <v>26</v>
      </c>
      <c r="T115" s="52" t="s">
        <v>26</v>
      </c>
      <c r="U115" s="51" t="str">
        <f>IF(ISERROR(T115/S115),"N/A",T115/S115*100)</f>
        <v>N/A</v>
      </c>
      <c r="V115" s="50" t="s">
        <v>48</v>
      </c>
    </row>
    <row r="116" spans="1:22" ht="23.1" customHeight="1">
      <c r="A116" s="49"/>
      <c r="B116" s="50"/>
      <c r="C116" s="50"/>
      <c r="D116" s="50"/>
      <c r="E116" s="50"/>
      <c r="F116" s="50"/>
      <c r="G116" s="50"/>
      <c r="H116" s="50"/>
      <c r="I116" s="55"/>
      <c r="J116" s="55"/>
      <c r="K116" s="50"/>
      <c r="L116" s="50"/>
      <c r="M116" s="50"/>
      <c r="N116" s="50"/>
      <c r="O116" s="54"/>
      <c r="P116" s="54"/>
      <c r="Q116" s="50"/>
      <c r="R116" s="53">
        <v>26.9</v>
      </c>
      <c r="S116" s="52" t="s">
        <v>26</v>
      </c>
      <c r="T116" s="52" t="s">
        <v>26</v>
      </c>
      <c r="U116" s="51" t="str">
        <f>IF(ISERROR(T116/S116),"N/A",T116/S116*100)</f>
        <v>N/A</v>
      </c>
      <c r="V116" s="50" t="s">
        <v>47</v>
      </c>
    </row>
    <row r="117" spans="1:22" ht="23.1" customHeight="1">
      <c r="A117" s="49"/>
      <c r="B117" s="50"/>
      <c r="C117" s="50"/>
      <c r="D117" s="50"/>
      <c r="E117" s="50"/>
      <c r="F117" s="50"/>
      <c r="G117" s="50"/>
      <c r="H117" s="50"/>
      <c r="I117" s="55"/>
      <c r="J117" s="55"/>
      <c r="K117" s="50"/>
      <c r="L117" s="50"/>
      <c r="M117" s="50"/>
      <c r="N117" s="50"/>
      <c r="O117" s="54"/>
      <c r="P117" s="54"/>
      <c r="Q117" s="50"/>
      <c r="R117" s="53">
        <v>23.25</v>
      </c>
      <c r="S117" s="52" t="s">
        <v>26</v>
      </c>
      <c r="T117" s="52" t="s">
        <v>26</v>
      </c>
      <c r="U117" s="51" t="str">
        <f>IF(ISERROR(T117/S117),"N/A",T117/S117*100)</f>
        <v>N/A</v>
      </c>
      <c r="V117" s="50" t="s">
        <v>46</v>
      </c>
    </row>
    <row r="118" spans="1:22" ht="23.1" customHeight="1">
      <c r="A118" s="49"/>
      <c r="B118" s="50"/>
      <c r="C118" s="50"/>
      <c r="D118" s="50"/>
      <c r="E118" s="50"/>
      <c r="F118" s="50"/>
      <c r="G118" s="50"/>
      <c r="H118" s="50"/>
      <c r="I118" s="55"/>
      <c r="J118" s="55"/>
      <c r="K118" s="50"/>
      <c r="L118" s="50"/>
      <c r="M118" s="50"/>
      <c r="N118" s="50"/>
      <c r="O118" s="54"/>
      <c r="P118" s="54"/>
      <c r="Q118" s="50"/>
      <c r="R118" s="53">
        <v>25.43</v>
      </c>
      <c r="S118" s="52" t="s">
        <v>26</v>
      </c>
      <c r="T118" s="52" t="s">
        <v>26</v>
      </c>
      <c r="U118" s="51" t="str">
        <f>IF(ISERROR(T118/S118),"N/A",T118/S118*100)</f>
        <v>N/A</v>
      </c>
      <c r="V118" s="50" t="s">
        <v>45</v>
      </c>
    </row>
    <row r="119" spans="1:22" ht="23.1" customHeight="1">
      <c r="A119" s="49"/>
      <c r="B119" s="50"/>
      <c r="C119" s="50"/>
      <c r="D119" s="50"/>
      <c r="E119" s="50"/>
      <c r="F119" s="50"/>
      <c r="G119" s="50"/>
      <c r="H119" s="50"/>
      <c r="I119" s="55"/>
      <c r="J119" s="55"/>
      <c r="K119" s="50"/>
      <c r="L119" s="50"/>
      <c r="M119" s="50"/>
      <c r="N119" s="50"/>
      <c r="O119" s="54"/>
      <c r="P119" s="54"/>
      <c r="Q119" s="50"/>
      <c r="R119" s="53">
        <v>14.59</v>
      </c>
      <c r="S119" s="52" t="s">
        <v>26</v>
      </c>
      <c r="T119" s="52" t="s">
        <v>26</v>
      </c>
      <c r="U119" s="51" t="str">
        <f>IF(ISERROR(T119/S119),"N/A",T119/S119*100)</f>
        <v>N/A</v>
      </c>
      <c r="V119" s="50" t="s">
        <v>44</v>
      </c>
    </row>
    <row r="120" spans="1:22" ht="23.1" customHeight="1">
      <c r="A120" s="49"/>
      <c r="B120" s="50"/>
      <c r="C120" s="50"/>
      <c r="D120" s="50"/>
      <c r="E120" s="50"/>
      <c r="F120" s="50"/>
      <c r="G120" s="50"/>
      <c r="H120" s="50"/>
      <c r="I120" s="55"/>
      <c r="J120" s="55"/>
      <c r="K120" s="50"/>
      <c r="L120" s="50"/>
      <c r="M120" s="50"/>
      <c r="N120" s="50"/>
      <c r="O120" s="54"/>
      <c r="P120" s="54"/>
      <c r="Q120" s="50"/>
      <c r="R120" s="53">
        <v>31.3</v>
      </c>
      <c r="S120" s="52" t="s">
        <v>26</v>
      </c>
      <c r="T120" s="52" t="s">
        <v>26</v>
      </c>
      <c r="U120" s="51" t="str">
        <f>IF(ISERROR(T120/S120),"N/A",T120/S120*100)</f>
        <v>N/A</v>
      </c>
      <c r="V120" s="50" t="s">
        <v>43</v>
      </c>
    </row>
    <row r="121" spans="1:22" ht="23.1" customHeight="1">
      <c r="A121" s="49"/>
      <c r="B121" s="50"/>
      <c r="C121" s="50"/>
      <c r="D121" s="50"/>
      <c r="E121" s="50"/>
      <c r="F121" s="50"/>
      <c r="G121" s="50"/>
      <c r="H121" s="50"/>
      <c r="I121" s="55"/>
      <c r="J121" s="55"/>
      <c r="K121" s="50"/>
      <c r="L121" s="50"/>
      <c r="M121" s="50"/>
      <c r="N121" s="50"/>
      <c r="O121" s="54"/>
      <c r="P121" s="54"/>
      <c r="Q121" s="50"/>
      <c r="R121" s="53">
        <v>35.1</v>
      </c>
      <c r="S121" s="52" t="s">
        <v>26</v>
      </c>
      <c r="T121" s="52" t="s">
        <v>26</v>
      </c>
      <c r="U121" s="51" t="str">
        <f>IF(ISERROR(T121/S121),"N/A",T121/S121*100)</f>
        <v>N/A</v>
      </c>
      <c r="V121" s="50" t="s">
        <v>42</v>
      </c>
    </row>
    <row r="122" spans="1:22" ht="23.1" customHeight="1">
      <c r="A122" s="49"/>
      <c r="B122" s="50"/>
      <c r="C122" s="50"/>
      <c r="D122" s="50"/>
      <c r="E122" s="50"/>
      <c r="F122" s="50"/>
      <c r="G122" s="50"/>
      <c r="H122" s="50"/>
      <c r="I122" s="55"/>
      <c r="J122" s="55"/>
      <c r="K122" s="50"/>
      <c r="L122" s="50"/>
      <c r="M122" s="50"/>
      <c r="N122" s="50"/>
      <c r="O122" s="54"/>
      <c r="P122" s="54"/>
      <c r="Q122" s="50"/>
      <c r="R122" s="53">
        <v>34.909999999999997</v>
      </c>
      <c r="S122" s="52" t="s">
        <v>26</v>
      </c>
      <c r="T122" s="52" t="s">
        <v>26</v>
      </c>
      <c r="U122" s="51" t="str">
        <f>IF(ISERROR(T122/S122),"N/A",T122/S122*100)</f>
        <v>N/A</v>
      </c>
      <c r="V122" s="50" t="s">
        <v>41</v>
      </c>
    </row>
    <row r="123" spans="1:22" ht="23.1" customHeight="1">
      <c r="A123" s="49"/>
      <c r="B123" s="50"/>
      <c r="C123" s="50"/>
      <c r="D123" s="50"/>
      <c r="E123" s="50"/>
      <c r="F123" s="50"/>
      <c r="G123" s="50"/>
      <c r="H123" s="50"/>
      <c r="I123" s="55"/>
      <c r="J123" s="55"/>
      <c r="K123" s="50"/>
      <c r="L123" s="50"/>
      <c r="M123" s="50"/>
      <c r="N123" s="50"/>
      <c r="O123" s="54"/>
      <c r="P123" s="54"/>
      <c r="Q123" s="50"/>
      <c r="R123" s="53">
        <v>30.59</v>
      </c>
      <c r="S123" s="52" t="s">
        <v>26</v>
      </c>
      <c r="T123" s="52" t="s">
        <v>26</v>
      </c>
      <c r="U123" s="51" t="str">
        <f>IF(ISERROR(T123/S123),"N/A",T123/S123*100)</f>
        <v>N/A</v>
      </c>
      <c r="V123" s="50" t="s">
        <v>40</v>
      </c>
    </row>
    <row r="124" spans="1:22" ht="23.1" customHeight="1">
      <c r="A124" s="49"/>
      <c r="B124" s="50"/>
      <c r="C124" s="50"/>
      <c r="D124" s="50"/>
      <c r="E124" s="50"/>
      <c r="F124" s="50"/>
      <c r="G124" s="50"/>
      <c r="H124" s="50"/>
      <c r="I124" s="55"/>
      <c r="J124" s="55"/>
      <c r="K124" s="50"/>
      <c r="L124" s="50"/>
      <c r="M124" s="50"/>
      <c r="N124" s="50"/>
      <c r="O124" s="54"/>
      <c r="P124" s="54"/>
      <c r="Q124" s="50"/>
      <c r="R124" s="53">
        <v>1547075866</v>
      </c>
      <c r="S124" s="52" t="s">
        <v>26</v>
      </c>
      <c r="T124" s="52" t="s">
        <v>26</v>
      </c>
      <c r="U124" s="51" t="str">
        <f>IF(ISERROR(T124/S124),"N/A",T124/S124*100)</f>
        <v>N/A</v>
      </c>
      <c r="V124" s="50" t="s">
        <v>39</v>
      </c>
    </row>
    <row r="125" spans="1:22" ht="23.1" customHeight="1">
      <c r="A125" s="49"/>
      <c r="B125" s="50"/>
      <c r="C125" s="50"/>
      <c r="D125" s="50"/>
      <c r="E125" s="50"/>
      <c r="F125" s="50"/>
      <c r="G125" s="50"/>
      <c r="H125" s="50"/>
      <c r="I125" s="55"/>
      <c r="J125" s="55"/>
      <c r="K125" s="50"/>
      <c r="L125" s="50"/>
      <c r="M125" s="50"/>
      <c r="N125" s="50"/>
      <c r="O125" s="54"/>
      <c r="P125" s="54"/>
      <c r="Q125" s="50"/>
      <c r="R125" s="53">
        <v>35.43</v>
      </c>
      <c r="S125" s="52" t="s">
        <v>26</v>
      </c>
      <c r="T125" s="52" t="s">
        <v>26</v>
      </c>
      <c r="U125" s="51" t="str">
        <f>IF(ISERROR(T125/S125),"N/A",T125/S125*100)</f>
        <v>N/A</v>
      </c>
      <c r="V125" s="50" t="s">
        <v>38</v>
      </c>
    </row>
    <row r="126" spans="1:22" ht="23.1" customHeight="1">
      <c r="A126" s="49"/>
      <c r="B126" s="50"/>
      <c r="C126" s="50"/>
      <c r="D126" s="50"/>
      <c r="E126" s="50"/>
      <c r="F126" s="50"/>
      <c r="G126" s="50"/>
      <c r="H126" s="50"/>
      <c r="I126" s="55"/>
      <c r="J126" s="55"/>
      <c r="K126" s="50"/>
      <c r="L126" s="50"/>
      <c r="M126" s="50"/>
      <c r="N126" s="50"/>
      <c r="O126" s="54"/>
      <c r="P126" s="54"/>
      <c r="Q126" s="50"/>
      <c r="R126" s="53">
        <v>31.5</v>
      </c>
      <c r="S126" s="52" t="s">
        <v>26</v>
      </c>
      <c r="T126" s="52" t="s">
        <v>26</v>
      </c>
      <c r="U126" s="51" t="str">
        <f>IF(ISERROR(T126/S126),"N/A",T126/S126*100)</f>
        <v>N/A</v>
      </c>
      <c r="V126" s="50" t="s">
        <v>37</v>
      </c>
    </row>
    <row r="127" spans="1:22" ht="23.1" customHeight="1">
      <c r="A127" s="49"/>
      <c r="B127" s="50"/>
      <c r="C127" s="50"/>
      <c r="D127" s="50"/>
      <c r="E127" s="50"/>
      <c r="F127" s="50"/>
      <c r="G127" s="50"/>
      <c r="H127" s="50"/>
      <c r="I127" s="55"/>
      <c r="J127" s="55"/>
      <c r="K127" s="50"/>
      <c r="L127" s="50"/>
      <c r="M127" s="50"/>
      <c r="N127" s="50"/>
      <c r="O127" s="54"/>
      <c r="P127" s="54"/>
      <c r="Q127" s="50"/>
      <c r="R127" s="53">
        <v>33.92</v>
      </c>
      <c r="S127" s="52" t="s">
        <v>26</v>
      </c>
      <c r="T127" s="52" t="s">
        <v>26</v>
      </c>
      <c r="U127" s="51" t="str">
        <f>IF(ISERROR(T127/S127),"N/A",T127/S127*100)</f>
        <v>N/A</v>
      </c>
      <c r="V127" s="50" t="s">
        <v>36</v>
      </c>
    </row>
    <row r="128" spans="1:22" ht="23.1" customHeight="1">
      <c r="A128" s="49"/>
      <c r="B128" s="50"/>
      <c r="C128" s="50"/>
      <c r="D128" s="50"/>
      <c r="E128" s="50"/>
      <c r="F128" s="50"/>
      <c r="G128" s="50"/>
      <c r="H128" s="50"/>
      <c r="I128" s="55"/>
      <c r="J128" s="55"/>
      <c r="K128" s="50"/>
      <c r="L128" s="50"/>
      <c r="M128" s="50"/>
      <c r="N128" s="50"/>
      <c r="O128" s="54"/>
      <c r="P128" s="54"/>
      <c r="Q128" s="50"/>
      <c r="R128" s="53">
        <v>30</v>
      </c>
      <c r="S128" s="52" t="s">
        <v>26</v>
      </c>
      <c r="T128" s="52" t="s">
        <v>26</v>
      </c>
      <c r="U128" s="51" t="str">
        <f>IF(ISERROR(T128/S128),"N/A",T128/S128*100)</f>
        <v>N/A</v>
      </c>
      <c r="V128" s="50" t="s">
        <v>35</v>
      </c>
    </row>
    <row r="129" spans="1:23" ht="23.1" customHeight="1">
      <c r="A129" s="49"/>
      <c r="B129" s="50"/>
      <c r="C129" s="50"/>
      <c r="D129" s="50"/>
      <c r="E129" s="50"/>
      <c r="F129" s="50"/>
      <c r="G129" s="50"/>
      <c r="H129" s="50"/>
      <c r="I129" s="55"/>
      <c r="J129" s="55"/>
      <c r="K129" s="50"/>
      <c r="L129" s="50"/>
      <c r="M129" s="50"/>
      <c r="N129" s="50"/>
      <c r="O129" s="54"/>
      <c r="P129" s="54"/>
      <c r="Q129" s="50"/>
      <c r="R129" s="53">
        <v>2997023251.8899999</v>
      </c>
      <c r="S129" s="52" t="s">
        <v>26</v>
      </c>
      <c r="T129" s="52" t="s">
        <v>26</v>
      </c>
      <c r="U129" s="51" t="str">
        <f>IF(ISERROR(T129/S129),"N/A",T129/S129*100)</f>
        <v>N/A</v>
      </c>
      <c r="V129" s="50" t="s">
        <v>34</v>
      </c>
    </row>
    <row r="130" spans="1:23" ht="23.1" customHeight="1">
      <c r="A130" s="49"/>
      <c r="B130" s="50"/>
      <c r="C130" s="50"/>
      <c r="D130" s="50"/>
      <c r="E130" s="50"/>
      <c r="F130" s="50"/>
      <c r="G130" s="50"/>
      <c r="H130" s="50"/>
      <c r="I130" s="55"/>
      <c r="J130" s="55"/>
      <c r="K130" s="50"/>
      <c r="L130" s="50"/>
      <c r="M130" s="50"/>
      <c r="N130" s="50"/>
      <c r="O130" s="54"/>
      <c r="P130" s="54"/>
      <c r="Q130" s="50"/>
      <c r="R130" s="53">
        <v>3400598.5</v>
      </c>
      <c r="S130" s="52" t="s">
        <v>26</v>
      </c>
      <c r="T130" s="52" t="s">
        <v>26</v>
      </c>
      <c r="U130" s="51" t="str">
        <f>IF(ISERROR(T130/S130),"N/A",T130/S130*100)</f>
        <v>N/A</v>
      </c>
      <c r="V130" s="50" t="s">
        <v>33</v>
      </c>
    </row>
    <row r="131" spans="1:23" ht="23.1" customHeight="1">
      <c r="A131" s="49"/>
      <c r="B131" s="50"/>
      <c r="C131" s="50"/>
      <c r="D131" s="50"/>
      <c r="E131" s="50"/>
      <c r="F131" s="50"/>
      <c r="G131" s="50"/>
      <c r="H131" s="50"/>
      <c r="I131" s="55"/>
      <c r="J131" s="55"/>
      <c r="K131" s="50"/>
      <c r="L131" s="50"/>
      <c r="M131" s="50"/>
      <c r="N131" s="50"/>
      <c r="O131" s="54"/>
      <c r="P131" s="54"/>
      <c r="Q131" s="50"/>
      <c r="R131" s="53">
        <v>27.28</v>
      </c>
      <c r="S131" s="52" t="s">
        <v>26</v>
      </c>
      <c r="T131" s="52" t="s">
        <v>26</v>
      </c>
      <c r="U131" s="51" t="str">
        <f>IF(ISERROR(T131/S131),"N/A",T131/S131*100)</f>
        <v>N/A</v>
      </c>
      <c r="V131" s="50" t="s">
        <v>32</v>
      </c>
    </row>
    <row r="132" spans="1:23" ht="23.1" customHeight="1">
      <c r="A132" s="49"/>
      <c r="B132" s="50"/>
      <c r="C132" s="50"/>
      <c r="D132" s="50"/>
      <c r="E132" s="50"/>
      <c r="F132" s="50"/>
      <c r="G132" s="50"/>
      <c r="H132" s="50"/>
      <c r="I132" s="55"/>
      <c r="J132" s="55"/>
      <c r="K132" s="50"/>
      <c r="L132" s="50"/>
      <c r="M132" s="50"/>
      <c r="N132" s="50"/>
      <c r="O132" s="54"/>
      <c r="P132" s="54"/>
      <c r="Q132" s="50"/>
      <c r="R132" s="53">
        <v>23.21</v>
      </c>
      <c r="S132" s="52" t="s">
        <v>26</v>
      </c>
      <c r="T132" s="52" t="s">
        <v>26</v>
      </c>
      <c r="U132" s="51" t="str">
        <f>IF(ISERROR(T132/S132),"N/A",T132/S132*100)</f>
        <v>N/A</v>
      </c>
      <c r="V132" s="50" t="s">
        <v>31</v>
      </c>
    </row>
    <row r="133" spans="1:23" ht="23.1" customHeight="1">
      <c r="A133" s="49"/>
      <c r="B133" s="50"/>
      <c r="C133" s="50"/>
      <c r="D133" s="50"/>
      <c r="E133" s="50"/>
      <c r="F133" s="50"/>
      <c r="G133" s="50"/>
      <c r="H133" s="50"/>
      <c r="I133" s="55"/>
      <c r="J133" s="55"/>
      <c r="K133" s="50"/>
      <c r="L133" s="50"/>
      <c r="M133" s="50"/>
      <c r="N133" s="50"/>
      <c r="O133" s="54"/>
      <c r="P133" s="54"/>
      <c r="Q133" s="50"/>
      <c r="R133" s="53">
        <v>34.72</v>
      </c>
      <c r="S133" s="52" t="s">
        <v>26</v>
      </c>
      <c r="T133" s="52" t="s">
        <v>26</v>
      </c>
      <c r="U133" s="51" t="str">
        <f>IF(ISERROR(T133/S133),"N/A",T133/S133*100)</f>
        <v>N/A</v>
      </c>
      <c r="V133" s="50" t="s">
        <v>30</v>
      </c>
    </row>
    <row r="134" spans="1:23" ht="23.1" customHeight="1">
      <c r="A134" s="49"/>
      <c r="B134" s="50"/>
      <c r="C134" s="50"/>
      <c r="D134" s="50"/>
      <c r="E134" s="50"/>
      <c r="F134" s="50"/>
      <c r="G134" s="50"/>
      <c r="H134" s="50"/>
      <c r="I134" s="55"/>
      <c r="J134" s="55"/>
      <c r="K134" s="50"/>
      <c r="L134" s="50"/>
      <c r="M134" s="50"/>
      <c r="N134" s="50"/>
      <c r="O134" s="54"/>
      <c r="P134" s="54"/>
      <c r="Q134" s="50"/>
      <c r="R134" s="53">
        <v>22.93</v>
      </c>
      <c r="S134" s="52" t="s">
        <v>26</v>
      </c>
      <c r="T134" s="52" t="s">
        <v>26</v>
      </c>
      <c r="U134" s="51" t="str">
        <f>IF(ISERROR(T134/S134),"N/A",T134/S134*100)</f>
        <v>N/A</v>
      </c>
      <c r="V134" s="50" t="s">
        <v>29</v>
      </c>
    </row>
    <row r="135" spans="1:23" ht="23.1" customHeight="1">
      <c r="A135" s="49"/>
      <c r="B135" s="50"/>
      <c r="C135" s="50"/>
      <c r="D135" s="50"/>
      <c r="E135" s="50"/>
      <c r="F135" s="50"/>
      <c r="G135" s="50"/>
      <c r="H135" s="50"/>
      <c r="I135" s="55"/>
      <c r="J135" s="55"/>
      <c r="K135" s="50"/>
      <c r="L135" s="50"/>
      <c r="M135" s="50"/>
      <c r="N135" s="50"/>
      <c r="O135" s="54"/>
      <c r="P135" s="54"/>
      <c r="Q135" s="50"/>
      <c r="R135" s="53">
        <v>27.75</v>
      </c>
      <c r="S135" s="52" t="s">
        <v>26</v>
      </c>
      <c r="T135" s="52" t="s">
        <v>26</v>
      </c>
      <c r="U135" s="51" t="str">
        <f>IF(ISERROR(T135/S135),"N/A",T135/S135*100)</f>
        <v>N/A</v>
      </c>
      <c r="V135" s="50" t="s">
        <v>28</v>
      </c>
    </row>
    <row r="136" spans="1:23" ht="23.1" customHeight="1">
      <c r="A136" s="49"/>
      <c r="B136" s="50"/>
      <c r="C136" s="50"/>
      <c r="D136" s="50"/>
      <c r="E136" s="50"/>
      <c r="F136" s="50"/>
      <c r="G136" s="50"/>
      <c r="H136" s="50"/>
      <c r="I136" s="55"/>
      <c r="J136" s="55"/>
      <c r="K136" s="50"/>
      <c r="L136" s="50"/>
      <c r="M136" s="50"/>
      <c r="N136" s="50"/>
      <c r="O136" s="54"/>
      <c r="P136" s="54"/>
      <c r="Q136" s="50"/>
      <c r="R136" s="53">
        <v>16.28</v>
      </c>
      <c r="S136" s="52" t="s">
        <v>26</v>
      </c>
      <c r="T136" s="52" t="s">
        <v>26</v>
      </c>
      <c r="U136" s="51" t="str">
        <f>IF(ISERROR(T136/S136),"N/A",T136/S136*100)</f>
        <v>N/A</v>
      </c>
      <c r="V136" s="50" t="s">
        <v>27</v>
      </c>
    </row>
    <row r="137" spans="1:23" ht="23.1" customHeight="1" thickBot="1">
      <c r="A137" s="49"/>
      <c r="B137" s="50"/>
      <c r="C137" s="50"/>
      <c r="D137" s="50"/>
      <c r="E137" s="50"/>
      <c r="F137" s="50"/>
      <c r="G137" s="50"/>
      <c r="H137" s="50"/>
      <c r="I137" s="55"/>
      <c r="J137" s="55"/>
      <c r="K137" s="50"/>
      <c r="L137" s="50"/>
      <c r="M137" s="50"/>
      <c r="N137" s="50"/>
      <c r="O137" s="54"/>
      <c r="P137" s="54"/>
      <c r="Q137" s="50"/>
      <c r="R137" s="53">
        <v>27.51</v>
      </c>
      <c r="S137" s="52" t="s">
        <v>26</v>
      </c>
      <c r="T137" s="52" t="s">
        <v>26</v>
      </c>
      <c r="U137" s="51" t="str">
        <f>IF(ISERROR(T137/S137),"N/A",T137/S137*100)</f>
        <v>N/A</v>
      </c>
      <c r="V137" s="50" t="s">
        <v>25</v>
      </c>
    </row>
    <row r="138" spans="1:23" ht="83.25" customHeight="1" thickTop="1" thickBot="1">
      <c r="A138" s="49"/>
      <c r="B138" s="48" t="s">
        <v>24</v>
      </c>
      <c r="C138" s="47" t="s">
        <v>23</v>
      </c>
      <c r="D138" s="47"/>
      <c r="E138" s="47"/>
      <c r="F138" s="47"/>
      <c r="G138" s="47"/>
      <c r="H138" s="47"/>
      <c r="I138" s="47" t="s">
        <v>22</v>
      </c>
      <c r="J138" s="47"/>
      <c r="K138" s="47"/>
      <c r="L138" s="47" t="s">
        <v>21</v>
      </c>
      <c r="M138" s="47"/>
      <c r="N138" s="47"/>
      <c r="O138" s="47"/>
      <c r="P138" s="46" t="s">
        <v>20</v>
      </c>
      <c r="Q138" s="46" t="s">
        <v>19</v>
      </c>
      <c r="R138" s="46" t="s">
        <v>18</v>
      </c>
      <c r="S138" s="46" t="s">
        <v>18</v>
      </c>
      <c r="T138" s="46" t="s">
        <v>18</v>
      </c>
      <c r="U138" s="46" t="str">
        <f>IF(ISERROR(T138/S138),"N/A",T138/S138*100)</f>
        <v>N/A</v>
      </c>
      <c r="V138" s="45" t="s">
        <v>17</v>
      </c>
    </row>
    <row r="139" spans="1:23" ht="22.5" customHeight="1" thickTop="1" thickBot="1">
      <c r="B139" s="44" t="s">
        <v>16</v>
      </c>
      <c r="C139" s="43"/>
      <c r="D139" s="43"/>
      <c r="E139" s="43"/>
      <c r="F139" s="43"/>
      <c r="G139" s="43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1"/>
      <c r="W139" s="40"/>
    </row>
    <row r="140" spans="1:23" ht="32.25" customHeight="1" thickTop="1">
      <c r="B140" s="39"/>
      <c r="C140" s="38"/>
      <c r="D140" s="38"/>
      <c r="E140" s="38"/>
      <c r="F140" s="38"/>
      <c r="G140" s="38"/>
      <c r="H140" s="37"/>
      <c r="I140" s="37"/>
      <c r="J140" s="37"/>
      <c r="K140" s="37"/>
      <c r="L140" s="37"/>
      <c r="M140" s="37"/>
      <c r="N140" s="37"/>
      <c r="O140" s="37"/>
      <c r="P140" s="36"/>
      <c r="Q140" s="35"/>
      <c r="R140" s="33" t="s">
        <v>15</v>
      </c>
      <c r="S140" s="34" t="s">
        <v>14</v>
      </c>
      <c r="T140" s="33" t="s">
        <v>13</v>
      </c>
      <c r="U140" s="33" t="s">
        <v>12</v>
      </c>
      <c r="V140" s="32"/>
    </row>
    <row r="141" spans="1:23" ht="30" customHeight="1" thickBot="1">
      <c r="B141" s="31"/>
      <c r="C141" s="30"/>
      <c r="D141" s="30"/>
      <c r="E141" s="30"/>
      <c r="F141" s="30"/>
      <c r="G141" s="30"/>
      <c r="H141" s="29"/>
      <c r="I141" s="29"/>
      <c r="J141" s="29"/>
      <c r="K141" s="29"/>
      <c r="L141" s="29"/>
      <c r="M141" s="29"/>
      <c r="N141" s="29"/>
      <c r="O141" s="29"/>
      <c r="P141" s="28"/>
      <c r="Q141" s="26"/>
      <c r="R141" s="27" t="s">
        <v>11</v>
      </c>
      <c r="S141" s="26" t="s">
        <v>11</v>
      </c>
      <c r="T141" s="26" t="s">
        <v>11</v>
      </c>
      <c r="U141" s="26" t="s">
        <v>10</v>
      </c>
      <c r="V141" s="25"/>
    </row>
    <row r="142" spans="1:23" ht="13.5" customHeight="1" thickBot="1">
      <c r="B142" s="24" t="s">
        <v>9</v>
      </c>
      <c r="C142" s="23"/>
      <c r="D142" s="23"/>
      <c r="E142" s="22"/>
      <c r="F142" s="22"/>
      <c r="G142" s="22"/>
      <c r="H142" s="21"/>
      <c r="I142" s="21"/>
      <c r="J142" s="21"/>
      <c r="K142" s="21"/>
      <c r="L142" s="21"/>
      <c r="M142" s="21"/>
      <c r="N142" s="21"/>
      <c r="O142" s="21"/>
      <c r="P142" s="20"/>
      <c r="Q142" s="20"/>
      <c r="R142" s="14">
        <v>292583.472824</v>
      </c>
      <c r="S142" s="14">
        <v>130025.405459</v>
      </c>
      <c r="T142" s="14">
        <v>131576.10215436001</v>
      </c>
      <c r="U142" s="14">
        <f>+IF(ISERR(T142/S142*100),"N/A",T142/S142*100)</f>
        <v>101.19261054398248</v>
      </c>
      <c r="V142" s="13"/>
    </row>
    <row r="143" spans="1:23" ht="13.5" customHeight="1" thickBot="1">
      <c r="B143" s="19" t="s">
        <v>8</v>
      </c>
      <c r="C143" s="18"/>
      <c r="D143" s="18"/>
      <c r="E143" s="17"/>
      <c r="F143" s="17"/>
      <c r="G143" s="17"/>
      <c r="H143" s="16"/>
      <c r="I143" s="16"/>
      <c r="J143" s="16"/>
      <c r="K143" s="16"/>
      <c r="L143" s="16"/>
      <c r="M143" s="16"/>
      <c r="N143" s="16"/>
      <c r="O143" s="16"/>
      <c r="P143" s="15"/>
      <c r="Q143" s="15"/>
      <c r="R143" s="14">
        <v>292585.95792399999</v>
      </c>
      <c r="S143" s="14">
        <v>131576.10215436001</v>
      </c>
      <c r="T143" s="14">
        <v>131576.10215436001</v>
      </c>
      <c r="U143" s="14">
        <f>+IF(ISERR(T143/S143*100),"N/A",T143/S143*100)</f>
        <v>100</v>
      </c>
      <c r="V143" s="13"/>
    </row>
    <row r="144" spans="1:23" s="8" customFormat="1" ht="14.85" customHeight="1" thickTop="1" thickBot="1">
      <c r="B144" s="12" t="s">
        <v>7</v>
      </c>
      <c r="C144" s="11"/>
      <c r="D144" s="11"/>
      <c r="E144" s="11"/>
      <c r="F144" s="11"/>
      <c r="G144" s="11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9"/>
    </row>
    <row r="145" spans="2:22" ht="44.25" customHeight="1" thickTop="1">
      <c r="B145" s="7" t="s">
        <v>6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5"/>
    </row>
    <row r="146" spans="2:22" ht="34.5" customHeight="1">
      <c r="B146" s="4" t="s">
        <v>5</v>
      </c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2"/>
    </row>
    <row r="147" spans="2:22" ht="34.5" customHeight="1">
      <c r="B147" s="4" t="s">
        <v>4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2"/>
    </row>
    <row r="148" spans="2:22" ht="34.5" customHeight="1">
      <c r="B148" s="4" t="s">
        <v>3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2"/>
    </row>
    <row r="149" spans="2:22" ht="34.5" customHeight="1">
      <c r="B149" s="4" t="s">
        <v>2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2"/>
    </row>
    <row r="150" spans="2:22" ht="34.5" customHeight="1">
      <c r="B150" s="4" t="s">
        <v>1</v>
      </c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2"/>
    </row>
    <row r="151" spans="2:22" ht="34.5" customHeight="1">
      <c r="B151" s="4" t="s">
        <v>0</v>
      </c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2"/>
    </row>
  </sheetData>
  <mergeCells count="55">
    <mergeCell ref="B1:L1"/>
    <mergeCell ref="D4:H4"/>
    <mergeCell ref="L4:O4"/>
    <mergeCell ref="Q4:R4"/>
    <mergeCell ref="T4:V4"/>
    <mergeCell ref="B5:V5"/>
    <mergeCell ref="C6:G6"/>
    <mergeCell ref="K6:M6"/>
    <mergeCell ref="P6:Q6"/>
    <mergeCell ref="T6:V6"/>
    <mergeCell ref="B8:B10"/>
    <mergeCell ref="C8:H10"/>
    <mergeCell ref="I8:S8"/>
    <mergeCell ref="T8:U8"/>
    <mergeCell ref="V8:V10"/>
    <mergeCell ref="I9:K10"/>
    <mergeCell ref="L9:O10"/>
    <mergeCell ref="P9:P10"/>
    <mergeCell ref="Q9:Q10"/>
    <mergeCell ref="R9:S9"/>
    <mergeCell ref="T9:T10"/>
    <mergeCell ref="U9:U10"/>
    <mergeCell ref="C11:H11"/>
    <mergeCell ref="I11:K11"/>
    <mergeCell ref="L11:O11"/>
    <mergeCell ref="B12:V12"/>
    <mergeCell ref="C36:H36"/>
    <mergeCell ref="I36:K36"/>
    <mergeCell ref="L36:O36"/>
    <mergeCell ref="B37:V37"/>
    <mergeCell ref="C62:H62"/>
    <mergeCell ref="I62:K62"/>
    <mergeCell ref="L62:O62"/>
    <mergeCell ref="B63:V63"/>
    <mergeCell ref="C88:H88"/>
    <mergeCell ref="I88:K88"/>
    <mergeCell ref="L88:O88"/>
    <mergeCell ref="B89:V89"/>
    <mergeCell ref="C113:H113"/>
    <mergeCell ref="I113:K113"/>
    <mergeCell ref="L113:O113"/>
    <mergeCell ref="B114:V114"/>
    <mergeCell ref="C138:H138"/>
    <mergeCell ref="I138:K138"/>
    <mergeCell ref="L138:O138"/>
    <mergeCell ref="B148:V148"/>
    <mergeCell ref="B149:V149"/>
    <mergeCell ref="B150:V150"/>
    <mergeCell ref="B151:V151"/>
    <mergeCell ref="V140:V141"/>
    <mergeCell ref="B142:D142"/>
    <mergeCell ref="B143:D143"/>
    <mergeCell ref="B145:V145"/>
    <mergeCell ref="B146:V146"/>
    <mergeCell ref="B147:V147"/>
  </mergeCells>
  <printOptions horizontalCentered="1"/>
  <pageMargins left="0.78740157480314965" right="0.78740157480314965" top="0.98425196850393704" bottom="0.98425196850393704" header="0" footer="0.39370078740157483"/>
  <pageSetup scale="54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FAEB</vt:lpstr>
      <vt:lpstr>FAEB!Área_de_impresión</vt:lpstr>
      <vt:lpstr>FAEB!Títulos_a_imprimir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Nayeli AP</dc:creator>
  <cp:lastModifiedBy>Nayeli AP</cp:lastModifiedBy>
  <cp:lastPrinted>2014-07-28T03:40:07Z</cp:lastPrinted>
  <dcterms:created xsi:type="dcterms:W3CDTF">2014-07-28T03:38:13Z</dcterms:created>
  <dcterms:modified xsi:type="dcterms:W3CDTF">2014-07-28T03:44:09Z</dcterms:modified>
</cp:coreProperties>
</file>