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30" windowWidth="10965" windowHeight="11070"/>
  </bookViews>
  <sheets>
    <sheet name="Portada" sheetId="1" r:id="rId1"/>
    <sheet name="18 B001" sheetId="2" r:id="rId2"/>
    <sheet name="18 E011" sheetId="3" r:id="rId3"/>
    <sheet name="18 K002" sheetId="4" r:id="rId4"/>
  </sheets>
  <definedNames>
    <definedName name="_xlnm.Print_Area" localSheetId="1">'18 B001'!$B$2:$U$43</definedName>
    <definedName name="_xlnm.Print_Area" localSheetId="2">'18 E011'!$B$2:$U$53</definedName>
    <definedName name="_xlnm.Print_Area" localSheetId="3">'18 K002'!$B$2:$U$36</definedName>
    <definedName name="_xlnm.Print_Area" localSheetId="0">Portada!$B$1:$AD$86</definedName>
    <definedName name="_xlnm.Print_Titles" localSheetId="1">'18 B001'!$1:$4</definedName>
    <definedName name="_xlnm.Print_Titles" localSheetId="2">'18 E011'!$1:$4</definedName>
    <definedName name="_xlnm.Print_Titles" localSheetId="3">'18 K002'!$1:$4</definedName>
    <definedName name="_xlnm.Print_Titles" localSheetId="0">Portada!$1:$4</definedName>
  </definedNames>
  <calcPr calcId="145621"/>
</workbook>
</file>

<file path=xl/calcChain.xml><?xml version="1.0" encoding="utf-8"?>
<calcChain xmlns="http://schemas.openxmlformats.org/spreadsheetml/2006/main">
  <c r="U25" i="4" l="1"/>
  <c r="U24" i="4"/>
  <c r="U20" i="4"/>
  <c r="U19" i="4"/>
  <c r="U18" i="4"/>
  <c r="U17" i="4"/>
  <c r="U16" i="4"/>
  <c r="U15" i="4"/>
  <c r="U14" i="4"/>
  <c r="U13" i="4"/>
  <c r="U12" i="4"/>
  <c r="U11" i="4"/>
  <c r="U33" i="3"/>
  <c r="U32" i="3"/>
  <c r="U28" i="3"/>
  <c r="U27" i="3"/>
  <c r="U26" i="3"/>
  <c r="U25" i="3"/>
  <c r="U24" i="3"/>
  <c r="U23" i="3"/>
  <c r="U22" i="3"/>
  <c r="U21" i="3"/>
  <c r="U20" i="3"/>
  <c r="U19" i="3"/>
  <c r="U18" i="3"/>
  <c r="U17" i="3"/>
  <c r="U16" i="3"/>
  <c r="U15" i="3"/>
  <c r="U14" i="3"/>
  <c r="U13" i="3"/>
  <c r="U12" i="3"/>
  <c r="U11" i="3"/>
  <c r="U28" i="2"/>
  <c r="U27" i="2"/>
  <c r="U23" i="2"/>
  <c r="U22" i="2"/>
  <c r="U21" i="2"/>
  <c r="U20" i="2"/>
  <c r="U19" i="2"/>
  <c r="U18" i="2"/>
  <c r="U17" i="2"/>
  <c r="U16" i="2"/>
  <c r="U15" i="2"/>
  <c r="U14" i="2"/>
  <c r="U13" i="2"/>
  <c r="U12" i="2"/>
  <c r="U11" i="2"/>
</calcChain>
</file>

<file path=xl/sharedStrings.xml><?xml version="1.0" encoding="utf-8"?>
<sst xmlns="http://schemas.openxmlformats.org/spreadsheetml/2006/main" count="437" uniqueCount="215">
  <si>
    <t>Informes sobre la Situación Económica,
las Finanzas Públicas y la Deuda Pública</t>
  </si>
  <si>
    <t xml:space="preserve">    Cuarto Trimestre 2013</t>
  </si>
  <si>
    <t>TZZ-Petróleos Mexicanos (Consolidado)</t>
  </si>
  <si>
    <t>Programas presupuestarios cuya MIR se incluye en el reporte</t>
  </si>
  <si>
    <t xml:space="preserve">B-001 Producción de petróleo, gas, petrolíferos y petroquímicos
E-011 Comercialización de petróleo, gas, petrolíferos y petroquímicos
K-002 Proyectos de infraestructura económica de hidrocarburos
</t>
  </si>
  <si>
    <t xml:space="preserve">      Cuarto Trimestre 2013</t>
  </si>
  <si>
    <t>DATOS DEL PROGRAMA</t>
  </si>
  <si>
    <t>Programa presupuestario</t>
  </si>
  <si>
    <t>B001</t>
  </si>
  <si>
    <t>Producción de petróleo, gas, petrolíferos y petroquímicos</t>
  </si>
  <si>
    <t>Ramo</t>
  </si>
  <si>
    <t>18</t>
  </si>
  <si>
    <t>Energía</t>
  </si>
  <si>
    <t>Unidad responsable</t>
  </si>
  <si>
    <t>Enfoques transversales</t>
  </si>
  <si>
    <t>Clasificación Funcional</t>
  </si>
  <si>
    <t>Finalidad</t>
  </si>
  <si>
    <t>3 - Desarrollo Económico</t>
  </si>
  <si>
    <t>Función</t>
  </si>
  <si>
    <t>3 - Combustibles y Energía</t>
  </si>
  <si>
    <t>Subfunción</t>
  </si>
  <si>
    <t>2 - Petróleo y Gas Natural (Hidrocarburos)</t>
  </si>
  <si>
    <t>Actividad Institucional</t>
  </si>
  <si>
    <t>226 - Producción de petróleo crudo, gas, petrolíferos y petroquímicos y mantenimiento de instalaciones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</si>
  <si>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</si>
  <si>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</si>
  <si>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</si>
  <si>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</si>
  <si>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</si>
  <si>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</si>
  <si>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</si>
  <si>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</si>
  <si>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</si>
  <si>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</si>
  <si>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</si>
  <si>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</si>
  <si>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</si>
  <si>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</si>
  <si>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</si>
  <si>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la seguridad energética del país en materia de hidrocarburos y derivados mediante la satisfacción de la demanda nacional de los mismos.</t>
  </si>
  <si>
    <r>
      <t>Porcentaje de demanda de combustibles satisfecha.</t>
    </r>
    <r>
      <rPr>
        <i/>
        <sz val="10"/>
        <color indexed="30"/>
        <rFont val="Soberana Sans"/>
        <family val="3"/>
      </rPr>
      <t xml:space="preserve">
</t>
    </r>
  </si>
  <si>
    <t>Suma de la oferta de los principales combustibles (Gasolinas, Diesel, Kerosinas, Gas licuado, Gas seco) / Suma de la demanda de los principales combustibles (Gasolinas, Diesel, Kerosinas, Gas licuado, Gas seco)*100.</t>
  </si>
  <si>
    <t>Porcentaje</t>
  </si>
  <si>
    <t>Estratégico-Eficacia-Anual</t>
  </si>
  <si>
    <t>Propósito</t>
  </si>
  <si>
    <t>La producción es comercializada.</t>
  </si>
  <si>
    <r>
      <t>Porcentaje de la demanda nacional  de gas licuado cubierta con producción nacional.</t>
    </r>
    <r>
      <rPr>
        <i/>
        <sz val="10"/>
        <color indexed="30"/>
        <rFont val="Soberana Sans"/>
        <family val="3"/>
      </rPr>
      <t xml:space="preserve">
</t>
    </r>
  </si>
  <si>
    <t>(Producción bruta de gas licuado ) / (Ventas internas+Consumo PPQ+ Ref+Exp) x 100</t>
  </si>
  <si>
    <t>Estratégico-Eficacia-Semestral</t>
  </si>
  <si>
    <t/>
  </si>
  <si>
    <r>
      <t>Participación de mercado de Pemex Petroquímica.</t>
    </r>
    <r>
      <rPr>
        <i/>
        <sz val="10"/>
        <color indexed="30"/>
        <rFont val="Soberana Sans"/>
        <family val="3"/>
      </rPr>
      <t xml:space="preserve">
</t>
    </r>
  </si>
  <si>
    <t>Ventas nacionales de PPQ (cloruro de vinilo, óxido de etileno, glicoles etilénicos, etileno, PEBD, PEAD, estireno, tolueno, metanol, acrilonitrilo, amoniaco, benceno, xilenos)/ Consumo nacional aparente de productos seleccionados (cloruro de vinilo, óxido de etileno, glicoles etilénicos, etileno, PEBD, PEAD, estireno, tolueno, metanol, acrilonitrilo, amoniaco, benceno, xilenos)</t>
  </si>
  <si>
    <r>
      <t>Porcentaje de la demanda nacional de principales petrolíferos (gasolinas,  diesel y kerosinas)  cubierta con producción nacional.</t>
    </r>
    <r>
      <rPr>
        <i/>
        <sz val="10"/>
        <color indexed="30"/>
        <rFont val="Soberana Sans"/>
        <family val="3"/>
      </rPr>
      <t xml:space="preserve">
Indicador Seleccionado</t>
    </r>
  </si>
  <si>
    <t>(Producción bruta de petrolíferos -  autoconsumos -exportaciones) / (ventas internas) x 100</t>
  </si>
  <si>
    <r>
      <t>Porcentaje de la demanda nacional de gas seco cubierta con producción nacional.</t>
    </r>
    <r>
      <rPr>
        <i/>
        <sz val="10"/>
        <color indexed="30"/>
        <rFont val="Soberana Sans"/>
        <family val="3"/>
      </rPr>
      <t xml:space="preserve">
</t>
    </r>
  </si>
  <si>
    <t>(Producción  bruta de gas seco) / (Ventas internas+consumo Pemex) x 100</t>
  </si>
  <si>
    <t>Componente</t>
  </si>
  <si>
    <t>A Gas licuado producido</t>
  </si>
  <si>
    <r>
      <t>Recuperación de licuables.</t>
    </r>
    <r>
      <rPr>
        <i/>
        <sz val="10"/>
        <color indexed="30"/>
        <rFont val="Soberana Sans"/>
        <family val="3"/>
      </rPr>
      <t xml:space="preserve">
Indicador Seleccionado</t>
    </r>
  </si>
  <si>
    <t xml:space="preserve">(Licuables recuperados en procesos criogénicos de los centros procesadores de gas) / (Gas dulce procesado en los centros procesadores de gas) </t>
  </si>
  <si>
    <t>Estratégico-Eficacia-Trimestral</t>
  </si>
  <si>
    <t>B Petroquímicos producidos.</t>
  </si>
  <si>
    <r>
      <t>Producción de productos petroquímicos de Pemex Petroquímica.</t>
    </r>
    <r>
      <rPr>
        <i/>
        <sz val="10"/>
        <color indexed="30"/>
        <rFont val="Soberana Sans"/>
        <family val="3"/>
      </rPr>
      <t xml:space="preserve">
Indicador Seleccionado</t>
    </r>
  </si>
  <si>
    <t>Suma total de volumen producido</t>
  </si>
  <si>
    <t>MTA</t>
  </si>
  <si>
    <t>C Petroleo Crudo Producido</t>
  </si>
  <si>
    <r>
      <t>Volumen de petróleo Petróleo crudo producido exportable.</t>
    </r>
    <r>
      <rPr>
        <i/>
        <sz val="10"/>
        <color indexed="30"/>
        <rFont val="Soberana Sans"/>
        <family val="3"/>
      </rPr>
      <t xml:space="preserve">
</t>
    </r>
  </si>
  <si>
    <t>Número de barriles diarios entregados para exportación</t>
  </si>
  <si>
    <t>MBD</t>
  </si>
  <si>
    <t>D Petrolíferos producidos.</t>
  </si>
  <si>
    <r>
      <t>Porcentaje de la producción extraída en refinerías.</t>
    </r>
    <r>
      <rPr>
        <i/>
        <sz val="10"/>
        <color indexed="30"/>
        <rFont val="Soberana Sans"/>
        <family val="3"/>
      </rPr>
      <t xml:space="preserve">
</t>
    </r>
  </si>
  <si>
    <t>(Producción de petrolíferos)/(Proceso de crudo mezcla) x 100</t>
  </si>
  <si>
    <t>Estratégico-Eficiencia-Semestral</t>
  </si>
  <si>
    <t>Actividad</t>
  </si>
  <si>
    <t>A 1 Ocupación de la capacidad criogénica.</t>
  </si>
  <si>
    <r>
      <t>Porcentaje de la Capacidad criogénica utilizada.</t>
    </r>
    <r>
      <rPr>
        <i/>
        <sz val="10"/>
        <color indexed="30"/>
        <rFont val="Soberana Sans"/>
        <family val="3"/>
      </rPr>
      <t xml:space="preserve">
</t>
    </r>
  </si>
  <si>
    <t>(Suma de gas dulce procesado en plantas criogénicas de complejos procesadores) / (suma de capacidad en plantas criogénicas en complejos procesadores) x 100</t>
  </si>
  <si>
    <t>Gestión-Eficiencia-Trimestral</t>
  </si>
  <si>
    <t>B 2 Disminución de las brechas en materias primas.</t>
  </si>
  <si>
    <r>
      <t>Factor de insumo etano - etilieno.</t>
    </r>
    <r>
      <rPr>
        <i/>
        <sz val="10"/>
        <color indexed="30"/>
        <rFont val="Soberana Sans"/>
        <family val="3"/>
      </rPr>
      <t xml:space="preserve">
</t>
    </r>
  </si>
  <si>
    <t>Consumo de materia prima (etano) / producción de etileno total</t>
  </si>
  <si>
    <t>Obra</t>
  </si>
  <si>
    <t>C 3 Terminación de pozos de desarrollo.</t>
  </si>
  <si>
    <r>
      <t>Número de pozos de desarrollo terminados.</t>
    </r>
    <r>
      <rPr>
        <i/>
        <sz val="10"/>
        <color indexed="30"/>
        <rFont val="Soberana Sans"/>
        <family val="3"/>
      </rPr>
      <t xml:space="preserve">
Indicador Seleccionado</t>
    </r>
  </si>
  <si>
    <t>Suma de pozos de desarrollo de crudo,  gas asociado y  gas no asociado terminados.</t>
  </si>
  <si>
    <t>Pozos</t>
  </si>
  <si>
    <t>Gestión-Eficacia-Trimestral</t>
  </si>
  <si>
    <t>D 4 Utilización de la capacidad instalada en plantas primarias.</t>
  </si>
  <si>
    <r>
      <t>Porcentaje de la ocupación de la capacidad instalada en plantas primarias.</t>
    </r>
    <r>
      <rPr>
        <i/>
        <sz val="10"/>
        <color indexed="30"/>
        <rFont val="Soberana Sans"/>
        <family val="3"/>
      </rPr>
      <t xml:space="preserve">
</t>
    </r>
  </si>
  <si>
    <t>(Suma del crudo procesado en las plantas primarias del Sistema Nacional de Refinerías)/(Suma de la capacidad instalada de las plantas primarias del Sistema Nacional de Refinerías)  *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</si>
  <si>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</si>
  <si>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</si>
  <si>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</si>
  <si>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</si>
  <si>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</si>
  <si>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</si>
  <si>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</si>
  <si>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</si>
  <si>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</si>
  <si>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</si>
  <si>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</si>
  <si>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demanda de combustibles satisfecha.
</t>
    </r>
    <r>
      <rPr>
        <sz val="10"/>
        <rFont val="Soberana Sans"/>
        <family val="2"/>
      </rPr>
      <t xml:space="preserve"> Causa :   Efecto:  Otros Motivos:La demanda de combustibles fue satisfecha satisfactoriamente.</t>
    </r>
  </si>
  <si>
    <r>
      <t xml:space="preserve">Porcentaje de la demanda nacional  de gas licuado cubierta con producción nacional.
</t>
    </r>
    <r>
      <rPr>
        <sz val="10"/>
        <rFont val="Soberana Sans"/>
        <family val="2"/>
      </rPr>
      <t xml:space="preserve"> Causa : El cumplimiento se debe principalmente a una disminución  en la oferta con respecto al programa.  Efecto: Se satisface la demanda nacional, con incremento de las importaciones.  Otros Motivos:Otras causas que por su naturaleza no es posible agrupar </t>
    </r>
  </si>
  <si>
    <r>
      <t xml:space="preserve">Participación de mercado de Pemex Petroquímica.
</t>
    </r>
    <r>
      <rPr>
        <sz val="10"/>
        <rFont val="Soberana Sans"/>
        <family val="2"/>
      </rPr>
      <t xml:space="preserve"> Causa : Este índice se vió afectado por la baja oferta de productos como amoniaco, PEAD, PELBD y solventes como metano, toleno y xileno. Esto debido a las causas expuestas en el índice de cantidad. Efecto: Impacta ingresos y futuros proyectos. Otros Motivos:</t>
    </r>
  </si>
  <si>
    <r>
      <t xml:space="preserve">Porcentaje de la demanda nacional de principales petrolíferos (gasolinas,  diesel y kerosinas)  cubierta con producción nacional.
</t>
    </r>
    <r>
      <rPr>
        <sz val="10"/>
        <rFont val="Soberana Sans"/>
        <family val="2"/>
      </rPr>
      <t xml:space="preserve"> Causa :  La baja en la producción de crudo repercutió directamente sobre las ventas  Efecto:  Otros Motivos:</t>
    </r>
  </si>
  <si>
    <r>
      <t xml:space="preserve">Porcentaje de la demanda nacional de gas seco cubierta con producción nacional.
</t>
    </r>
    <r>
      <rPr>
        <sz val="10"/>
        <rFont val="Soberana Sans"/>
        <family val="2"/>
      </rPr>
      <t xml:space="preserve"> Causa : El cumplimiento se debe a una menor oferta de gas húmedo de PEP  con respecto al programa en 108 MMpcd .  Efecto: Se satisface la demanda nacional, con incremento de las importaciones.  Otros Motivos:Otras causas que por su naturaleza no es posible agrupar </t>
    </r>
  </si>
  <si>
    <r>
      <t xml:space="preserve">Recuperación de licuables.
</t>
    </r>
    <r>
      <rPr>
        <sz val="10"/>
        <rFont val="Soberana Sans"/>
        <family val="2"/>
      </rPr>
      <t xml:space="preserve"> Causa : El cumplimiento del indicador se ubicó 5.1 puntos porcentuales debajo de la meta,  por la disminución de la oferta de gas húmedo.  Efecto: Menor  recuperación de liquidos del gas, por menor oferta.  Otros Motivos:Otras causas que por su naturaleza no es posible agrupar </t>
    </r>
  </si>
  <si>
    <r>
      <t xml:space="preserve">Producción de productos petroquímicos de Pemex Petroquímica.
</t>
    </r>
    <r>
      <rPr>
        <sz val="10"/>
        <rFont val="Soberana Sans"/>
        <family val="2"/>
      </rPr>
      <t xml:space="preserve"> Causa :  Menor producción de amoníaco por restricciones en el abasto de gas natural, ya que sólo fue posible mantener la operación de dos plantas y en la cadena del etano se incumple la meta por haber incluido los volúmenes de los productos que se elaboraban en el C.P. Pajaritos, los cuales ya no se integran a los productos de Pemex Petroquímica Efecto: Menores ventas de productos Otros Motivos:</t>
    </r>
  </si>
  <si>
    <r>
      <t xml:space="preserve">Volumen de petróleo Petróleo crudo producido exportable.
</t>
    </r>
    <r>
      <rPr>
        <sz val="10"/>
        <rFont val="Soberana Sans"/>
        <family val="2"/>
      </rPr>
      <t xml:space="preserve"> Causa : Menor producción a exportación, derivado de privilegiar la entrega a Pemex-Refinación   Efecto: Se cumple con la premisa de la entrega al mercado interno   Otros Motivos:</t>
    </r>
  </si>
  <si>
    <r>
      <t xml:space="preserve">Porcentaje de la producción extraída en refinerías.
</t>
    </r>
    <r>
      <rPr>
        <sz val="10"/>
        <rFont val="Soberana Sans"/>
        <family val="2"/>
      </rPr>
      <t xml:space="preserve"> Causa : 1.- Altos inventarios de Combustoleo, problemas en el suministro de crudo.                 2.-Altos inventarios de productos intermedios                  3.- Falla de servicios auxiliares  .                                         4.- Mantenimientos correctivos                                                                             Efecto: Disminución en volumen de hidrocarburos    Otros Motivos:</t>
    </r>
  </si>
  <si>
    <r>
      <t xml:space="preserve">Porcentaje de la Capacidad criogénica utilizada.
</t>
    </r>
    <r>
      <rPr>
        <sz val="10"/>
        <rFont val="Soberana Sans"/>
        <family val="2"/>
      </rPr>
      <t xml:space="preserve"> Causa : Menor oferta de gas húmedo de PEP con respecto al programa .  Efecto: Mayor disponibilidad en la capacidad  de proceso.  Otros Motivos:Otras causas que por su naturaleza no es posible agrupar </t>
    </r>
  </si>
  <si>
    <r>
      <t xml:space="preserve">Factor de insumo etano - etilieno.
</t>
    </r>
    <r>
      <rPr>
        <sz val="10"/>
        <rFont val="Soberana Sans"/>
        <family val="2"/>
      </rPr>
      <t xml:space="preserve"> Causa :   Efecto:   Otros Motivos:La variación en el indicador global de factor de insumo de etano-etileno durante el año 2013 fue de 1 por ciento, lo que se considera un nivel aceptable en los procesos petroquímicos. Adicionalmente, se tuvo en segundo semestre del año la reparación mayor en la planta etileno del CP Cangrejera lo que impacta en el consumo de materia prima, por operación de la planta en la etapa final de su ciclo, proceso de paro y el arranque del proceso.</t>
    </r>
  </si>
  <si>
    <r>
      <t xml:space="preserve">Número de pozos de desarrollo terminados.
</t>
    </r>
    <r>
      <rPr>
        <sz val="10"/>
        <rFont val="Soberana Sans"/>
        <family val="2"/>
      </rPr>
      <t xml:space="preserve"> Causa : Dar prioridad a la terminación de pozos con mayor productividad y pozos no convencionales por reorientación de la estrategia a la producción de aceite y gas en la Región Norte de PEP.    Efecto: Congruente con la estrategia de favorecer la producción de aceite y gas, reorientó la selección de pozos a perforar y terminar sobre todo en  la Región Norte.   Otros Motivos:</t>
    </r>
  </si>
  <si>
    <r>
      <t xml:space="preserve">Porcentaje de la ocupación de la capacidad instalada en plantas primarias.
</t>
    </r>
    <r>
      <rPr>
        <sz val="10"/>
        <rFont val="Soberana Sans"/>
        <family val="2"/>
      </rPr>
      <t xml:space="preserve"> Causa : 1.- Altos inventarios de Combustoleo, Problemas en el suministro de crudo.                 2.-Altos inventarios de productos intermedios                      3.- Falla de servicios auxiliares.                                             4.- Mantenimientos correctivos                                                                             Efecto: Disminución en volumen de hidrocarburos    Otros Motivos:</t>
    </r>
  </si>
  <si>
    <t>E011</t>
  </si>
  <si>
    <t>Comercialización de petróleo, gas, petrolíferos y petroquímicos</t>
  </si>
  <si>
    <t>228 - Comercialización de petróleo crudo, gas, petrolíferos y petroquímicos y mantenimiento de instalaciones</t>
  </si>
  <si>
    <t>Contribuir a garantizar la seguridad energética del país en materia de hidrocarburos y derivados, mediante la satisfacción de la demanda nacional de los mismos.</t>
  </si>
  <si>
    <r>
      <t>Cumplimiento de la demanda nacional de los principales combustibles (Gasolinas, Diesel, Kerosinas, Gas licuado, Gas seco).</t>
    </r>
    <r>
      <rPr>
        <i/>
        <sz val="10"/>
        <color indexed="30"/>
        <rFont val="Soberana Sans"/>
        <family val="3"/>
      </rPr>
      <t xml:space="preserve">
</t>
    </r>
  </si>
  <si>
    <t>Suma de la oferta de los principales combustibles (Gasolinas, Diesel, Kerosinas, Gas licuado, Gas seco) / Suma de la demanda de los principales combustibles (Gasolinas, Diesel, Kerosinas, Gas licuado, Gas seco) x 100</t>
  </si>
  <si>
    <t>Productos entregados dentro de especificaciones de volumen, tiempo, y calidad con la satisfacción del cliente.</t>
  </si>
  <si>
    <r>
      <t>Índice de satisfacción del cliente (gas natural).</t>
    </r>
    <r>
      <rPr>
        <i/>
        <sz val="10"/>
        <color indexed="30"/>
        <rFont val="Soberana Sans"/>
        <family val="3"/>
      </rPr>
      <t xml:space="preserve">
</t>
    </r>
  </si>
  <si>
    <t>Metodología desarrollada por Mercer Management Consulting</t>
  </si>
  <si>
    <t>Indice de satisfacción</t>
  </si>
  <si>
    <r>
      <t>Indice de satisfacción del cliente de Pemex Petroquímica.</t>
    </r>
    <r>
      <rPr>
        <i/>
        <sz val="10"/>
        <color indexed="30"/>
        <rFont val="Soberana Sans"/>
        <family val="3"/>
      </rPr>
      <t xml:space="preserve">
</t>
    </r>
  </si>
  <si>
    <t>Promedio ponderado que puede tomar valores entre 0 y 100, por lo cual es posible expresarlo en términos porcentuales, donde 0 es insatisfacción total y 100 satisfacción total.</t>
  </si>
  <si>
    <r>
      <t>Índice de satisfacción del cliente (gas licuado).</t>
    </r>
    <r>
      <rPr>
        <i/>
        <sz val="10"/>
        <color indexed="30"/>
        <rFont val="Soberana Sans"/>
        <family val="3"/>
      </rPr>
      <t xml:space="preserve">
</t>
    </r>
  </si>
  <si>
    <t>Metodología de Sigmados</t>
  </si>
  <si>
    <r>
      <t>Solicitudes de trámites de estaciones de servicio atendidas en tiempo en Pemex Refinación.</t>
    </r>
    <r>
      <rPr>
        <i/>
        <sz val="10"/>
        <color indexed="30"/>
        <rFont val="Soberana Sans"/>
        <family val="3"/>
      </rPr>
      <t xml:space="preserve">
Indicador Seleccionado</t>
    </r>
  </si>
  <si>
    <t>(Número de solicitudes atendidas en tiempo / Total de solicitudes recibidas)  x 100</t>
  </si>
  <si>
    <t>A Productos entregados de acuerdo a la especificación.</t>
  </si>
  <si>
    <r>
      <t>Índice de calidad de Pemex Petroquímica.</t>
    </r>
    <r>
      <rPr>
        <i/>
        <sz val="10"/>
        <color indexed="30"/>
        <rFont val="Soberana Sans"/>
        <family val="3"/>
      </rPr>
      <t xml:space="preserve">
</t>
    </r>
  </si>
  <si>
    <t>Promedio ponderado del producto entregado en especificación en relación al  total de producto entregado.</t>
  </si>
  <si>
    <r>
      <t>Entregas de gas licuado realizadas de acuerdo a la especificación.</t>
    </r>
    <r>
      <rPr>
        <i/>
        <sz val="10"/>
        <color indexed="30"/>
        <rFont val="Soberana Sans"/>
        <family val="3"/>
      </rPr>
      <t xml:space="preserve">
</t>
    </r>
  </si>
  <si>
    <t>(Número de entregas realizadas de acuerdo a la especificación acordada / número de entregas realizadas) x 100</t>
  </si>
  <si>
    <t>Estratégico-Calidad-Semestral</t>
  </si>
  <si>
    <t>B Productos entregados en tiempo y cantidad.</t>
  </si>
  <si>
    <r>
      <t xml:space="preserve">Pronóstico de demanda de productos petrolíferos vs. Ventas de Pemex Refinación. </t>
    </r>
    <r>
      <rPr>
        <i/>
        <sz val="10"/>
        <color indexed="30"/>
        <rFont val="Soberana Sans"/>
        <family val="3"/>
      </rPr>
      <t xml:space="preserve">
</t>
    </r>
  </si>
  <si>
    <t>(Ventas / Requerimiento de productos para  venta ) x 100</t>
  </si>
  <si>
    <r>
      <t>Cumplimiento de los programas de entrega (gas licuado).</t>
    </r>
    <r>
      <rPr>
        <i/>
        <sz val="10"/>
        <color indexed="30"/>
        <rFont val="Soberana Sans"/>
        <family val="3"/>
      </rPr>
      <t xml:space="preserve">
Indicador Seleccionado</t>
    </r>
  </si>
  <si>
    <t>(Volumen de gas licuado entregado a tiempo y en la cantidad convenida) / (Volumen de gas licuado entregado) x 100</t>
  </si>
  <si>
    <r>
      <t>Del Índice de atención a clientes:  Índice de cantidad de Pemex Petroquímica.</t>
    </r>
    <r>
      <rPr>
        <i/>
        <sz val="10"/>
        <color indexed="30"/>
        <rFont val="Soberana Sans"/>
        <family val="3"/>
      </rPr>
      <t xml:space="preserve">
</t>
    </r>
  </si>
  <si>
    <t>Promedio ponderado del volumen entregado y el volumen cancelado por el cliente en relación al volumen programado confirmado.</t>
  </si>
  <si>
    <r>
      <t>Cumplimiento de los programas de entrega (gas natural)</t>
    </r>
    <r>
      <rPr>
        <i/>
        <sz val="10"/>
        <color indexed="30"/>
        <rFont val="Soberana Sans"/>
        <family val="3"/>
      </rPr>
      <t xml:space="preserve">
</t>
    </r>
  </si>
  <si>
    <t>(Volumen de gas natural entregado a tiempo y en la cantidad convenida) / (Volumen de gas natural entregado) x 100</t>
  </si>
  <si>
    <r>
      <t>Del Índice de atención a clientes:   Índice de oportunidad de Pemex Petroquímica.</t>
    </r>
    <r>
      <rPr>
        <i/>
        <sz val="10"/>
        <color indexed="30"/>
        <rFont val="Soberana Sans"/>
        <family val="3"/>
      </rPr>
      <t xml:space="preserve">
</t>
    </r>
  </si>
  <si>
    <t>Promedio ponderado de la cantidad entregada a tiempo en relación a la cantidad total programada a entregarse.</t>
  </si>
  <si>
    <t>A 1 Atención de los reclamos de los clientes</t>
  </si>
  <si>
    <r>
      <t>Porcentaje de atención de los reclamos  de Pemex Gas y Petroquímica Básica.</t>
    </r>
    <r>
      <rPr>
        <i/>
        <sz val="10"/>
        <color indexed="30"/>
        <rFont val="Soberana Sans"/>
        <family val="3"/>
      </rPr>
      <t xml:space="preserve">
</t>
    </r>
  </si>
  <si>
    <t>(Número de reclamos atendidos / Número de reclamos recibidos) x 100</t>
  </si>
  <si>
    <r>
      <t>Planes de acciones de quejas de Pemex Petroquímica.</t>
    </r>
    <r>
      <rPr>
        <i/>
        <sz val="10"/>
        <color indexed="30"/>
        <rFont val="Soberana Sans"/>
        <family val="3"/>
      </rPr>
      <t xml:space="preserve">
</t>
    </r>
  </si>
  <si>
    <t>(Suma de planes de acciones bajo control de PPQ derivadas de quejas de clientes ejecutados dentro del plazo comprometido / Suma de planes de acciones bajo control de PPQ derivadas de quejas de clientes registrados) *100</t>
  </si>
  <si>
    <t>B 2 Verificación de la disponibilidad del producto.</t>
  </si>
  <si>
    <r>
      <t xml:space="preserve">Relación oferta-demanda de gas natural. </t>
    </r>
    <r>
      <rPr>
        <i/>
        <sz val="10"/>
        <color indexed="30"/>
        <rFont val="Soberana Sans"/>
        <family val="3"/>
      </rPr>
      <t xml:space="preserve">
</t>
    </r>
  </si>
  <si>
    <t>(Oferta del producto /  Demanda del producto) x 100</t>
  </si>
  <si>
    <r>
      <t xml:space="preserve">Relación oferta-demanda de gas licuado. </t>
    </r>
    <r>
      <rPr>
        <i/>
        <sz val="10"/>
        <color indexed="30"/>
        <rFont val="Soberana Sans"/>
        <family val="3"/>
      </rPr>
      <t xml:space="preserve">
</t>
    </r>
  </si>
  <si>
    <r>
      <t>Visitas de inspección de calidad de producto (laboratorios móviles) de Pemex Refinación.</t>
    </r>
    <r>
      <rPr>
        <i/>
        <sz val="10"/>
        <color indexed="30"/>
        <rFont val="Soberana Sans"/>
        <family val="3"/>
      </rPr>
      <t xml:space="preserve">
</t>
    </r>
  </si>
  <si>
    <t>(Número de estaciones de servicio detectadas con producto dentro de especificaciones de calidad / Total de estaciones de servicio inspeccionadas por los laboratorios móviles) x 100</t>
  </si>
  <si>
    <r>
      <t>Índice de disponibilidad del producto a ventas de Pemex Petroquímica.</t>
    </r>
    <r>
      <rPr>
        <i/>
        <sz val="10"/>
        <color indexed="30"/>
        <rFont val="Soberana Sans"/>
        <family val="3"/>
      </rPr>
      <t xml:space="preserve">
Indicador Seleccionado</t>
    </r>
  </si>
  <si>
    <t>(Producto disponible a ventas / Total programado en el periodo)  x 100</t>
  </si>
  <si>
    <r>
      <t xml:space="preserve">Cumplimiento de la demanda nacional de los principales combustibles (Gasolinas, Diesel, Kerosinas, Gas licuado, Gas seco).
</t>
    </r>
    <r>
      <rPr>
        <sz val="10"/>
        <rFont val="Soberana Sans"/>
        <family val="2"/>
      </rPr>
      <t xml:space="preserve"> Causa : Se satisface la demanda de los principales combustibles. Efecto: Se cumplió el programa. Otros Motivos:</t>
    </r>
  </si>
  <si>
    <r>
      <t xml:space="preserve">Índice de satisfacción del cliente (gas natural).
</t>
    </r>
    <r>
      <rPr>
        <sz val="10"/>
        <rFont val="Soberana Sans"/>
        <family val="2"/>
      </rPr>
      <t xml:space="preserve"> Causa : Medir la satisfacción del cliente respecto a la atención recibida.   Efecto: Mejora la percepción del cliente respecto a la atención recibida.   Otros Motivos:</t>
    </r>
  </si>
  <si>
    <r>
      <t xml:space="preserve">Indice de satisfacción del cliente de Pemex Petroquímica.
</t>
    </r>
    <r>
      <rPr>
        <sz val="10"/>
        <rFont val="Soberana Sans"/>
        <family val="2"/>
      </rPr>
      <t xml:space="preserve"> Causa : La queja principal es la baja oferta de productos, tales como amoniaco, polietilenos y solventes que se ha visto afectada por:  a) restricción de materias primas: gas natural que acotó la producción y disponibilidad de amoniaco; propileno que en los primeros meses del año impactó al acrilonitrilo; y etano que afectó la productividad de polietilenos, óxido de etileno y glicoles. b) Paros no programados: en la planta de cloruro de vinilo a principios de año,  de polietilenos, de alta densidad y lineal, acentuados en el último trimestre, y finalmente mantenimiento no programado en el cracker de Cangrejera que afecto la oferta de todos los derivados de esta cadena. c) Retrasos en el arranque de la planta CCR, programado en enero, que arrancó en marzo. Efecto: Se afecta la participación de mercado de PPQ, y en cadena afecta a los clientes, que tienen que recurrir a productos importados, y/o otros proveedores. Otros Motivos:</t>
    </r>
  </si>
  <si>
    <r>
      <t xml:space="preserve">Índice de satisfacción del cliente (gas licuado).
</t>
    </r>
    <r>
      <rPr>
        <sz val="10"/>
        <rFont val="Soberana Sans"/>
        <family val="2"/>
      </rPr>
      <t xml:space="preserve"> Causa : Medir la satisfacción del cliente respecto a la atención recibida.   Efecto: Mejora la percepción del cliente respecto a la atención recibida.   Otros Motivos:</t>
    </r>
  </si>
  <si>
    <r>
      <t xml:space="preserve">Solicitudes de trámites de estaciones de servicio atendidas en tiempo en Pemex Refinación.
</t>
    </r>
    <r>
      <rPr>
        <sz val="10"/>
        <rFont val="Soberana Sans"/>
        <family val="2"/>
      </rPr>
      <t xml:space="preserve"> Causa : Se han venido cumpliendo los supuestos para alcanzar la meta programada. Efecto: Se fortaleció la capacitación a los Asesores Comerciales y se eficientó la atención a las solicitudes de los franquiciatarios y público en general. Otros Motivos:</t>
    </r>
  </si>
  <si>
    <r>
      <t xml:space="preserve">Índice de calidad de Pemex Petroquímica.
</t>
    </r>
    <r>
      <rPr>
        <sz val="10"/>
        <rFont val="Soberana Sans"/>
        <family val="2"/>
      </rPr>
      <t xml:space="preserve"> Causa : Los problemas operativos en CCR, aunado a la disponibilidad en cantidad y calidad de la materia prima importada, impactó la calidad de solventes como xileno, gas nafta, heptano y hexano. Paros no programados de polietilenos, de alta densidad y lineal, acentuados en el último trimestre, afectaron  en cantidad y calidad la oferta de producto, principalmente BDL-36050. Efecto: Se afecta la participación de mercado de PPQ, y en cadena afecta a los clientes, que tienen que recurrir a productos importados, y/o otros provedores. Otros Motivos:</t>
    </r>
  </si>
  <si>
    <r>
      <t xml:space="preserve">Entregas de gas licuado realizadas de acuerdo a la especificación.
</t>
    </r>
    <r>
      <rPr>
        <sz val="10"/>
        <rFont val="Soberana Sans"/>
        <family val="2"/>
      </rPr>
      <t xml:space="preserve"> Causa : Se cumple con el programa de entrega a los clientes. Efecto: Se cumplió programa al 100% sin efecto alguno. Otros Motivos:</t>
    </r>
  </si>
  <si>
    <r>
      <t xml:space="preserve">Pronóstico de demanda de productos petrolíferos vs. Ventas de Pemex Refinación. 
</t>
    </r>
    <r>
      <rPr>
        <sz val="10"/>
        <rFont val="Soberana Sans"/>
        <family val="2"/>
      </rPr>
      <t xml:space="preserve"> Causa : Se realizó un ajuste a los requerimientos de productos de los clientes. Efecto: Se eficientó el pronóstico de la demanda y venta de productos. Otros Motivos:</t>
    </r>
  </si>
  <si>
    <r>
      <t xml:space="preserve">Cumplimiento de los programas de entrega (gas licuado).
</t>
    </r>
    <r>
      <rPr>
        <sz val="10"/>
        <rFont val="Soberana Sans"/>
        <family val="2"/>
      </rPr>
      <t xml:space="preserve"> Causa : Se cumple con el programa de entrega a los clientes. Efecto: Se cumplió el programa. Otros Motivos:</t>
    </r>
  </si>
  <si>
    <r>
      <t xml:space="preserve">Del Índice de atención a clientes:  Índice de cantidad de Pemex Petroquímica.
</t>
    </r>
    <r>
      <rPr>
        <sz val="10"/>
        <rFont val="Soberana Sans"/>
        <family val="2"/>
      </rPr>
      <t xml:space="preserve"> Causa : La queja principal es la baja oferta de productos, tales como amoniaco, polietilenos y solventes que se ha visto afectada por:  a) restricción de materias primas: gas natural que acotó la producción y disponibilidad de amoniaco; propileno que en los primeros meses del año impactó al acrilonitrilo; y etano que afectó la productividad de polietilenos, óxido de etileno y glicoles. b) Paros no programados: en la planta de cloruro de vinilo a principios de año,  de polietilenos, de alta densidad y lineal, acentuados en el último trimestre, y finalmente mantenimiento no programado en el cracker de Cangrejera que afecto la oferta de todos los derivados de esta cadena. c) Retrasos en el arranque de la planta CCR, programado en enero, que arrancó en marzo. Efecto: Se afecta la participación de mercado de PPQ, y en cadena afecta a los clientes, que tienen que recurrir a productos importados, y/o otros proveedores. Otros Motivos:</t>
    </r>
  </si>
  <si>
    <r>
      <t xml:space="preserve">Cumplimiento de los programas de entrega (gas natural)
</t>
    </r>
    <r>
      <rPr>
        <sz val="10"/>
        <rFont val="Soberana Sans"/>
        <family val="2"/>
      </rPr>
      <t xml:space="preserve"> Causa : Se cumple con el programa de entrega a los clientes. Efecto: Se cumplió el programa. Otros Motivos:</t>
    </r>
  </si>
  <si>
    <r>
      <t xml:space="preserve">Del Índice de atención a clientes:   Índice de oportunidad de Pemex Petroquímica.
</t>
    </r>
    <r>
      <rPr>
        <sz val="10"/>
        <rFont val="Soberana Sans"/>
        <family val="2"/>
      </rPr>
      <t xml:space="preserve"> Causa : Se superó la meta con reprogramaciones convenidas con clientes, por lo que no hubo efecto en contra. Efecto: No hubo efecto en contra. Otros Motivos:</t>
    </r>
  </si>
  <si>
    <r>
      <t xml:space="preserve">Porcentaje de atención de los reclamos  de Pemex Gas y Petroquímica Básica.
</t>
    </r>
    <r>
      <rPr>
        <sz val="10"/>
        <rFont val="Soberana Sans"/>
        <family val="2"/>
      </rPr>
      <t xml:space="preserve"> Causa : Durante el periodo enero-marzo no se presentaron reclamos de clientes, de abril a junio las causas de los reclamos fueron principalmente problemas de medición y por calidad de gas. En julio y agosto las quejas fueron por calidad del gas. En noviembre se presentaron quejas por facturación y problemas de consulta de precios y en diciembre fueron 4 quejas por Portal, principalmente por problemas para cancelar la Base Variable.   Efecto: Quejas solucionadas.    Otros Motivos:</t>
    </r>
  </si>
  <si>
    <r>
      <t xml:space="preserve">Planes de acciones de quejas de Pemex Petroquímica.
</t>
    </r>
    <r>
      <rPr>
        <sz val="10"/>
        <rFont val="Soberana Sans"/>
        <family val="2"/>
      </rPr>
      <t xml:space="preserve"> Causa : Se cierra el trimestre con un resultado por encima del objetivo, si bien en 2013 aparecen 8 quejas con acciones pendientes de ejecución y 24 quejas ya sea con ACR y/o dictamen pendiente de ser realizado. Efecto: Quejas atendidas. Otros Motivos:</t>
    </r>
  </si>
  <si>
    <r>
      <t xml:space="preserve">Relación oferta-demanda de gas natural. 
</t>
    </r>
    <r>
      <rPr>
        <sz val="10"/>
        <rFont val="Soberana Sans"/>
        <family val="2"/>
      </rPr>
      <t xml:space="preserve"> Causa : Pemex Gas usó durante el periodo enero-diciembre de 2013  el 90 %  de su capacidad  de importación para atender la demanda.    Efecto: Se atiende la demanda con los recursos disponibles.     Otros Motivos:</t>
    </r>
  </si>
  <si>
    <r>
      <t xml:space="preserve">Relación oferta-demanda de gas licuado. 
</t>
    </r>
    <r>
      <rPr>
        <sz val="10"/>
        <rFont val="Soberana Sans"/>
        <family val="2"/>
      </rPr>
      <t xml:space="preserve"> Causa : Se cumple con el compromiso de cubrir la demanda nacional, para lo cual, Pemex Gas importó 3.6 Mbd adicional a lo que tenía programado. Esto como consecuencia de una disminución en la oferta de Gas Húmedo de PEP en 108 MMpcd con respecto al programa. Efecto: Se atiende la demanda nacional. Otros Motivos:</t>
    </r>
  </si>
  <si>
    <r>
      <t xml:space="preserve">Visitas de inspección de calidad de producto (laboratorios móviles) de Pemex Refinación.
</t>
    </r>
    <r>
      <rPr>
        <sz val="10"/>
        <rFont val="Soberana Sans"/>
        <family val="2"/>
      </rPr>
      <t xml:space="preserve"> Causa : Se incrementó el número de Laboratorios Móviles. Efecto: Se eficientó el uso de Laboratorios Móviles realizando más visitas. Otros Motivos:</t>
    </r>
  </si>
  <si>
    <r>
      <t xml:space="preserve">Índice de disponibilidad del producto a ventas de Pemex Petroquímica.
</t>
    </r>
    <r>
      <rPr>
        <sz val="10"/>
        <rFont val="Soberana Sans"/>
        <family val="2"/>
      </rPr>
      <t xml:space="preserve"> Causa : La diferencia se debe principalmente a menor producción de amoniaco por restricciones en el abasto de gas natural, ya que sólo fue posible mantener  la operación de dos plantas y en la cadena de etano se incumple la meta por haber incluido los volúmenes de los productos que se elaboran en el C.P. Pajaritos. Efecto: Menor venta de amoniaco respecto a lo programado. Otros Motivos:</t>
    </r>
  </si>
  <si>
    <t>K002</t>
  </si>
  <si>
    <t>Proyectos de infraestructura económica de hidrocarburos</t>
  </si>
  <si>
    <t>234 - Gestión corporativa a los organismos subsidiarios de PEMEX</t>
  </si>
  <si>
    <t>Contribuir a la seguridad energética del país mediante el fortalecimiento de la infraestructura de hidrocarburos</t>
  </si>
  <si>
    <r>
      <t>Tasa de restitución de reservas incorporadas totales</t>
    </r>
    <r>
      <rPr>
        <i/>
        <sz val="10"/>
        <color indexed="30"/>
        <rFont val="Soberana Sans"/>
        <family val="3"/>
      </rPr>
      <t xml:space="preserve">
Indicador Seleccionado</t>
    </r>
  </si>
  <si>
    <t>(Reservas  probables, posibles y probadas incorporadas/Producción total de hidrocarburos)*100</t>
  </si>
  <si>
    <t>La infraestructura de hidrocarburos está fortalecida para asegurar la oferta energética del país.</t>
  </si>
  <si>
    <r>
      <t>Porcentaje de proyectos de infraestructura en  disposición para operar un año después de concluidos.</t>
    </r>
    <r>
      <rPr>
        <i/>
        <sz val="10"/>
        <color indexed="30"/>
        <rFont val="Soberana Sans"/>
        <family val="3"/>
      </rPr>
      <t xml:space="preserve">
</t>
    </r>
  </si>
  <si>
    <t>(Proyectos de infraestructura en disposición para operar en el año T que fueron concluidos en el año T-1/ Proyectos de infraestructura concluidos en al año T-1) X100</t>
  </si>
  <si>
    <t>Estratégico-Eficiencia-Anual</t>
  </si>
  <si>
    <t>N/A</t>
  </si>
  <si>
    <t>A Infraestructura modernizada y adicional incorporada</t>
  </si>
  <si>
    <r>
      <t>Porcentaje  avance físico de proyectos de Exploración y Producción</t>
    </r>
    <r>
      <rPr>
        <i/>
        <sz val="10"/>
        <color indexed="30"/>
        <rFont val="Soberana Sans"/>
        <family val="3"/>
      </rPr>
      <t xml:space="preserve">
</t>
    </r>
  </si>
  <si>
    <t>(Avance al periodo/Avance programado al periodo) *100</t>
  </si>
  <si>
    <t>Gestión-Eficacia-Semestral</t>
  </si>
  <si>
    <r>
      <t>Porcentaje  de avance físico de proyectos de Petroquímica</t>
    </r>
    <r>
      <rPr>
        <i/>
        <sz val="10"/>
        <color indexed="30"/>
        <rFont val="Soberana Sans"/>
        <family val="3"/>
      </rPr>
      <t xml:space="preserve">
</t>
    </r>
  </si>
  <si>
    <r>
      <t>Porcentaje  de avance físico de proyectos de Refinación</t>
    </r>
    <r>
      <rPr>
        <i/>
        <sz val="10"/>
        <color indexed="30"/>
        <rFont val="Soberana Sans"/>
        <family val="3"/>
      </rPr>
      <t xml:space="preserve">
</t>
    </r>
  </si>
  <si>
    <r>
      <t>Porcentaje  de avance físico de proyectos de Gas y Petroquímica Básica</t>
    </r>
    <r>
      <rPr>
        <i/>
        <sz val="10"/>
        <color indexed="30"/>
        <rFont val="Soberana Sans"/>
        <family val="3"/>
      </rPr>
      <t xml:space="preserve">
</t>
    </r>
  </si>
  <si>
    <t>(Avance al periodo/Avance programado al periodo)*100</t>
  </si>
  <si>
    <t>A 1 Gestión administrativa de proyectos</t>
  </si>
  <si>
    <r>
      <t>Porcentaje del ejercicio en infraestructura para Exploración y Producción</t>
    </r>
    <r>
      <rPr>
        <i/>
        <sz val="10"/>
        <color indexed="30"/>
        <rFont val="Soberana Sans"/>
        <family val="3"/>
      </rPr>
      <t xml:space="preserve">
</t>
    </r>
  </si>
  <si>
    <t>(Presupuesto ejercido en el periodo para Exploración y Producción/ Presupuesto de Egresos programado por la Federación para el periodo para Exploración y Producción)*100</t>
  </si>
  <si>
    <r>
      <t>Porcentaje del ejercicio en infraestructura para Refinación</t>
    </r>
    <r>
      <rPr>
        <i/>
        <sz val="10"/>
        <color indexed="30"/>
        <rFont val="Soberana Sans"/>
        <family val="3"/>
      </rPr>
      <t xml:space="preserve">
</t>
    </r>
  </si>
  <si>
    <t>(Presupuesto de egresos ejercido en el periodo para Refinación/ Presupuesto de Egresos programado por la Federación para el periodo para Refinación)*100</t>
  </si>
  <si>
    <r>
      <t>Porcentaje del ejercicio en infraestructura para Petroquímica.</t>
    </r>
    <r>
      <rPr>
        <i/>
        <sz val="10"/>
        <color indexed="30"/>
        <rFont val="Soberana Sans"/>
        <family val="3"/>
      </rPr>
      <t xml:space="preserve">
</t>
    </r>
  </si>
  <si>
    <t>(Presupuesto ejercido en el periodo para Petroquímica / Presupuesto de Egresos programado por la Federación para el periodo para Petroquímica)*100</t>
  </si>
  <si>
    <r>
      <t>Porcentaje del ejercicio en infraestructura para Gas y Petroquímica Básica.</t>
    </r>
    <r>
      <rPr>
        <i/>
        <sz val="10"/>
        <color indexed="30"/>
        <rFont val="Soberana Sans"/>
        <family val="3"/>
      </rPr>
      <t xml:space="preserve">
</t>
    </r>
  </si>
  <si>
    <t>(Presupuesto ejercido en el periodo para Gas y Petroquímica Básica/ Presupuesto de Egresos programado por la Federación para el periodo para Gas y Petroquímica Básica)*100</t>
  </si>
  <si>
    <r>
      <t xml:space="preserve">Tasa de restitución de reservas incorporadas totales
</t>
    </r>
    <r>
      <rPr>
        <sz val="10"/>
        <rFont val="Soberana Sans"/>
        <family val="2"/>
      </rPr>
      <t xml:space="preserve"> Causa :    Efecto:  Otros Motivos:No aplica</t>
    </r>
  </si>
  <si>
    <r>
      <t xml:space="preserve">Porcentaje  avance físico de proyectos de Exploración y Producción
</t>
    </r>
    <r>
      <rPr>
        <sz val="10"/>
        <rFont val="Soberana Sans"/>
        <family val="2"/>
      </rPr>
      <t xml:space="preserve"> Causa : Cumplimiento en el avance físico estimado para el periodo en las actividades de los proyectos   Efecto: Se apoya en el esfuerzo de cumplir con las metas de incorporación de reservas y de desarrollo y explotación de los proyectos exploratorios y producción respectivamente.   Otros Motivos:</t>
    </r>
  </si>
  <si>
    <r>
      <t xml:space="preserve">Porcentaje  de avance físico de proyectos de Petroquímica
</t>
    </r>
    <r>
      <rPr>
        <sz val="10"/>
        <rFont val="Soberana Sans"/>
        <family val="2"/>
      </rPr>
      <t xml:space="preserve"> Causa : El menor ejercicio se debe al desfasamiento de la procura de reactores en la ampliación de óxido de etileno (segunda etapa) y por retrasos en sus contratos por la especialidad de Ingeniería económica y la multidisciplinaria proyectos; así como la Rehabilitación de compresores para la planta de oxígeno. Efecto: Ejercicio del presupuesto en infraestructura inferior en 4 puntos porcentuales con respecto al programa.   Otros Motivos:</t>
    </r>
  </si>
  <si>
    <r>
      <t xml:space="preserve">Porcentaje  de avance físico de proyectos de Refinación
</t>
    </r>
    <r>
      <rPr>
        <sz val="10"/>
        <rFont val="Soberana Sans"/>
        <family val="2"/>
      </rPr>
      <t xml:space="preserve"> Causa : Se esta mejorando el retraso de las estimaciones programadas y el retraso del pago de los contratos de rehabilitaciones por parte de los contratistas, así como el bajo rendimiento en la fase de obra civil. Así tambien se entregó una planta en el tercer trimestre, se continuan en los trabajos para tratar de recuperar los atrasos.    Efecto: Las compañías continúan realizando esfuerzos para recuperar los atrasos, se tiene un promedio alto de personal laborando en las obras. Se celebran reuniones semanales para complementar acciones que permitan cumplir con las metas establecidas. Se continua con la supervisión puntual en cada trabajo para cubrir los atrasos que los contratistas han generado.    Otros Motivos:</t>
    </r>
  </si>
  <si>
    <r>
      <t xml:space="preserve">Porcentaje  de avance físico de proyectos de Gas y Petroquímica Básica
</t>
    </r>
    <r>
      <rPr>
        <sz val="10"/>
        <rFont val="Soberana Sans"/>
        <family val="2"/>
      </rPr>
      <t xml:space="preserve"> Causa : El menor ejercicio refleja el desfase en la autorizacion para el uso de los recursos.  Efecto: Retraso en la ejecución de los proyectos.  Otros Motivos:Otras causas que por su naturaleza no es posible agrupar </t>
    </r>
  </si>
  <si>
    <r>
      <t xml:space="preserve">Porcentaje del ejercicio en infraestructura para Exploración y Producción
</t>
    </r>
    <r>
      <rPr>
        <sz val="10"/>
        <rFont val="Soberana Sans"/>
        <family val="2"/>
      </rPr>
      <t xml:space="preserve"> Causa : Ejercicio superior al presupuesto debido principalmente a la regularización de pagos en actividades de pozos y mantenimiento de instalaciones de la Región Norte y por requerimiento de equipos adicionales de perforación y mantenimiento de pozos en la Región Sur.      Efecto: Existe un balance adecuado en el ejercicio de recursos y el avance físico, además de lograr mejor condición de operación y capacidad de ejecución.     Otros Motivos:</t>
    </r>
  </si>
  <si>
    <r>
      <t xml:space="preserve">Porcentaje del ejercicio en infraestructura para Refinación
</t>
    </r>
    <r>
      <rPr>
        <sz val="10"/>
        <rFont val="Soberana Sans"/>
        <family val="2"/>
      </rPr>
      <t xml:space="preserve"> Causa : Se esta mejorando el retraso de las estimaciones programadas y el retraso del pago de los contratos de rehabilitaciones por parte de los contratistas, así como el bajo rendimiento en la fase de obra civil. Así tambien se entregó una planta en el tercer trimestre, se continuan en los trabajos para tratar de recuperar los atrasos.    Efecto: Las compañías continúan realizando esfuerzos para recuperar los atrasos, se tiene un promedio alto de personal laborando en las obras. Se celebran reuniones semanales para complementar acciones que permitan cumplir con las metas establecidas. Se continua con la supervisión puntual en cada trabajo para cubrir los atrasos que los contratistas han generado    Otros Motivos:</t>
    </r>
  </si>
  <si>
    <r>
      <t xml:space="preserve">Porcentaje del ejercicio en infraestructura para Petroquímica.
</t>
    </r>
    <r>
      <rPr>
        <sz val="10"/>
        <rFont val="Soberana Sans"/>
        <family val="2"/>
      </rPr>
      <t xml:space="preserve"> Causa :   Efecto:   Otros Motivos:El cumplimiento tuvo una variación de 4%, esto debido a que los avances del proyecto por la especialidad de Ingeniería económica y la multidisciplinaria han tenido retrasos en sus contratos.</t>
    </r>
  </si>
  <si>
    <r>
      <t xml:space="preserve">Porcentaje del ejercicio en infraestructura para Gas y Petroquímica Básica.
</t>
    </r>
    <r>
      <rPr>
        <sz val="10"/>
        <rFont val="Soberana Sans"/>
        <family val="2"/>
      </rPr>
      <t xml:space="preserve"> Causa : El menor ejercicio es resultado del retraso en los siguientes proyectos del CPG Nuevo Pemex: demora en el acondicionamiento y modernización del sistema de gas amargo, en la rehabilitación de turbocompresores de refrigeración y Etano, en la modernización de planta de pretratamiento y tratamiento de agua, en el acondicionamiento de plantas fraccionadoras y líquidos, además de la demora en la de la rehabilitación de turbocompresores de refrigeración y Etano de las fraccionadoras.  Se efectuó y una reprogramación de  las actividades relacionadas con la Criogénica I en el CPG Ciudad Pemex, actividad asociada a Etileno XXI.   Efecto: Retraso en la ejecución de los proyectos.  Otros Motivos:Otras causas que por su naturaleza no es posible agrupar </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</si>
</sst>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2"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2" fontId="0" fillId="0" borderId="44" xfId="0" applyNumberForma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4" fontId="0" fillId="0" borderId="52" xfId="0" applyNumberFormat="1" applyFill="1" applyBorder="1" applyAlignment="1">
      <alignment vertical="top" wrapText="1"/>
    </xf>
    <xf numFmtId="4"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4" fontId="0" fillId="0" borderId="55" xfId="0" applyNumberFormat="1" applyFill="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0" xfId="0" applyNumberFormat="1" applyFont="1" applyBorder="1" applyAlignment="1">
      <alignment horizontal="right" vertical="top" wrapText="1"/>
    </xf>
    <xf numFmtId="4" fontId="0" fillId="0" borderId="44" xfId="0" applyNumberFormat="1" applyBorder="1" applyAlignment="1">
      <alignment horizontal="right" vertical="top" wrapText="1"/>
    </xf>
    <xf numFmtId="4" fontId="19" fillId="0" borderId="40" xfId="0" applyNumberFormat="1" applyFont="1" applyFill="1" applyBorder="1" applyAlignment="1">
      <alignment horizontal="right" vertical="top" wrapText="1"/>
    </xf>
    <xf numFmtId="2" fontId="0" fillId="0" borderId="41" xfId="0" applyNumberFormat="1" applyFill="1" applyBorder="1" applyAlignment="1">
      <alignment horizontal="right" vertical="top" wrapText="1"/>
    </xf>
    <xf numFmtId="2" fontId="28" fillId="35" borderId="12" xfId="0" applyNumberFormat="1" applyFont="1" applyFill="1" applyBorder="1" applyAlignment="1">
      <alignment horizontal="centerContinuous" vertical="center" wrapText="1"/>
    </xf>
    <xf numFmtId="2" fontId="18" fillId="36" borderId="27" xfId="0" applyNumberFormat="1" applyFont="1" applyFill="1" applyBorder="1" applyAlignment="1">
      <alignment horizontal="center" vertical="center" wrapText="1"/>
    </xf>
    <xf numFmtId="2" fontId="18" fillId="36" borderId="49"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A31" zoomScale="80" zoomScaleNormal="80" zoomScaleSheetLayoutView="80" workbookViewId="0">
      <selection activeCell="A44" sqref="A44:XFD47"/>
    </sheetView>
  </sheetViews>
  <sheetFormatPr baseColWidth="10" defaultColWidth="10" defaultRowHeight="12.75" x14ac:dyDescent="0.2"/>
  <cols>
    <col min="1" max="1" width="3.5" style="1" customWidth="1"/>
    <col min="2" max="2" width="14.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8.5" customHeight="1" thickTop="1" x14ac:dyDescent="0.2">
      <c r="B4" s="17" t="s">
        <v>7</v>
      </c>
      <c r="C4" s="18" t="s">
        <v>8</v>
      </c>
      <c r="D4" s="19" t="s">
        <v>9</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89.25"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23</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89.25" customHeight="1" thickTop="1" thickBot="1" x14ac:dyDescent="0.25">
      <c r="A11" s="60"/>
      <c r="B11" s="61" t="s">
        <v>38</v>
      </c>
      <c r="C11" s="62" t="s">
        <v>39</v>
      </c>
      <c r="D11" s="62"/>
      <c r="E11" s="62"/>
      <c r="F11" s="62"/>
      <c r="G11" s="62"/>
      <c r="H11" s="62"/>
      <c r="I11" s="62" t="s">
        <v>40</v>
      </c>
      <c r="J11" s="62"/>
      <c r="K11" s="62"/>
      <c r="L11" s="62" t="s">
        <v>41</v>
      </c>
      <c r="M11" s="62"/>
      <c r="N11" s="62"/>
      <c r="O11" s="62"/>
      <c r="P11" s="63" t="s">
        <v>42</v>
      </c>
      <c r="Q11" s="63" t="s">
        <v>43</v>
      </c>
      <c r="R11" s="63">
        <v>99.6</v>
      </c>
      <c r="S11" s="63">
        <v>99.6</v>
      </c>
      <c r="T11" s="63">
        <v>100.3</v>
      </c>
      <c r="U11" s="64">
        <f t="shared" ref="U11:U19" si="0">IF(ISERR(T11/S11*100),"N/A",T11/S11*100)</f>
        <v>100.70281124497993</v>
      </c>
    </row>
    <row r="12" spans="1:34" ht="70.5" customHeight="1" thickTop="1" x14ac:dyDescent="0.2">
      <c r="A12" s="60"/>
      <c r="B12" s="61" t="s">
        <v>44</v>
      </c>
      <c r="C12" s="62" t="s">
        <v>45</v>
      </c>
      <c r="D12" s="62"/>
      <c r="E12" s="62"/>
      <c r="F12" s="62"/>
      <c r="G12" s="62"/>
      <c r="H12" s="62"/>
      <c r="I12" s="62" t="s">
        <v>46</v>
      </c>
      <c r="J12" s="62"/>
      <c r="K12" s="62"/>
      <c r="L12" s="62" t="s">
        <v>47</v>
      </c>
      <c r="M12" s="62"/>
      <c r="N12" s="62"/>
      <c r="O12" s="62"/>
      <c r="P12" s="63" t="s">
        <v>42</v>
      </c>
      <c r="Q12" s="63" t="s">
        <v>48</v>
      </c>
      <c r="R12" s="63">
        <v>75.59</v>
      </c>
      <c r="S12" s="63">
        <v>75.59</v>
      </c>
      <c r="T12" s="63">
        <v>72.3</v>
      </c>
      <c r="U12" s="64">
        <f t="shared" si="0"/>
        <v>95.647572430215632</v>
      </c>
    </row>
    <row r="13" spans="1:34" ht="153.75" customHeight="1" x14ac:dyDescent="0.2">
      <c r="A13" s="60"/>
      <c r="B13" s="65" t="s">
        <v>49</v>
      </c>
      <c r="C13" s="66" t="s">
        <v>49</v>
      </c>
      <c r="D13" s="66"/>
      <c r="E13" s="66"/>
      <c r="F13" s="66"/>
      <c r="G13" s="66"/>
      <c r="H13" s="66"/>
      <c r="I13" s="66" t="s">
        <v>50</v>
      </c>
      <c r="J13" s="66"/>
      <c r="K13" s="66"/>
      <c r="L13" s="66" t="s">
        <v>51</v>
      </c>
      <c r="M13" s="66"/>
      <c r="N13" s="66"/>
      <c r="O13" s="66"/>
      <c r="P13" s="67" t="s">
        <v>42</v>
      </c>
      <c r="Q13" s="67" t="s">
        <v>48</v>
      </c>
      <c r="R13" s="67">
        <v>50.9</v>
      </c>
      <c r="S13" s="67">
        <v>50.9</v>
      </c>
      <c r="T13" s="67">
        <v>47.89</v>
      </c>
      <c r="U13" s="68">
        <f t="shared" si="0"/>
        <v>94.086444007858546</v>
      </c>
    </row>
    <row r="14" spans="1:34" ht="96.75" customHeight="1" x14ac:dyDescent="0.2">
      <c r="A14" s="60"/>
      <c r="B14" s="65" t="s">
        <v>49</v>
      </c>
      <c r="C14" s="66" t="s">
        <v>49</v>
      </c>
      <c r="D14" s="66"/>
      <c r="E14" s="66"/>
      <c r="F14" s="66"/>
      <c r="G14" s="66"/>
      <c r="H14" s="66"/>
      <c r="I14" s="66" t="s">
        <v>52</v>
      </c>
      <c r="J14" s="66"/>
      <c r="K14" s="66"/>
      <c r="L14" s="66" t="s">
        <v>53</v>
      </c>
      <c r="M14" s="66"/>
      <c r="N14" s="66"/>
      <c r="O14" s="66"/>
      <c r="P14" s="67" t="s">
        <v>42</v>
      </c>
      <c r="Q14" s="67" t="s">
        <v>48</v>
      </c>
      <c r="R14" s="67">
        <v>68.77</v>
      </c>
      <c r="S14" s="67">
        <v>68.77</v>
      </c>
      <c r="T14" s="67">
        <v>63.03</v>
      </c>
      <c r="U14" s="68">
        <f t="shared" si="0"/>
        <v>91.653337210993172</v>
      </c>
    </row>
    <row r="15" spans="1:34" ht="75" customHeight="1" thickBot="1" x14ac:dyDescent="0.25">
      <c r="A15" s="60"/>
      <c r="B15" s="65" t="s">
        <v>49</v>
      </c>
      <c r="C15" s="66" t="s">
        <v>49</v>
      </c>
      <c r="D15" s="66"/>
      <c r="E15" s="66"/>
      <c r="F15" s="66"/>
      <c r="G15" s="66"/>
      <c r="H15" s="66"/>
      <c r="I15" s="66" t="s">
        <v>54</v>
      </c>
      <c r="J15" s="66"/>
      <c r="K15" s="66"/>
      <c r="L15" s="66" t="s">
        <v>55</v>
      </c>
      <c r="M15" s="66"/>
      <c r="N15" s="66"/>
      <c r="O15" s="66"/>
      <c r="P15" s="67" t="s">
        <v>42</v>
      </c>
      <c r="Q15" s="67" t="s">
        <v>48</v>
      </c>
      <c r="R15" s="67">
        <v>79.8</v>
      </c>
      <c r="S15" s="67">
        <v>79.8</v>
      </c>
      <c r="T15" s="67">
        <v>78.3</v>
      </c>
      <c r="U15" s="68">
        <f t="shared" si="0"/>
        <v>98.120300751879697</v>
      </c>
    </row>
    <row r="16" spans="1:34" ht="75" customHeight="1" thickTop="1" x14ac:dyDescent="0.2">
      <c r="A16" s="60"/>
      <c r="B16" s="61" t="s">
        <v>56</v>
      </c>
      <c r="C16" s="62" t="s">
        <v>57</v>
      </c>
      <c r="D16" s="62"/>
      <c r="E16" s="62"/>
      <c r="F16" s="62"/>
      <c r="G16" s="62"/>
      <c r="H16" s="62"/>
      <c r="I16" s="62" t="s">
        <v>58</v>
      </c>
      <c r="J16" s="62"/>
      <c r="K16" s="62"/>
      <c r="L16" s="62" t="s">
        <v>59</v>
      </c>
      <c r="M16" s="62"/>
      <c r="N16" s="62"/>
      <c r="O16" s="62"/>
      <c r="P16" s="63" t="s">
        <v>42</v>
      </c>
      <c r="Q16" s="63" t="s">
        <v>60</v>
      </c>
      <c r="R16" s="63">
        <v>77.900000000000006</v>
      </c>
      <c r="S16" s="63">
        <v>77.900000000000006</v>
      </c>
      <c r="T16" s="63">
        <v>72.7</v>
      </c>
      <c r="U16" s="64">
        <f t="shared" si="0"/>
        <v>93.32477535301669</v>
      </c>
    </row>
    <row r="17" spans="1:22" ht="75" customHeight="1" x14ac:dyDescent="0.2">
      <c r="A17" s="60"/>
      <c r="B17" s="65" t="s">
        <v>49</v>
      </c>
      <c r="C17" s="66" t="s">
        <v>61</v>
      </c>
      <c r="D17" s="66"/>
      <c r="E17" s="66"/>
      <c r="F17" s="66"/>
      <c r="G17" s="66"/>
      <c r="H17" s="66"/>
      <c r="I17" s="66" t="s">
        <v>62</v>
      </c>
      <c r="J17" s="66"/>
      <c r="K17" s="66"/>
      <c r="L17" s="66" t="s">
        <v>63</v>
      </c>
      <c r="M17" s="66"/>
      <c r="N17" s="66"/>
      <c r="O17" s="66"/>
      <c r="P17" s="67" t="s">
        <v>64</v>
      </c>
      <c r="Q17" s="67" t="s">
        <v>60</v>
      </c>
      <c r="R17" s="69">
        <v>8573</v>
      </c>
      <c r="S17" s="69">
        <v>8573</v>
      </c>
      <c r="T17" s="69">
        <v>7339</v>
      </c>
      <c r="U17" s="68">
        <f t="shared" si="0"/>
        <v>85.60597223842295</v>
      </c>
    </row>
    <row r="18" spans="1:22" ht="75" customHeight="1" x14ac:dyDescent="0.2">
      <c r="A18" s="60"/>
      <c r="B18" s="65" t="s">
        <v>49</v>
      </c>
      <c r="C18" s="66" t="s">
        <v>65</v>
      </c>
      <c r="D18" s="66"/>
      <c r="E18" s="66"/>
      <c r="F18" s="66"/>
      <c r="G18" s="66"/>
      <c r="H18" s="66"/>
      <c r="I18" s="66" t="s">
        <v>66</v>
      </c>
      <c r="J18" s="66"/>
      <c r="K18" s="66"/>
      <c r="L18" s="66" t="s">
        <v>67</v>
      </c>
      <c r="M18" s="66"/>
      <c r="N18" s="66"/>
      <c r="O18" s="66"/>
      <c r="P18" s="67" t="s">
        <v>68</v>
      </c>
      <c r="Q18" s="67" t="s">
        <v>60</v>
      </c>
      <c r="R18" s="69">
        <v>1188</v>
      </c>
      <c r="S18" s="69">
        <v>1188</v>
      </c>
      <c r="T18" s="69">
        <v>1186</v>
      </c>
      <c r="U18" s="68">
        <f t="shared" si="0"/>
        <v>99.831649831649827</v>
      </c>
    </row>
    <row r="19" spans="1:22" ht="75" customHeight="1" thickBot="1" x14ac:dyDescent="0.25">
      <c r="A19" s="60"/>
      <c r="B19" s="65" t="s">
        <v>49</v>
      </c>
      <c r="C19" s="66" t="s">
        <v>69</v>
      </c>
      <c r="D19" s="66"/>
      <c r="E19" s="66"/>
      <c r="F19" s="66"/>
      <c r="G19" s="66"/>
      <c r="H19" s="66"/>
      <c r="I19" s="66" t="s">
        <v>70</v>
      </c>
      <c r="J19" s="66"/>
      <c r="K19" s="66"/>
      <c r="L19" s="66" t="s">
        <v>71</v>
      </c>
      <c r="M19" s="66"/>
      <c r="N19" s="66"/>
      <c r="O19" s="66"/>
      <c r="P19" s="67" t="s">
        <v>42</v>
      </c>
      <c r="Q19" s="67" t="s">
        <v>72</v>
      </c>
      <c r="R19" s="67">
        <v>102.86</v>
      </c>
      <c r="S19" s="67">
        <v>102.86</v>
      </c>
      <c r="T19" s="67">
        <v>102.8</v>
      </c>
      <c r="U19" s="68">
        <f t="shared" si="0"/>
        <v>99.941668286992027</v>
      </c>
    </row>
    <row r="20" spans="1:22" ht="75" customHeight="1" thickTop="1" x14ac:dyDescent="0.2">
      <c r="A20" s="60"/>
      <c r="B20" s="61" t="s">
        <v>73</v>
      </c>
      <c r="C20" s="62" t="s">
        <v>74</v>
      </c>
      <c r="D20" s="62"/>
      <c r="E20" s="62"/>
      <c r="F20" s="62"/>
      <c r="G20" s="62"/>
      <c r="H20" s="62"/>
      <c r="I20" s="62" t="s">
        <v>75</v>
      </c>
      <c r="J20" s="62"/>
      <c r="K20" s="62"/>
      <c r="L20" s="62" t="s">
        <v>76</v>
      </c>
      <c r="M20" s="62"/>
      <c r="N20" s="62"/>
      <c r="O20" s="62"/>
      <c r="P20" s="63" t="s">
        <v>42</v>
      </c>
      <c r="Q20" s="63" t="s">
        <v>77</v>
      </c>
      <c r="R20" s="63">
        <v>77.33</v>
      </c>
      <c r="S20" s="63">
        <v>77.33</v>
      </c>
      <c r="T20" s="63">
        <v>73.88</v>
      </c>
      <c r="U20" s="64">
        <f>IF(ISERR((S20-T20)*100/S20+100),"N/A",(S20-T20)*100/S20+100)</f>
        <v>104.46139919824131</v>
      </c>
    </row>
    <row r="21" spans="1:22" ht="63.75" customHeight="1" x14ac:dyDescent="0.2">
      <c r="A21" s="60"/>
      <c r="B21" s="65" t="s">
        <v>49</v>
      </c>
      <c r="C21" s="66" t="s">
        <v>78</v>
      </c>
      <c r="D21" s="66"/>
      <c r="E21" s="66"/>
      <c r="F21" s="66"/>
      <c r="G21" s="66"/>
      <c r="H21" s="66"/>
      <c r="I21" s="66" t="s">
        <v>79</v>
      </c>
      <c r="J21" s="66"/>
      <c r="K21" s="66"/>
      <c r="L21" s="66" t="s">
        <v>80</v>
      </c>
      <c r="M21" s="66"/>
      <c r="N21" s="66"/>
      <c r="O21" s="66"/>
      <c r="P21" s="67" t="s">
        <v>81</v>
      </c>
      <c r="Q21" s="67" t="s">
        <v>77</v>
      </c>
      <c r="R21" s="67">
        <v>1.31</v>
      </c>
      <c r="S21" s="67">
        <v>1.31</v>
      </c>
      <c r="T21" s="67">
        <v>1.33</v>
      </c>
      <c r="U21" s="68">
        <f>IF(ISERR((S21-T21)*100/S21+100),"N/A",(S21-T21)*100/S21+100)</f>
        <v>98.473282442748086</v>
      </c>
    </row>
    <row r="22" spans="1:22" ht="63" customHeight="1" x14ac:dyDescent="0.2">
      <c r="A22" s="60"/>
      <c r="B22" s="65" t="s">
        <v>49</v>
      </c>
      <c r="C22" s="66" t="s">
        <v>82</v>
      </c>
      <c r="D22" s="66"/>
      <c r="E22" s="66"/>
      <c r="F22" s="66"/>
      <c r="G22" s="66"/>
      <c r="H22" s="66"/>
      <c r="I22" s="66" t="s">
        <v>83</v>
      </c>
      <c r="J22" s="66"/>
      <c r="K22" s="66"/>
      <c r="L22" s="66" t="s">
        <v>84</v>
      </c>
      <c r="M22" s="66"/>
      <c r="N22" s="66"/>
      <c r="O22" s="66"/>
      <c r="P22" s="67" t="s">
        <v>85</v>
      </c>
      <c r="Q22" s="67" t="s">
        <v>86</v>
      </c>
      <c r="R22" s="69">
        <v>615</v>
      </c>
      <c r="S22" s="69">
        <v>615</v>
      </c>
      <c r="T22" s="69">
        <v>785</v>
      </c>
      <c r="U22" s="68">
        <f>IF(ISERR((S22-T22)*100/S22+100),"N/A",(S22-T22)*100/S22+100)</f>
        <v>72.357723577235774</v>
      </c>
    </row>
    <row r="23" spans="1:22" ht="75" customHeight="1" thickBot="1" x14ac:dyDescent="0.25">
      <c r="A23" s="60"/>
      <c r="B23" s="65" t="s">
        <v>49</v>
      </c>
      <c r="C23" s="66" t="s">
        <v>87</v>
      </c>
      <c r="D23" s="66"/>
      <c r="E23" s="66"/>
      <c r="F23" s="66"/>
      <c r="G23" s="66"/>
      <c r="H23" s="66"/>
      <c r="I23" s="66" t="s">
        <v>88</v>
      </c>
      <c r="J23" s="66"/>
      <c r="K23" s="66"/>
      <c r="L23" s="66" t="s">
        <v>89</v>
      </c>
      <c r="M23" s="66"/>
      <c r="N23" s="66"/>
      <c r="O23" s="66"/>
      <c r="P23" s="67" t="s">
        <v>42</v>
      </c>
      <c r="Q23" s="67" t="s">
        <v>77</v>
      </c>
      <c r="R23" s="67">
        <v>85.32</v>
      </c>
      <c r="S23" s="67">
        <v>85.32</v>
      </c>
      <c r="T23" s="67">
        <v>72.400000000000006</v>
      </c>
      <c r="U23" s="68">
        <f>IF(ISERR((S23-T23)*100/S23+100),"N/A",(S23-T23)*100/S23+100)</f>
        <v>115.14299109235816</v>
      </c>
    </row>
    <row r="24" spans="1:22" ht="22.5" customHeight="1" thickTop="1" thickBot="1" x14ac:dyDescent="0.25">
      <c r="B24" s="13" t="s">
        <v>90</v>
      </c>
      <c r="C24" s="14"/>
      <c r="D24" s="14"/>
      <c r="E24" s="14"/>
      <c r="F24" s="14"/>
      <c r="G24" s="14"/>
      <c r="H24" s="15"/>
      <c r="I24" s="15"/>
      <c r="J24" s="15"/>
      <c r="K24" s="15"/>
      <c r="L24" s="15"/>
      <c r="M24" s="15"/>
      <c r="N24" s="15"/>
      <c r="O24" s="15"/>
      <c r="P24" s="15"/>
      <c r="Q24" s="15"/>
      <c r="R24" s="15"/>
      <c r="S24" s="15"/>
      <c r="T24" s="15"/>
      <c r="U24" s="16"/>
      <c r="V24" s="70"/>
    </row>
    <row r="25" spans="1:22" ht="26.25" customHeight="1" thickTop="1" x14ac:dyDescent="0.2">
      <c r="B25" s="71"/>
      <c r="C25" s="72"/>
      <c r="D25" s="72"/>
      <c r="E25" s="72"/>
      <c r="F25" s="72"/>
      <c r="G25" s="72"/>
      <c r="H25" s="73"/>
      <c r="I25" s="73"/>
      <c r="J25" s="73"/>
      <c r="K25" s="73"/>
      <c r="L25" s="73"/>
      <c r="M25" s="73"/>
      <c r="N25" s="73"/>
      <c r="O25" s="73"/>
      <c r="P25" s="74"/>
      <c r="Q25" s="75"/>
      <c r="R25" s="76" t="s">
        <v>91</v>
      </c>
      <c r="S25" s="44" t="s">
        <v>92</v>
      </c>
      <c r="T25" s="76" t="s">
        <v>93</v>
      </c>
      <c r="U25" s="44" t="s">
        <v>94</v>
      </c>
    </row>
    <row r="26" spans="1:22" ht="26.25" customHeight="1" thickBot="1" x14ac:dyDescent="0.25">
      <c r="B26" s="77"/>
      <c r="C26" s="78"/>
      <c r="D26" s="78"/>
      <c r="E26" s="78"/>
      <c r="F26" s="78"/>
      <c r="G26" s="78"/>
      <c r="H26" s="79"/>
      <c r="I26" s="79"/>
      <c r="J26" s="79"/>
      <c r="K26" s="79"/>
      <c r="L26" s="79"/>
      <c r="M26" s="79"/>
      <c r="N26" s="79"/>
      <c r="O26" s="79"/>
      <c r="P26" s="80"/>
      <c r="Q26" s="81"/>
      <c r="R26" s="82" t="s">
        <v>95</v>
      </c>
      <c r="S26" s="81" t="s">
        <v>95</v>
      </c>
      <c r="T26" s="81" t="s">
        <v>95</v>
      </c>
      <c r="U26" s="81" t="s">
        <v>96</v>
      </c>
    </row>
    <row r="27" spans="1:22" ht="13.5" customHeight="1" thickBot="1" x14ac:dyDescent="0.25">
      <c r="B27" s="83" t="s">
        <v>97</v>
      </c>
      <c r="C27" s="84"/>
      <c r="D27" s="84"/>
      <c r="E27" s="85"/>
      <c r="F27" s="85"/>
      <c r="G27" s="85"/>
      <c r="H27" s="86"/>
      <c r="I27" s="86"/>
      <c r="J27" s="86"/>
      <c r="K27" s="86"/>
      <c r="L27" s="86"/>
      <c r="M27" s="86"/>
      <c r="N27" s="86"/>
      <c r="O27" s="86"/>
      <c r="P27" s="87"/>
      <c r="Q27" s="87"/>
      <c r="R27" s="88">
        <v>60247.301953000002</v>
      </c>
      <c r="S27" s="88">
        <v>60247.301953000002</v>
      </c>
      <c r="T27" s="88">
        <v>66799.120567000005</v>
      </c>
      <c r="U27" s="89">
        <f>+IF(ISERR(T27/S27*100),"N/A",T27/S27*100)</f>
        <v>110.87487472735491</v>
      </c>
    </row>
    <row r="28" spans="1:22" ht="13.5" customHeight="1" thickBot="1" x14ac:dyDescent="0.25">
      <c r="B28" s="90" t="s">
        <v>98</v>
      </c>
      <c r="C28" s="91"/>
      <c r="D28" s="91"/>
      <c r="E28" s="92"/>
      <c r="F28" s="92"/>
      <c r="G28" s="92"/>
      <c r="H28" s="93"/>
      <c r="I28" s="93"/>
      <c r="J28" s="93"/>
      <c r="K28" s="93"/>
      <c r="L28" s="93"/>
      <c r="M28" s="93"/>
      <c r="N28" s="93"/>
      <c r="O28" s="93"/>
      <c r="P28" s="94"/>
      <c r="Q28" s="94"/>
      <c r="R28" s="95">
        <v>67488.129138000004</v>
      </c>
      <c r="S28" s="95">
        <v>67488.129138000004</v>
      </c>
      <c r="T28" s="95">
        <v>66799.120567000005</v>
      </c>
      <c r="U28" s="89">
        <f>+IF(ISERR(T28/S28*100),"N/A",T28/S28*100)</f>
        <v>98.979067015487857</v>
      </c>
    </row>
    <row r="29" spans="1:22" ht="14.85" customHeight="1" thickTop="1" thickBot="1" x14ac:dyDescent="0.25">
      <c r="B29" s="13" t="s">
        <v>99</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6" t="s">
        <v>100</v>
      </c>
      <c r="C30" s="98"/>
      <c r="D30" s="98"/>
      <c r="E30" s="98"/>
      <c r="F30" s="98"/>
      <c r="G30" s="98"/>
      <c r="H30" s="98"/>
      <c r="I30" s="98"/>
      <c r="J30" s="98"/>
      <c r="K30" s="98"/>
      <c r="L30" s="98"/>
      <c r="M30" s="98"/>
      <c r="N30" s="98"/>
      <c r="O30" s="98"/>
      <c r="P30" s="98"/>
      <c r="Q30" s="98"/>
      <c r="R30" s="98"/>
      <c r="S30" s="98"/>
      <c r="T30" s="98"/>
      <c r="U30" s="97"/>
    </row>
    <row r="31" spans="1:22" ht="34.5" customHeight="1" x14ac:dyDescent="0.2">
      <c r="B31" s="99" t="s">
        <v>101</v>
      </c>
      <c r="C31" s="101"/>
      <c r="D31" s="101"/>
      <c r="E31" s="101"/>
      <c r="F31" s="101"/>
      <c r="G31" s="101"/>
      <c r="H31" s="101"/>
      <c r="I31" s="101"/>
      <c r="J31" s="101"/>
      <c r="K31" s="101"/>
      <c r="L31" s="101"/>
      <c r="M31" s="101"/>
      <c r="N31" s="101"/>
      <c r="O31" s="101"/>
      <c r="P31" s="101"/>
      <c r="Q31" s="101"/>
      <c r="R31" s="101"/>
      <c r="S31" s="101"/>
      <c r="T31" s="101"/>
      <c r="U31" s="100"/>
    </row>
    <row r="32" spans="1:22" ht="45.75" customHeight="1" x14ac:dyDescent="0.2">
      <c r="B32" s="99" t="s">
        <v>102</v>
      </c>
      <c r="C32" s="101"/>
      <c r="D32" s="101"/>
      <c r="E32" s="101"/>
      <c r="F32" s="101"/>
      <c r="G32" s="101"/>
      <c r="H32" s="101"/>
      <c r="I32" s="101"/>
      <c r="J32" s="101"/>
      <c r="K32" s="101"/>
      <c r="L32" s="101"/>
      <c r="M32" s="101"/>
      <c r="N32" s="101"/>
      <c r="O32" s="101"/>
      <c r="P32" s="101"/>
      <c r="Q32" s="101"/>
      <c r="R32" s="101"/>
      <c r="S32" s="101"/>
      <c r="T32" s="101"/>
      <c r="U32" s="100"/>
    </row>
    <row r="33" spans="2:21" ht="42.75" customHeight="1" x14ac:dyDescent="0.2">
      <c r="B33" s="99" t="s">
        <v>103</v>
      </c>
      <c r="C33" s="101"/>
      <c r="D33" s="101"/>
      <c r="E33" s="101"/>
      <c r="F33" s="101"/>
      <c r="G33" s="101"/>
      <c r="H33" s="101"/>
      <c r="I33" s="101"/>
      <c r="J33" s="101"/>
      <c r="K33" s="101"/>
      <c r="L33" s="101"/>
      <c r="M33" s="101"/>
      <c r="N33" s="101"/>
      <c r="O33" s="101"/>
      <c r="P33" s="101"/>
      <c r="Q33" s="101"/>
      <c r="R33" s="101"/>
      <c r="S33" s="101"/>
      <c r="T33" s="101"/>
      <c r="U33" s="100"/>
    </row>
    <row r="34" spans="2:21" ht="39" customHeight="1" x14ac:dyDescent="0.2">
      <c r="B34" s="99" t="s">
        <v>104</v>
      </c>
      <c r="C34" s="101"/>
      <c r="D34" s="101"/>
      <c r="E34" s="101"/>
      <c r="F34" s="101"/>
      <c r="G34" s="101"/>
      <c r="H34" s="101"/>
      <c r="I34" s="101"/>
      <c r="J34" s="101"/>
      <c r="K34" s="101"/>
      <c r="L34" s="101"/>
      <c r="M34" s="101"/>
      <c r="N34" s="101"/>
      <c r="O34" s="101"/>
      <c r="P34" s="101"/>
      <c r="Q34" s="101"/>
      <c r="R34" s="101"/>
      <c r="S34" s="101"/>
      <c r="T34" s="101"/>
      <c r="U34" s="100"/>
    </row>
    <row r="35" spans="2:21" ht="48.75" customHeight="1" x14ac:dyDescent="0.2">
      <c r="B35" s="99" t="s">
        <v>105</v>
      </c>
      <c r="C35" s="101"/>
      <c r="D35" s="101"/>
      <c r="E35" s="101"/>
      <c r="F35" s="101"/>
      <c r="G35" s="101"/>
      <c r="H35" s="101"/>
      <c r="I35" s="101"/>
      <c r="J35" s="101"/>
      <c r="K35" s="101"/>
      <c r="L35" s="101"/>
      <c r="M35" s="101"/>
      <c r="N35" s="101"/>
      <c r="O35" s="101"/>
      <c r="P35" s="101"/>
      <c r="Q35" s="101"/>
      <c r="R35" s="101"/>
      <c r="S35" s="101"/>
      <c r="T35" s="101"/>
      <c r="U35" s="100"/>
    </row>
    <row r="36" spans="2:21" ht="48.75" customHeight="1" x14ac:dyDescent="0.2">
      <c r="B36" s="99" t="s">
        <v>106</v>
      </c>
      <c r="C36" s="101"/>
      <c r="D36" s="101"/>
      <c r="E36" s="101"/>
      <c r="F36" s="101"/>
      <c r="G36" s="101"/>
      <c r="H36" s="101"/>
      <c r="I36" s="101"/>
      <c r="J36" s="101"/>
      <c r="K36" s="101"/>
      <c r="L36" s="101"/>
      <c r="M36" s="101"/>
      <c r="N36" s="101"/>
      <c r="O36" s="101"/>
      <c r="P36" s="101"/>
      <c r="Q36" s="101"/>
      <c r="R36" s="101"/>
      <c r="S36" s="101"/>
      <c r="T36" s="101"/>
      <c r="U36" s="100"/>
    </row>
    <row r="37" spans="2:21" ht="45.75" customHeight="1" x14ac:dyDescent="0.2">
      <c r="B37" s="99" t="s">
        <v>107</v>
      </c>
      <c r="C37" s="101"/>
      <c r="D37" s="101"/>
      <c r="E37" s="101"/>
      <c r="F37" s="101"/>
      <c r="G37" s="101"/>
      <c r="H37" s="101"/>
      <c r="I37" s="101"/>
      <c r="J37" s="101"/>
      <c r="K37" s="101"/>
      <c r="L37" s="101"/>
      <c r="M37" s="101"/>
      <c r="N37" s="101"/>
      <c r="O37" s="101"/>
      <c r="P37" s="101"/>
      <c r="Q37" s="101"/>
      <c r="R37" s="101"/>
      <c r="S37" s="101"/>
      <c r="T37" s="101"/>
      <c r="U37" s="100"/>
    </row>
    <row r="38" spans="2:21" ht="37.5" customHeight="1" x14ac:dyDescent="0.2">
      <c r="B38" s="99" t="s">
        <v>108</v>
      </c>
      <c r="C38" s="101"/>
      <c r="D38" s="101"/>
      <c r="E38" s="101"/>
      <c r="F38" s="101"/>
      <c r="G38" s="101"/>
      <c r="H38" s="101"/>
      <c r="I38" s="101"/>
      <c r="J38" s="101"/>
      <c r="K38" s="101"/>
      <c r="L38" s="101"/>
      <c r="M38" s="101"/>
      <c r="N38" s="101"/>
      <c r="O38" s="101"/>
      <c r="P38" s="101"/>
      <c r="Q38" s="101"/>
      <c r="R38" s="101"/>
      <c r="S38" s="101"/>
      <c r="T38" s="101"/>
      <c r="U38" s="100"/>
    </row>
    <row r="39" spans="2:21" ht="45.75" customHeight="1" x14ac:dyDescent="0.2">
      <c r="B39" s="99" t="s">
        <v>109</v>
      </c>
      <c r="C39" s="101"/>
      <c r="D39" s="101"/>
      <c r="E39" s="101"/>
      <c r="F39" s="101"/>
      <c r="G39" s="101"/>
      <c r="H39" s="101"/>
      <c r="I39" s="101"/>
      <c r="J39" s="101"/>
      <c r="K39" s="101"/>
      <c r="L39" s="101"/>
      <c r="M39" s="101"/>
      <c r="N39" s="101"/>
      <c r="O39" s="101"/>
      <c r="P39" s="101"/>
      <c r="Q39" s="101"/>
      <c r="R39" s="101"/>
      <c r="S39" s="101"/>
      <c r="T39" s="101"/>
      <c r="U39" s="100"/>
    </row>
    <row r="40" spans="2:21" ht="37.5" customHeight="1" x14ac:dyDescent="0.2">
      <c r="B40" s="99" t="s">
        <v>110</v>
      </c>
      <c r="C40" s="101"/>
      <c r="D40" s="101"/>
      <c r="E40" s="101"/>
      <c r="F40" s="101"/>
      <c r="G40" s="101"/>
      <c r="H40" s="101"/>
      <c r="I40" s="101"/>
      <c r="J40" s="101"/>
      <c r="K40" s="101"/>
      <c r="L40" s="101"/>
      <c r="M40" s="101"/>
      <c r="N40" s="101"/>
      <c r="O40" s="101"/>
      <c r="P40" s="101"/>
      <c r="Q40" s="101"/>
      <c r="R40" s="101"/>
      <c r="S40" s="101"/>
      <c r="T40" s="101"/>
      <c r="U40" s="100"/>
    </row>
    <row r="41" spans="2:21" ht="63" customHeight="1" x14ac:dyDescent="0.2">
      <c r="B41" s="99" t="s">
        <v>111</v>
      </c>
      <c r="C41" s="101"/>
      <c r="D41" s="101"/>
      <c r="E41" s="101"/>
      <c r="F41" s="101"/>
      <c r="G41" s="101"/>
      <c r="H41" s="101"/>
      <c r="I41" s="101"/>
      <c r="J41" s="101"/>
      <c r="K41" s="101"/>
      <c r="L41" s="101"/>
      <c r="M41" s="101"/>
      <c r="N41" s="101"/>
      <c r="O41" s="101"/>
      <c r="P41" s="101"/>
      <c r="Q41" s="101"/>
      <c r="R41" s="101"/>
      <c r="S41" s="101"/>
      <c r="T41" s="101"/>
      <c r="U41" s="100"/>
    </row>
    <row r="42" spans="2:21" ht="47.25" customHeight="1" x14ac:dyDescent="0.2">
      <c r="B42" s="99" t="s">
        <v>112</v>
      </c>
      <c r="C42" s="101"/>
      <c r="D42" s="101"/>
      <c r="E42" s="101"/>
      <c r="F42" s="101"/>
      <c r="G42" s="101"/>
      <c r="H42" s="101"/>
      <c r="I42" s="101"/>
      <c r="J42" s="101"/>
      <c r="K42" s="101"/>
      <c r="L42" s="101"/>
      <c r="M42" s="101"/>
      <c r="N42" s="101"/>
      <c r="O42" s="101"/>
      <c r="P42" s="101"/>
      <c r="Q42" s="101"/>
      <c r="R42" s="101"/>
      <c r="S42" s="101"/>
      <c r="T42" s="101"/>
      <c r="U42" s="100"/>
    </row>
    <row r="43" spans="2:21" ht="51" customHeight="1" thickBot="1" x14ac:dyDescent="0.25">
      <c r="B43" s="102" t="s">
        <v>113</v>
      </c>
      <c r="C43" s="104"/>
      <c r="D43" s="104"/>
      <c r="E43" s="104"/>
      <c r="F43" s="104"/>
      <c r="G43" s="104"/>
      <c r="H43" s="104"/>
      <c r="I43" s="104"/>
      <c r="J43" s="104"/>
      <c r="K43" s="104"/>
      <c r="L43" s="104"/>
      <c r="M43" s="104"/>
      <c r="N43" s="104"/>
      <c r="O43" s="104"/>
      <c r="P43" s="104"/>
      <c r="Q43" s="104"/>
      <c r="R43" s="104"/>
      <c r="S43" s="104"/>
      <c r="T43" s="104"/>
      <c r="U43" s="103"/>
    </row>
  </sheetData>
  <mergeCells count="76">
    <mergeCell ref="B40:U40"/>
    <mergeCell ref="B41:U41"/>
    <mergeCell ref="B42:U42"/>
    <mergeCell ref="B43:U43"/>
    <mergeCell ref="B34:U34"/>
    <mergeCell ref="B35:U35"/>
    <mergeCell ref="B36:U36"/>
    <mergeCell ref="B37:U37"/>
    <mergeCell ref="B38:U38"/>
    <mergeCell ref="B39:U39"/>
    <mergeCell ref="B27:D27"/>
    <mergeCell ref="B28:D28"/>
    <mergeCell ref="B30:U30"/>
    <mergeCell ref="B31:U31"/>
    <mergeCell ref="B32:U32"/>
    <mergeCell ref="B33:U33"/>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3"/>
  <sheetViews>
    <sheetView view="pageBreakPreview" topLeftCell="A52" zoomScale="80" zoomScaleNormal="80" zoomScaleSheetLayoutView="80" workbookViewId="0">
      <selection activeCell="A54" sqref="A54:XFD57"/>
    </sheetView>
  </sheetViews>
  <sheetFormatPr baseColWidth="10" defaultColWidth="10" defaultRowHeight="12.75" x14ac:dyDescent="0.2"/>
  <cols>
    <col min="1" max="1" width="3.5" style="1" customWidth="1"/>
    <col min="2" max="2" width="14.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67.5" customHeight="1" thickTop="1" x14ac:dyDescent="0.2">
      <c r="B4" s="17" t="s">
        <v>7</v>
      </c>
      <c r="C4" s="18" t="s">
        <v>114</v>
      </c>
      <c r="D4" s="19" t="s">
        <v>115</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87"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116</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92.25" customHeight="1" thickTop="1" thickBot="1" x14ac:dyDescent="0.25">
      <c r="A11" s="60"/>
      <c r="B11" s="61" t="s">
        <v>38</v>
      </c>
      <c r="C11" s="62" t="s">
        <v>117</v>
      </c>
      <c r="D11" s="62"/>
      <c r="E11" s="62"/>
      <c r="F11" s="62"/>
      <c r="G11" s="62"/>
      <c r="H11" s="62"/>
      <c r="I11" s="62" t="s">
        <v>118</v>
      </c>
      <c r="J11" s="62"/>
      <c r="K11" s="62"/>
      <c r="L11" s="62" t="s">
        <v>119</v>
      </c>
      <c r="M11" s="62"/>
      <c r="N11" s="62"/>
      <c r="O11" s="62"/>
      <c r="P11" s="63" t="s">
        <v>42</v>
      </c>
      <c r="Q11" s="63" t="s">
        <v>43</v>
      </c>
      <c r="R11" s="63">
        <v>99.6</v>
      </c>
      <c r="S11" s="63">
        <v>99.6</v>
      </c>
      <c r="T11" s="63">
        <v>100.25</v>
      </c>
      <c r="U11" s="64">
        <f t="shared" ref="U11:U28" si="0">IF(ISERR(T11/S11*100),"N/A",T11/S11*100)</f>
        <v>100.65261044176708</v>
      </c>
    </row>
    <row r="12" spans="1:34" ht="63" customHeight="1" thickTop="1" x14ac:dyDescent="0.2">
      <c r="A12" s="60"/>
      <c r="B12" s="61" t="s">
        <v>44</v>
      </c>
      <c r="C12" s="62" t="s">
        <v>120</v>
      </c>
      <c r="D12" s="62"/>
      <c r="E12" s="62"/>
      <c r="F12" s="62"/>
      <c r="G12" s="62"/>
      <c r="H12" s="62"/>
      <c r="I12" s="62" t="s">
        <v>121</v>
      </c>
      <c r="J12" s="62"/>
      <c r="K12" s="62"/>
      <c r="L12" s="62" t="s">
        <v>122</v>
      </c>
      <c r="M12" s="62"/>
      <c r="N12" s="62"/>
      <c r="O12" s="62"/>
      <c r="P12" s="63" t="s">
        <v>123</v>
      </c>
      <c r="Q12" s="63" t="s">
        <v>43</v>
      </c>
      <c r="R12" s="105">
        <v>82</v>
      </c>
      <c r="S12" s="105">
        <v>82</v>
      </c>
      <c r="T12" s="105">
        <v>85</v>
      </c>
      <c r="U12" s="64">
        <f t="shared" si="0"/>
        <v>103.65853658536585</v>
      </c>
    </row>
    <row r="13" spans="1:34" ht="75" customHeight="1" x14ac:dyDescent="0.2">
      <c r="A13" s="60"/>
      <c r="B13" s="65" t="s">
        <v>49</v>
      </c>
      <c r="C13" s="66" t="s">
        <v>49</v>
      </c>
      <c r="D13" s="66"/>
      <c r="E13" s="66"/>
      <c r="F13" s="66"/>
      <c r="G13" s="66"/>
      <c r="H13" s="66"/>
      <c r="I13" s="66" t="s">
        <v>124</v>
      </c>
      <c r="J13" s="66"/>
      <c r="K13" s="66"/>
      <c r="L13" s="66" t="s">
        <v>125</v>
      </c>
      <c r="M13" s="66"/>
      <c r="N13" s="66"/>
      <c r="O13" s="66"/>
      <c r="P13" s="67" t="s">
        <v>123</v>
      </c>
      <c r="Q13" s="67" t="s">
        <v>43</v>
      </c>
      <c r="R13" s="69">
        <v>79</v>
      </c>
      <c r="S13" s="69">
        <v>79</v>
      </c>
      <c r="T13" s="69">
        <v>77</v>
      </c>
      <c r="U13" s="68">
        <f t="shared" si="0"/>
        <v>97.468354430379748</v>
      </c>
    </row>
    <row r="14" spans="1:34" ht="60" customHeight="1" x14ac:dyDescent="0.2">
      <c r="A14" s="60"/>
      <c r="B14" s="65" t="s">
        <v>49</v>
      </c>
      <c r="C14" s="66" t="s">
        <v>49</v>
      </c>
      <c r="D14" s="66"/>
      <c r="E14" s="66"/>
      <c r="F14" s="66"/>
      <c r="G14" s="66"/>
      <c r="H14" s="66"/>
      <c r="I14" s="66" t="s">
        <v>126</v>
      </c>
      <c r="J14" s="66"/>
      <c r="K14" s="66"/>
      <c r="L14" s="66" t="s">
        <v>127</v>
      </c>
      <c r="M14" s="66"/>
      <c r="N14" s="66"/>
      <c r="O14" s="66"/>
      <c r="P14" s="67" t="s">
        <v>123</v>
      </c>
      <c r="Q14" s="67" t="s">
        <v>43</v>
      </c>
      <c r="R14" s="69">
        <v>82</v>
      </c>
      <c r="S14" s="69">
        <v>82</v>
      </c>
      <c r="T14" s="69">
        <v>88</v>
      </c>
      <c r="U14" s="68">
        <f t="shared" si="0"/>
        <v>107.31707317073172</v>
      </c>
    </row>
    <row r="15" spans="1:34" ht="75" customHeight="1" thickBot="1" x14ac:dyDescent="0.25">
      <c r="A15" s="60"/>
      <c r="B15" s="65" t="s">
        <v>49</v>
      </c>
      <c r="C15" s="66" t="s">
        <v>49</v>
      </c>
      <c r="D15" s="66"/>
      <c r="E15" s="66"/>
      <c r="F15" s="66"/>
      <c r="G15" s="66"/>
      <c r="H15" s="66"/>
      <c r="I15" s="66" t="s">
        <v>128</v>
      </c>
      <c r="J15" s="66"/>
      <c r="K15" s="66"/>
      <c r="L15" s="66" t="s">
        <v>129</v>
      </c>
      <c r="M15" s="66"/>
      <c r="N15" s="66"/>
      <c r="O15" s="66"/>
      <c r="P15" s="67" t="s">
        <v>42</v>
      </c>
      <c r="Q15" s="67" t="s">
        <v>43</v>
      </c>
      <c r="R15" s="67">
        <v>97</v>
      </c>
      <c r="S15" s="67">
        <v>97</v>
      </c>
      <c r="T15" s="67">
        <v>95.83</v>
      </c>
      <c r="U15" s="68">
        <f t="shared" si="0"/>
        <v>98.793814432989691</v>
      </c>
    </row>
    <row r="16" spans="1:34" ht="75" customHeight="1" thickTop="1" x14ac:dyDescent="0.2">
      <c r="A16" s="60"/>
      <c r="B16" s="61" t="s">
        <v>56</v>
      </c>
      <c r="C16" s="62" t="s">
        <v>130</v>
      </c>
      <c r="D16" s="62"/>
      <c r="E16" s="62"/>
      <c r="F16" s="62"/>
      <c r="G16" s="62"/>
      <c r="H16" s="62"/>
      <c r="I16" s="62" t="s">
        <v>131</v>
      </c>
      <c r="J16" s="62"/>
      <c r="K16" s="62"/>
      <c r="L16" s="62" t="s">
        <v>132</v>
      </c>
      <c r="M16" s="62"/>
      <c r="N16" s="62"/>
      <c r="O16" s="62"/>
      <c r="P16" s="63" t="s">
        <v>42</v>
      </c>
      <c r="Q16" s="63" t="s">
        <v>48</v>
      </c>
      <c r="R16" s="105">
        <v>99.7</v>
      </c>
      <c r="S16" s="105">
        <v>99.7</v>
      </c>
      <c r="T16" s="105">
        <v>98.75</v>
      </c>
      <c r="U16" s="64">
        <f t="shared" si="0"/>
        <v>99.047141424272809</v>
      </c>
    </row>
    <row r="17" spans="1:22" ht="75" customHeight="1" x14ac:dyDescent="0.2">
      <c r="A17" s="60"/>
      <c r="B17" s="65" t="s">
        <v>49</v>
      </c>
      <c r="C17" s="66" t="s">
        <v>49</v>
      </c>
      <c r="D17" s="66"/>
      <c r="E17" s="66"/>
      <c r="F17" s="66"/>
      <c r="G17" s="66"/>
      <c r="H17" s="66"/>
      <c r="I17" s="66" t="s">
        <v>133</v>
      </c>
      <c r="J17" s="66"/>
      <c r="K17" s="66"/>
      <c r="L17" s="66" t="s">
        <v>134</v>
      </c>
      <c r="M17" s="66"/>
      <c r="N17" s="66"/>
      <c r="O17" s="66"/>
      <c r="P17" s="67" t="s">
        <v>42</v>
      </c>
      <c r="Q17" s="67" t="s">
        <v>135</v>
      </c>
      <c r="R17" s="67">
        <v>100</v>
      </c>
      <c r="S17" s="67">
        <v>100</v>
      </c>
      <c r="T17" s="67">
        <v>100</v>
      </c>
      <c r="U17" s="68">
        <f t="shared" si="0"/>
        <v>100</v>
      </c>
    </row>
    <row r="18" spans="1:22" ht="75" customHeight="1" x14ac:dyDescent="0.2">
      <c r="A18" s="60"/>
      <c r="B18" s="65" t="s">
        <v>49</v>
      </c>
      <c r="C18" s="66" t="s">
        <v>136</v>
      </c>
      <c r="D18" s="66"/>
      <c r="E18" s="66"/>
      <c r="F18" s="66"/>
      <c r="G18" s="66"/>
      <c r="H18" s="66"/>
      <c r="I18" s="66" t="s">
        <v>137</v>
      </c>
      <c r="J18" s="66"/>
      <c r="K18" s="66"/>
      <c r="L18" s="66" t="s">
        <v>138</v>
      </c>
      <c r="M18" s="66"/>
      <c r="N18" s="66"/>
      <c r="O18" s="66"/>
      <c r="P18" s="67" t="s">
        <v>42</v>
      </c>
      <c r="Q18" s="67" t="s">
        <v>48</v>
      </c>
      <c r="R18" s="67">
        <v>95.2</v>
      </c>
      <c r="S18" s="67">
        <v>95.2</v>
      </c>
      <c r="T18" s="67">
        <v>98</v>
      </c>
      <c r="U18" s="68">
        <f t="shared" si="0"/>
        <v>102.94117647058823</v>
      </c>
    </row>
    <row r="19" spans="1:22" ht="75" customHeight="1" x14ac:dyDescent="0.2">
      <c r="A19" s="60"/>
      <c r="B19" s="65" t="s">
        <v>49</v>
      </c>
      <c r="C19" s="66" t="s">
        <v>49</v>
      </c>
      <c r="D19" s="66"/>
      <c r="E19" s="66"/>
      <c r="F19" s="66"/>
      <c r="G19" s="66"/>
      <c r="H19" s="66"/>
      <c r="I19" s="66" t="s">
        <v>139</v>
      </c>
      <c r="J19" s="66"/>
      <c r="K19" s="66"/>
      <c r="L19" s="66" t="s">
        <v>140</v>
      </c>
      <c r="M19" s="66"/>
      <c r="N19" s="66"/>
      <c r="O19" s="66"/>
      <c r="P19" s="67" t="s">
        <v>42</v>
      </c>
      <c r="Q19" s="67" t="s">
        <v>48</v>
      </c>
      <c r="R19" s="67">
        <v>100</v>
      </c>
      <c r="S19" s="67">
        <v>100</v>
      </c>
      <c r="T19" s="67">
        <v>99.31</v>
      </c>
      <c r="U19" s="68">
        <f t="shared" si="0"/>
        <v>99.31</v>
      </c>
    </row>
    <row r="20" spans="1:22" ht="75" customHeight="1" x14ac:dyDescent="0.2">
      <c r="A20" s="60"/>
      <c r="B20" s="65" t="s">
        <v>49</v>
      </c>
      <c r="C20" s="66" t="s">
        <v>49</v>
      </c>
      <c r="D20" s="66"/>
      <c r="E20" s="66"/>
      <c r="F20" s="66"/>
      <c r="G20" s="66"/>
      <c r="H20" s="66"/>
      <c r="I20" s="66" t="s">
        <v>141</v>
      </c>
      <c r="J20" s="66"/>
      <c r="K20" s="66"/>
      <c r="L20" s="66" t="s">
        <v>142</v>
      </c>
      <c r="M20" s="66"/>
      <c r="N20" s="66"/>
      <c r="O20" s="66"/>
      <c r="P20" s="67" t="s">
        <v>42</v>
      </c>
      <c r="Q20" s="67" t="s">
        <v>48</v>
      </c>
      <c r="R20" s="69">
        <v>97</v>
      </c>
      <c r="S20" s="69">
        <v>97</v>
      </c>
      <c r="T20" s="69">
        <v>96.01</v>
      </c>
      <c r="U20" s="68">
        <f t="shared" si="0"/>
        <v>98.979381443298976</v>
      </c>
    </row>
    <row r="21" spans="1:22" ht="75" customHeight="1" x14ac:dyDescent="0.2">
      <c r="A21" s="60"/>
      <c r="B21" s="65" t="s">
        <v>49</v>
      </c>
      <c r="C21" s="66" t="s">
        <v>49</v>
      </c>
      <c r="D21" s="66"/>
      <c r="E21" s="66"/>
      <c r="F21" s="66"/>
      <c r="G21" s="66"/>
      <c r="H21" s="66"/>
      <c r="I21" s="66" t="s">
        <v>143</v>
      </c>
      <c r="J21" s="66"/>
      <c r="K21" s="66"/>
      <c r="L21" s="66" t="s">
        <v>144</v>
      </c>
      <c r="M21" s="66"/>
      <c r="N21" s="66"/>
      <c r="O21" s="66"/>
      <c r="P21" s="67" t="s">
        <v>42</v>
      </c>
      <c r="Q21" s="67" t="s">
        <v>48</v>
      </c>
      <c r="R21" s="67">
        <v>100</v>
      </c>
      <c r="S21" s="67">
        <v>100</v>
      </c>
      <c r="T21" s="67">
        <v>101.15</v>
      </c>
      <c r="U21" s="68">
        <f t="shared" si="0"/>
        <v>101.15</v>
      </c>
    </row>
    <row r="22" spans="1:22" ht="75" customHeight="1" thickBot="1" x14ac:dyDescent="0.25">
      <c r="A22" s="60"/>
      <c r="B22" s="65" t="s">
        <v>49</v>
      </c>
      <c r="C22" s="66" t="s">
        <v>49</v>
      </c>
      <c r="D22" s="66"/>
      <c r="E22" s="66"/>
      <c r="F22" s="66"/>
      <c r="G22" s="66"/>
      <c r="H22" s="66"/>
      <c r="I22" s="66" t="s">
        <v>145</v>
      </c>
      <c r="J22" s="66"/>
      <c r="K22" s="66"/>
      <c r="L22" s="66" t="s">
        <v>146</v>
      </c>
      <c r="M22" s="66"/>
      <c r="N22" s="66"/>
      <c r="O22" s="66"/>
      <c r="P22" s="67" t="s">
        <v>42</v>
      </c>
      <c r="Q22" s="67" t="s">
        <v>48</v>
      </c>
      <c r="R22" s="69">
        <v>98.3</v>
      </c>
      <c r="S22" s="69">
        <v>98.3</v>
      </c>
      <c r="T22" s="69">
        <v>99.02</v>
      </c>
      <c r="U22" s="68">
        <f t="shared" si="0"/>
        <v>100.73245167853511</v>
      </c>
    </row>
    <row r="23" spans="1:22" ht="75" customHeight="1" thickTop="1" x14ac:dyDescent="0.2">
      <c r="A23" s="60"/>
      <c r="B23" s="61" t="s">
        <v>73</v>
      </c>
      <c r="C23" s="62" t="s">
        <v>147</v>
      </c>
      <c r="D23" s="62"/>
      <c r="E23" s="62"/>
      <c r="F23" s="62"/>
      <c r="G23" s="62"/>
      <c r="H23" s="62"/>
      <c r="I23" s="62" t="s">
        <v>148</v>
      </c>
      <c r="J23" s="62"/>
      <c r="K23" s="62"/>
      <c r="L23" s="62" t="s">
        <v>149</v>
      </c>
      <c r="M23" s="62"/>
      <c r="N23" s="62"/>
      <c r="O23" s="62"/>
      <c r="P23" s="63" t="s">
        <v>42</v>
      </c>
      <c r="Q23" s="63" t="s">
        <v>86</v>
      </c>
      <c r="R23" s="63">
        <v>83.33</v>
      </c>
      <c r="S23" s="63">
        <v>83.33</v>
      </c>
      <c r="T23" s="63">
        <v>100</v>
      </c>
      <c r="U23" s="64">
        <f t="shared" si="0"/>
        <v>120.00480019200768</v>
      </c>
    </row>
    <row r="24" spans="1:22" ht="96" customHeight="1" x14ac:dyDescent="0.2">
      <c r="A24" s="60"/>
      <c r="B24" s="65" t="s">
        <v>49</v>
      </c>
      <c r="C24" s="66" t="s">
        <v>49</v>
      </c>
      <c r="D24" s="66"/>
      <c r="E24" s="66"/>
      <c r="F24" s="66"/>
      <c r="G24" s="66"/>
      <c r="H24" s="66"/>
      <c r="I24" s="66" t="s">
        <v>150</v>
      </c>
      <c r="J24" s="66"/>
      <c r="K24" s="66"/>
      <c r="L24" s="66" t="s">
        <v>151</v>
      </c>
      <c r="M24" s="66"/>
      <c r="N24" s="66"/>
      <c r="O24" s="66"/>
      <c r="P24" s="67" t="s">
        <v>42</v>
      </c>
      <c r="Q24" s="67" t="s">
        <v>86</v>
      </c>
      <c r="R24" s="69">
        <v>85</v>
      </c>
      <c r="S24" s="69">
        <v>85</v>
      </c>
      <c r="T24" s="69">
        <v>92.98</v>
      </c>
      <c r="U24" s="106">
        <f t="shared" si="0"/>
        <v>109.38823529411765</v>
      </c>
    </row>
    <row r="25" spans="1:22" ht="61.5" customHeight="1" x14ac:dyDescent="0.2">
      <c r="A25" s="60"/>
      <c r="B25" s="65" t="s">
        <v>49</v>
      </c>
      <c r="C25" s="66" t="s">
        <v>152</v>
      </c>
      <c r="D25" s="66"/>
      <c r="E25" s="66"/>
      <c r="F25" s="66"/>
      <c r="G25" s="66"/>
      <c r="H25" s="66"/>
      <c r="I25" s="66" t="s">
        <v>153</v>
      </c>
      <c r="J25" s="66"/>
      <c r="K25" s="66"/>
      <c r="L25" s="66" t="s">
        <v>154</v>
      </c>
      <c r="M25" s="66"/>
      <c r="N25" s="66"/>
      <c r="O25" s="66"/>
      <c r="P25" s="67" t="s">
        <v>42</v>
      </c>
      <c r="Q25" s="67" t="s">
        <v>86</v>
      </c>
      <c r="R25" s="67">
        <v>98.8</v>
      </c>
      <c r="S25" s="67">
        <v>98.8</v>
      </c>
      <c r="T25" s="67">
        <v>100.58</v>
      </c>
      <c r="U25" s="106">
        <f t="shared" si="0"/>
        <v>101.80161943319838</v>
      </c>
    </row>
    <row r="26" spans="1:22" ht="75" customHeight="1" x14ac:dyDescent="0.2">
      <c r="A26" s="60"/>
      <c r="B26" s="65" t="s">
        <v>49</v>
      </c>
      <c r="C26" s="66" t="s">
        <v>49</v>
      </c>
      <c r="D26" s="66"/>
      <c r="E26" s="66"/>
      <c r="F26" s="66"/>
      <c r="G26" s="66"/>
      <c r="H26" s="66"/>
      <c r="I26" s="66" t="s">
        <v>155</v>
      </c>
      <c r="J26" s="66"/>
      <c r="K26" s="66"/>
      <c r="L26" s="66" t="s">
        <v>154</v>
      </c>
      <c r="M26" s="66"/>
      <c r="N26" s="66"/>
      <c r="O26" s="66"/>
      <c r="P26" s="67" t="s">
        <v>42</v>
      </c>
      <c r="Q26" s="67" t="s">
        <v>86</v>
      </c>
      <c r="R26" s="67">
        <v>100.02</v>
      </c>
      <c r="S26" s="67">
        <v>100.02</v>
      </c>
      <c r="T26" s="67">
        <v>98.9</v>
      </c>
      <c r="U26" s="106">
        <f t="shared" si="0"/>
        <v>98.880223955208962</v>
      </c>
    </row>
    <row r="27" spans="1:22" ht="75" customHeight="1" x14ac:dyDescent="0.2">
      <c r="A27" s="60"/>
      <c r="B27" s="65" t="s">
        <v>49</v>
      </c>
      <c r="C27" s="66" t="s">
        <v>49</v>
      </c>
      <c r="D27" s="66"/>
      <c r="E27" s="66"/>
      <c r="F27" s="66"/>
      <c r="G27" s="66"/>
      <c r="H27" s="66"/>
      <c r="I27" s="66" t="s">
        <v>156</v>
      </c>
      <c r="J27" s="66"/>
      <c r="K27" s="66"/>
      <c r="L27" s="66" t="s">
        <v>157</v>
      </c>
      <c r="M27" s="66"/>
      <c r="N27" s="66"/>
      <c r="O27" s="66"/>
      <c r="P27" s="67" t="s">
        <v>42</v>
      </c>
      <c r="Q27" s="67" t="s">
        <v>86</v>
      </c>
      <c r="R27" s="67">
        <v>98</v>
      </c>
      <c r="S27" s="67">
        <v>98</v>
      </c>
      <c r="T27" s="67">
        <v>99.97</v>
      </c>
      <c r="U27" s="106">
        <f t="shared" si="0"/>
        <v>102.01020408163266</v>
      </c>
    </row>
    <row r="28" spans="1:22" ht="75" customHeight="1" thickBot="1" x14ac:dyDescent="0.25">
      <c r="A28" s="60"/>
      <c r="B28" s="65" t="s">
        <v>49</v>
      </c>
      <c r="C28" s="66" t="s">
        <v>49</v>
      </c>
      <c r="D28" s="66"/>
      <c r="E28" s="66"/>
      <c r="F28" s="66"/>
      <c r="G28" s="66"/>
      <c r="H28" s="66"/>
      <c r="I28" s="66" t="s">
        <v>158</v>
      </c>
      <c r="J28" s="66"/>
      <c r="K28" s="66"/>
      <c r="L28" s="66" t="s">
        <v>159</v>
      </c>
      <c r="M28" s="66"/>
      <c r="N28" s="66"/>
      <c r="O28" s="66"/>
      <c r="P28" s="67" t="s">
        <v>42</v>
      </c>
      <c r="Q28" s="67" t="s">
        <v>86</v>
      </c>
      <c r="R28" s="67">
        <v>95</v>
      </c>
      <c r="S28" s="67">
        <v>95</v>
      </c>
      <c r="T28" s="67">
        <v>85.19</v>
      </c>
      <c r="U28" s="106">
        <f t="shared" si="0"/>
        <v>89.673684210526318</v>
      </c>
    </row>
    <row r="29" spans="1:22" ht="22.5" customHeight="1" thickTop="1" thickBot="1" x14ac:dyDescent="0.25">
      <c r="B29" s="13" t="s">
        <v>90</v>
      </c>
      <c r="C29" s="14"/>
      <c r="D29" s="14"/>
      <c r="E29" s="14"/>
      <c r="F29" s="14"/>
      <c r="G29" s="14"/>
      <c r="H29" s="15"/>
      <c r="I29" s="15"/>
      <c r="J29" s="15"/>
      <c r="K29" s="15"/>
      <c r="L29" s="15"/>
      <c r="M29" s="15"/>
      <c r="N29" s="15"/>
      <c r="O29" s="15"/>
      <c r="P29" s="15"/>
      <c r="Q29" s="15"/>
      <c r="R29" s="15"/>
      <c r="S29" s="15"/>
      <c r="T29" s="15"/>
      <c r="U29" s="16"/>
      <c r="V29" s="70"/>
    </row>
    <row r="30" spans="1:22" ht="26.25" customHeight="1" thickTop="1" x14ac:dyDescent="0.2">
      <c r="B30" s="71"/>
      <c r="C30" s="72"/>
      <c r="D30" s="72"/>
      <c r="E30" s="72"/>
      <c r="F30" s="72"/>
      <c r="G30" s="72"/>
      <c r="H30" s="73"/>
      <c r="I30" s="73"/>
      <c r="J30" s="73"/>
      <c r="K30" s="73"/>
      <c r="L30" s="73"/>
      <c r="M30" s="73"/>
      <c r="N30" s="73"/>
      <c r="O30" s="73"/>
      <c r="P30" s="74"/>
      <c r="Q30" s="75"/>
      <c r="R30" s="76" t="s">
        <v>91</v>
      </c>
      <c r="S30" s="44" t="s">
        <v>92</v>
      </c>
      <c r="T30" s="76" t="s">
        <v>93</v>
      </c>
      <c r="U30" s="44" t="s">
        <v>94</v>
      </c>
    </row>
    <row r="31" spans="1:22" ht="26.25" customHeight="1" thickBot="1" x14ac:dyDescent="0.25">
      <c r="B31" s="77"/>
      <c r="C31" s="78"/>
      <c r="D31" s="78"/>
      <c r="E31" s="78"/>
      <c r="F31" s="78"/>
      <c r="G31" s="78"/>
      <c r="H31" s="79"/>
      <c r="I31" s="79"/>
      <c r="J31" s="79"/>
      <c r="K31" s="79"/>
      <c r="L31" s="79"/>
      <c r="M31" s="79"/>
      <c r="N31" s="79"/>
      <c r="O31" s="79"/>
      <c r="P31" s="80"/>
      <c r="Q31" s="81"/>
      <c r="R31" s="82" t="s">
        <v>95</v>
      </c>
      <c r="S31" s="81" t="s">
        <v>95</v>
      </c>
      <c r="T31" s="81" t="s">
        <v>95</v>
      </c>
      <c r="U31" s="81" t="s">
        <v>96</v>
      </c>
    </row>
    <row r="32" spans="1:22" ht="13.5" customHeight="1" thickBot="1" x14ac:dyDescent="0.25">
      <c r="B32" s="83" t="s">
        <v>97</v>
      </c>
      <c r="C32" s="84"/>
      <c r="D32" s="84"/>
      <c r="E32" s="85"/>
      <c r="F32" s="85"/>
      <c r="G32" s="85"/>
      <c r="H32" s="86"/>
      <c r="I32" s="86"/>
      <c r="J32" s="86"/>
      <c r="K32" s="86"/>
      <c r="L32" s="86"/>
      <c r="M32" s="86"/>
      <c r="N32" s="86"/>
      <c r="O32" s="86"/>
      <c r="P32" s="87"/>
      <c r="Q32" s="87"/>
      <c r="R32" s="88">
        <v>2808.624613</v>
      </c>
      <c r="S32" s="88">
        <v>2808.624613</v>
      </c>
      <c r="T32" s="88">
        <v>3274.6396770000001</v>
      </c>
      <c r="U32" s="89">
        <f>+IF(ISERR(T32/S32*100),"N/A",T32/S32*100)</f>
        <v>116.59228726555351</v>
      </c>
    </row>
    <row r="33" spans="2:21" ht="13.5" customHeight="1" thickBot="1" x14ac:dyDescent="0.25">
      <c r="B33" s="90" t="s">
        <v>98</v>
      </c>
      <c r="C33" s="91"/>
      <c r="D33" s="91"/>
      <c r="E33" s="92"/>
      <c r="F33" s="92"/>
      <c r="G33" s="92"/>
      <c r="H33" s="93"/>
      <c r="I33" s="93"/>
      <c r="J33" s="93"/>
      <c r="K33" s="93"/>
      <c r="L33" s="93"/>
      <c r="M33" s="93"/>
      <c r="N33" s="93"/>
      <c r="O33" s="93"/>
      <c r="P33" s="94"/>
      <c r="Q33" s="94"/>
      <c r="R33" s="95">
        <v>3358.7229980000002</v>
      </c>
      <c r="S33" s="95">
        <v>3358.7229980000002</v>
      </c>
      <c r="T33" s="95">
        <v>3274.6396770000001</v>
      </c>
      <c r="U33" s="89">
        <f>+IF(ISERR(T33/S33*100),"N/A",T33/S33*100)</f>
        <v>97.496568753955941</v>
      </c>
    </row>
    <row r="34" spans="2:21" ht="14.85" customHeight="1" thickTop="1" thickBot="1" x14ac:dyDescent="0.25">
      <c r="B34" s="13" t="s">
        <v>99</v>
      </c>
      <c r="C34" s="14"/>
      <c r="D34" s="14"/>
      <c r="E34" s="14"/>
      <c r="F34" s="14"/>
      <c r="G34" s="14"/>
      <c r="H34" s="15"/>
      <c r="I34" s="15"/>
      <c r="J34" s="15"/>
      <c r="K34" s="15"/>
      <c r="L34" s="15"/>
      <c r="M34" s="15"/>
      <c r="N34" s="15"/>
      <c r="O34" s="15"/>
      <c r="P34" s="15"/>
      <c r="Q34" s="15"/>
      <c r="R34" s="15"/>
      <c r="S34" s="15"/>
      <c r="T34" s="15"/>
      <c r="U34" s="16"/>
    </row>
    <row r="35" spans="2:21" ht="44.25" customHeight="1" thickTop="1" x14ac:dyDescent="0.2">
      <c r="B35" s="96" t="s">
        <v>100</v>
      </c>
      <c r="C35" s="98"/>
      <c r="D35" s="98"/>
      <c r="E35" s="98"/>
      <c r="F35" s="98"/>
      <c r="G35" s="98"/>
      <c r="H35" s="98"/>
      <c r="I35" s="98"/>
      <c r="J35" s="98"/>
      <c r="K35" s="98"/>
      <c r="L35" s="98"/>
      <c r="M35" s="98"/>
      <c r="N35" s="98"/>
      <c r="O35" s="98"/>
      <c r="P35" s="98"/>
      <c r="Q35" s="98"/>
      <c r="R35" s="98"/>
      <c r="S35" s="98"/>
      <c r="T35" s="98"/>
      <c r="U35" s="97"/>
    </row>
    <row r="36" spans="2:21" ht="34.5" customHeight="1" x14ac:dyDescent="0.2">
      <c r="B36" s="99" t="s">
        <v>160</v>
      </c>
      <c r="C36" s="101"/>
      <c r="D36" s="101"/>
      <c r="E36" s="101"/>
      <c r="F36" s="101"/>
      <c r="G36" s="101"/>
      <c r="H36" s="101"/>
      <c r="I36" s="101"/>
      <c r="J36" s="101"/>
      <c r="K36" s="101"/>
      <c r="L36" s="101"/>
      <c r="M36" s="101"/>
      <c r="N36" s="101"/>
      <c r="O36" s="101"/>
      <c r="P36" s="101"/>
      <c r="Q36" s="101"/>
      <c r="R36" s="101"/>
      <c r="S36" s="101"/>
      <c r="T36" s="101"/>
      <c r="U36" s="100"/>
    </row>
    <row r="37" spans="2:21" ht="34.5" customHeight="1" x14ac:dyDescent="0.2">
      <c r="B37" s="99" t="s">
        <v>161</v>
      </c>
      <c r="C37" s="101"/>
      <c r="D37" s="101"/>
      <c r="E37" s="101"/>
      <c r="F37" s="101"/>
      <c r="G37" s="101"/>
      <c r="H37" s="101"/>
      <c r="I37" s="101"/>
      <c r="J37" s="101"/>
      <c r="K37" s="101"/>
      <c r="L37" s="101"/>
      <c r="M37" s="101"/>
      <c r="N37" s="101"/>
      <c r="O37" s="101"/>
      <c r="P37" s="101"/>
      <c r="Q37" s="101"/>
      <c r="R37" s="101"/>
      <c r="S37" s="101"/>
      <c r="T37" s="101"/>
      <c r="U37" s="100"/>
    </row>
    <row r="38" spans="2:21" ht="85.5" customHeight="1" x14ac:dyDescent="0.2">
      <c r="B38" s="99" t="s">
        <v>162</v>
      </c>
      <c r="C38" s="101"/>
      <c r="D38" s="101"/>
      <c r="E38" s="101"/>
      <c r="F38" s="101"/>
      <c r="G38" s="101"/>
      <c r="H38" s="101"/>
      <c r="I38" s="101"/>
      <c r="J38" s="101"/>
      <c r="K38" s="101"/>
      <c r="L38" s="101"/>
      <c r="M38" s="101"/>
      <c r="N38" s="101"/>
      <c r="O38" s="101"/>
      <c r="P38" s="101"/>
      <c r="Q38" s="101"/>
      <c r="R38" s="101"/>
      <c r="S38" s="101"/>
      <c r="T38" s="101"/>
      <c r="U38" s="100"/>
    </row>
    <row r="39" spans="2:21" ht="34.5" customHeight="1" x14ac:dyDescent="0.2">
      <c r="B39" s="99" t="s">
        <v>163</v>
      </c>
      <c r="C39" s="101"/>
      <c r="D39" s="101"/>
      <c r="E39" s="101"/>
      <c r="F39" s="101"/>
      <c r="G39" s="101"/>
      <c r="H39" s="101"/>
      <c r="I39" s="101"/>
      <c r="J39" s="101"/>
      <c r="K39" s="101"/>
      <c r="L39" s="101"/>
      <c r="M39" s="101"/>
      <c r="N39" s="101"/>
      <c r="O39" s="101"/>
      <c r="P39" s="101"/>
      <c r="Q39" s="101"/>
      <c r="R39" s="101"/>
      <c r="S39" s="101"/>
      <c r="T39" s="101"/>
      <c r="U39" s="100"/>
    </row>
    <row r="40" spans="2:21" ht="49.5" customHeight="1" x14ac:dyDescent="0.2">
      <c r="B40" s="99" t="s">
        <v>164</v>
      </c>
      <c r="C40" s="101"/>
      <c r="D40" s="101"/>
      <c r="E40" s="101"/>
      <c r="F40" s="101"/>
      <c r="G40" s="101"/>
      <c r="H40" s="101"/>
      <c r="I40" s="101"/>
      <c r="J40" s="101"/>
      <c r="K40" s="101"/>
      <c r="L40" s="101"/>
      <c r="M40" s="101"/>
      <c r="N40" s="101"/>
      <c r="O40" s="101"/>
      <c r="P40" s="101"/>
      <c r="Q40" s="101"/>
      <c r="R40" s="101"/>
      <c r="S40" s="101"/>
      <c r="T40" s="101"/>
      <c r="U40" s="100"/>
    </row>
    <row r="41" spans="2:21" ht="61.5" customHeight="1" x14ac:dyDescent="0.2">
      <c r="B41" s="99" t="s">
        <v>165</v>
      </c>
      <c r="C41" s="101"/>
      <c r="D41" s="101"/>
      <c r="E41" s="101"/>
      <c r="F41" s="101"/>
      <c r="G41" s="101"/>
      <c r="H41" s="101"/>
      <c r="I41" s="101"/>
      <c r="J41" s="101"/>
      <c r="K41" s="101"/>
      <c r="L41" s="101"/>
      <c r="M41" s="101"/>
      <c r="N41" s="101"/>
      <c r="O41" s="101"/>
      <c r="P41" s="101"/>
      <c r="Q41" s="101"/>
      <c r="R41" s="101"/>
      <c r="S41" s="101"/>
      <c r="T41" s="101"/>
      <c r="U41" s="100"/>
    </row>
    <row r="42" spans="2:21" ht="34.5" customHeight="1" x14ac:dyDescent="0.2">
      <c r="B42" s="99" t="s">
        <v>166</v>
      </c>
      <c r="C42" s="101"/>
      <c r="D42" s="101"/>
      <c r="E42" s="101"/>
      <c r="F42" s="101"/>
      <c r="G42" s="101"/>
      <c r="H42" s="101"/>
      <c r="I42" s="101"/>
      <c r="J42" s="101"/>
      <c r="K42" s="101"/>
      <c r="L42" s="101"/>
      <c r="M42" s="101"/>
      <c r="N42" s="101"/>
      <c r="O42" s="101"/>
      <c r="P42" s="101"/>
      <c r="Q42" s="101"/>
      <c r="R42" s="101"/>
      <c r="S42" s="101"/>
      <c r="T42" s="101"/>
      <c r="U42" s="100"/>
    </row>
    <row r="43" spans="2:21" ht="42" customHeight="1" x14ac:dyDescent="0.2">
      <c r="B43" s="99" t="s">
        <v>167</v>
      </c>
      <c r="C43" s="101"/>
      <c r="D43" s="101"/>
      <c r="E43" s="101"/>
      <c r="F43" s="101"/>
      <c r="G43" s="101"/>
      <c r="H43" s="101"/>
      <c r="I43" s="101"/>
      <c r="J43" s="101"/>
      <c r="K43" s="101"/>
      <c r="L43" s="101"/>
      <c r="M43" s="101"/>
      <c r="N43" s="101"/>
      <c r="O43" s="101"/>
      <c r="P43" s="101"/>
      <c r="Q43" s="101"/>
      <c r="R43" s="101"/>
      <c r="S43" s="101"/>
      <c r="T43" s="101"/>
      <c r="U43" s="100"/>
    </row>
    <row r="44" spans="2:21" ht="34.5" customHeight="1" x14ac:dyDescent="0.2">
      <c r="B44" s="99" t="s">
        <v>168</v>
      </c>
      <c r="C44" s="101"/>
      <c r="D44" s="101"/>
      <c r="E44" s="101"/>
      <c r="F44" s="101"/>
      <c r="G44" s="101"/>
      <c r="H44" s="101"/>
      <c r="I44" s="101"/>
      <c r="J44" s="101"/>
      <c r="K44" s="101"/>
      <c r="L44" s="101"/>
      <c r="M44" s="101"/>
      <c r="N44" s="101"/>
      <c r="O44" s="101"/>
      <c r="P44" s="101"/>
      <c r="Q44" s="101"/>
      <c r="R44" s="101"/>
      <c r="S44" s="101"/>
      <c r="T44" s="101"/>
      <c r="U44" s="100"/>
    </row>
    <row r="45" spans="2:21" ht="89.25" customHeight="1" x14ac:dyDescent="0.2">
      <c r="B45" s="99" t="s">
        <v>169</v>
      </c>
      <c r="C45" s="101"/>
      <c r="D45" s="101"/>
      <c r="E45" s="101"/>
      <c r="F45" s="101"/>
      <c r="G45" s="101"/>
      <c r="H45" s="101"/>
      <c r="I45" s="101"/>
      <c r="J45" s="101"/>
      <c r="K45" s="101"/>
      <c r="L45" s="101"/>
      <c r="M45" s="101"/>
      <c r="N45" s="101"/>
      <c r="O45" s="101"/>
      <c r="P45" s="101"/>
      <c r="Q45" s="101"/>
      <c r="R45" s="101"/>
      <c r="S45" s="101"/>
      <c r="T45" s="101"/>
      <c r="U45" s="100"/>
    </row>
    <row r="46" spans="2:21" ht="35.25" customHeight="1" x14ac:dyDescent="0.2">
      <c r="B46" s="99" t="s">
        <v>170</v>
      </c>
      <c r="C46" s="101"/>
      <c r="D46" s="101"/>
      <c r="E46" s="101"/>
      <c r="F46" s="101"/>
      <c r="G46" s="101"/>
      <c r="H46" s="101"/>
      <c r="I46" s="101"/>
      <c r="J46" s="101"/>
      <c r="K46" s="101"/>
      <c r="L46" s="101"/>
      <c r="M46" s="101"/>
      <c r="N46" s="101"/>
      <c r="O46" s="101"/>
      <c r="P46" s="101"/>
      <c r="Q46" s="101"/>
      <c r="R46" s="101"/>
      <c r="S46" s="101"/>
      <c r="T46" s="101"/>
      <c r="U46" s="100"/>
    </row>
    <row r="47" spans="2:21" ht="34.5" customHeight="1" x14ac:dyDescent="0.2">
      <c r="B47" s="99" t="s">
        <v>171</v>
      </c>
      <c r="C47" s="101"/>
      <c r="D47" s="101"/>
      <c r="E47" s="101"/>
      <c r="F47" s="101"/>
      <c r="G47" s="101"/>
      <c r="H47" s="101"/>
      <c r="I47" s="101"/>
      <c r="J47" s="101"/>
      <c r="K47" s="101"/>
      <c r="L47" s="101"/>
      <c r="M47" s="101"/>
      <c r="N47" s="101"/>
      <c r="O47" s="101"/>
      <c r="P47" s="101"/>
      <c r="Q47" s="101"/>
      <c r="R47" s="101"/>
      <c r="S47" s="101"/>
      <c r="T47" s="101"/>
      <c r="U47" s="100"/>
    </row>
    <row r="48" spans="2:21" ht="66.75" customHeight="1" x14ac:dyDescent="0.2">
      <c r="B48" s="99" t="s">
        <v>172</v>
      </c>
      <c r="C48" s="101"/>
      <c r="D48" s="101"/>
      <c r="E48" s="101"/>
      <c r="F48" s="101"/>
      <c r="G48" s="101"/>
      <c r="H48" s="101"/>
      <c r="I48" s="101"/>
      <c r="J48" s="101"/>
      <c r="K48" s="101"/>
      <c r="L48" s="101"/>
      <c r="M48" s="101"/>
      <c r="N48" s="101"/>
      <c r="O48" s="101"/>
      <c r="P48" s="101"/>
      <c r="Q48" s="101"/>
      <c r="R48" s="101"/>
      <c r="S48" s="101"/>
      <c r="T48" s="101"/>
      <c r="U48" s="100"/>
    </row>
    <row r="49" spans="2:21" ht="46.5" customHeight="1" x14ac:dyDescent="0.2">
      <c r="B49" s="99" t="s">
        <v>173</v>
      </c>
      <c r="C49" s="101"/>
      <c r="D49" s="101"/>
      <c r="E49" s="101"/>
      <c r="F49" s="101"/>
      <c r="G49" s="101"/>
      <c r="H49" s="101"/>
      <c r="I49" s="101"/>
      <c r="J49" s="101"/>
      <c r="K49" s="101"/>
      <c r="L49" s="101"/>
      <c r="M49" s="101"/>
      <c r="N49" s="101"/>
      <c r="O49" s="101"/>
      <c r="P49" s="101"/>
      <c r="Q49" s="101"/>
      <c r="R49" s="101"/>
      <c r="S49" s="101"/>
      <c r="T49" s="101"/>
      <c r="U49" s="100"/>
    </row>
    <row r="50" spans="2:21" ht="46.5" customHeight="1" x14ac:dyDescent="0.2">
      <c r="B50" s="99" t="s">
        <v>174</v>
      </c>
      <c r="C50" s="101"/>
      <c r="D50" s="101"/>
      <c r="E50" s="101"/>
      <c r="F50" s="101"/>
      <c r="G50" s="101"/>
      <c r="H50" s="101"/>
      <c r="I50" s="101"/>
      <c r="J50" s="101"/>
      <c r="K50" s="101"/>
      <c r="L50" s="101"/>
      <c r="M50" s="101"/>
      <c r="N50" s="101"/>
      <c r="O50" s="101"/>
      <c r="P50" s="101"/>
      <c r="Q50" s="101"/>
      <c r="R50" s="101"/>
      <c r="S50" s="101"/>
      <c r="T50" s="101"/>
      <c r="U50" s="100"/>
    </row>
    <row r="51" spans="2:21" ht="51.75" customHeight="1" x14ac:dyDescent="0.2">
      <c r="B51" s="99" t="s">
        <v>175</v>
      </c>
      <c r="C51" s="101"/>
      <c r="D51" s="101"/>
      <c r="E51" s="101"/>
      <c r="F51" s="101"/>
      <c r="G51" s="101"/>
      <c r="H51" s="101"/>
      <c r="I51" s="101"/>
      <c r="J51" s="101"/>
      <c r="K51" s="101"/>
      <c r="L51" s="101"/>
      <c r="M51" s="101"/>
      <c r="N51" s="101"/>
      <c r="O51" s="101"/>
      <c r="P51" s="101"/>
      <c r="Q51" s="101"/>
      <c r="R51" s="101"/>
      <c r="S51" s="101"/>
      <c r="T51" s="101"/>
      <c r="U51" s="100"/>
    </row>
    <row r="52" spans="2:21" ht="33.75" customHeight="1" x14ac:dyDescent="0.2">
      <c r="B52" s="99" t="s">
        <v>176</v>
      </c>
      <c r="C52" s="101"/>
      <c r="D52" s="101"/>
      <c r="E52" s="101"/>
      <c r="F52" s="101"/>
      <c r="G52" s="101"/>
      <c r="H52" s="101"/>
      <c r="I52" s="101"/>
      <c r="J52" s="101"/>
      <c r="K52" s="101"/>
      <c r="L52" s="101"/>
      <c r="M52" s="101"/>
      <c r="N52" s="101"/>
      <c r="O52" s="101"/>
      <c r="P52" s="101"/>
      <c r="Q52" s="101"/>
      <c r="R52" s="101"/>
      <c r="S52" s="101"/>
      <c r="T52" s="101"/>
      <c r="U52" s="100"/>
    </row>
    <row r="53" spans="2:21" ht="49.5" customHeight="1" thickBot="1" x14ac:dyDescent="0.25">
      <c r="B53" s="102" t="s">
        <v>177</v>
      </c>
      <c r="C53" s="104"/>
      <c r="D53" s="104"/>
      <c r="E53" s="104"/>
      <c r="F53" s="104"/>
      <c r="G53" s="104"/>
      <c r="H53" s="104"/>
      <c r="I53" s="104"/>
      <c r="J53" s="104"/>
      <c r="K53" s="104"/>
      <c r="L53" s="104"/>
      <c r="M53" s="104"/>
      <c r="N53" s="104"/>
      <c r="O53" s="104"/>
      <c r="P53" s="104"/>
      <c r="Q53" s="104"/>
      <c r="R53" s="104"/>
      <c r="S53" s="104"/>
      <c r="T53" s="104"/>
      <c r="U53" s="103"/>
    </row>
  </sheetData>
  <mergeCells count="96">
    <mergeCell ref="B48:U48"/>
    <mergeCell ref="B49:U49"/>
    <mergeCell ref="B50:U50"/>
    <mergeCell ref="B51:U51"/>
    <mergeCell ref="B52:U52"/>
    <mergeCell ref="B53:U53"/>
    <mergeCell ref="B42:U42"/>
    <mergeCell ref="B43:U43"/>
    <mergeCell ref="B44:U44"/>
    <mergeCell ref="B45:U45"/>
    <mergeCell ref="B46:U46"/>
    <mergeCell ref="B47:U47"/>
    <mergeCell ref="B36:U36"/>
    <mergeCell ref="B37:U37"/>
    <mergeCell ref="B38:U38"/>
    <mergeCell ref="B39:U39"/>
    <mergeCell ref="B40:U40"/>
    <mergeCell ref="B41:U41"/>
    <mergeCell ref="C28:H28"/>
    <mergeCell ref="I28:K28"/>
    <mergeCell ref="L28:O28"/>
    <mergeCell ref="B32:D32"/>
    <mergeCell ref="B33:D33"/>
    <mergeCell ref="B35:U35"/>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6"/>
  <sheetViews>
    <sheetView view="pageBreakPreview" topLeftCell="A19" zoomScale="80" zoomScaleNormal="80" zoomScaleSheetLayoutView="80" workbookViewId="0">
      <selection activeCell="B52" sqref="B52"/>
    </sheetView>
  </sheetViews>
  <sheetFormatPr baseColWidth="10" defaultColWidth="10" defaultRowHeight="12.75" x14ac:dyDescent="0.2"/>
  <cols>
    <col min="1" max="1" width="3.5" style="1" customWidth="1"/>
    <col min="2" max="2" width="14.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3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4.25" customHeight="1" thickTop="1" x14ac:dyDescent="0.2">
      <c r="B4" s="17" t="s">
        <v>7</v>
      </c>
      <c r="C4" s="18" t="s">
        <v>178</v>
      </c>
      <c r="D4" s="19" t="s">
        <v>179</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60.75"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180</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75" customHeight="1" thickTop="1" thickBot="1" x14ac:dyDescent="0.25">
      <c r="A11" s="60"/>
      <c r="B11" s="61" t="s">
        <v>38</v>
      </c>
      <c r="C11" s="62" t="s">
        <v>181</v>
      </c>
      <c r="D11" s="62"/>
      <c r="E11" s="62"/>
      <c r="F11" s="62"/>
      <c r="G11" s="62"/>
      <c r="H11" s="62"/>
      <c r="I11" s="62" t="s">
        <v>182</v>
      </c>
      <c r="J11" s="62"/>
      <c r="K11" s="62"/>
      <c r="L11" s="62" t="s">
        <v>183</v>
      </c>
      <c r="M11" s="62"/>
      <c r="N11" s="62"/>
      <c r="O11" s="62"/>
      <c r="P11" s="63" t="s">
        <v>42</v>
      </c>
      <c r="Q11" s="63" t="s">
        <v>43</v>
      </c>
      <c r="R11" s="63">
        <v>104.92</v>
      </c>
      <c r="S11" s="63">
        <v>104.92</v>
      </c>
      <c r="T11" s="63">
        <v>104.9</v>
      </c>
      <c r="U11" s="64">
        <f t="shared" ref="U11:U20" si="0">IF(ISERR(T11/S11*100),"N/A",T11/S11*100)</f>
        <v>99.980937857415171</v>
      </c>
    </row>
    <row r="12" spans="1:34" ht="75" customHeight="1" thickTop="1" thickBot="1" x14ac:dyDescent="0.25">
      <c r="A12" s="60"/>
      <c r="B12" s="61" t="s">
        <v>44</v>
      </c>
      <c r="C12" s="62" t="s">
        <v>184</v>
      </c>
      <c r="D12" s="62"/>
      <c r="E12" s="62"/>
      <c r="F12" s="62"/>
      <c r="G12" s="62"/>
      <c r="H12" s="62"/>
      <c r="I12" s="62" t="s">
        <v>185</v>
      </c>
      <c r="J12" s="62"/>
      <c r="K12" s="62"/>
      <c r="L12" s="62" t="s">
        <v>186</v>
      </c>
      <c r="M12" s="62"/>
      <c r="N12" s="62"/>
      <c r="O12" s="62"/>
      <c r="P12" s="63" t="s">
        <v>42</v>
      </c>
      <c r="Q12" s="63" t="s">
        <v>187</v>
      </c>
      <c r="R12" s="107" t="s">
        <v>188</v>
      </c>
      <c r="S12" s="107" t="s">
        <v>188</v>
      </c>
      <c r="T12" s="107">
        <v>100</v>
      </c>
      <c r="U12" s="108" t="str">
        <f t="shared" si="0"/>
        <v>N/A</v>
      </c>
    </row>
    <row r="13" spans="1:34" ht="75" customHeight="1" thickTop="1" x14ac:dyDescent="0.2">
      <c r="A13" s="60"/>
      <c r="B13" s="61" t="s">
        <v>56</v>
      </c>
      <c r="C13" s="62" t="s">
        <v>189</v>
      </c>
      <c r="D13" s="62"/>
      <c r="E13" s="62"/>
      <c r="F13" s="62"/>
      <c r="G13" s="62"/>
      <c r="H13" s="62"/>
      <c r="I13" s="62" t="s">
        <v>190</v>
      </c>
      <c r="J13" s="62"/>
      <c r="K13" s="62"/>
      <c r="L13" s="62" t="s">
        <v>191</v>
      </c>
      <c r="M13" s="62"/>
      <c r="N13" s="62"/>
      <c r="O13" s="62"/>
      <c r="P13" s="63" t="s">
        <v>42</v>
      </c>
      <c r="Q13" s="63" t="s">
        <v>192</v>
      </c>
      <c r="R13" s="63">
        <v>100</v>
      </c>
      <c r="S13" s="63">
        <v>100</v>
      </c>
      <c r="T13" s="63">
        <v>109</v>
      </c>
      <c r="U13" s="64">
        <f t="shared" si="0"/>
        <v>109.00000000000001</v>
      </c>
    </row>
    <row r="14" spans="1:34" ht="75" customHeight="1" x14ac:dyDescent="0.2">
      <c r="A14" s="60"/>
      <c r="B14" s="65" t="s">
        <v>49</v>
      </c>
      <c r="C14" s="66" t="s">
        <v>49</v>
      </c>
      <c r="D14" s="66"/>
      <c r="E14" s="66"/>
      <c r="F14" s="66"/>
      <c r="G14" s="66"/>
      <c r="H14" s="66"/>
      <c r="I14" s="66" t="s">
        <v>193</v>
      </c>
      <c r="J14" s="66"/>
      <c r="K14" s="66"/>
      <c r="L14" s="66" t="s">
        <v>191</v>
      </c>
      <c r="M14" s="66"/>
      <c r="N14" s="66"/>
      <c r="O14" s="66"/>
      <c r="P14" s="67" t="s">
        <v>42</v>
      </c>
      <c r="Q14" s="67" t="s">
        <v>192</v>
      </c>
      <c r="R14" s="67">
        <v>40</v>
      </c>
      <c r="S14" s="67">
        <v>40</v>
      </c>
      <c r="T14" s="67">
        <v>95.88</v>
      </c>
      <c r="U14" s="68">
        <f t="shared" si="0"/>
        <v>239.7</v>
      </c>
    </row>
    <row r="15" spans="1:34" ht="75" customHeight="1" x14ac:dyDescent="0.2">
      <c r="A15" s="60"/>
      <c r="B15" s="65" t="s">
        <v>49</v>
      </c>
      <c r="C15" s="66" t="s">
        <v>49</v>
      </c>
      <c r="D15" s="66"/>
      <c r="E15" s="66"/>
      <c r="F15" s="66"/>
      <c r="G15" s="66"/>
      <c r="H15" s="66"/>
      <c r="I15" s="66" t="s">
        <v>194</v>
      </c>
      <c r="J15" s="66"/>
      <c r="K15" s="66"/>
      <c r="L15" s="66" t="s">
        <v>191</v>
      </c>
      <c r="M15" s="66"/>
      <c r="N15" s="66"/>
      <c r="O15" s="66"/>
      <c r="P15" s="67" t="s">
        <v>42</v>
      </c>
      <c r="Q15" s="67" t="s">
        <v>192</v>
      </c>
      <c r="R15" s="67">
        <v>100</v>
      </c>
      <c r="S15" s="67">
        <v>100</v>
      </c>
      <c r="T15" s="67">
        <v>24.5</v>
      </c>
      <c r="U15" s="68">
        <f t="shared" si="0"/>
        <v>24.5</v>
      </c>
    </row>
    <row r="16" spans="1:34" ht="75" customHeight="1" thickBot="1" x14ac:dyDescent="0.25">
      <c r="A16" s="60"/>
      <c r="B16" s="65" t="s">
        <v>49</v>
      </c>
      <c r="C16" s="66" t="s">
        <v>49</v>
      </c>
      <c r="D16" s="66"/>
      <c r="E16" s="66"/>
      <c r="F16" s="66"/>
      <c r="G16" s="66"/>
      <c r="H16" s="66"/>
      <c r="I16" s="66" t="s">
        <v>195</v>
      </c>
      <c r="J16" s="66"/>
      <c r="K16" s="66"/>
      <c r="L16" s="66" t="s">
        <v>196</v>
      </c>
      <c r="M16" s="66"/>
      <c r="N16" s="66"/>
      <c r="O16" s="66"/>
      <c r="P16" s="67" t="s">
        <v>42</v>
      </c>
      <c r="Q16" s="67" t="s">
        <v>192</v>
      </c>
      <c r="R16" s="67">
        <v>100</v>
      </c>
      <c r="S16" s="67">
        <v>100</v>
      </c>
      <c r="T16" s="67">
        <v>67</v>
      </c>
      <c r="U16" s="68">
        <f t="shared" si="0"/>
        <v>67</v>
      </c>
    </row>
    <row r="17" spans="1:22" ht="75" customHeight="1" thickTop="1" x14ac:dyDescent="0.2">
      <c r="A17" s="60"/>
      <c r="B17" s="61" t="s">
        <v>73</v>
      </c>
      <c r="C17" s="62" t="s">
        <v>197</v>
      </c>
      <c r="D17" s="62"/>
      <c r="E17" s="62"/>
      <c r="F17" s="62"/>
      <c r="G17" s="62"/>
      <c r="H17" s="62"/>
      <c r="I17" s="62" t="s">
        <v>198</v>
      </c>
      <c r="J17" s="62"/>
      <c r="K17" s="62"/>
      <c r="L17" s="62" t="s">
        <v>199</v>
      </c>
      <c r="M17" s="62"/>
      <c r="N17" s="62"/>
      <c r="O17" s="62"/>
      <c r="P17" s="63" t="s">
        <v>42</v>
      </c>
      <c r="Q17" s="63" t="s">
        <v>86</v>
      </c>
      <c r="R17" s="63">
        <v>100</v>
      </c>
      <c r="S17" s="63">
        <v>100</v>
      </c>
      <c r="T17" s="63">
        <v>113</v>
      </c>
      <c r="U17" s="64">
        <f t="shared" si="0"/>
        <v>112.99999999999999</v>
      </c>
    </row>
    <row r="18" spans="1:22" ht="75" customHeight="1" x14ac:dyDescent="0.2">
      <c r="A18" s="60"/>
      <c r="B18" s="65" t="s">
        <v>49</v>
      </c>
      <c r="C18" s="66" t="s">
        <v>49</v>
      </c>
      <c r="D18" s="66"/>
      <c r="E18" s="66"/>
      <c r="F18" s="66"/>
      <c r="G18" s="66"/>
      <c r="H18" s="66"/>
      <c r="I18" s="66" t="s">
        <v>200</v>
      </c>
      <c r="J18" s="66"/>
      <c r="K18" s="66"/>
      <c r="L18" s="66" t="s">
        <v>201</v>
      </c>
      <c r="M18" s="66"/>
      <c r="N18" s="66"/>
      <c r="O18" s="66"/>
      <c r="P18" s="67" t="s">
        <v>42</v>
      </c>
      <c r="Q18" s="67" t="s">
        <v>86</v>
      </c>
      <c r="R18" s="67">
        <v>100</v>
      </c>
      <c r="S18" s="67">
        <v>100</v>
      </c>
      <c r="T18" s="67">
        <v>18.899999999999999</v>
      </c>
      <c r="U18" s="68">
        <f t="shared" si="0"/>
        <v>18.899999999999999</v>
      </c>
    </row>
    <row r="19" spans="1:22" ht="75" customHeight="1" x14ac:dyDescent="0.2">
      <c r="A19" s="60"/>
      <c r="B19" s="65" t="s">
        <v>49</v>
      </c>
      <c r="C19" s="66" t="s">
        <v>49</v>
      </c>
      <c r="D19" s="66"/>
      <c r="E19" s="66"/>
      <c r="F19" s="66"/>
      <c r="G19" s="66"/>
      <c r="H19" s="66"/>
      <c r="I19" s="66" t="s">
        <v>202</v>
      </c>
      <c r="J19" s="66"/>
      <c r="K19" s="66"/>
      <c r="L19" s="66" t="s">
        <v>203</v>
      </c>
      <c r="M19" s="66"/>
      <c r="N19" s="66"/>
      <c r="O19" s="66"/>
      <c r="P19" s="67" t="s">
        <v>42</v>
      </c>
      <c r="Q19" s="67" t="s">
        <v>86</v>
      </c>
      <c r="R19" s="67">
        <v>95.46</v>
      </c>
      <c r="S19" s="67">
        <v>95.46</v>
      </c>
      <c r="T19" s="67">
        <v>69</v>
      </c>
      <c r="U19" s="68">
        <f t="shared" si="0"/>
        <v>72.281583909490891</v>
      </c>
    </row>
    <row r="20" spans="1:22" ht="75" customHeight="1" thickBot="1" x14ac:dyDescent="0.25">
      <c r="A20" s="60"/>
      <c r="B20" s="65" t="s">
        <v>49</v>
      </c>
      <c r="C20" s="66" t="s">
        <v>49</v>
      </c>
      <c r="D20" s="66"/>
      <c r="E20" s="66"/>
      <c r="F20" s="66"/>
      <c r="G20" s="66"/>
      <c r="H20" s="66"/>
      <c r="I20" s="66" t="s">
        <v>204</v>
      </c>
      <c r="J20" s="66"/>
      <c r="K20" s="66"/>
      <c r="L20" s="66" t="s">
        <v>205</v>
      </c>
      <c r="M20" s="66"/>
      <c r="N20" s="66"/>
      <c r="O20" s="66"/>
      <c r="P20" s="67" t="s">
        <v>42</v>
      </c>
      <c r="Q20" s="67" t="s">
        <v>86</v>
      </c>
      <c r="R20" s="67">
        <v>100</v>
      </c>
      <c r="S20" s="67">
        <v>100</v>
      </c>
      <c r="T20" s="67">
        <v>97.4</v>
      </c>
      <c r="U20" s="68">
        <f t="shared" si="0"/>
        <v>97.4</v>
      </c>
    </row>
    <row r="21" spans="1:22" ht="22.5" customHeight="1" thickTop="1" thickBot="1" x14ac:dyDescent="0.25">
      <c r="B21" s="13" t="s">
        <v>90</v>
      </c>
      <c r="C21" s="14"/>
      <c r="D21" s="14"/>
      <c r="E21" s="14"/>
      <c r="F21" s="14"/>
      <c r="G21" s="14"/>
      <c r="H21" s="15"/>
      <c r="I21" s="15"/>
      <c r="J21" s="15"/>
      <c r="K21" s="15"/>
      <c r="L21" s="15"/>
      <c r="M21" s="15"/>
      <c r="N21" s="15"/>
      <c r="O21" s="15"/>
      <c r="P21" s="15"/>
      <c r="Q21" s="15"/>
      <c r="R21" s="15"/>
      <c r="S21" s="15"/>
      <c r="T21" s="15"/>
      <c r="U21" s="109"/>
      <c r="V21" s="70"/>
    </row>
    <row r="22" spans="1:22" ht="26.25" customHeight="1" thickTop="1" x14ac:dyDescent="0.2">
      <c r="B22" s="71"/>
      <c r="C22" s="72"/>
      <c r="D22" s="72"/>
      <c r="E22" s="72"/>
      <c r="F22" s="72"/>
      <c r="G22" s="72"/>
      <c r="H22" s="73"/>
      <c r="I22" s="73"/>
      <c r="J22" s="73"/>
      <c r="K22" s="73"/>
      <c r="L22" s="73"/>
      <c r="M22" s="73"/>
      <c r="N22" s="73"/>
      <c r="O22" s="73"/>
      <c r="P22" s="74"/>
      <c r="Q22" s="75"/>
      <c r="R22" s="76" t="s">
        <v>91</v>
      </c>
      <c r="S22" s="44" t="s">
        <v>92</v>
      </c>
      <c r="T22" s="76" t="s">
        <v>93</v>
      </c>
      <c r="U22" s="110" t="s">
        <v>94</v>
      </c>
    </row>
    <row r="23" spans="1:22" ht="26.25" customHeight="1" thickBot="1" x14ac:dyDescent="0.25">
      <c r="B23" s="77"/>
      <c r="C23" s="78"/>
      <c r="D23" s="78"/>
      <c r="E23" s="78"/>
      <c r="F23" s="78"/>
      <c r="G23" s="78"/>
      <c r="H23" s="79"/>
      <c r="I23" s="79"/>
      <c r="J23" s="79"/>
      <c r="K23" s="79"/>
      <c r="L23" s="79"/>
      <c r="M23" s="79"/>
      <c r="N23" s="79"/>
      <c r="O23" s="79"/>
      <c r="P23" s="80"/>
      <c r="Q23" s="81"/>
      <c r="R23" s="82" t="s">
        <v>95</v>
      </c>
      <c r="S23" s="81" t="s">
        <v>95</v>
      </c>
      <c r="T23" s="81" t="s">
        <v>95</v>
      </c>
      <c r="U23" s="111" t="s">
        <v>96</v>
      </c>
    </row>
    <row r="24" spans="1:22" ht="13.5" customHeight="1" thickBot="1" x14ac:dyDescent="0.25">
      <c r="B24" s="83" t="s">
        <v>97</v>
      </c>
      <c r="C24" s="84"/>
      <c r="D24" s="84"/>
      <c r="E24" s="85"/>
      <c r="F24" s="85"/>
      <c r="G24" s="85"/>
      <c r="H24" s="86"/>
      <c r="I24" s="86"/>
      <c r="J24" s="86"/>
      <c r="K24" s="86"/>
      <c r="L24" s="86"/>
      <c r="M24" s="86"/>
      <c r="N24" s="86"/>
      <c r="O24" s="86"/>
      <c r="P24" s="87"/>
      <c r="Q24" s="87"/>
      <c r="R24" s="88">
        <v>292566.62306700001</v>
      </c>
      <c r="S24" s="88">
        <v>292566.62306700001</v>
      </c>
      <c r="T24" s="88">
        <v>299812.21771300002</v>
      </c>
      <c r="U24" s="89">
        <f>+IF(ISERR(T24/S24*100),"N/A",T24/S24*100)</f>
        <v>102.47656228521349</v>
      </c>
    </row>
    <row r="25" spans="1:22" ht="13.5" customHeight="1" thickBot="1" x14ac:dyDescent="0.25">
      <c r="B25" s="90" t="s">
        <v>98</v>
      </c>
      <c r="C25" s="91"/>
      <c r="D25" s="91"/>
      <c r="E25" s="92"/>
      <c r="F25" s="92"/>
      <c r="G25" s="92"/>
      <c r="H25" s="93"/>
      <c r="I25" s="93"/>
      <c r="J25" s="93"/>
      <c r="K25" s="93"/>
      <c r="L25" s="93"/>
      <c r="M25" s="93"/>
      <c r="N25" s="93"/>
      <c r="O25" s="93"/>
      <c r="P25" s="94"/>
      <c r="Q25" s="94"/>
      <c r="R25" s="95">
        <v>300234.749175</v>
      </c>
      <c r="S25" s="95">
        <v>300234.749175</v>
      </c>
      <c r="T25" s="95">
        <v>299812.21771300002</v>
      </c>
      <c r="U25" s="89">
        <f>+IF(ISERR(T25/S25*100),"N/A",T25/S25*100)</f>
        <v>99.859266303064175</v>
      </c>
    </row>
    <row r="26" spans="1:22" ht="14.85" customHeight="1" thickTop="1" thickBot="1" x14ac:dyDescent="0.25">
      <c r="B26" s="13" t="s">
        <v>99</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2">
      <c r="B27" s="96" t="s">
        <v>100</v>
      </c>
      <c r="C27" s="98"/>
      <c r="D27" s="98"/>
      <c r="E27" s="98"/>
      <c r="F27" s="98"/>
      <c r="G27" s="98"/>
      <c r="H27" s="98"/>
      <c r="I27" s="98"/>
      <c r="J27" s="98"/>
      <c r="K27" s="98"/>
      <c r="L27" s="98"/>
      <c r="M27" s="98"/>
      <c r="N27" s="98"/>
      <c r="O27" s="98"/>
      <c r="P27" s="98"/>
      <c r="Q27" s="98"/>
      <c r="R27" s="98"/>
      <c r="S27" s="98"/>
      <c r="T27" s="98"/>
      <c r="U27" s="97"/>
    </row>
    <row r="28" spans="1:22" ht="37.5" customHeight="1" x14ac:dyDescent="0.2">
      <c r="B28" s="99" t="s">
        <v>206</v>
      </c>
      <c r="C28" s="101"/>
      <c r="D28" s="101"/>
      <c r="E28" s="101"/>
      <c r="F28" s="101"/>
      <c r="G28" s="101"/>
      <c r="H28" s="101"/>
      <c r="I28" s="101"/>
      <c r="J28" s="101"/>
      <c r="K28" s="101"/>
      <c r="L28" s="101"/>
      <c r="M28" s="101"/>
      <c r="N28" s="101"/>
      <c r="O28" s="101"/>
      <c r="P28" s="101"/>
      <c r="Q28" s="101"/>
      <c r="R28" s="101"/>
      <c r="S28" s="101"/>
      <c r="T28" s="101"/>
      <c r="U28" s="100"/>
    </row>
    <row r="29" spans="1:22" ht="47.25" customHeight="1" x14ac:dyDescent="0.2">
      <c r="B29" s="99" t="s">
        <v>207</v>
      </c>
      <c r="C29" s="101"/>
      <c r="D29" s="101"/>
      <c r="E29" s="101"/>
      <c r="F29" s="101"/>
      <c r="G29" s="101"/>
      <c r="H29" s="101"/>
      <c r="I29" s="101"/>
      <c r="J29" s="101"/>
      <c r="K29" s="101"/>
      <c r="L29" s="101"/>
      <c r="M29" s="101"/>
      <c r="N29" s="101"/>
      <c r="O29" s="101"/>
      <c r="P29" s="101"/>
      <c r="Q29" s="101"/>
      <c r="R29" s="101"/>
      <c r="S29" s="101"/>
      <c r="T29" s="101"/>
      <c r="U29" s="100"/>
    </row>
    <row r="30" spans="1:22" ht="62.25" customHeight="1" x14ac:dyDescent="0.2">
      <c r="B30" s="99" t="s">
        <v>208</v>
      </c>
      <c r="C30" s="101"/>
      <c r="D30" s="101"/>
      <c r="E30" s="101"/>
      <c r="F30" s="101"/>
      <c r="G30" s="101"/>
      <c r="H30" s="101"/>
      <c r="I30" s="101"/>
      <c r="J30" s="101"/>
      <c r="K30" s="101"/>
      <c r="L30" s="101"/>
      <c r="M30" s="101"/>
      <c r="N30" s="101"/>
      <c r="O30" s="101"/>
      <c r="P30" s="101"/>
      <c r="Q30" s="101"/>
      <c r="R30" s="101"/>
      <c r="S30" s="101"/>
      <c r="T30" s="101"/>
      <c r="U30" s="100"/>
    </row>
    <row r="31" spans="1:22" ht="76.5" customHeight="1" x14ac:dyDescent="0.2">
      <c r="B31" s="99" t="s">
        <v>209</v>
      </c>
      <c r="C31" s="101"/>
      <c r="D31" s="101"/>
      <c r="E31" s="101"/>
      <c r="F31" s="101"/>
      <c r="G31" s="101"/>
      <c r="H31" s="101"/>
      <c r="I31" s="101"/>
      <c r="J31" s="101"/>
      <c r="K31" s="101"/>
      <c r="L31" s="101"/>
      <c r="M31" s="101"/>
      <c r="N31" s="101"/>
      <c r="O31" s="101"/>
      <c r="P31" s="101"/>
      <c r="Q31" s="101"/>
      <c r="R31" s="101"/>
      <c r="S31" s="101"/>
      <c r="T31" s="101"/>
      <c r="U31" s="100"/>
    </row>
    <row r="32" spans="1:22" ht="43.5" customHeight="1" x14ac:dyDescent="0.2">
      <c r="B32" s="99" t="s">
        <v>210</v>
      </c>
      <c r="C32" s="101"/>
      <c r="D32" s="101"/>
      <c r="E32" s="101"/>
      <c r="F32" s="101"/>
      <c r="G32" s="101"/>
      <c r="H32" s="101"/>
      <c r="I32" s="101"/>
      <c r="J32" s="101"/>
      <c r="K32" s="101"/>
      <c r="L32" s="101"/>
      <c r="M32" s="101"/>
      <c r="N32" s="101"/>
      <c r="O32" s="101"/>
      <c r="P32" s="101"/>
      <c r="Q32" s="101"/>
      <c r="R32" s="101"/>
      <c r="S32" s="101"/>
      <c r="T32" s="101"/>
      <c r="U32" s="100"/>
    </row>
    <row r="33" spans="2:21" ht="57.75" customHeight="1" x14ac:dyDescent="0.2">
      <c r="B33" s="99" t="s">
        <v>211</v>
      </c>
      <c r="C33" s="101"/>
      <c r="D33" s="101"/>
      <c r="E33" s="101"/>
      <c r="F33" s="101"/>
      <c r="G33" s="101"/>
      <c r="H33" s="101"/>
      <c r="I33" s="101"/>
      <c r="J33" s="101"/>
      <c r="K33" s="101"/>
      <c r="L33" s="101"/>
      <c r="M33" s="101"/>
      <c r="N33" s="101"/>
      <c r="O33" s="101"/>
      <c r="P33" s="101"/>
      <c r="Q33" s="101"/>
      <c r="R33" s="101"/>
      <c r="S33" s="101"/>
      <c r="T33" s="101"/>
      <c r="U33" s="100"/>
    </row>
    <row r="34" spans="2:21" ht="74.25" customHeight="1" x14ac:dyDescent="0.2">
      <c r="B34" s="99" t="s">
        <v>212</v>
      </c>
      <c r="C34" s="101"/>
      <c r="D34" s="101"/>
      <c r="E34" s="101"/>
      <c r="F34" s="101"/>
      <c r="G34" s="101"/>
      <c r="H34" s="101"/>
      <c r="I34" s="101"/>
      <c r="J34" s="101"/>
      <c r="K34" s="101"/>
      <c r="L34" s="101"/>
      <c r="M34" s="101"/>
      <c r="N34" s="101"/>
      <c r="O34" s="101"/>
      <c r="P34" s="101"/>
      <c r="Q34" s="101"/>
      <c r="R34" s="101"/>
      <c r="S34" s="101"/>
      <c r="T34" s="101"/>
      <c r="U34" s="100"/>
    </row>
    <row r="35" spans="2:21" ht="47.25" customHeight="1" x14ac:dyDescent="0.2">
      <c r="B35" s="99" t="s">
        <v>213</v>
      </c>
      <c r="C35" s="101"/>
      <c r="D35" s="101"/>
      <c r="E35" s="101"/>
      <c r="F35" s="101"/>
      <c r="G35" s="101"/>
      <c r="H35" s="101"/>
      <c r="I35" s="101"/>
      <c r="J35" s="101"/>
      <c r="K35" s="101"/>
      <c r="L35" s="101"/>
      <c r="M35" s="101"/>
      <c r="N35" s="101"/>
      <c r="O35" s="101"/>
      <c r="P35" s="101"/>
      <c r="Q35" s="101"/>
      <c r="R35" s="101"/>
      <c r="S35" s="101"/>
      <c r="T35" s="101"/>
      <c r="U35" s="100"/>
    </row>
    <row r="36" spans="2:21" ht="75" customHeight="1" thickBot="1" x14ac:dyDescent="0.25">
      <c r="B36" s="102" t="s">
        <v>214</v>
      </c>
      <c r="C36" s="104"/>
      <c r="D36" s="104"/>
      <c r="E36" s="104"/>
      <c r="F36" s="104"/>
      <c r="G36" s="104"/>
      <c r="H36" s="104"/>
      <c r="I36" s="104"/>
      <c r="J36" s="104"/>
      <c r="K36" s="104"/>
      <c r="L36" s="104"/>
      <c r="M36" s="104"/>
      <c r="N36" s="104"/>
      <c r="O36" s="104"/>
      <c r="P36" s="104"/>
      <c r="Q36" s="104"/>
      <c r="R36" s="104"/>
      <c r="S36" s="104"/>
      <c r="T36" s="104"/>
      <c r="U36" s="103"/>
    </row>
  </sheetData>
  <mergeCells count="63">
    <mergeCell ref="B34:U34"/>
    <mergeCell ref="B35:U35"/>
    <mergeCell ref="B36:U36"/>
    <mergeCell ref="B28:U28"/>
    <mergeCell ref="B29:U29"/>
    <mergeCell ref="B30:U30"/>
    <mergeCell ref="B31:U31"/>
    <mergeCell ref="B32:U32"/>
    <mergeCell ref="B33:U33"/>
    <mergeCell ref="C20:H20"/>
    <mergeCell ref="I20:K20"/>
    <mergeCell ref="L20:O20"/>
    <mergeCell ref="B24:D24"/>
    <mergeCell ref="B25:D25"/>
    <mergeCell ref="B27:U27"/>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18 B001</vt:lpstr>
      <vt:lpstr>18 E011</vt:lpstr>
      <vt:lpstr>18 K002</vt:lpstr>
      <vt:lpstr>'18 B001'!Área_de_impresión</vt:lpstr>
      <vt:lpstr>'18 E011'!Área_de_impresión</vt:lpstr>
      <vt:lpstr>'18 K002'!Área_de_impresión</vt:lpstr>
      <vt:lpstr>Portada!Área_de_impresión</vt:lpstr>
      <vt:lpstr>'18 B001'!Títulos_a_imprimir</vt:lpstr>
      <vt:lpstr>'18 E011'!Títulos_a_imprimir</vt:lpstr>
      <vt:lpstr>'18 K002'!Títulos_a_imprimir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2014-01-29T23:00:04Z</dcterms:modified>
</cp:coreProperties>
</file>