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45" windowWidth="12480" windowHeight="11760" activeTab="4"/>
  </bookViews>
  <sheets>
    <sheet name="Portada" sheetId="1" r:id="rId1"/>
    <sheet name="18 E561" sheetId="2" r:id="rId2"/>
    <sheet name="18 E567" sheetId="3" r:id="rId3"/>
    <sheet name="18 E570" sheetId="4" r:id="rId4"/>
    <sheet name="18 K044" sheetId="5" r:id="rId5"/>
  </sheets>
  <definedNames>
    <definedName name="_xlnm.Print_Area" localSheetId="1">'18 E561'!$B$2:$U$29</definedName>
    <definedName name="_xlnm.Print_Area" localSheetId="2">'18 E567'!$B$2:$U$29</definedName>
    <definedName name="_xlnm.Print_Area" localSheetId="3">'18 E570'!$B$2:$U$29</definedName>
    <definedName name="_xlnm.Print_Area" localSheetId="4">'18 K044'!$B$2:$U$30</definedName>
    <definedName name="_xlnm.Print_Area" localSheetId="0">Portada!$B$1:$AD$86</definedName>
    <definedName name="_xlnm.Print_Titles" localSheetId="1">'18 E561'!$1:$4</definedName>
    <definedName name="_xlnm.Print_Titles" localSheetId="2">'18 E567'!$1:$4</definedName>
    <definedName name="_xlnm.Print_Titles" localSheetId="3">'18 E570'!$1:$4</definedName>
    <definedName name="_xlnm.Print_Titles" localSheetId="4">'18 K044'!$1:$4</definedName>
    <definedName name="_xlnm.Print_Titles" localSheetId="0">Portada!$1:$4</definedName>
  </definedNames>
  <calcPr calcId="145621"/>
</workbook>
</file>

<file path=xl/calcChain.xml><?xml version="1.0" encoding="utf-8"?>
<calcChain xmlns="http://schemas.openxmlformats.org/spreadsheetml/2006/main">
  <c r="U23" i="5" l="1"/>
  <c r="U22" i="5"/>
  <c r="U18" i="5"/>
  <c r="U17" i="5"/>
  <c r="U16" i="5"/>
  <c r="U15" i="5"/>
  <c r="U14" i="5"/>
  <c r="U13" i="5"/>
  <c r="U12" i="5"/>
  <c r="U11" i="5"/>
  <c r="U19" i="4"/>
  <c r="U18" i="4"/>
  <c r="U14" i="4"/>
  <c r="U13" i="4"/>
  <c r="U12" i="4"/>
  <c r="U11" i="4"/>
  <c r="U19" i="3"/>
  <c r="U18" i="3"/>
  <c r="U14" i="3"/>
  <c r="U13" i="3"/>
  <c r="U12" i="3"/>
  <c r="U11" i="3"/>
  <c r="U19" i="2"/>
  <c r="U18" i="2"/>
  <c r="U14" i="2"/>
  <c r="U13" i="2"/>
  <c r="U12" i="2"/>
  <c r="U11" i="2"/>
</calcChain>
</file>

<file path=xl/sharedStrings.xml><?xml version="1.0" encoding="utf-8"?>
<sst xmlns="http://schemas.openxmlformats.org/spreadsheetml/2006/main" count="335" uniqueCount="150">
  <si>
    <t>Informes sobre la Situación Económica,
las Finanzas Públicas y la Deuda Pública</t>
  </si>
  <si>
    <t xml:space="preserve">    Cuarto Trimestre 2013</t>
  </si>
  <si>
    <t>TOQ-Comisión Federal de Electricidad</t>
  </si>
  <si>
    <t>Programas presupuestarios cuya MIR se incluye en el reporte</t>
  </si>
  <si>
    <t xml:space="preserve">E-561 Operación y mantenimiento de las centrales generadoras de energía eléctrica
E-567 Operar y mantener las líneas de transmisión y subestaciones de transformación que integran el Sistema Eléctrico Nacional, así como operar y mantener la Red Nacional de Fibra Óptica, y proporcionar servicios de telecomunicaciones
E-570 Operación y mantenimiento de los procesos de distribución y de comercialización de energía eléctrica
K-044 Proyectos de infraestructura económica de electricidad (Pidiregas)
</t>
  </si>
  <si>
    <t xml:space="preserve">      Cuarto Trimestre 2013</t>
  </si>
  <si>
    <t>DATOS DEL PROGRAMA</t>
  </si>
  <si>
    <t>Programa presupuestario</t>
  </si>
  <si>
    <t>E561</t>
  </si>
  <si>
    <t>Operación y mantenimiento de las centrales generadoras de energía eléctrica</t>
  </si>
  <si>
    <t>Ramo</t>
  </si>
  <si>
    <t>18</t>
  </si>
  <si>
    <t>Energía</t>
  </si>
  <si>
    <t>Unidad responsable</t>
  </si>
  <si>
    <t>Enfoques transversales</t>
  </si>
  <si>
    <t>Clasificación Funcional</t>
  </si>
  <si>
    <t>Finalidad</t>
  </si>
  <si>
    <t>3 - Desarrollo Económico</t>
  </si>
  <si>
    <t>Función</t>
  </si>
  <si>
    <t>3 - Combustibles y Energía</t>
  </si>
  <si>
    <t>Subfunción</t>
  </si>
  <si>
    <t>5 - Electricidad</t>
  </si>
  <si>
    <t>Actividad Institucional</t>
  </si>
  <si>
    <t>13 - Generación de energía eléctrica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</si>
  <si>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</si>
  <si>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</si>
  <si>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</si>
  <si>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</si>
  <si>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</si>
  <si>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</si>
  <si>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</si>
  <si>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</si>
  <si>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</si>
  <si>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</si>
  <si>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</si>
  <si>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</si>
  <si>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</si>
  <si>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</si>
  <si>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</si>
  <si>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la prestación del Servicio Público de Energía Eléctrica confiable y de calidad generando electricidad mediante la operación de las centrales de generación.</t>
  </si>
  <si>
    <r>
      <t>Disponibilidad de los equipos para producir la energía eléctrica que demanda la sociedad.</t>
    </r>
    <r>
      <rPr>
        <i/>
        <sz val="10"/>
        <color indexed="30"/>
        <rFont val="Soberana Sans"/>
        <family val="3"/>
      </rPr>
      <t xml:space="preserve">
Indicador Seleccionado</t>
    </r>
  </si>
  <si>
    <t>(Capacidad de producción disponible / Capacidad de producción instalada) x 100</t>
  </si>
  <si>
    <t>Porcentaje</t>
  </si>
  <si>
    <t>Estratégico-Eficiencia-Mensual</t>
  </si>
  <si>
    <t>Propósito</t>
  </si>
  <si>
    <t>Los usuarios de Comisión Federal de Electricidad reciben un servicio eléctrico cuya calidad y costo no son afectados negativamente por interrupciones o ineficiencias atribuibles a Generación.</t>
  </si>
  <si>
    <r>
      <t>Indisponibilidad por falla más decremento</t>
    </r>
    <r>
      <rPr>
        <i/>
        <sz val="10"/>
        <color indexed="30"/>
        <rFont val="Soberana Sans"/>
        <family val="3"/>
      </rPr>
      <t xml:space="preserve">
</t>
    </r>
  </si>
  <si>
    <t>(Energía no generada por falla más decremento/Energía teórica)*100</t>
  </si>
  <si>
    <t>Estratégico-Eficacia-Mensual</t>
  </si>
  <si>
    <t>Componente</t>
  </si>
  <si>
    <t>A Energía eléctrica generada y entregada a Transmisión considerando Unidades generadoras mantenidas en condiciones óptimas de operación</t>
  </si>
  <si>
    <r>
      <t>Indisponibilidad por mantenimiento programado</t>
    </r>
    <r>
      <rPr>
        <i/>
        <sz val="10"/>
        <color indexed="30"/>
        <rFont val="Soberana Sans"/>
        <family val="3"/>
      </rPr>
      <t xml:space="preserve">
</t>
    </r>
  </si>
  <si>
    <t>(Energía no generada por mantenimiento programado / Energía teórica)*100</t>
  </si>
  <si>
    <t>Gestión-Eficacia-Mensual</t>
  </si>
  <si>
    <t>Actividad</t>
  </si>
  <si>
    <t>A 1 Operación y mantenimiento de las unidades generadoras a través de la optimización de los programas de mantenimiento.</t>
  </si>
  <si>
    <r>
      <t>Frecuencia de salidas por falla</t>
    </r>
    <r>
      <rPr>
        <i/>
        <sz val="10"/>
        <color indexed="30"/>
        <rFont val="Soberana Sans"/>
        <family val="3"/>
      </rPr>
      <t xml:space="preserve">
</t>
    </r>
  </si>
  <si>
    <t>Horas de operación como generador/Número de salidas por falla atribuibles a Generación.</t>
  </si>
  <si>
    <t>Días/Falla</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</si>
  <si>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</si>
  <si>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</si>
  <si>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</si>
  <si>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</si>
  <si>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</si>
  <si>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</si>
  <si>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</si>
  <si>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</si>
  <si>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</si>
  <si>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</si>
  <si>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con un periodo mayor de tiempo al anual. 
Estos indicadores no registraron información ni justificación, debido a que lo harán de conformidad con la frecuencia de medición con la que programaron sus metas. </t>
  </si>
  <si>
    <r>
      <t xml:space="preserve">Disponibilidad de los equipos para producir la energía eléctrica que demanda la sociedad.
</t>
    </r>
    <r>
      <rPr>
        <sz val="10"/>
        <rFont val="Soberana Sans"/>
        <family val="2"/>
      </rPr>
      <t xml:space="preserve"> Causa : En Diciembre 2013, el resultado mensual de la disponibilidad propia superó la meta, el valor acumulado es  de 86.76  %, valor por debajo de la meta acumulada al cierre del 2013, asociado principalemnte a el incremento en la indisponibilidad por mantenimiento, ya que en falla y decremento si se cumple con la meta establecida. Efecto:  Otros Motivos:</t>
    </r>
  </si>
  <si>
    <r>
      <t xml:space="preserve">Indisponibilidad por falla más decremento
</t>
    </r>
    <r>
      <rPr>
        <sz val="10"/>
        <rFont val="Soberana Sans"/>
        <family val="2"/>
      </rPr>
      <t xml:space="preserve"> Causa : En Diciembre de 2013, la indisponibilidad por falla más decremento alcanzó niveles  muy por debajo a la meta, denotado una mejoría significativa en el desempeño de las unidades generadoras.    El valor acumulado al cierre del 2013 es de 3.19%, tambien por debajo de la meta acumulada establecida de 4.03% Efecto:  Otros Motivos:</t>
    </r>
  </si>
  <si>
    <r>
      <t xml:space="preserve">Indisponibilidad por mantenimiento programado
</t>
    </r>
    <r>
      <rPr>
        <sz val="10"/>
        <rFont val="Soberana Sans"/>
        <family val="2"/>
      </rPr>
      <t xml:space="preserve"> Causa : En Diciembre de 2013  el resultado fue superior a la meta, originado por  las necesidades del sistema, a fin de asegurar la mayor disponibilidad de las unidades generadoras.    El valor acumulado al cierre del 2013 es de 10.00 %, por arriba de la meta de 7.98%, asociado al programa de mantenimientos establecido en coordinación con CENACE, a fin de asegurar la disponibilidad de las unidades generadoras en el periodo del verano. Efecto:  Otros Motivos:</t>
    </r>
  </si>
  <si>
    <r>
      <t xml:space="preserve">Frecuencia de salidas por falla
</t>
    </r>
    <r>
      <rPr>
        <sz val="10"/>
        <rFont val="Soberana Sans"/>
        <family val="2"/>
      </rPr>
      <t xml:space="preserve"> Causa : En Diciembre de 2013 el resultado del indicador de Frecuencia de Salidas por Falla quedó muy por arriba de la meta establecida 63.99%, denotando una mejoria sustancial en el desempeño operativo de las unidades generadoras.    Asimismo, el valor acumulado al cierre del 2013 es de 69.05 %, supera la meta acumulada establecida de 57.43%, evidenciando un mejor desempeño, ya que existe más tiempo entre fallas. Efecto:  Otros Motivos:</t>
    </r>
  </si>
  <si>
    <t>E567</t>
  </si>
  <si>
    <t>Operar y mantener las líneas de transmisión y subestaciones de transformación que integran el Sistema Eléctrico Nacional, así como operar y mantener la Red Nacional de Fibra Óptica, y proporcionar servicios de telecomunicaciones</t>
  </si>
  <si>
    <t>14 - Transmisión, transformación y control de la energía eléctrica</t>
  </si>
  <si>
    <t>Contribuir al suministro de energía eléctrica mediante la Transformación y Transmisión confiable y de calidad a los usuarios del Servicio Público de Energía Eléctrica</t>
  </si>
  <si>
    <r>
      <t>Tiempo de Interrupcion por Usuario por Transmisión</t>
    </r>
    <r>
      <rPr>
        <i/>
        <sz val="10"/>
        <color indexed="30"/>
        <rFont val="Soberana Sans"/>
        <family val="3"/>
      </rPr>
      <t xml:space="preserve">
</t>
    </r>
  </si>
  <si>
    <t>TIUT= Suma de los productos de la duración en minutos de cada interrupción por el número de usuarios afectados en la interrupción / número total de usuarios.</t>
  </si>
  <si>
    <t>Minuto por usuario</t>
  </si>
  <si>
    <t>Los usuarios de Comisión Federal de Electricidad reciben un servicio eléctrico cuya calidad y costo les permiten obtener un servicio continuo ya que no son afectados negativamente por interrupciones o ineficiencias atribuibles a Transmisión</t>
  </si>
  <si>
    <r>
      <t xml:space="preserve">Confiablilidad del sistema de Transmisión de Energìa Elèctrica para transportarla a los centros de consumo. </t>
    </r>
    <r>
      <rPr>
        <i/>
        <sz val="10"/>
        <color indexed="30"/>
        <rFont val="Soberana Sans"/>
        <family val="3"/>
      </rPr>
      <t xml:space="preserve">
Indicador Seleccionado</t>
    </r>
  </si>
  <si>
    <t>(Número de salidas / kilómetros de líneas de Transmisión)*100</t>
  </si>
  <si>
    <t>Salidas por cada 100 km</t>
  </si>
  <si>
    <t>A Energía eléctrica transmitida y entregada a Distribución considerando líneas y subestaciones en condiciones óptimas de operación.</t>
  </si>
  <si>
    <r>
      <t>DLT= Disponibilidad en Líneas de Transmisión</t>
    </r>
    <r>
      <rPr>
        <i/>
        <sz val="10"/>
        <color indexed="30"/>
        <rFont val="Soberana Sans"/>
        <family val="3"/>
      </rPr>
      <t xml:space="preserve">
</t>
    </r>
  </si>
  <si>
    <t>DLT=100*Tiempo que permanece fuera de servicio por falla o mantenimiento una línea de transmisión/el total de kilometraje de líneas de trasmisión en una zona determinada</t>
  </si>
  <si>
    <t>A 1 Operación y mantenimiento de líneas y subestaciones a través de la optimización de los programas de mantenimiento</t>
  </si>
  <si>
    <r>
      <t>MI=Mantenimiento Integrado</t>
    </r>
    <r>
      <rPr>
        <i/>
        <sz val="10"/>
        <color indexed="30"/>
        <rFont val="Soberana Sans"/>
        <family val="3"/>
      </rPr>
      <t xml:space="preserve">
</t>
    </r>
  </si>
  <si>
    <t>MI=(Cantidad de Horas-Hombre de mantenimiento realizadas / Cantidad de Horas-Hombre de mantenimiento programadas)*100</t>
  </si>
  <si>
    <r>
      <t xml:space="preserve">Tiempo de Interrupcion por Usuario por Transmisión
</t>
    </r>
    <r>
      <rPr>
        <sz val="10"/>
        <rFont val="Soberana Sans"/>
        <family val="2"/>
      </rPr>
      <t xml:space="preserve"> Causa : El presente valor, deriva de  la aplicación del Procedimiento para la Asignación del Tiempo de Interrupción por Usuario TIU, a evemtos que afectaron la Red Eléctrica de Transmisión.    Asi mismo, el valor correspondiente al  mes de noviembre es el Sig:    Indice        Numerador                    Denominador    0.96        28,547,428                         29,696,096 Efecto:  Otros Motivos:</t>
    </r>
  </si>
  <si>
    <r>
      <t xml:space="preserve">Confiablilidad del sistema de Transmisión de Energìa Elèctrica para transportarla a los centros de consumo. 
</t>
    </r>
    <r>
      <rPr>
        <sz val="10"/>
        <rFont val="Soberana Sans"/>
        <family val="2"/>
      </rPr>
      <t xml:space="preserve"> Causa : El comportamiento del Indicador, se debe a la oportuna aplicación de las Actividades y Programa de Mantenimiento, y además con la finalidad de optimizar el programa de Libranzas que se acuerda con el CENACE, así como la sustitución de Aislamiento de Vidrio por Sintético, la Modificación del Ángulo de Blindaje, instalación de Sistemas de Tierra y la limpieza de Brecha entre otros, las actividades antes descritas y con su carácter preventivo, reflejan su aplicación para el ultimo trimestre del año. Efecto:  Otros Motivos:</t>
    </r>
  </si>
  <si>
    <r>
      <t xml:space="preserve">DLT= Disponibilidad en Líneas de Transmisión
</t>
    </r>
    <r>
      <rPr>
        <sz val="10"/>
        <rFont val="Soberana Sans"/>
        <family val="2"/>
      </rPr>
      <t xml:space="preserve"> Causa : La Red de Potencia ha mantenido durante mayor tiempo la transmisión de Energía en el periodo, derivado de la realización de  Mantenimientos Programados, con la finalidad de modificar el Ángulos de Blindaje, Cambiar de Aislamiento, Corregir e Instalar  Sistemas de Tierras, Instalar  Apartarrayos en Líneas y demás actividades relacionadas y realizadas durante los meses anteriores, para este ultimo trimestre del año donde la demanda se incrementa  y se reflejan las actiuviudades descritas en beneficio de la Disponibilidad de la Red de Trasnmisión. Efecto:  Otros Motivos:</t>
    </r>
  </si>
  <si>
    <r>
      <t xml:space="preserve">MI=Mantenimiento Integrado
</t>
    </r>
    <r>
      <rPr>
        <sz val="10"/>
        <rFont val="Soberana Sans"/>
        <family val="2"/>
      </rPr>
      <t xml:space="preserve"> Causa : El valor en este indicador, que representa la realización cotidiana de actividades, resultado del incremento de la demanda en los tres meses finales del año, motivo por el cual el programa de libranzas se ve modificado en beneficio de la estabilidad del Sistema Eléctrico Nacional.    Efecto:  Otros Motivos:</t>
    </r>
  </si>
  <si>
    <t>E570</t>
  </si>
  <si>
    <t>Operación y mantenimiento de los procesos de distribución y de comercialización de energía eléctrica</t>
  </si>
  <si>
    <t>3 - Distribución y comercialización de energía eléctrica</t>
  </si>
  <si>
    <t>Contribuir a asegurar el suministro de energía eléctrica confiable y de calidad a los usuarios del servicio público de energía eléctrica mediante la operación ininterrumpida y óptima de las líneas y subestaciones de distribución</t>
  </si>
  <si>
    <r>
      <t xml:space="preserve">Tiempo de Interrupción por Usuario de Distribución (TIUD). </t>
    </r>
    <r>
      <rPr>
        <i/>
        <sz val="10"/>
        <color indexed="30"/>
        <rFont val="Soberana Sans"/>
        <family val="3"/>
      </rPr>
      <t xml:space="preserve">
Indicador Seleccionado</t>
    </r>
  </si>
  <si>
    <t>Suma de los productos de la duración en minutos de cada interrupción atribuible a Distribución por el número de usuarios afectados en la interrupción / número total de usuarios.</t>
  </si>
  <si>
    <t>minutos/usuario</t>
  </si>
  <si>
    <t>Los usuarios de Comisión Federal de Electricidad reciben un servicio eléctrico cuya calidad y costo no son afectados negativamente por interrupciones o ineficiencias atribuibles a Distribución.</t>
  </si>
  <si>
    <r>
      <t>Inconformidades por cada mil usuarios (IMU)</t>
    </r>
    <r>
      <rPr>
        <i/>
        <sz val="10"/>
        <color indexed="30"/>
        <rFont val="Soberana Sans"/>
        <family val="3"/>
      </rPr>
      <t xml:space="preserve">
</t>
    </r>
  </si>
  <si>
    <t>NIU=(Número total de inconformidades procedentes presentadas por los usuarios / número acumulado de usuarios totales) por 1000</t>
  </si>
  <si>
    <t>Inconformidad</t>
  </si>
  <si>
    <t>A Energía eléctrica distribuida en condiciones óptimas de operación</t>
  </si>
  <si>
    <r>
      <t>Número de interrupciones por usuario (NIU)</t>
    </r>
    <r>
      <rPr>
        <i/>
        <sz val="10"/>
        <color indexed="30"/>
        <rFont val="Soberana Sans"/>
        <family val="3"/>
      </rPr>
      <t xml:space="preserve">
</t>
    </r>
  </si>
  <si>
    <t>NIU=Número de interrupciones del servicio eléctrico que sufren los usuarios por causas atribuibles a Distribución / Usuarios en el periodo considerado.</t>
  </si>
  <si>
    <t>Número de interrupciones</t>
  </si>
  <si>
    <t>A 1 Operación y mantenimiento de la infraestructura eléctrica de Distribución</t>
  </si>
  <si>
    <r>
      <t xml:space="preserve">Incremento y sustitución de capacidad en subestaciones de Distribución (%). </t>
    </r>
    <r>
      <rPr>
        <i/>
        <sz val="10"/>
        <color indexed="30"/>
        <rFont val="Soberana Sans"/>
        <family val="3"/>
      </rPr>
      <t xml:space="preserve">
</t>
    </r>
  </si>
  <si>
    <t xml:space="preserve">ICSD=100 x Incremento de capacidad en subestaciones de distribución en el año / Capacidad total instalada en subestaciones de distribución. </t>
  </si>
  <si>
    <r>
      <t xml:space="preserve">Tiempo de Interrupción por Usuario de Distribución (TIUD). 
</t>
    </r>
    <r>
      <rPr>
        <sz val="10"/>
        <rFont val="Soberana Sans"/>
        <family val="2"/>
      </rPr>
      <t xml:space="preserve"> Causa : Entre las acciones implementadas de mejora y mantenimiento se tiene las siguientes:  División de circuitos mediante la instalación de nuevos alimentadores, así como la instalación de equipo de protección y seccionamiento.  Poda de árboles, Cambio aislamiento, Retiro oportuno de equipos y materiales por el fin de vida útil, telecontrol de equipos de protección y seccionamiento, entre otras; lo cual incide favorablemente en el indicador. Efecto:  Otros Motivos:</t>
    </r>
  </si>
  <si>
    <r>
      <t xml:space="preserve">Inconformidades por cada mil usuarios (IMU)
</t>
    </r>
    <r>
      <rPr>
        <sz val="10"/>
        <rFont val="Soberana Sans"/>
        <family val="2"/>
      </rPr>
      <t xml:space="preserve"> Causa : No se presentaron en el 2013 contingencias meteorológicas que afectaran el desempeño del indicador, es por dicha razón que se obtiene este resultado para las 13 divisiones de distribución. Efecto:  Otros Motivos:</t>
    </r>
  </si>
  <si>
    <r>
      <t xml:space="preserve">Número de interrupciones por usuario (NIU)
</t>
    </r>
    <r>
      <rPr>
        <sz val="10"/>
        <rFont val="Soberana Sans"/>
        <family val="2"/>
      </rPr>
      <t xml:space="preserve"> Causa : Entre las acciones implementadas de mejora y mantenimiento se tiene las siguientes:  División de circuitos mediante la instalación de nuevos alimentadores, así como la instalación de equipo de protección y seccionamiento.  Poda de árboles, Cambio aislamiento, Retiro oportuno de equipos y materiales por el fin de vida útil, telecontrol de equipos de protección y seccionamiento, entre otras. Con lo anterior se logra la reducción del tiempo de restablecimiento y reducción del número de usuarios afectados, lo cual incide favorablemente en el indicador. Efecto:  Otros Motivos:</t>
    </r>
  </si>
  <si>
    <r>
      <t xml:space="preserve">Incremento y sustitución de capacidad en subestaciones de Distribución (%). 
</t>
    </r>
    <r>
      <rPr>
        <sz val="10"/>
        <rFont val="Soberana Sans"/>
        <family val="2"/>
      </rPr>
      <t xml:space="preserve"> Causa : El incremento absoluto acumulado de 3.22 y comparado con la meta acumulada de 3.1 el cual representa un 104.01% de la meta, es derivado de la puesta en servicio de subestaciones de acuerdo a lo planeado para tener una capacidad de transformación de  encia de 49108.5  MVA.   En ente mes el numerador se multiplico por 100 para tener el indicar de forma directa, al realizar la operación del  numerador  entre el denominador, por lo lo se ve en este mes el numerador muy grande con respecto a los meses anteriores. Efecto:  Otros Motivos:</t>
    </r>
  </si>
  <si>
    <t>K044</t>
  </si>
  <si>
    <t>Proyectos de infraestructura económica de electricidad (Pidiregas)</t>
  </si>
  <si>
    <t>15 - Infraestructura básica en energía eléctrica</t>
  </si>
  <si>
    <t>Contribuir a incrementar la competitividad del sector mediante el suministro confiable de la energia electrica</t>
  </si>
  <si>
    <r>
      <t>Inconformidades procedentes por cada mil usuarios</t>
    </r>
    <r>
      <rPr>
        <i/>
        <sz val="10"/>
        <color indexed="30"/>
        <rFont val="Soberana Sans"/>
        <family val="3"/>
      </rPr>
      <t xml:space="preserve">
Indicador Seleccionado</t>
    </r>
  </si>
  <si>
    <t>(Número total de inconformidades procedentes acumuladas por los usuarios/ Número total de usuarios)*1000</t>
  </si>
  <si>
    <t>Estratégico-Eficacia-Anual</t>
  </si>
  <si>
    <t>N/A</t>
  </si>
  <si>
    <t>El suministro de energia electrica es confiable</t>
  </si>
  <si>
    <r>
      <t>TIU (Tiempo de Interrupción por Usuario)</t>
    </r>
    <r>
      <rPr>
        <i/>
        <sz val="10"/>
        <color indexed="30"/>
        <rFont val="Soberana Sans"/>
        <family val="3"/>
      </rPr>
      <t xml:space="preserve">
</t>
    </r>
  </si>
  <si>
    <t>Minutos / Usuarios</t>
  </si>
  <si>
    <t>A Infra estructura instalada</t>
  </si>
  <si>
    <r>
      <t>Avance Físico de los proyectos de modernización y rehabilitación de centrales generadoras de nergía eléctrica</t>
    </r>
    <r>
      <rPr>
        <i/>
        <sz val="10"/>
        <color indexed="30"/>
        <rFont val="Soberana Sans"/>
        <family val="3"/>
      </rPr>
      <t xml:space="preserve">
</t>
    </r>
  </si>
  <si>
    <t>avance fisico real/avance fisico programado *100</t>
  </si>
  <si>
    <t>Gestión-Eficiencia-Anual</t>
  </si>
  <si>
    <t/>
  </si>
  <si>
    <r>
      <t>modernización de lineas y subestacions de transmision</t>
    </r>
    <r>
      <rPr>
        <i/>
        <sz val="10"/>
        <color indexed="30"/>
        <rFont val="Soberana Sans"/>
        <family val="3"/>
      </rPr>
      <t xml:space="preserve">
</t>
    </r>
  </si>
  <si>
    <t>elementos modernizados en subestaciones y lineas</t>
  </si>
  <si>
    <t>Gestión-Eficacia-Anual</t>
  </si>
  <si>
    <r>
      <t>Incremento en capacidad instalada de subestaciones de Distribucion</t>
    </r>
    <r>
      <rPr>
        <i/>
        <sz val="10"/>
        <color indexed="30"/>
        <rFont val="Soberana Sans"/>
        <family val="3"/>
      </rPr>
      <t xml:space="preserve">
</t>
    </r>
  </si>
  <si>
    <t>100 * incremento de capacidad en subestaciones de distribucion / capacidad total instalada en subestaciones de distribucion</t>
  </si>
  <si>
    <t>MVA</t>
  </si>
  <si>
    <t>A 1 Supervision de la construcción</t>
  </si>
  <si>
    <r>
      <t>Índice de supervision de la construcción de nueva infraestructura eléctrica de la DPIF en líneas de transmisión para las areas de la Dirección de Operación de CFE</t>
    </r>
    <r>
      <rPr>
        <i/>
        <sz val="10"/>
        <color indexed="30"/>
        <rFont val="Soberana Sans"/>
        <family val="3"/>
      </rPr>
      <t xml:space="preserve">
</t>
    </r>
  </si>
  <si>
    <t>(Presupuesto ejercido / presupuesto autorizado)*100</t>
  </si>
  <si>
    <t>Gestión-Eficacia-Trimestral</t>
  </si>
  <si>
    <r>
      <t>Índice de supervisión de la construcción de nueva infraestructura eléctrica de la DPIF para subestaciones de  Distribución</t>
    </r>
    <r>
      <rPr>
        <i/>
        <sz val="10"/>
        <color indexed="30"/>
        <rFont val="Soberana Sans"/>
        <family val="3"/>
      </rPr>
      <t xml:space="preserve">
</t>
    </r>
  </si>
  <si>
    <t>(presupuesto ejercido/presupuesto autorizado)*100</t>
  </si>
  <si>
    <t>Gestión-Eficacia-Semestral</t>
  </si>
  <si>
    <r>
      <t xml:space="preserve">Índice de supervisión de la construcción de nueva infraestructura eléctrica de la DPIF para Generación  </t>
    </r>
    <r>
      <rPr>
        <i/>
        <sz val="10"/>
        <color indexed="30"/>
        <rFont val="Soberana Sans"/>
        <family val="3"/>
      </rPr>
      <t xml:space="preserve">
</t>
    </r>
  </si>
  <si>
    <t>(ejercido/presupeusto)*100</t>
  </si>
  <si>
    <t>Gestión-Economía-Semestral</t>
  </si>
  <si>
    <r>
      <t xml:space="preserve">Índice de supervisión de la construcción de nueva infraestructura eléctrica de la DPIF para Generación  
</t>
    </r>
    <r>
      <rPr>
        <sz val="10"/>
        <rFont val="Soberana Sans"/>
        <family val="2"/>
      </rPr>
      <t xml:space="preserve"> Causa : Meta programada al primer semestre 45  El resultado que se observa esta por encima de la meta programada. Efecto: Por error no se registro el primer semestre , lo que nos arroja un reultado final por abajo de la meta programada. Otros Motivos:</t>
    </r>
  </si>
</sst>
</file>

<file path=xl/styles.xml><?xml version="1.0" encoding="utf-8"?>
<styleSheet xmlns="http://schemas.openxmlformats.org/spreadsheetml/2006/main" xmlns:mc="http://schemas.openxmlformats.org/markup-compatibility/2006" xmlns:x14ac="http://schemas.microsoft.com/office/spreadsheetml/2009/9/ac" mc:Ignorable="x14ac">
  <fonts count="34"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Soberana Sans"/>
      <family val="2"/>
    </font>
    <font>
      <sz val="10"/>
      <name val="Soberana Sans"/>
      <family val="2"/>
    </font>
    <font>
      <b/>
      <sz val="12"/>
      <name val="Soberana Sans"/>
      <family val="2"/>
    </font>
    <font>
      <sz val="16"/>
      <color indexed="9"/>
      <name val="Soberana Sans"/>
      <family val="3"/>
    </font>
    <font>
      <b/>
      <sz val="14"/>
      <color indexed="23"/>
      <name val="Soberana Sans"/>
      <family val="3"/>
    </font>
    <font>
      <b/>
      <sz val="28"/>
      <color indexed="8"/>
      <name val="Soberana Sans"/>
      <family val="3"/>
    </font>
    <font>
      <sz val="12"/>
      <name val="Soberana Sans"/>
      <family val="2"/>
    </font>
    <font>
      <sz val="14"/>
      <color indexed="9"/>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1"/>
      <color indexed="8"/>
      <name val="Soberana Sans"/>
      <family val="2"/>
    </font>
    <font>
      <b/>
      <sz val="10"/>
      <color indexed="9"/>
      <name val="Soberana Sans"/>
      <family val="2"/>
    </font>
    <font>
      <sz val="10"/>
      <color indexed="9"/>
      <name val="Soberana Sans"/>
      <family val="2"/>
    </font>
    <font>
      <i/>
      <sz val="10"/>
      <color indexed="30"/>
      <name val="Soberana Sans"/>
      <family val="3"/>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s>
  <borders count="6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top style="medium">
        <color rgb="FFD8D8D8"/>
      </top>
      <bottom style="thin">
        <color rgb="FF000000"/>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thin">
        <color rgb="FFD8D8D8"/>
      </bottom>
      <diagonal/>
    </border>
    <border>
      <left/>
      <right style="medium">
        <color auto="1"/>
      </right>
      <top style="thin">
        <color rgb="FFD8D8D8"/>
      </top>
      <bottom style="thin">
        <color rgb="FFD8D8D8"/>
      </bottom>
      <diagonal/>
    </border>
    <border>
      <left/>
      <right/>
      <top style="thin">
        <color rgb="FFD8D8D8"/>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8">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1" fillId="33" borderId="0" xfId="0" applyFont="1" applyFill="1" applyAlignment="1">
      <alignment horizontal="center" vertical="center" wrapText="1"/>
    </xf>
    <xf numFmtId="0" fontId="22" fillId="0" borderId="0" xfId="0" applyFont="1" applyFill="1" applyAlignment="1">
      <alignment vertical="center"/>
    </xf>
    <xf numFmtId="0" fontId="23" fillId="34" borderId="0" xfId="0" applyFont="1" applyFill="1" applyAlignment="1">
      <alignment horizontal="center" vertical="center" wrapText="1"/>
    </xf>
    <xf numFmtId="0" fontId="20" fillId="0" borderId="0" xfId="0" applyFont="1" applyAlignment="1">
      <alignment horizontal="center" vertical="center" wrapText="1"/>
    </xf>
    <xf numFmtId="0" fontId="24" fillId="0" borderId="0" xfId="0" applyFont="1" applyAlignment="1">
      <alignment horizontal="justify" vertical="top" wrapText="1"/>
    </xf>
    <xf numFmtId="0" fontId="25" fillId="33" borderId="0" xfId="0" applyFont="1" applyFill="1" applyAlignment="1">
      <alignment horizontal="center" vertical="center" wrapText="1"/>
    </xf>
    <xf numFmtId="0" fontId="26"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7" fillId="35" borderId="10" xfId="0" applyFont="1" applyFill="1" applyBorder="1" applyAlignment="1">
      <alignment horizontal="centerContinuous" vertical="center"/>
    </xf>
    <xf numFmtId="0" fontId="28" fillId="35" borderId="11" xfId="0" applyFont="1" applyFill="1" applyBorder="1" applyAlignment="1">
      <alignment horizontal="centerContinuous" vertical="center"/>
    </xf>
    <xf numFmtId="0" fontId="28" fillId="35" borderId="11" xfId="0" applyFont="1" applyFill="1" applyBorder="1" applyAlignment="1">
      <alignment horizontal="centerContinuous" vertical="center" wrapText="1"/>
    </xf>
    <xf numFmtId="0" fontId="28" fillId="35" borderId="12" xfId="0" applyFont="1" applyFill="1" applyBorder="1" applyAlignment="1">
      <alignment horizontal="centerContinuous" vertical="center" wrapText="1"/>
    </xf>
    <xf numFmtId="0" fontId="18" fillId="0" borderId="13" xfId="0" applyFont="1" applyBorder="1" applyAlignment="1">
      <alignment vertical="top" wrapText="1"/>
    </xf>
    <xf numFmtId="0" fontId="29" fillId="0" borderId="0" xfId="0" applyFont="1" applyBorder="1" applyAlignment="1">
      <alignment horizontal="center" vertical="top" wrapText="1"/>
    </xf>
    <xf numFmtId="0" fontId="30" fillId="0" borderId="0" xfId="0" applyFont="1" applyBorder="1" applyAlignment="1">
      <alignment horizontal="justify" vertical="top" wrapText="1"/>
    </xf>
    <xf numFmtId="0" fontId="0" fillId="0" borderId="0" xfId="0" applyBorder="1" applyAlignment="1">
      <alignment horizontal="right" vertical="top" wrapText="1"/>
    </xf>
    <xf numFmtId="0" fontId="18" fillId="0" borderId="0" xfId="0" applyFont="1" applyBorder="1" applyAlignment="1">
      <alignment vertical="top" wrapText="1"/>
    </xf>
    <xf numFmtId="0" fontId="19" fillId="0" borderId="0" xfId="0" applyFont="1" applyBorder="1" applyAlignment="1">
      <alignment horizontal="center" vertical="top" wrapText="1"/>
    </xf>
    <xf numFmtId="0" fontId="19" fillId="0" borderId="0" xfId="0" applyFont="1" applyBorder="1" applyAlignment="1">
      <alignment horizontal="justify" vertical="top" wrapText="1"/>
    </xf>
    <xf numFmtId="0" fontId="19" fillId="0" borderId="15" xfId="0" applyFont="1" applyBorder="1" applyAlignment="1">
      <alignment horizontal="justify" vertical="top" wrapText="1"/>
    </xf>
    <xf numFmtId="0" fontId="20" fillId="0" borderId="13" xfId="0" applyFont="1" applyBorder="1" applyAlignment="1">
      <alignment horizontal="center" vertical="top" wrapText="1"/>
    </xf>
    <xf numFmtId="0" fontId="20" fillId="0" borderId="0" xfId="0" applyFont="1" applyBorder="1" applyAlignment="1">
      <alignment horizontal="center" vertical="top" wrapText="1"/>
    </xf>
    <xf numFmtId="0" fontId="20" fillId="0" borderId="15" xfId="0" applyFont="1" applyBorder="1" applyAlignment="1">
      <alignment horizontal="center" vertical="top" wrapText="1"/>
    </xf>
    <xf numFmtId="0" fontId="18" fillId="0" borderId="16" xfId="0" applyFont="1" applyBorder="1" applyAlignment="1">
      <alignment horizontal="justify" vertical="top" wrapText="1"/>
    </xf>
    <xf numFmtId="0" fontId="19" fillId="0" borderId="17" xfId="0" applyFont="1" applyBorder="1" applyAlignment="1">
      <alignment horizontal="justify" vertical="top" wrapText="1"/>
    </xf>
    <xf numFmtId="0" fontId="18" fillId="0" borderId="17" xfId="0" applyFont="1" applyBorder="1" applyAlignment="1">
      <alignment horizontal="right" vertical="top" wrapText="1"/>
    </xf>
    <xf numFmtId="0" fontId="0" fillId="0" borderId="17" xfId="0" applyBorder="1" applyAlignment="1">
      <alignment vertical="top" wrapText="1"/>
    </xf>
    <xf numFmtId="0" fontId="18" fillId="0" borderId="17" xfId="0" applyFont="1" applyBorder="1" applyAlignment="1">
      <alignment vertical="top" wrapText="1"/>
    </xf>
    <xf numFmtId="0" fontId="19" fillId="0" borderId="17" xfId="0" applyFont="1" applyBorder="1" applyAlignment="1">
      <alignment vertical="top" wrapText="1"/>
    </xf>
    <xf numFmtId="0" fontId="19" fillId="0" borderId="18" xfId="0" applyFont="1" applyBorder="1" applyAlignment="1">
      <alignment horizontal="justify" vertical="top" wrapText="1"/>
    </xf>
    <xf numFmtId="0" fontId="18" fillId="36" borderId="0" xfId="0" applyFont="1" applyFill="1" applyBorder="1" applyAlignment="1">
      <alignment horizontal="justify" vertical="center" wrapText="1"/>
    </xf>
    <xf numFmtId="0" fontId="18" fillId="36" borderId="19" xfId="0" applyFont="1" applyFill="1" applyBorder="1" applyAlignment="1">
      <alignment horizontal="justify" vertical="center" wrapText="1"/>
    </xf>
    <xf numFmtId="0" fontId="18" fillId="36" borderId="20" xfId="0" applyFont="1" applyFill="1" applyBorder="1" applyAlignment="1">
      <alignment horizontal="justify" vertical="center" wrapText="1"/>
    </xf>
    <xf numFmtId="0" fontId="18" fillId="36" borderId="21" xfId="0" applyFont="1" applyFill="1" applyBorder="1" applyAlignment="1">
      <alignment horizontal="justify" vertical="center" wrapText="1"/>
    </xf>
    <xf numFmtId="0" fontId="18" fillId="36" borderId="22" xfId="0" applyFont="1" applyFill="1" applyBorder="1" applyAlignment="1">
      <alignment horizontal="justify" vertical="center" wrapText="1"/>
    </xf>
    <xf numFmtId="0" fontId="18" fillId="36" borderId="23" xfId="0" applyFont="1" applyFill="1" applyBorder="1" applyAlignment="1">
      <alignment horizontal="justify" vertical="center" wrapText="1"/>
    </xf>
    <xf numFmtId="0" fontId="18" fillId="36" borderId="24" xfId="0" applyFont="1" applyFill="1" applyBorder="1" applyAlignment="1">
      <alignment horizontal="justify" vertical="center" wrapText="1"/>
    </xf>
    <xf numFmtId="0" fontId="18" fillId="36" borderId="25" xfId="0" applyFont="1" applyFill="1" applyBorder="1" applyAlignment="1">
      <alignment horizontal="justify" vertical="center" wrapText="1"/>
    </xf>
    <xf numFmtId="0" fontId="18" fillId="36" borderId="26" xfId="0" applyFont="1" applyFill="1" applyBorder="1" applyAlignment="1">
      <alignment horizontal="justify" vertical="center" wrapText="1"/>
    </xf>
    <xf numFmtId="0" fontId="18" fillId="36" borderId="27" xfId="0" applyFont="1" applyFill="1" applyBorder="1" applyAlignment="1">
      <alignment horizontal="center" vertical="center" wrapText="1"/>
    </xf>
    <xf numFmtId="0" fontId="18" fillId="36" borderId="28" xfId="0" applyFont="1" applyFill="1" applyBorder="1" applyAlignment="1">
      <alignment horizontal="center" vertical="center" wrapText="1"/>
    </xf>
    <xf numFmtId="0" fontId="18" fillId="36" borderId="29" xfId="0" applyFont="1" applyFill="1" applyBorder="1" applyAlignment="1">
      <alignment horizontal="center" vertical="center" wrapText="1"/>
    </xf>
    <xf numFmtId="0" fontId="18" fillId="36" borderId="30" xfId="0" applyFont="1" applyFill="1" applyBorder="1" applyAlignment="1">
      <alignment horizontal="center" vertical="center" wrapText="1"/>
    </xf>
    <xf numFmtId="0" fontId="18" fillId="36" borderId="31" xfId="0" applyFont="1" applyFill="1" applyBorder="1" applyAlignment="1">
      <alignment horizontal="center" vertical="center" wrapText="1"/>
    </xf>
    <xf numFmtId="0" fontId="18" fillId="36" borderId="32" xfId="0" applyFont="1" applyFill="1" applyBorder="1" applyAlignment="1">
      <alignment horizontal="center" vertical="center" wrapText="1"/>
    </xf>
    <xf numFmtId="0" fontId="18" fillId="36" borderId="33" xfId="0" applyFont="1" applyFill="1" applyBorder="1" applyAlignment="1">
      <alignment horizontal="center" vertical="center" wrapText="1"/>
    </xf>
    <xf numFmtId="0" fontId="18" fillId="36" borderId="22" xfId="0" applyFont="1" applyFill="1" applyBorder="1" applyAlignment="1">
      <alignment horizontal="center" vertical="center" wrapText="1"/>
    </xf>
    <xf numFmtId="0" fontId="18" fillId="36" borderId="34"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26" xfId="0" applyFont="1" applyFill="1" applyBorder="1" applyAlignment="1">
      <alignment horizontal="center" vertical="top" wrapText="1"/>
    </xf>
    <xf numFmtId="0" fontId="18" fillId="36" borderId="0" xfId="0" applyFont="1" applyFill="1" applyBorder="1" applyAlignment="1">
      <alignment horizontal="center" vertical="top" wrapText="1"/>
    </xf>
    <xf numFmtId="0" fontId="18" fillId="36" borderId="36" xfId="0" applyFont="1" applyFill="1" applyBorder="1" applyAlignment="1">
      <alignment horizontal="center" vertical="center" wrapText="1"/>
    </xf>
    <xf numFmtId="0" fontId="18" fillId="36" borderId="37" xfId="0" applyFont="1" applyFill="1" applyBorder="1" applyAlignment="1">
      <alignment horizontal="center" vertical="center" wrapText="1"/>
    </xf>
    <xf numFmtId="0" fontId="18" fillId="36" borderId="35" xfId="0" applyFont="1" applyFill="1" applyBorder="1" applyAlignment="1">
      <alignment horizontal="center" vertical="center" wrapText="1"/>
    </xf>
    <xf numFmtId="0" fontId="18" fillId="36" borderId="38" xfId="0" applyFont="1" applyFill="1" applyBorder="1" applyAlignment="1">
      <alignment horizontal="center" vertical="center" wrapText="1"/>
    </xf>
    <xf numFmtId="0" fontId="19" fillId="0" borderId="0" xfId="0" applyFont="1" applyAlignment="1">
      <alignment vertical="top" wrapText="1"/>
    </xf>
    <xf numFmtId="0" fontId="18" fillId="0" borderId="39" xfId="0" applyFont="1" applyFill="1" applyBorder="1" applyAlignment="1">
      <alignment vertical="top" wrapText="1"/>
    </xf>
    <xf numFmtId="0" fontId="0" fillId="0" borderId="40" xfId="0" applyFill="1" applyBorder="1" applyAlignment="1">
      <alignment horizontal="justify" vertical="top" wrapText="1"/>
    </xf>
    <xf numFmtId="4" fontId="19" fillId="0" borderId="40" xfId="0" applyNumberFormat="1" applyFont="1" applyBorder="1" applyAlignment="1">
      <alignment horizontal="right" vertical="top" wrapText="1"/>
    </xf>
    <xf numFmtId="2" fontId="0" fillId="0" borderId="41" xfId="0" applyNumberFormat="1" applyBorder="1" applyAlignment="1">
      <alignment horizontal="right" vertical="top" wrapText="1"/>
    </xf>
    <xf numFmtId="3" fontId="0" fillId="0" borderId="0" xfId="0" applyNumberFormat="1" applyAlignment="1">
      <alignment vertical="top" wrapText="1"/>
    </xf>
    <xf numFmtId="0" fontId="31" fillId="36" borderId="42" xfId="0" applyFont="1" applyFill="1" applyBorder="1" applyAlignment="1">
      <alignment horizontal="centerContinuous" vertical="center"/>
    </xf>
    <xf numFmtId="0" fontId="32" fillId="36" borderId="14" xfId="0" applyFont="1" applyFill="1" applyBorder="1" applyAlignment="1">
      <alignment horizontal="centerContinuous" vertical="center"/>
    </xf>
    <xf numFmtId="0" fontId="32" fillId="36" borderId="14" xfId="0" applyFont="1" applyFill="1" applyBorder="1" applyAlignment="1">
      <alignment horizontal="centerContinuous" vertical="center" wrapText="1"/>
    </xf>
    <xf numFmtId="0" fontId="18" fillId="36" borderId="14" xfId="0" applyFont="1" applyFill="1" applyBorder="1" applyAlignment="1">
      <alignment vertical="center" wrapText="1"/>
    </xf>
    <xf numFmtId="0" fontId="18" fillId="36" borderId="43" xfId="0" applyFont="1" applyFill="1" applyBorder="1" applyAlignment="1">
      <alignment vertical="center" wrapText="1"/>
    </xf>
    <xf numFmtId="0" fontId="18" fillId="36" borderId="28" xfId="0" applyFont="1" applyFill="1" applyBorder="1" applyAlignment="1">
      <alignment horizontal="center" vertical="center" wrapText="1"/>
    </xf>
    <xf numFmtId="0" fontId="31" fillId="36" borderId="44" xfId="0" applyFont="1" applyFill="1" applyBorder="1" applyAlignment="1">
      <alignment horizontal="centerContinuous" vertical="center"/>
    </xf>
    <xf numFmtId="0" fontId="32" fillId="36" borderId="45" xfId="0" applyFont="1" applyFill="1" applyBorder="1" applyAlignment="1">
      <alignment horizontal="centerContinuous" vertical="center"/>
    </xf>
    <xf numFmtId="0" fontId="32" fillId="36" borderId="45" xfId="0" applyFont="1" applyFill="1" applyBorder="1" applyAlignment="1">
      <alignment horizontal="centerContinuous" vertical="center" wrapText="1"/>
    </xf>
    <xf numFmtId="0" fontId="18" fillId="36" borderId="45" xfId="0" applyFont="1" applyFill="1" applyBorder="1" applyAlignment="1">
      <alignment vertical="center" wrapText="1"/>
    </xf>
    <xf numFmtId="0" fontId="18" fillId="36" borderId="46" xfId="0" applyFont="1" applyFill="1" applyBorder="1" applyAlignment="1">
      <alignment horizontal="center" vertical="center" wrapText="1"/>
    </xf>
    <xf numFmtId="0" fontId="18" fillId="36" borderId="47" xfId="0" applyFont="1" applyFill="1" applyBorder="1" applyAlignment="1">
      <alignment horizontal="center" vertical="center" wrapText="1"/>
    </xf>
    <xf numFmtId="0" fontId="18" fillId="0" borderId="48" xfId="0" applyFont="1" applyBorder="1" applyAlignment="1">
      <alignment horizontal="justify" vertical="top" wrapText="1"/>
    </xf>
    <xf numFmtId="0" fontId="18" fillId="0" borderId="49" xfId="0" applyFont="1" applyBorder="1" applyAlignment="1">
      <alignment horizontal="justify" vertical="top" wrapText="1"/>
    </xf>
    <xf numFmtId="0" fontId="18" fillId="0" borderId="49" xfId="0" applyFont="1" applyBorder="1" applyAlignment="1">
      <alignment horizontal="justify" vertical="top" wrapText="1"/>
    </xf>
    <xf numFmtId="0" fontId="0" fillId="0" borderId="49" xfId="0" applyBorder="1" applyAlignment="1">
      <alignment vertical="top" wrapText="1"/>
    </xf>
    <xf numFmtId="4" fontId="0" fillId="0" borderId="49" xfId="0" applyNumberFormat="1" applyBorder="1" applyAlignment="1">
      <alignment vertical="top" wrapText="1"/>
    </xf>
    <xf numFmtId="4" fontId="0" fillId="0" borderId="50" xfId="0" applyNumberFormat="1" applyFill="1" applyBorder="1" applyAlignment="1">
      <alignment vertical="top" wrapText="1"/>
    </xf>
    <xf numFmtId="4" fontId="19" fillId="0" borderId="51" xfId="0" applyNumberFormat="1" applyFont="1" applyFill="1" applyBorder="1" applyAlignment="1">
      <alignment horizontal="right" vertical="top" wrapText="1"/>
    </xf>
    <xf numFmtId="0" fontId="18" fillId="0" borderId="52" xfId="0" applyFont="1" applyBorder="1" applyAlignment="1">
      <alignment horizontal="justify" vertical="top" wrapText="1"/>
    </xf>
    <xf numFmtId="0" fontId="18" fillId="0" borderId="50" xfId="0" applyFont="1" applyBorder="1" applyAlignment="1">
      <alignment horizontal="justify" vertical="top" wrapText="1"/>
    </xf>
    <xf numFmtId="0" fontId="18" fillId="0" borderId="50" xfId="0" applyFont="1" applyBorder="1" applyAlignment="1">
      <alignment horizontal="justify" vertical="top" wrapText="1"/>
    </xf>
    <xf numFmtId="0" fontId="0" fillId="0" borderId="50" xfId="0" applyBorder="1" applyAlignment="1">
      <alignment vertical="top" wrapText="1"/>
    </xf>
    <xf numFmtId="4" fontId="0" fillId="0" borderId="50" xfId="0" applyNumberFormat="1" applyBorder="1" applyAlignment="1">
      <alignment vertical="top" wrapText="1"/>
    </xf>
    <xf numFmtId="0" fontId="18" fillId="0" borderId="53" xfId="0" applyFont="1" applyFill="1" applyBorder="1" applyAlignment="1">
      <alignment horizontal="justify" vertical="top" wrapText="1"/>
    </xf>
    <xf numFmtId="0" fontId="18" fillId="0" borderId="54" xfId="0" applyFont="1" applyFill="1" applyBorder="1" applyAlignment="1">
      <alignment horizontal="justify" vertical="top" wrapText="1"/>
    </xf>
    <xf numFmtId="0" fontId="18" fillId="0" borderId="40" xfId="0" applyFont="1" applyFill="1" applyBorder="1" applyAlignment="1">
      <alignment horizontal="justify" vertical="top" wrapText="1"/>
    </xf>
    <xf numFmtId="0" fontId="18" fillId="0" borderId="55" xfId="0" applyFont="1" applyFill="1" applyBorder="1" applyAlignment="1">
      <alignment horizontal="justify" vertical="top" wrapText="1"/>
    </xf>
    <xf numFmtId="0" fontId="18" fillId="0" borderId="56" xfId="0" applyFont="1" applyFill="1" applyBorder="1" applyAlignment="1">
      <alignment horizontal="justify" vertical="top" wrapText="1"/>
    </xf>
    <xf numFmtId="0" fontId="18" fillId="0" borderId="57" xfId="0" applyFont="1" applyFill="1" applyBorder="1" applyAlignment="1">
      <alignment horizontal="justify" vertical="top" wrapText="1"/>
    </xf>
    <xf numFmtId="0" fontId="18" fillId="0" borderId="58" xfId="0" applyFont="1" applyFill="1" applyBorder="1" applyAlignment="1">
      <alignment horizontal="justify" vertical="top" wrapText="1"/>
    </xf>
    <xf numFmtId="0" fontId="18" fillId="0" borderId="59" xfId="0" applyFont="1" applyFill="1" applyBorder="1" applyAlignment="1">
      <alignment horizontal="justify" vertical="top" wrapText="1"/>
    </xf>
    <xf numFmtId="0" fontId="18" fillId="0" borderId="60" xfId="0" applyFont="1" applyFill="1" applyBorder="1" applyAlignment="1">
      <alignment horizontal="justify" vertical="top" wrapText="1"/>
    </xf>
    <xf numFmtId="4" fontId="0" fillId="0" borderId="49" xfId="0" applyNumberFormat="1" applyFill="1" applyBorder="1" applyAlignment="1">
      <alignment vertical="top" wrapText="1"/>
    </xf>
    <xf numFmtId="4" fontId="19" fillId="0" borderId="40" xfId="0" applyNumberFormat="1" applyFont="1" applyFill="1" applyBorder="1" applyAlignment="1">
      <alignment horizontal="right" vertical="top" wrapText="1"/>
    </xf>
    <xf numFmtId="2" fontId="0" fillId="0" borderId="41" xfId="0" applyNumberFormat="1" applyFill="1" applyBorder="1" applyAlignment="1">
      <alignment horizontal="right" vertical="top" wrapText="1"/>
    </xf>
    <xf numFmtId="0" fontId="18" fillId="0" borderId="55" xfId="0" applyFont="1" applyFill="1" applyBorder="1" applyAlignment="1">
      <alignment vertical="top" wrapText="1"/>
    </xf>
    <xf numFmtId="0" fontId="0" fillId="0" borderId="57" xfId="0" applyFill="1" applyBorder="1" applyAlignment="1">
      <alignment horizontal="justify" vertical="top" wrapText="1"/>
    </xf>
    <xf numFmtId="4" fontId="19" fillId="0" borderId="57" xfId="0" applyNumberFormat="1" applyFont="1" applyBorder="1" applyAlignment="1">
      <alignment horizontal="right" vertical="top" wrapText="1"/>
    </xf>
    <xf numFmtId="4" fontId="19" fillId="0" borderId="57" xfId="0" applyNumberFormat="1" applyFont="1" applyFill="1" applyBorder="1" applyAlignment="1">
      <alignment horizontal="right" vertical="top" wrapText="1"/>
    </xf>
    <xf numFmtId="2" fontId="0" fillId="0" borderId="56" xfId="0" applyNumberFormat="1" applyFill="1" applyBorder="1" applyAlignment="1">
      <alignment horizontal="right" vertical="top" wrapText="1"/>
    </xf>
    <xf numFmtId="2" fontId="0" fillId="0" borderId="56" xfId="0" applyNumberFormat="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zoomScale="80" zoomScaleNormal="80" zoomScaleSheetLayoutView="80" workbookViewId="0">
      <selection activeCell="AK44" sqref="AK44"/>
    </sheetView>
  </sheetViews>
  <sheetFormatPr baseColWidth="10" defaultColWidth="5" defaultRowHeight="12.75" x14ac:dyDescent="0.2"/>
  <cols>
    <col min="1" max="1" width="3.5" style="1" customWidth="1"/>
    <col min="2" max="16384" width="5" style="1"/>
  </cols>
  <sheetData>
    <row r="1" spans="2:30" s="2" customFormat="1" ht="48" customHeight="1" x14ac:dyDescent="0.2">
      <c r="B1" s="3" t="s">
        <v>0</v>
      </c>
      <c r="C1" s="3"/>
      <c r="D1" s="3"/>
      <c r="E1" s="3"/>
      <c r="F1" s="3"/>
      <c r="G1" s="3"/>
      <c r="H1" s="3"/>
      <c r="I1" s="3"/>
      <c r="J1" s="3"/>
      <c r="K1" s="3"/>
      <c r="L1" s="3"/>
      <c r="M1" s="3"/>
      <c r="N1" s="3"/>
      <c r="O1" s="3"/>
      <c r="P1" s="3"/>
      <c r="Q1" s="4"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5" t="s">
        <v>2</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row>
    <row r="12" spans="2:30" ht="13.5" customHeight="1" x14ac:dyDescent="0.2">
      <c r="B12" s="5"/>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row>
    <row r="13" spans="2:30" ht="13.5" customHeight="1" x14ac:dyDescent="0.2">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row>
    <row r="14" spans="2:30" ht="13.5" customHeight="1" x14ac:dyDescent="0.2">
      <c r="B14" s="5"/>
      <c r="C14" s="5"/>
      <c r="D14" s="5"/>
      <c r="E14" s="5"/>
      <c r="F14" s="5"/>
      <c r="G14" s="5"/>
      <c r="H14" s="5"/>
      <c r="I14" s="5"/>
      <c r="J14" s="5"/>
      <c r="K14" s="5"/>
      <c r="L14" s="5"/>
      <c r="M14" s="5"/>
      <c r="N14" s="5"/>
      <c r="O14" s="5"/>
      <c r="P14" s="5"/>
      <c r="Q14" s="5"/>
      <c r="R14" s="5"/>
      <c r="S14" s="5"/>
      <c r="T14" s="5"/>
      <c r="U14" s="5"/>
      <c r="V14" s="5"/>
      <c r="W14" s="5"/>
      <c r="X14" s="5"/>
      <c r="Y14" s="5"/>
      <c r="Z14" s="5"/>
      <c r="AA14" s="5"/>
      <c r="AB14" s="5"/>
      <c r="AC14" s="5"/>
      <c r="AD14" s="5"/>
    </row>
    <row r="15" spans="2:30" ht="13.5" customHeight="1" x14ac:dyDescent="0.2">
      <c r="B15" s="5"/>
      <c r="C15" s="5"/>
      <c r="D15" s="5"/>
      <c r="E15" s="5"/>
      <c r="F15" s="5"/>
      <c r="G15" s="5"/>
      <c r="H15" s="5"/>
      <c r="I15" s="5"/>
      <c r="J15" s="5"/>
      <c r="K15" s="5"/>
      <c r="L15" s="5"/>
      <c r="M15" s="5"/>
      <c r="N15" s="5"/>
      <c r="O15" s="5"/>
      <c r="P15" s="5"/>
      <c r="Q15" s="5"/>
      <c r="R15" s="5"/>
      <c r="S15" s="5"/>
      <c r="T15" s="5"/>
      <c r="U15" s="5"/>
      <c r="V15" s="5"/>
      <c r="W15" s="5"/>
      <c r="X15" s="5"/>
      <c r="Y15" s="5"/>
      <c r="Z15" s="5"/>
      <c r="AA15" s="5"/>
      <c r="AB15" s="5"/>
      <c r="AC15" s="5"/>
      <c r="AD15" s="5"/>
    </row>
    <row r="16" spans="2:30" ht="13.5" customHeight="1" x14ac:dyDescent="0.2">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row>
    <row r="17" spans="2:30" ht="13.5" customHeight="1" x14ac:dyDescent="0.2">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row>
    <row r="18" spans="2:30" ht="13.5" customHeight="1" x14ac:dyDescent="0.2">
      <c r="B18" s="5"/>
      <c r="C18" s="5"/>
      <c r="D18" s="5"/>
      <c r="E18" s="5"/>
      <c r="F18" s="5"/>
      <c r="G18" s="5"/>
      <c r="H18" s="5"/>
      <c r="I18" s="5"/>
      <c r="J18" s="5"/>
      <c r="K18" s="5"/>
      <c r="L18" s="5"/>
      <c r="M18" s="5"/>
      <c r="N18" s="5"/>
      <c r="O18" s="5"/>
      <c r="P18" s="5"/>
      <c r="Q18" s="5"/>
      <c r="R18" s="5"/>
      <c r="S18" s="5"/>
      <c r="T18" s="5"/>
      <c r="U18" s="5"/>
      <c r="V18" s="5"/>
      <c r="W18" s="5"/>
      <c r="X18" s="5"/>
      <c r="Y18" s="5"/>
      <c r="Z18" s="5"/>
      <c r="AA18" s="5"/>
      <c r="AB18" s="5"/>
      <c r="AC18" s="5"/>
      <c r="AD18" s="5"/>
    </row>
    <row r="19" spans="2:30" ht="13.5" customHeight="1" x14ac:dyDescent="0.2">
      <c r="B19" s="5"/>
      <c r="C19" s="5"/>
      <c r="D19" s="5"/>
      <c r="E19" s="5"/>
      <c r="F19" s="5"/>
      <c r="G19" s="5"/>
      <c r="H19" s="5"/>
      <c r="I19" s="5"/>
      <c r="J19" s="5"/>
      <c r="K19" s="5"/>
      <c r="L19" s="5"/>
      <c r="M19" s="5"/>
      <c r="N19" s="5"/>
      <c r="O19" s="5"/>
      <c r="P19" s="5"/>
      <c r="Q19" s="5"/>
      <c r="R19" s="5"/>
      <c r="S19" s="5"/>
      <c r="T19" s="5"/>
      <c r="U19" s="5"/>
      <c r="V19" s="5"/>
      <c r="W19" s="5"/>
      <c r="X19" s="5"/>
      <c r="Y19" s="5"/>
      <c r="Z19" s="5"/>
      <c r="AA19" s="5"/>
      <c r="AB19" s="5"/>
      <c r="AC19" s="5"/>
      <c r="AD19" s="5"/>
    </row>
    <row r="20" spans="2:30" ht="13.5" customHeight="1" x14ac:dyDescent="0.2">
      <c r="B20" s="5"/>
      <c r="C20" s="5"/>
      <c r="D20" s="5"/>
      <c r="E20" s="5"/>
      <c r="F20" s="5"/>
      <c r="G20" s="5"/>
      <c r="H20" s="5"/>
      <c r="I20" s="5"/>
      <c r="J20" s="5"/>
      <c r="K20" s="5"/>
      <c r="L20" s="5"/>
      <c r="M20" s="5"/>
      <c r="N20" s="5"/>
      <c r="O20" s="5"/>
      <c r="P20" s="5"/>
      <c r="Q20" s="5"/>
      <c r="R20" s="5"/>
      <c r="S20" s="5"/>
      <c r="T20" s="5"/>
      <c r="U20" s="5"/>
      <c r="V20" s="5"/>
      <c r="W20" s="5"/>
      <c r="X20" s="5"/>
      <c r="Y20" s="5"/>
      <c r="Z20" s="5"/>
      <c r="AA20" s="5"/>
      <c r="AB20" s="5"/>
      <c r="AC20" s="5"/>
      <c r="AD20" s="5"/>
    </row>
    <row r="21" spans="2:30" ht="13.5" customHeight="1" x14ac:dyDescent="0.2">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row>
    <row r="22" spans="2:30" ht="13.5" customHeight="1" x14ac:dyDescent="0.2">
      <c r="B22" s="5"/>
      <c r="C22" s="5"/>
      <c r="D22" s="5"/>
      <c r="E22" s="5"/>
      <c r="F22" s="5"/>
      <c r="G22" s="5"/>
      <c r="H22" s="5"/>
      <c r="I22" s="5"/>
      <c r="J22" s="5"/>
      <c r="K22" s="5"/>
      <c r="L22" s="5"/>
      <c r="M22" s="5"/>
      <c r="N22" s="5"/>
      <c r="O22" s="5"/>
      <c r="P22" s="5"/>
      <c r="Q22" s="5"/>
      <c r="R22" s="5"/>
      <c r="S22" s="5"/>
      <c r="T22" s="5"/>
      <c r="U22" s="5"/>
      <c r="V22" s="5"/>
      <c r="W22" s="5"/>
      <c r="X22" s="5"/>
      <c r="Y22" s="5"/>
      <c r="Z22" s="5"/>
      <c r="AA22" s="5"/>
      <c r="AB22" s="5"/>
      <c r="AC22" s="5"/>
      <c r="AD22" s="5"/>
    </row>
    <row r="23" spans="2:30" ht="13.5" customHeight="1" x14ac:dyDescent="0.2">
      <c r="B23" s="5"/>
      <c r="C23" s="5"/>
      <c r="D23" s="5"/>
      <c r="E23" s="5"/>
      <c r="F23" s="5"/>
      <c r="G23" s="5"/>
      <c r="H23" s="5"/>
      <c r="I23" s="5"/>
      <c r="J23" s="5"/>
      <c r="K23" s="5"/>
      <c r="L23" s="5"/>
      <c r="M23" s="5"/>
      <c r="N23" s="5"/>
      <c r="O23" s="5"/>
      <c r="P23" s="5"/>
      <c r="Q23" s="5"/>
      <c r="R23" s="5"/>
      <c r="S23" s="5"/>
      <c r="T23" s="5"/>
      <c r="U23" s="5"/>
      <c r="V23" s="5"/>
      <c r="W23" s="5"/>
      <c r="X23" s="5"/>
      <c r="Y23" s="5"/>
      <c r="Z23" s="5"/>
      <c r="AA23" s="5"/>
      <c r="AB23" s="5"/>
      <c r="AC23" s="5"/>
      <c r="AD23" s="5"/>
    </row>
    <row r="24" spans="2:30" ht="13.5" customHeight="1" x14ac:dyDescent="0.2">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row>
    <row r="25" spans="2:30" ht="13.5" customHeight="1" x14ac:dyDescent="0.2">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row>
    <row r="26" spans="2:30" ht="13.5" customHeight="1" x14ac:dyDescent="0.2">
      <c r="B26" s="5"/>
      <c r="C26" s="5"/>
      <c r="D26" s="5"/>
      <c r="E26" s="5"/>
      <c r="F26" s="5"/>
      <c r="G26" s="5"/>
      <c r="H26" s="5"/>
      <c r="I26" s="5"/>
      <c r="J26" s="5"/>
      <c r="K26" s="5"/>
      <c r="L26" s="5"/>
      <c r="M26" s="5"/>
      <c r="N26" s="5"/>
      <c r="O26" s="5"/>
      <c r="P26" s="5"/>
      <c r="Q26" s="5"/>
      <c r="R26" s="5"/>
      <c r="S26" s="5"/>
      <c r="T26" s="5"/>
      <c r="U26" s="5"/>
      <c r="V26" s="5"/>
      <c r="W26" s="5"/>
      <c r="X26" s="5"/>
      <c r="Y26" s="5"/>
      <c r="Z26" s="5"/>
      <c r="AA26" s="5"/>
      <c r="AB26" s="5"/>
      <c r="AC26" s="5"/>
      <c r="AD26" s="5"/>
    </row>
    <row r="27" spans="2:30" ht="13.5" customHeight="1" x14ac:dyDescent="0.2">
      <c r="B27" s="5"/>
      <c r="C27" s="5"/>
      <c r="D27" s="5"/>
      <c r="E27" s="5"/>
      <c r="F27" s="5"/>
      <c r="G27" s="5"/>
      <c r="H27" s="5"/>
      <c r="I27" s="5"/>
      <c r="J27" s="5"/>
      <c r="K27" s="5"/>
      <c r="L27" s="5"/>
      <c r="M27" s="5"/>
      <c r="N27" s="5"/>
      <c r="O27" s="5"/>
      <c r="P27" s="5"/>
      <c r="Q27" s="5"/>
      <c r="R27" s="5"/>
      <c r="S27" s="5"/>
      <c r="T27" s="5"/>
      <c r="U27" s="5"/>
      <c r="V27" s="5"/>
      <c r="W27" s="5"/>
      <c r="X27" s="5"/>
      <c r="Y27" s="5"/>
      <c r="Z27" s="5"/>
      <c r="AA27" s="5"/>
      <c r="AB27" s="5"/>
      <c r="AC27" s="5"/>
      <c r="AD27" s="5"/>
    </row>
    <row r="28" spans="2:30" ht="13.5" customHeight="1" x14ac:dyDescent="0.2">
      <c r="B28" s="5"/>
      <c r="C28" s="5"/>
      <c r="D28" s="5"/>
      <c r="E28" s="5"/>
      <c r="F28" s="5"/>
      <c r="G28" s="5"/>
      <c r="H28" s="5"/>
      <c r="I28" s="5"/>
      <c r="J28" s="5"/>
      <c r="K28" s="5"/>
      <c r="L28" s="5"/>
      <c r="M28" s="5"/>
      <c r="N28" s="5"/>
      <c r="O28" s="5"/>
      <c r="P28" s="5"/>
      <c r="Q28" s="5"/>
      <c r="R28" s="5"/>
      <c r="S28" s="5"/>
      <c r="T28" s="5"/>
      <c r="U28" s="5"/>
      <c r="V28" s="5"/>
      <c r="W28" s="5"/>
      <c r="X28" s="5"/>
      <c r="Y28" s="5"/>
      <c r="Z28" s="5"/>
      <c r="AA28" s="5"/>
      <c r="AB28" s="5"/>
      <c r="AC28" s="5"/>
      <c r="AD28" s="5"/>
    </row>
    <row r="29" spans="2:30" ht="13.5" customHeight="1" x14ac:dyDescent="0.2">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row>
    <row r="30" spans="2:30" ht="13.5" customHeight="1" x14ac:dyDescent="0.2">
      <c r="B30" s="5"/>
      <c r="C30" s="5"/>
      <c r="D30" s="5"/>
      <c r="E30" s="5"/>
      <c r="F30" s="5"/>
      <c r="G30" s="5"/>
      <c r="H30" s="5"/>
      <c r="I30" s="5"/>
      <c r="J30" s="5"/>
      <c r="K30" s="5"/>
      <c r="L30" s="5"/>
      <c r="M30" s="5"/>
      <c r="N30" s="5"/>
      <c r="O30" s="5"/>
      <c r="P30" s="5"/>
      <c r="Q30" s="5"/>
      <c r="R30" s="5"/>
      <c r="S30" s="5"/>
      <c r="T30" s="5"/>
      <c r="U30" s="5"/>
      <c r="V30" s="5"/>
      <c r="W30" s="5"/>
      <c r="X30" s="5"/>
      <c r="Y30" s="5"/>
      <c r="Z30" s="5"/>
      <c r="AA30" s="5"/>
      <c r="AB30" s="5"/>
      <c r="AC30" s="5"/>
      <c r="AD30" s="5"/>
    </row>
    <row r="31" spans="2:30" ht="13.5" customHeight="1" x14ac:dyDescent="0.2">
      <c r="B31" s="5"/>
      <c r="C31" s="5"/>
      <c r="D31" s="5"/>
      <c r="E31" s="5"/>
      <c r="F31" s="5"/>
      <c r="G31" s="5"/>
      <c r="H31" s="5"/>
      <c r="I31" s="5"/>
      <c r="J31" s="5"/>
      <c r="K31" s="5"/>
      <c r="L31" s="5"/>
      <c r="M31" s="5"/>
      <c r="N31" s="5"/>
      <c r="O31" s="5"/>
      <c r="P31" s="5"/>
      <c r="Q31" s="5"/>
      <c r="R31" s="5"/>
      <c r="S31" s="5"/>
      <c r="T31" s="5"/>
      <c r="U31" s="5"/>
      <c r="V31" s="5"/>
      <c r="W31" s="5"/>
      <c r="X31" s="5"/>
      <c r="Y31" s="5"/>
      <c r="Z31" s="5"/>
      <c r="AA31" s="5"/>
      <c r="AB31" s="5"/>
      <c r="AC31" s="5"/>
      <c r="AD31" s="5"/>
    </row>
    <row r="32" spans="2:30" ht="13.5" customHeight="1" x14ac:dyDescent="0.2">
      <c r="B32" s="5"/>
      <c r="C32" s="5"/>
      <c r="D32" s="5"/>
      <c r="E32" s="5"/>
      <c r="F32" s="5"/>
      <c r="G32" s="5"/>
      <c r="H32" s="5"/>
      <c r="I32" s="5"/>
      <c r="J32" s="5"/>
      <c r="K32" s="5"/>
      <c r="L32" s="5"/>
      <c r="M32" s="5"/>
      <c r="N32" s="5"/>
      <c r="O32" s="5"/>
      <c r="P32" s="5"/>
      <c r="Q32" s="5"/>
      <c r="R32" s="5"/>
      <c r="S32" s="5"/>
      <c r="T32" s="5"/>
      <c r="U32" s="5"/>
      <c r="V32" s="5"/>
      <c r="W32" s="5"/>
      <c r="X32" s="5"/>
      <c r="Y32" s="5"/>
      <c r="Z32" s="5"/>
      <c r="AA32" s="5"/>
      <c r="AB32" s="5"/>
      <c r="AC32" s="5"/>
      <c r="AD32" s="5"/>
    </row>
    <row r="33" spans="2:30" ht="13.5" customHeight="1" x14ac:dyDescent="0.2">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row>
    <row r="34" spans="2:30" ht="13.5" customHeight="1" x14ac:dyDescent="0.2">
      <c r="B34" s="5"/>
      <c r="C34" s="5"/>
      <c r="D34" s="5"/>
      <c r="E34" s="5"/>
      <c r="F34" s="5"/>
      <c r="G34" s="5"/>
      <c r="H34" s="5"/>
      <c r="I34" s="5"/>
      <c r="J34" s="5"/>
      <c r="K34" s="5"/>
      <c r="L34" s="5"/>
      <c r="M34" s="5"/>
      <c r="N34" s="5"/>
      <c r="O34" s="5"/>
      <c r="P34" s="5"/>
      <c r="Q34" s="5"/>
      <c r="R34" s="5"/>
      <c r="S34" s="5"/>
      <c r="T34" s="5"/>
      <c r="U34" s="5"/>
      <c r="V34" s="5"/>
      <c r="W34" s="5"/>
      <c r="X34" s="5"/>
      <c r="Y34" s="5"/>
      <c r="Z34" s="5"/>
      <c r="AA34" s="5"/>
      <c r="AB34" s="5"/>
      <c r="AC34" s="5"/>
      <c r="AD34" s="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 t="s">
        <v>3</v>
      </c>
      <c r="E49" s="6"/>
      <c r="F49" s="6"/>
      <c r="G49" s="6"/>
      <c r="H49" s="6"/>
      <c r="I49" s="6"/>
      <c r="J49" s="6"/>
      <c r="K49" s="6"/>
      <c r="L49" s="6"/>
      <c r="M49" s="6"/>
      <c r="N49" s="6"/>
      <c r="O49" s="6"/>
      <c r="P49" s="6"/>
      <c r="Q49" s="6"/>
      <c r="R49" s="6"/>
      <c r="S49" s="6"/>
      <c r="T49" s="6"/>
      <c r="U49" s="6"/>
      <c r="V49" s="6"/>
      <c r="W49" s="6"/>
      <c r="X49" s="6"/>
      <c r="Y49" s="6"/>
      <c r="Z49" s="6"/>
      <c r="AA49" s="6"/>
      <c r="AB49" s="6"/>
    </row>
    <row r="50" spans="4:28" ht="13.5" customHeight="1" x14ac:dyDescent="0.2">
      <c r="D50" s="7" t="s">
        <v>4</v>
      </c>
      <c r="E50" s="7"/>
      <c r="F50" s="7"/>
      <c r="G50" s="7"/>
      <c r="H50" s="7"/>
      <c r="I50" s="7"/>
      <c r="J50" s="7"/>
      <c r="K50" s="7"/>
      <c r="L50" s="7"/>
      <c r="M50" s="7"/>
      <c r="N50" s="7"/>
      <c r="O50" s="7"/>
      <c r="P50" s="7"/>
      <c r="Q50" s="7"/>
      <c r="R50" s="7"/>
      <c r="S50" s="7"/>
      <c r="T50" s="7"/>
      <c r="U50" s="7"/>
      <c r="V50" s="7"/>
      <c r="W50" s="7"/>
      <c r="X50" s="7"/>
      <c r="Y50" s="7"/>
      <c r="Z50" s="7"/>
      <c r="AA50" s="7"/>
      <c r="AB50" s="7"/>
    </row>
    <row r="51" spans="4:28" ht="13.5" customHeight="1" x14ac:dyDescent="0.2">
      <c r="D51" s="7"/>
      <c r="E51" s="7"/>
      <c r="F51" s="7"/>
      <c r="G51" s="7"/>
      <c r="H51" s="7"/>
      <c r="I51" s="7"/>
      <c r="J51" s="7"/>
      <c r="K51" s="7"/>
      <c r="L51" s="7"/>
      <c r="M51" s="7"/>
      <c r="N51" s="7"/>
      <c r="O51" s="7"/>
      <c r="P51" s="7"/>
      <c r="Q51" s="7"/>
      <c r="R51" s="7"/>
      <c r="S51" s="7"/>
      <c r="T51" s="7"/>
      <c r="U51" s="7"/>
      <c r="V51" s="7"/>
      <c r="W51" s="7"/>
      <c r="X51" s="7"/>
      <c r="Y51" s="7"/>
      <c r="Z51" s="7"/>
      <c r="AA51" s="7"/>
      <c r="AB51" s="7"/>
    </row>
    <row r="52" spans="4:28" ht="13.5" customHeight="1" x14ac:dyDescent="0.2">
      <c r="D52" s="7"/>
      <c r="E52" s="7"/>
      <c r="F52" s="7"/>
      <c r="G52" s="7"/>
      <c r="H52" s="7"/>
      <c r="I52" s="7"/>
      <c r="J52" s="7"/>
      <c r="K52" s="7"/>
      <c r="L52" s="7"/>
      <c r="M52" s="7"/>
      <c r="N52" s="7"/>
      <c r="O52" s="7"/>
      <c r="P52" s="7"/>
      <c r="Q52" s="7"/>
      <c r="R52" s="7"/>
      <c r="S52" s="7"/>
      <c r="T52" s="7"/>
      <c r="U52" s="7"/>
      <c r="V52" s="7"/>
      <c r="W52" s="7"/>
      <c r="X52" s="7"/>
      <c r="Y52" s="7"/>
      <c r="Z52" s="7"/>
      <c r="AA52" s="7"/>
      <c r="AB52" s="7"/>
    </row>
    <row r="53" spans="4:28" ht="13.5" customHeight="1" x14ac:dyDescent="0.2">
      <c r="D53" s="7"/>
      <c r="E53" s="7"/>
      <c r="F53" s="7"/>
      <c r="G53" s="7"/>
      <c r="H53" s="7"/>
      <c r="I53" s="7"/>
      <c r="J53" s="7"/>
      <c r="K53" s="7"/>
      <c r="L53" s="7"/>
      <c r="M53" s="7"/>
      <c r="N53" s="7"/>
      <c r="O53" s="7"/>
      <c r="P53" s="7"/>
      <c r="Q53" s="7"/>
      <c r="R53" s="7"/>
      <c r="S53" s="7"/>
      <c r="T53" s="7"/>
      <c r="U53" s="7"/>
      <c r="V53" s="7"/>
      <c r="W53" s="7"/>
      <c r="X53" s="7"/>
      <c r="Y53" s="7"/>
      <c r="Z53" s="7"/>
      <c r="AA53" s="7"/>
      <c r="AB53" s="7"/>
    </row>
    <row r="54" spans="4:28" ht="13.5" customHeight="1" x14ac:dyDescent="0.2">
      <c r="D54" s="7"/>
      <c r="E54" s="7"/>
      <c r="F54" s="7"/>
      <c r="G54" s="7"/>
      <c r="H54" s="7"/>
      <c r="I54" s="7"/>
      <c r="J54" s="7"/>
      <c r="K54" s="7"/>
      <c r="L54" s="7"/>
      <c r="M54" s="7"/>
      <c r="N54" s="7"/>
      <c r="O54" s="7"/>
      <c r="P54" s="7"/>
      <c r="Q54" s="7"/>
      <c r="R54" s="7"/>
      <c r="S54" s="7"/>
      <c r="T54" s="7"/>
      <c r="U54" s="7"/>
      <c r="V54" s="7"/>
      <c r="W54" s="7"/>
      <c r="X54" s="7"/>
      <c r="Y54" s="7"/>
      <c r="Z54" s="7"/>
      <c r="AA54" s="7"/>
      <c r="AB54" s="7"/>
    </row>
    <row r="55" spans="4:28" ht="13.5" customHeight="1" x14ac:dyDescent="0.2">
      <c r="D55" s="7"/>
      <c r="E55" s="7"/>
      <c r="F55" s="7"/>
      <c r="G55" s="7"/>
      <c r="H55" s="7"/>
      <c r="I55" s="7"/>
      <c r="J55" s="7"/>
      <c r="K55" s="7"/>
      <c r="L55" s="7"/>
      <c r="M55" s="7"/>
      <c r="N55" s="7"/>
      <c r="O55" s="7"/>
      <c r="P55" s="7"/>
      <c r="Q55" s="7"/>
      <c r="R55" s="7"/>
      <c r="S55" s="7"/>
      <c r="T55" s="7"/>
      <c r="U55" s="7"/>
      <c r="V55" s="7"/>
      <c r="W55" s="7"/>
      <c r="X55" s="7"/>
      <c r="Y55" s="7"/>
      <c r="Z55" s="7"/>
      <c r="AA55" s="7"/>
      <c r="AB55" s="7"/>
    </row>
    <row r="56" spans="4:28" ht="13.5" customHeight="1" x14ac:dyDescent="0.2">
      <c r="D56" s="7"/>
      <c r="E56" s="7"/>
      <c r="F56" s="7"/>
      <c r="G56" s="7"/>
      <c r="H56" s="7"/>
      <c r="I56" s="7"/>
      <c r="J56" s="7"/>
      <c r="K56" s="7"/>
      <c r="L56" s="7"/>
      <c r="M56" s="7"/>
      <c r="N56" s="7"/>
      <c r="O56" s="7"/>
      <c r="P56" s="7"/>
      <c r="Q56" s="7"/>
      <c r="R56" s="7"/>
      <c r="S56" s="7"/>
      <c r="T56" s="7"/>
      <c r="U56" s="7"/>
      <c r="V56" s="7"/>
      <c r="W56" s="7"/>
      <c r="X56" s="7"/>
      <c r="Y56" s="7"/>
      <c r="Z56" s="7"/>
      <c r="AA56" s="7"/>
      <c r="AB56" s="7"/>
    </row>
    <row r="57" spans="4:28" ht="13.5" customHeight="1" x14ac:dyDescent="0.2">
      <c r="D57" s="7"/>
      <c r="E57" s="7"/>
      <c r="F57" s="7"/>
      <c r="G57" s="7"/>
      <c r="H57" s="7"/>
      <c r="I57" s="7"/>
      <c r="J57" s="7"/>
      <c r="K57" s="7"/>
      <c r="L57" s="7"/>
      <c r="M57" s="7"/>
      <c r="N57" s="7"/>
      <c r="O57" s="7"/>
      <c r="P57" s="7"/>
      <c r="Q57" s="7"/>
      <c r="R57" s="7"/>
      <c r="S57" s="7"/>
      <c r="T57" s="7"/>
      <c r="U57" s="7"/>
      <c r="V57" s="7"/>
      <c r="W57" s="7"/>
      <c r="X57" s="7"/>
      <c r="Y57" s="7"/>
      <c r="Z57" s="7"/>
      <c r="AA57" s="7"/>
      <c r="AB57" s="7"/>
    </row>
    <row r="58" spans="4:28" ht="13.5" customHeight="1" x14ac:dyDescent="0.2">
      <c r="D58" s="7"/>
      <c r="E58" s="7"/>
      <c r="F58" s="7"/>
      <c r="G58" s="7"/>
      <c r="H58" s="7"/>
      <c r="I58" s="7"/>
      <c r="J58" s="7"/>
      <c r="K58" s="7"/>
      <c r="L58" s="7"/>
      <c r="M58" s="7"/>
      <c r="N58" s="7"/>
      <c r="O58" s="7"/>
      <c r="P58" s="7"/>
      <c r="Q58" s="7"/>
      <c r="R58" s="7"/>
      <c r="S58" s="7"/>
      <c r="T58" s="7"/>
      <c r="U58" s="7"/>
      <c r="V58" s="7"/>
      <c r="W58" s="7"/>
      <c r="X58" s="7"/>
      <c r="Y58" s="7"/>
      <c r="Z58" s="7"/>
      <c r="AA58" s="7"/>
      <c r="AB58" s="7"/>
    </row>
    <row r="59" spans="4:28" ht="13.5" customHeight="1" x14ac:dyDescent="0.2">
      <c r="D59" s="7"/>
      <c r="E59" s="7"/>
      <c r="F59" s="7"/>
      <c r="G59" s="7"/>
      <c r="H59" s="7"/>
      <c r="I59" s="7"/>
      <c r="J59" s="7"/>
      <c r="K59" s="7"/>
      <c r="L59" s="7"/>
      <c r="M59" s="7"/>
      <c r="N59" s="7"/>
      <c r="O59" s="7"/>
      <c r="P59" s="7"/>
      <c r="Q59" s="7"/>
      <c r="R59" s="7"/>
      <c r="S59" s="7"/>
      <c r="T59" s="7"/>
      <c r="U59" s="7"/>
      <c r="V59" s="7"/>
      <c r="W59" s="7"/>
      <c r="X59" s="7"/>
      <c r="Y59" s="7"/>
      <c r="Z59" s="7"/>
      <c r="AA59" s="7"/>
      <c r="AB59" s="7"/>
    </row>
    <row r="60" spans="4:28" ht="13.5" customHeight="1" x14ac:dyDescent="0.2">
      <c r="D60" s="7"/>
      <c r="E60" s="7"/>
      <c r="F60" s="7"/>
      <c r="G60" s="7"/>
      <c r="H60" s="7"/>
      <c r="I60" s="7"/>
      <c r="J60" s="7"/>
      <c r="K60" s="7"/>
      <c r="L60" s="7"/>
      <c r="M60" s="7"/>
      <c r="N60" s="7"/>
      <c r="O60" s="7"/>
      <c r="P60" s="7"/>
      <c r="Q60" s="7"/>
      <c r="R60" s="7"/>
      <c r="S60" s="7"/>
      <c r="T60" s="7"/>
      <c r="U60" s="7"/>
      <c r="V60" s="7"/>
      <c r="W60" s="7"/>
      <c r="X60" s="7"/>
      <c r="Y60" s="7"/>
      <c r="Z60" s="7"/>
      <c r="AA60" s="7"/>
      <c r="AB60" s="7"/>
    </row>
    <row r="61" spans="4:28" ht="13.5" customHeight="1" x14ac:dyDescent="0.2">
      <c r="D61" s="7"/>
      <c r="E61" s="7"/>
      <c r="F61" s="7"/>
      <c r="G61" s="7"/>
      <c r="H61" s="7"/>
      <c r="I61" s="7"/>
      <c r="J61" s="7"/>
      <c r="K61" s="7"/>
      <c r="L61" s="7"/>
      <c r="M61" s="7"/>
      <c r="N61" s="7"/>
      <c r="O61" s="7"/>
      <c r="P61" s="7"/>
      <c r="Q61" s="7"/>
      <c r="R61" s="7"/>
      <c r="S61" s="7"/>
      <c r="T61" s="7"/>
      <c r="U61" s="7"/>
      <c r="V61" s="7"/>
      <c r="W61" s="7"/>
      <c r="X61" s="7"/>
      <c r="Y61" s="7"/>
      <c r="Z61" s="7"/>
      <c r="AA61" s="7"/>
      <c r="AB61" s="7"/>
    </row>
    <row r="62" spans="4:28" ht="13.5" customHeight="1" x14ac:dyDescent="0.2">
      <c r="D62" s="7"/>
      <c r="E62" s="7"/>
      <c r="F62" s="7"/>
      <c r="G62" s="7"/>
      <c r="H62" s="7"/>
      <c r="I62" s="7"/>
      <c r="J62" s="7"/>
      <c r="K62" s="7"/>
      <c r="L62" s="7"/>
      <c r="M62" s="7"/>
      <c r="N62" s="7"/>
      <c r="O62" s="7"/>
      <c r="P62" s="7"/>
      <c r="Q62" s="7"/>
      <c r="R62" s="7"/>
      <c r="S62" s="7"/>
      <c r="T62" s="7"/>
      <c r="U62" s="7"/>
      <c r="V62" s="7"/>
      <c r="W62" s="7"/>
      <c r="X62" s="7"/>
      <c r="Y62" s="7"/>
      <c r="Z62" s="7"/>
      <c r="AA62" s="7"/>
      <c r="AB62" s="7"/>
    </row>
    <row r="63" spans="4:28" ht="13.5" customHeight="1" x14ac:dyDescent="0.2">
      <c r="D63" s="7"/>
      <c r="E63" s="7"/>
      <c r="F63" s="7"/>
      <c r="G63" s="7"/>
      <c r="H63" s="7"/>
      <c r="I63" s="7"/>
      <c r="J63" s="7"/>
      <c r="K63" s="7"/>
      <c r="L63" s="7"/>
      <c r="M63" s="7"/>
      <c r="N63" s="7"/>
      <c r="O63" s="7"/>
      <c r="P63" s="7"/>
      <c r="Q63" s="7"/>
      <c r="R63" s="7"/>
      <c r="S63" s="7"/>
      <c r="T63" s="7"/>
      <c r="U63" s="7"/>
      <c r="V63" s="7"/>
      <c r="W63" s="7"/>
      <c r="X63" s="7"/>
      <c r="Y63" s="7"/>
      <c r="Z63" s="7"/>
      <c r="AA63" s="7"/>
      <c r="AB63" s="7"/>
    </row>
    <row r="64" spans="4:28" ht="13.5" customHeight="1" x14ac:dyDescent="0.2">
      <c r="D64" s="7"/>
      <c r="E64" s="7"/>
      <c r="F64" s="7"/>
      <c r="G64" s="7"/>
      <c r="H64" s="7"/>
      <c r="I64" s="7"/>
      <c r="J64" s="7"/>
      <c r="K64" s="7"/>
      <c r="L64" s="7"/>
      <c r="M64" s="7"/>
      <c r="N64" s="7"/>
      <c r="O64" s="7"/>
      <c r="P64" s="7"/>
      <c r="Q64" s="7"/>
      <c r="R64" s="7"/>
      <c r="S64" s="7"/>
      <c r="T64" s="7"/>
      <c r="U64" s="7"/>
      <c r="V64" s="7"/>
      <c r="W64" s="7"/>
      <c r="X64" s="7"/>
      <c r="Y64" s="7"/>
      <c r="Z64" s="7"/>
      <c r="AA64" s="7"/>
      <c r="AB64" s="7"/>
    </row>
    <row r="65" spans="4:28" ht="13.5" customHeight="1" x14ac:dyDescent="0.2">
      <c r="D65" s="7"/>
      <c r="E65" s="7"/>
      <c r="F65" s="7"/>
      <c r="G65" s="7"/>
      <c r="H65" s="7"/>
      <c r="I65" s="7"/>
      <c r="J65" s="7"/>
      <c r="K65" s="7"/>
      <c r="L65" s="7"/>
      <c r="M65" s="7"/>
      <c r="N65" s="7"/>
      <c r="O65" s="7"/>
      <c r="P65" s="7"/>
      <c r="Q65" s="7"/>
      <c r="R65" s="7"/>
      <c r="S65" s="7"/>
      <c r="T65" s="7"/>
      <c r="U65" s="7"/>
      <c r="V65" s="7"/>
      <c r="W65" s="7"/>
      <c r="X65" s="7"/>
      <c r="Y65" s="7"/>
      <c r="Z65" s="7"/>
      <c r="AA65" s="7"/>
      <c r="AB65" s="7"/>
    </row>
    <row r="66" spans="4:28" ht="13.5" customHeight="1" x14ac:dyDescent="0.2">
      <c r="D66" s="7"/>
      <c r="E66" s="7"/>
      <c r="F66" s="7"/>
      <c r="G66" s="7"/>
      <c r="H66" s="7"/>
      <c r="I66" s="7"/>
      <c r="J66" s="7"/>
      <c r="K66" s="7"/>
      <c r="L66" s="7"/>
      <c r="M66" s="7"/>
      <c r="N66" s="7"/>
      <c r="O66" s="7"/>
      <c r="P66" s="7"/>
      <c r="Q66" s="7"/>
      <c r="R66" s="7"/>
      <c r="S66" s="7"/>
      <c r="T66" s="7"/>
      <c r="U66" s="7"/>
      <c r="V66" s="7"/>
      <c r="W66" s="7"/>
      <c r="X66" s="7"/>
      <c r="Y66" s="7"/>
      <c r="Z66" s="7"/>
      <c r="AA66" s="7"/>
      <c r="AB66" s="7"/>
    </row>
    <row r="67" spans="4:28" ht="13.5" customHeight="1" x14ac:dyDescent="0.2">
      <c r="D67" s="7"/>
      <c r="E67" s="7"/>
      <c r="F67" s="7"/>
      <c r="G67" s="7"/>
      <c r="H67" s="7"/>
      <c r="I67" s="7"/>
      <c r="J67" s="7"/>
      <c r="K67" s="7"/>
      <c r="L67" s="7"/>
      <c r="M67" s="7"/>
      <c r="N67" s="7"/>
      <c r="O67" s="7"/>
      <c r="P67" s="7"/>
      <c r="Q67" s="7"/>
      <c r="R67" s="7"/>
      <c r="S67" s="7"/>
      <c r="T67" s="7"/>
      <c r="U67" s="7"/>
      <c r="V67" s="7"/>
      <c r="W67" s="7"/>
      <c r="X67" s="7"/>
      <c r="Y67" s="7"/>
      <c r="Z67" s="7"/>
      <c r="AA67" s="7"/>
      <c r="AB67" s="7"/>
    </row>
    <row r="68" spans="4:28" ht="13.5" customHeight="1" x14ac:dyDescent="0.2">
      <c r="D68" s="7"/>
      <c r="E68" s="7"/>
      <c r="F68" s="7"/>
      <c r="G68" s="7"/>
      <c r="H68" s="7"/>
      <c r="I68" s="7"/>
      <c r="J68" s="7"/>
      <c r="K68" s="7"/>
      <c r="L68" s="7"/>
      <c r="M68" s="7"/>
      <c r="N68" s="7"/>
      <c r="O68" s="7"/>
      <c r="P68" s="7"/>
      <c r="Q68" s="7"/>
      <c r="R68" s="7"/>
      <c r="S68" s="7"/>
      <c r="T68" s="7"/>
      <c r="U68" s="7"/>
      <c r="V68" s="7"/>
      <c r="W68" s="7"/>
      <c r="X68" s="7"/>
      <c r="Y68" s="7"/>
      <c r="Z68" s="7"/>
      <c r="AA68" s="7"/>
      <c r="AB68" s="7"/>
    </row>
    <row r="69" spans="4:28" ht="13.5" customHeight="1" x14ac:dyDescent="0.2">
      <c r="D69" s="7"/>
      <c r="E69" s="7"/>
      <c r="F69" s="7"/>
      <c r="G69" s="7"/>
      <c r="H69" s="7"/>
      <c r="I69" s="7"/>
      <c r="J69" s="7"/>
      <c r="K69" s="7"/>
      <c r="L69" s="7"/>
      <c r="M69" s="7"/>
      <c r="N69" s="7"/>
      <c r="O69" s="7"/>
      <c r="P69" s="7"/>
      <c r="Q69" s="7"/>
      <c r="R69" s="7"/>
      <c r="S69" s="7"/>
      <c r="T69" s="7"/>
      <c r="U69" s="7"/>
      <c r="V69" s="7"/>
      <c r="W69" s="7"/>
      <c r="X69" s="7"/>
      <c r="Y69" s="7"/>
      <c r="Z69" s="7"/>
      <c r="AA69" s="7"/>
      <c r="AB69" s="7"/>
    </row>
    <row r="70" spans="4:28" ht="13.5" customHeight="1" x14ac:dyDescent="0.2">
      <c r="D70" s="7"/>
      <c r="E70" s="7"/>
      <c r="F70" s="7"/>
      <c r="G70" s="7"/>
      <c r="H70" s="7"/>
      <c r="I70" s="7"/>
      <c r="J70" s="7"/>
      <c r="K70" s="7"/>
      <c r="L70" s="7"/>
      <c r="M70" s="7"/>
      <c r="N70" s="7"/>
      <c r="O70" s="7"/>
      <c r="P70" s="7"/>
      <c r="Q70" s="7"/>
      <c r="R70" s="7"/>
      <c r="S70" s="7"/>
      <c r="T70" s="7"/>
      <c r="U70" s="7"/>
      <c r="V70" s="7"/>
      <c r="W70" s="7"/>
      <c r="X70" s="7"/>
      <c r="Y70" s="7"/>
      <c r="Z70" s="7"/>
      <c r="AA70" s="7"/>
      <c r="AB70" s="7"/>
    </row>
    <row r="71" spans="4:28" ht="13.5" customHeight="1" x14ac:dyDescent="0.2">
      <c r="D71" s="7"/>
      <c r="E71" s="7"/>
      <c r="F71" s="7"/>
      <c r="G71" s="7"/>
      <c r="H71" s="7"/>
      <c r="I71" s="7"/>
      <c r="J71" s="7"/>
      <c r="K71" s="7"/>
      <c r="L71" s="7"/>
      <c r="M71" s="7"/>
      <c r="N71" s="7"/>
      <c r="O71" s="7"/>
      <c r="P71" s="7"/>
      <c r="Q71" s="7"/>
      <c r="R71" s="7"/>
      <c r="S71" s="7"/>
      <c r="T71" s="7"/>
      <c r="U71" s="7"/>
      <c r="V71" s="7"/>
      <c r="W71" s="7"/>
      <c r="X71" s="7"/>
      <c r="Y71" s="7"/>
      <c r="Z71" s="7"/>
      <c r="AA71" s="7"/>
      <c r="AB71" s="7"/>
    </row>
    <row r="72" spans="4:28" ht="13.5" customHeight="1" x14ac:dyDescent="0.2">
      <c r="D72" s="7"/>
      <c r="E72" s="7"/>
      <c r="F72" s="7"/>
      <c r="G72" s="7"/>
      <c r="H72" s="7"/>
      <c r="I72" s="7"/>
      <c r="J72" s="7"/>
      <c r="K72" s="7"/>
      <c r="L72" s="7"/>
      <c r="M72" s="7"/>
      <c r="N72" s="7"/>
      <c r="O72" s="7"/>
      <c r="P72" s="7"/>
      <c r="Q72" s="7"/>
      <c r="R72" s="7"/>
      <c r="S72" s="7"/>
      <c r="T72" s="7"/>
      <c r="U72" s="7"/>
      <c r="V72" s="7"/>
      <c r="W72" s="7"/>
      <c r="X72" s="7"/>
      <c r="Y72" s="7"/>
      <c r="Z72" s="7"/>
      <c r="AA72" s="7"/>
      <c r="AB72" s="7"/>
    </row>
    <row r="73" spans="4:28" ht="13.5" customHeight="1" x14ac:dyDescent="0.2">
      <c r="D73" s="7"/>
      <c r="E73" s="7"/>
      <c r="F73" s="7"/>
      <c r="G73" s="7"/>
      <c r="H73" s="7"/>
      <c r="I73" s="7"/>
      <c r="J73" s="7"/>
      <c r="K73" s="7"/>
      <c r="L73" s="7"/>
      <c r="M73" s="7"/>
      <c r="N73" s="7"/>
      <c r="O73" s="7"/>
      <c r="P73" s="7"/>
      <c r="Q73" s="7"/>
      <c r="R73" s="7"/>
      <c r="S73" s="7"/>
      <c r="T73" s="7"/>
      <c r="U73" s="7"/>
      <c r="V73" s="7"/>
      <c r="W73" s="7"/>
      <c r="X73" s="7"/>
      <c r="Y73" s="7"/>
      <c r="Z73" s="7"/>
      <c r="AA73" s="7"/>
      <c r="AB73" s="7"/>
    </row>
    <row r="74" spans="4:28" ht="13.5" customHeight="1" x14ac:dyDescent="0.2">
      <c r="D74" s="7"/>
      <c r="E74" s="7"/>
      <c r="F74" s="7"/>
      <c r="G74" s="7"/>
      <c r="H74" s="7"/>
      <c r="I74" s="7"/>
      <c r="J74" s="7"/>
      <c r="K74" s="7"/>
      <c r="L74" s="7"/>
      <c r="M74" s="7"/>
      <c r="N74" s="7"/>
      <c r="O74" s="7"/>
      <c r="P74" s="7"/>
      <c r="Q74" s="7"/>
      <c r="R74" s="7"/>
      <c r="S74" s="7"/>
      <c r="T74" s="7"/>
      <c r="U74" s="7"/>
      <c r="V74" s="7"/>
      <c r="W74" s="7"/>
      <c r="X74" s="7"/>
      <c r="Y74" s="7"/>
      <c r="Z74" s="7"/>
      <c r="AA74" s="7"/>
      <c r="AB74" s="7"/>
    </row>
    <row r="75" spans="4:28" ht="13.5" customHeight="1" x14ac:dyDescent="0.2">
      <c r="D75" s="7"/>
      <c r="E75" s="7"/>
      <c r="F75" s="7"/>
      <c r="G75" s="7"/>
      <c r="H75" s="7"/>
      <c r="I75" s="7"/>
      <c r="J75" s="7"/>
      <c r="K75" s="7"/>
      <c r="L75" s="7"/>
      <c r="M75" s="7"/>
      <c r="N75" s="7"/>
      <c r="O75" s="7"/>
      <c r="P75" s="7"/>
      <c r="Q75" s="7"/>
      <c r="R75" s="7"/>
      <c r="S75" s="7"/>
      <c r="T75" s="7"/>
      <c r="U75" s="7"/>
      <c r="V75" s="7"/>
      <c r="W75" s="7"/>
      <c r="X75" s="7"/>
      <c r="Y75" s="7"/>
      <c r="Z75" s="7"/>
      <c r="AA75" s="7"/>
      <c r="AB75" s="7"/>
    </row>
    <row r="76" spans="4:28" ht="13.5" customHeight="1" x14ac:dyDescent="0.2">
      <c r="D76" s="7"/>
      <c r="E76" s="7"/>
      <c r="F76" s="7"/>
      <c r="G76" s="7"/>
      <c r="H76" s="7"/>
      <c r="I76" s="7"/>
      <c r="J76" s="7"/>
      <c r="K76" s="7"/>
      <c r="L76" s="7"/>
      <c r="M76" s="7"/>
      <c r="N76" s="7"/>
      <c r="O76" s="7"/>
      <c r="P76" s="7"/>
      <c r="Q76" s="7"/>
      <c r="R76" s="7"/>
      <c r="S76" s="7"/>
      <c r="T76" s="7"/>
      <c r="U76" s="7"/>
      <c r="V76" s="7"/>
      <c r="W76" s="7"/>
      <c r="X76" s="7"/>
      <c r="Y76" s="7"/>
      <c r="Z76" s="7"/>
      <c r="AA76" s="7"/>
      <c r="AB76" s="7"/>
    </row>
    <row r="77" spans="4:28" ht="13.5" customHeight="1" x14ac:dyDescent="0.2">
      <c r="D77" s="7"/>
      <c r="E77" s="7"/>
      <c r="F77" s="7"/>
      <c r="G77" s="7"/>
      <c r="H77" s="7"/>
      <c r="I77" s="7"/>
      <c r="J77" s="7"/>
      <c r="K77" s="7"/>
      <c r="L77" s="7"/>
      <c r="M77" s="7"/>
      <c r="N77" s="7"/>
      <c r="O77" s="7"/>
      <c r="P77" s="7"/>
      <c r="Q77" s="7"/>
      <c r="R77" s="7"/>
      <c r="S77" s="7"/>
      <c r="T77" s="7"/>
      <c r="U77" s="7"/>
      <c r="V77" s="7"/>
      <c r="W77" s="7"/>
      <c r="X77" s="7"/>
      <c r="Y77" s="7"/>
      <c r="Z77" s="7"/>
      <c r="AA77" s="7"/>
      <c r="AB77" s="7"/>
    </row>
    <row r="78" spans="4:28" ht="13.5" customHeight="1" x14ac:dyDescent="0.2">
      <c r="D78" s="7"/>
      <c r="E78" s="7"/>
      <c r="F78" s="7"/>
      <c r="G78" s="7"/>
      <c r="H78" s="7"/>
      <c r="I78" s="7"/>
      <c r="J78" s="7"/>
      <c r="K78" s="7"/>
      <c r="L78" s="7"/>
      <c r="M78" s="7"/>
      <c r="N78" s="7"/>
      <c r="O78" s="7"/>
      <c r="P78" s="7"/>
      <c r="Q78" s="7"/>
      <c r="R78" s="7"/>
      <c r="S78" s="7"/>
      <c r="T78" s="7"/>
      <c r="U78" s="7"/>
      <c r="V78" s="7"/>
      <c r="W78" s="7"/>
      <c r="X78" s="7"/>
      <c r="Y78" s="7"/>
      <c r="Z78" s="7"/>
      <c r="AA78" s="7"/>
      <c r="AB78" s="7"/>
    </row>
    <row r="79" spans="4:28" ht="13.5" customHeight="1" x14ac:dyDescent="0.2">
      <c r="D79" s="7"/>
      <c r="E79" s="7"/>
      <c r="F79" s="7"/>
      <c r="G79" s="7"/>
      <c r="H79" s="7"/>
      <c r="I79" s="7"/>
      <c r="J79" s="7"/>
      <c r="K79" s="7"/>
      <c r="L79" s="7"/>
      <c r="M79" s="7"/>
      <c r="N79" s="7"/>
      <c r="O79" s="7"/>
      <c r="P79" s="7"/>
      <c r="Q79" s="7"/>
      <c r="R79" s="7"/>
      <c r="S79" s="7"/>
      <c r="T79" s="7"/>
      <c r="U79" s="7"/>
      <c r="V79" s="7"/>
      <c r="W79" s="7"/>
      <c r="X79" s="7"/>
      <c r="Y79" s="7"/>
      <c r="Z79" s="7"/>
      <c r="AA79" s="7"/>
      <c r="AB79" s="7"/>
    </row>
    <row r="80" spans="4:28" ht="13.5" customHeight="1" x14ac:dyDescent="0.2">
      <c r="D80" s="7"/>
      <c r="E80" s="7"/>
      <c r="F80" s="7"/>
      <c r="G80" s="7"/>
      <c r="H80" s="7"/>
      <c r="I80" s="7"/>
      <c r="J80" s="7"/>
      <c r="K80" s="7"/>
      <c r="L80" s="7"/>
      <c r="M80" s="7"/>
      <c r="N80" s="7"/>
      <c r="O80" s="7"/>
      <c r="P80" s="7"/>
      <c r="Q80" s="7"/>
      <c r="R80" s="7"/>
      <c r="S80" s="7"/>
      <c r="T80" s="7"/>
      <c r="U80" s="7"/>
      <c r="V80" s="7"/>
      <c r="W80" s="7"/>
      <c r="X80" s="7"/>
      <c r="Y80" s="7"/>
      <c r="Z80" s="7"/>
      <c r="AA80" s="7"/>
      <c r="AB80" s="7"/>
    </row>
    <row r="81" spans="4:28" ht="13.5" customHeight="1" x14ac:dyDescent="0.2">
      <c r="D81" s="7"/>
      <c r="E81" s="7"/>
      <c r="F81" s="7"/>
      <c r="G81" s="7"/>
      <c r="H81" s="7"/>
      <c r="I81" s="7"/>
      <c r="J81" s="7"/>
      <c r="K81" s="7"/>
      <c r="L81" s="7"/>
      <c r="M81" s="7"/>
      <c r="N81" s="7"/>
      <c r="O81" s="7"/>
      <c r="P81" s="7"/>
      <c r="Q81" s="7"/>
      <c r="R81" s="7"/>
      <c r="S81" s="7"/>
      <c r="T81" s="7"/>
      <c r="U81" s="7"/>
      <c r="V81" s="7"/>
      <c r="W81" s="7"/>
      <c r="X81" s="7"/>
      <c r="Y81" s="7"/>
      <c r="Z81" s="7"/>
      <c r="AA81" s="7"/>
      <c r="AB81" s="7"/>
    </row>
    <row r="82" spans="4:28" ht="13.5" customHeight="1" x14ac:dyDescent="0.2">
      <c r="D82" s="7"/>
      <c r="E82" s="7"/>
      <c r="F82" s="7"/>
      <c r="G82" s="7"/>
      <c r="H82" s="7"/>
      <c r="I82" s="7"/>
      <c r="J82" s="7"/>
      <c r="K82" s="7"/>
      <c r="L82" s="7"/>
      <c r="M82" s="7"/>
      <c r="N82" s="7"/>
      <c r="O82" s="7"/>
      <c r="P82" s="7"/>
      <c r="Q82" s="7"/>
      <c r="R82" s="7"/>
      <c r="S82" s="7"/>
      <c r="T82" s="7"/>
      <c r="U82" s="7"/>
      <c r="V82" s="7"/>
      <c r="W82" s="7"/>
      <c r="X82" s="7"/>
      <c r="Y82" s="7"/>
      <c r="Z82" s="7"/>
      <c r="AA82" s="7"/>
      <c r="AB82" s="7"/>
    </row>
    <row r="83" spans="4:28" ht="13.5" customHeight="1" x14ac:dyDescent="0.2">
      <c r="D83" s="7"/>
      <c r="E83" s="7"/>
      <c r="F83" s="7"/>
      <c r="G83" s="7"/>
      <c r="H83" s="7"/>
      <c r="I83" s="7"/>
      <c r="J83" s="7"/>
      <c r="K83" s="7"/>
      <c r="L83" s="7"/>
      <c r="M83" s="7"/>
      <c r="N83" s="7"/>
      <c r="O83" s="7"/>
      <c r="P83" s="7"/>
      <c r="Q83" s="7"/>
      <c r="R83" s="7"/>
      <c r="S83" s="7"/>
      <c r="T83" s="7"/>
      <c r="U83" s="7"/>
      <c r="V83" s="7"/>
      <c r="W83" s="7"/>
      <c r="X83" s="7"/>
      <c r="Y83" s="7"/>
      <c r="Z83" s="7"/>
      <c r="AA83" s="7"/>
      <c r="AB83" s="7"/>
    </row>
    <row r="84" spans="4:28" ht="13.5" customHeight="1" x14ac:dyDescent="0.2">
      <c r="D84" s="7"/>
      <c r="E84" s="7"/>
      <c r="F84" s="7"/>
      <c r="G84" s="7"/>
      <c r="H84" s="7"/>
      <c r="I84" s="7"/>
      <c r="J84" s="7"/>
      <c r="K84" s="7"/>
      <c r="L84" s="7"/>
      <c r="M84" s="7"/>
      <c r="N84" s="7"/>
      <c r="O84" s="7"/>
      <c r="P84" s="7"/>
      <c r="Q84" s="7"/>
      <c r="R84" s="7"/>
      <c r="S84" s="7"/>
      <c r="T84" s="7"/>
      <c r="U84" s="7"/>
      <c r="V84" s="7"/>
      <c r="W84" s="7"/>
      <c r="X84" s="7"/>
      <c r="Y84" s="7"/>
      <c r="Z84" s="7"/>
      <c r="AA84" s="7"/>
      <c r="AB84" s="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5"/>
  <sheetViews>
    <sheetView tabSelected="1" view="pageBreakPreview" topLeftCell="I1" zoomScale="80" zoomScaleNormal="80" zoomScaleSheetLayoutView="80" workbookViewId="0">
      <selection activeCell="B4" sqref="B4"/>
    </sheetView>
  </sheetViews>
  <sheetFormatPr baseColWidth="10" defaultColWidth="10" defaultRowHeight="12.75" x14ac:dyDescent="0.2"/>
  <cols>
    <col min="1" max="1" width="3.5" style="1" customWidth="1"/>
    <col min="2" max="2" width="14.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0.87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75" customHeight="1" thickTop="1" x14ac:dyDescent="0.2">
      <c r="B4" s="17" t="s">
        <v>7</v>
      </c>
      <c r="C4" s="18" t="s">
        <v>8</v>
      </c>
      <c r="D4" s="19" t="s">
        <v>9</v>
      </c>
      <c r="E4" s="19"/>
      <c r="F4" s="19"/>
      <c r="G4" s="19"/>
      <c r="H4" s="19"/>
      <c r="I4" s="20"/>
      <c r="J4" s="21" t="s">
        <v>10</v>
      </c>
      <c r="K4" s="22" t="s">
        <v>11</v>
      </c>
      <c r="L4" s="23" t="s">
        <v>12</v>
      </c>
      <c r="M4" s="23"/>
      <c r="N4" s="23"/>
      <c r="O4" s="23"/>
      <c r="P4" s="21" t="s">
        <v>13</v>
      </c>
      <c r="Q4" s="23" t="s">
        <v>2</v>
      </c>
      <c r="R4" s="23"/>
      <c r="S4" s="21" t="s">
        <v>14</v>
      </c>
      <c r="T4" s="23"/>
      <c r="U4" s="24"/>
    </row>
    <row r="5" spans="1:34" ht="15.75" customHeight="1" x14ac:dyDescent="0.2">
      <c r="B5" s="25" t="s">
        <v>15</v>
      </c>
      <c r="C5" s="26"/>
      <c r="D5" s="26"/>
      <c r="E5" s="26"/>
      <c r="F5" s="26"/>
      <c r="G5" s="26"/>
      <c r="H5" s="26"/>
      <c r="I5" s="26"/>
      <c r="J5" s="26"/>
      <c r="K5" s="26"/>
      <c r="L5" s="26"/>
      <c r="M5" s="26"/>
      <c r="N5" s="26"/>
      <c r="O5" s="26"/>
      <c r="P5" s="26"/>
      <c r="Q5" s="26"/>
      <c r="R5" s="26"/>
      <c r="S5" s="26"/>
      <c r="T5" s="26"/>
      <c r="U5" s="27"/>
    </row>
    <row r="6" spans="1:34" ht="37.5" customHeight="1" thickBot="1" x14ac:dyDescent="0.25">
      <c r="B6" s="28" t="s">
        <v>16</v>
      </c>
      <c r="C6" s="29" t="s">
        <v>17</v>
      </c>
      <c r="D6" s="29"/>
      <c r="E6" s="29"/>
      <c r="F6" s="29"/>
      <c r="G6" s="29"/>
      <c r="H6" s="30"/>
      <c r="I6" s="30"/>
      <c r="J6" s="30" t="s">
        <v>18</v>
      </c>
      <c r="K6" s="29" t="s">
        <v>19</v>
      </c>
      <c r="L6" s="29"/>
      <c r="M6" s="29"/>
      <c r="N6" s="31"/>
      <c r="O6" s="32" t="s">
        <v>20</v>
      </c>
      <c r="P6" s="29" t="s">
        <v>21</v>
      </c>
      <c r="Q6" s="29"/>
      <c r="R6" s="33"/>
      <c r="S6" s="32" t="s">
        <v>22</v>
      </c>
      <c r="T6" s="29" t="s">
        <v>23</v>
      </c>
      <c r="U6" s="34"/>
    </row>
    <row r="7" spans="1:34" ht="22.5" customHeight="1" thickTop="1" thickBot="1" x14ac:dyDescent="0.25">
      <c r="B7" s="13" t="s">
        <v>24</v>
      </c>
      <c r="C7" s="14"/>
      <c r="D7" s="14"/>
      <c r="E7" s="14"/>
      <c r="F7" s="14"/>
      <c r="G7" s="14"/>
      <c r="H7" s="15"/>
      <c r="I7" s="15"/>
      <c r="J7" s="15"/>
      <c r="K7" s="15"/>
      <c r="L7" s="15"/>
      <c r="M7" s="15"/>
      <c r="N7" s="15"/>
      <c r="O7" s="15"/>
      <c r="P7" s="15"/>
      <c r="Q7" s="15"/>
      <c r="R7" s="15"/>
      <c r="S7" s="15"/>
      <c r="T7" s="15"/>
      <c r="U7" s="16"/>
    </row>
    <row r="8" spans="1:34" ht="16.5" customHeight="1" thickTop="1" x14ac:dyDescent="0.2">
      <c r="B8" s="36" t="s">
        <v>25</v>
      </c>
      <c r="C8" s="39" t="s">
        <v>26</v>
      </c>
      <c r="D8" s="39"/>
      <c r="E8" s="39"/>
      <c r="F8" s="39"/>
      <c r="G8" s="39"/>
      <c r="H8" s="40"/>
      <c r="I8" s="45" t="s">
        <v>27</v>
      </c>
      <c r="J8" s="47"/>
      <c r="K8" s="47"/>
      <c r="L8" s="47"/>
      <c r="M8" s="47"/>
      <c r="N8" s="47"/>
      <c r="O8" s="47"/>
      <c r="P8" s="47"/>
      <c r="Q8" s="47"/>
      <c r="R8" s="47"/>
      <c r="S8" s="46"/>
      <c r="T8" s="49" t="s">
        <v>28</v>
      </c>
      <c r="U8" s="48"/>
    </row>
    <row r="9" spans="1:34" ht="19.5" customHeight="1" x14ac:dyDescent="0.2">
      <c r="B9" s="38"/>
      <c r="C9" s="35"/>
      <c r="D9" s="35"/>
      <c r="E9" s="35"/>
      <c r="F9" s="35"/>
      <c r="G9" s="35"/>
      <c r="H9" s="43"/>
      <c r="I9" s="50" t="s">
        <v>29</v>
      </c>
      <c r="J9" s="51"/>
      <c r="K9" s="51"/>
      <c r="L9" s="51" t="s">
        <v>30</v>
      </c>
      <c r="M9" s="51"/>
      <c r="N9" s="51"/>
      <c r="O9" s="51"/>
      <c r="P9" s="51" t="s">
        <v>31</v>
      </c>
      <c r="Q9" s="51" t="s">
        <v>32</v>
      </c>
      <c r="R9" s="55" t="s">
        <v>33</v>
      </c>
      <c r="S9" s="54"/>
      <c r="T9" s="51" t="s">
        <v>34</v>
      </c>
      <c r="U9" s="56" t="s">
        <v>35</v>
      </c>
    </row>
    <row r="10" spans="1:34" ht="26.25" customHeight="1" thickBot="1" x14ac:dyDescent="0.25">
      <c r="B10" s="37"/>
      <c r="C10" s="41"/>
      <c r="D10" s="41"/>
      <c r="E10" s="41"/>
      <c r="F10" s="41"/>
      <c r="G10" s="41"/>
      <c r="H10" s="42"/>
      <c r="I10" s="52"/>
      <c r="J10" s="53"/>
      <c r="K10" s="53"/>
      <c r="L10" s="53"/>
      <c r="M10" s="53"/>
      <c r="N10" s="53"/>
      <c r="O10" s="53"/>
      <c r="P10" s="53"/>
      <c r="Q10" s="53"/>
      <c r="R10" s="58" t="s">
        <v>36</v>
      </c>
      <c r="S10" s="59" t="s">
        <v>37</v>
      </c>
      <c r="T10" s="53"/>
      <c r="U10" s="57"/>
    </row>
    <row r="11" spans="1:34" ht="75" customHeight="1" thickTop="1" thickBot="1" x14ac:dyDescent="0.25">
      <c r="A11" s="60"/>
      <c r="B11" s="61" t="s">
        <v>38</v>
      </c>
      <c r="C11" s="62" t="s">
        <v>39</v>
      </c>
      <c r="D11" s="62"/>
      <c r="E11" s="62"/>
      <c r="F11" s="62"/>
      <c r="G11" s="62"/>
      <c r="H11" s="62"/>
      <c r="I11" s="62" t="s">
        <v>40</v>
      </c>
      <c r="J11" s="62"/>
      <c r="K11" s="62"/>
      <c r="L11" s="62" t="s">
        <v>41</v>
      </c>
      <c r="M11" s="62"/>
      <c r="N11" s="62"/>
      <c r="O11" s="62"/>
      <c r="P11" s="63" t="s">
        <v>42</v>
      </c>
      <c r="Q11" s="63" t="s">
        <v>43</v>
      </c>
      <c r="R11" s="63">
        <v>87.99</v>
      </c>
      <c r="S11" s="63">
        <v>87.99</v>
      </c>
      <c r="T11" s="63">
        <v>86.76</v>
      </c>
      <c r="U11" s="64">
        <f>IF(ISERR(T11/S11*100),"N/A",T11/S11*100)</f>
        <v>98.602113876576894</v>
      </c>
    </row>
    <row r="12" spans="1:34" ht="89.25" customHeight="1" thickTop="1" thickBot="1" x14ac:dyDescent="0.25">
      <c r="A12" s="60"/>
      <c r="B12" s="61" t="s">
        <v>44</v>
      </c>
      <c r="C12" s="62" t="s">
        <v>45</v>
      </c>
      <c r="D12" s="62"/>
      <c r="E12" s="62"/>
      <c r="F12" s="62"/>
      <c r="G12" s="62"/>
      <c r="H12" s="62"/>
      <c r="I12" s="62" t="s">
        <v>46</v>
      </c>
      <c r="J12" s="62"/>
      <c r="K12" s="62"/>
      <c r="L12" s="62" t="s">
        <v>47</v>
      </c>
      <c r="M12" s="62"/>
      <c r="N12" s="62"/>
      <c r="O12" s="62"/>
      <c r="P12" s="63" t="s">
        <v>42</v>
      </c>
      <c r="Q12" s="63" t="s">
        <v>48</v>
      </c>
      <c r="R12" s="63">
        <v>4.03</v>
      </c>
      <c r="S12" s="63">
        <v>4.03</v>
      </c>
      <c r="T12" s="63">
        <v>3.19</v>
      </c>
      <c r="U12" s="64">
        <f>IF(ISERR((S12-T12)*100/S12+100),"N/A",(S12-T12)*100/S12+100)</f>
        <v>120.84367245657569</v>
      </c>
    </row>
    <row r="13" spans="1:34" ht="75" customHeight="1" thickTop="1" thickBot="1" x14ac:dyDescent="0.25">
      <c r="A13" s="60"/>
      <c r="B13" s="61" t="s">
        <v>49</v>
      </c>
      <c r="C13" s="62" t="s">
        <v>50</v>
      </c>
      <c r="D13" s="62"/>
      <c r="E13" s="62"/>
      <c r="F13" s="62"/>
      <c r="G13" s="62"/>
      <c r="H13" s="62"/>
      <c r="I13" s="62" t="s">
        <v>51</v>
      </c>
      <c r="J13" s="62"/>
      <c r="K13" s="62"/>
      <c r="L13" s="62" t="s">
        <v>52</v>
      </c>
      <c r="M13" s="62"/>
      <c r="N13" s="62"/>
      <c r="O13" s="62"/>
      <c r="P13" s="63" t="s">
        <v>42</v>
      </c>
      <c r="Q13" s="63" t="s">
        <v>53</v>
      </c>
      <c r="R13" s="63">
        <v>7.98</v>
      </c>
      <c r="S13" s="63">
        <v>7.98</v>
      </c>
      <c r="T13" s="63">
        <v>10</v>
      </c>
      <c r="U13" s="64">
        <f>IF(ISERR((S13-T13)*100/S13+100),"N/A",(S13-T13)*100/S13+100)</f>
        <v>74.686716791979961</v>
      </c>
    </row>
    <row r="14" spans="1:34" ht="75" customHeight="1" thickTop="1" thickBot="1" x14ac:dyDescent="0.25">
      <c r="A14" s="60"/>
      <c r="B14" s="61" t="s">
        <v>54</v>
      </c>
      <c r="C14" s="62" t="s">
        <v>55</v>
      </c>
      <c r="D14" s="62"/>
      <c r="E14" s="62"/>
      <c r="F14" s="62"/>
      <c r="G14" s="62"/>
      <c r="H14" s="62"/>
      <c r="I14" s="62" t="s">
        <v>56</v>
      </c>
      <c r="J14" s="62"/>
      <c r="K14" s="62"/>
      <c r="L14" s="62" t="s">
        <v>57</v>
      </c>
      <c r="M14" s="62"/>
      <c r="N14" s="62"/>
      <c r="O14" s="62"/>
      <c r="P14" s="63" t="s">
        <v>58</v>
      </c>
      <c r="Q14" s="63" t="s">
        <v>53</v>
      </c>
      <c r="R14" s="63">
        <v>57.43</v>
      </c>
      <c r="S14" s="63">
        <v>57.43</v>
      </c>
      <c r="T14" s="63">
        <v>69.05</v>
      </c>
      <c r="U14" s="64">
        <f>IF(ISERR(T14/S14*100),"N/A",T14/S14*100)</f>
        <v>120.23332752916593</v>
      </c>
    </row>
    <row r="15" spans="1:34" ht="22.5" customHeight="1" thickTop="1" thickBot="1" x14ac:dyDescent="0.25">
      <c r="B15" s="13" t="s">
        <v>59</v>
      </c>
      <c r="C15" s="14"/>
      <c r="D15" s="14"/>
      <c r="E15" s="14"/>
      <c r="F15" s="14"/>
      <c r="G15" s="14"/>
      <c r="H15" s="15"/>
      <c r="I15" s="15"/>
      <c r="J15" s="15"/>
      <c r="K15" s="15"/>
      <c r="L15" s="15"/>
      <c r="M15" s="15"/>
      <c r="N15" s="15"/>
      <c r="O15" s="15"/>
      <c r="P15" s="15"/>
      <c r="Q15" s="15"/>
      <c r="R15" s="15"/>
      <c r="S15" s="15"/>
      <c r="T15" s="15"/>
      <c r="U15" s="16"/>
      <c r="V15" s="65"/>
    </row>
    <row r="16" spans="1:34" ht="26.25" customHeight="1" thickTop="1" x14ac:dyDescent="0.2">
      <c r="B16" s="66"/>
      <c r="C16" s="67"/>
      <c r="D16" s="67"/>
      <c r="E16" s="67"/>
      <c r="F16" s="67"/>
      <c r="G16" s="67"/>
      <c r="H16" s="68"/>
      <c r="I16" s="68"/>
      <c r="J16" s="68"/>
      <c r="K16" s="68"/>
      <c r="L16" s="68"/>
      <c r="M16" s="68"/>
      <c r="N16" s="68"/>
      <c r="O16" s="68"/>
      <c r="P16" s="69"/>
      <c r="Q16" s="70"/>
      <c r="R16" s="71" t="s">
        <v>60</v>
      </c>
      <c r="S16" s="44" t="s">
        <v>61</v>
      </c>
      <c r="T16" s="71" t="s">
        <v>62</v>
      </c>
      <c r="U16" s="44" t="s">
        <v>63</v>
      </c>
    </row>
    <row r="17" spans="2:21" ht="26.25" customHeight="1" thickBot="1" x14ac:dyDescent="0.25">
      <c r="B17" s="72"/>
      <c r="C17" s="73"/>
      <c r="D17" s="73"/>
      <c r="E17" s="73"/>
      <c r="F17" s="73"/>
      <c r="G17" s="73"/>
      <c r="H17" s="74"/>
      <c r="I17" s="74"/>
      <c r="J17" s="74"/>
      <c r="K17" s="74"/>
      <c r="L17" s="74"/>
      <c r="M17" s="74"/>
      <c r="N17" s="74"/>
      <c r="O17" s="74"/>
      <c r="P17" s="75"/>
      <c r="Q17" s="76"/>
      <c r="R17" s="77" t="s">
        <v>64</v>
      </c>
      <c r="S17" s="76" t="s">
        <v>64</v>
      </c>
      <c r="T17" s="76" t="s">
        <v>64</v>
      </c>
      <c r="U17" s="76" t="s">
        <v>65</v>
      </c>
    </row>
    <row r="18" spans="2:21" ht="13.5" customHeight="1" thickBot="1" x14ac:dyDescent="0.25">
      <c r="B18" s="78" t="s">
        <v>66</v>
      </c>
      <c r="C18" s="79"/>
      <c r="D18" s="79"/>
      <c r="E18" s="80"/>
      <c r="F18" s="80"/>
      <c r="G18" s="80"/>
      <c r="H18" s="81"/>
      <c r="I18" s="81"/>
      <c r="J18" s="81"/>
      <c r="K18" s="81"/>
      <c r="L18" s="81"/>
      <c r="M18" s="81"/>
      <c r="N18" s="81"/>
      <c r="O18" s="81"/>
      <c r="P18" s="82"/>
      <c r="Q18" s="82"/>
      <c r="R18" s="83">
        <v>81815.491188999993</v>
      </c>
      <c r="S18" s="83">
        <v>81815.491188999993</v>
      </c>
      <c r="T18" s="83">
        <v>140438.98499</v>
      </c>
      <c r="U18" s="84">
        <f>+IF(ISERR(T18/S18*100),"N/A",T18/S18*100)</f>
        <v>171.65329321995426</v>
      </c>
    </row>
    <row r="19" spans="2:21" ht="13.5" customHeight="1" thickBot="1" x14ac:dyDescent="0.25">
      <c r="B19" s="85" t="s">
        <v>67</v>
      </c>
      <c r="C19" s="86"/>
      <c r="D19" s="86"/>
      <c r="E19" s="87"/>
      <c r="F19" s="87"/>
      <c r="G19" s="87"/>
      <c r="H19" s="88"/>
      <c r="I19" s="88"/>
      <c r="J19" s="88"/>
      <c r="K19" s="88"/>
      <c r="L19" s="88"/>
      <c r="M19" s="88"/>
      <c r="N19" s="88"/>
      <c r="O19" s="88"/>
      <c r="P19" s="89"/>
      <c r="Q19" s="89"/>
      <c r="R19" s="83">
        <v>130983.982686</v>
      </c>
      <c r="S19" s="83">
        <v>130983.982686</v>
      </c>
      <c r="T19" s="83">
        <v>140438.98499</v>
      </c>
      <c r="U19" s="84">
        <f>+IF(ISERR(T19/S19*100),"N/A",T19/S19*100)</f>
        <v>107.21844160645648</v>
      </c>
    </row>
    <row r="20" spans="2:21" ht="14.85" customHeight="1" thickTop="1" thickBot="1" x14ac:dyDescent="0.25">
      <c r="B20" s="13" t="s">
        <v>68</v>
      </c>
      <c r="C20" s="14"/>
      <c r="D20" s="14"/>
      <c r="E20" s="14"/>
      <c r="F20" s="14"/>
      <c r="G20" s="14"/>
      <c r="H20" s="15"/>
      <c r="I20" s="15"/>
      <c r="J20" s="15"/>
      <c r="K20" s="15"/>
      <c r="L20" s="15"/>
      <c r="M20" s="15"/>
      <c r="N20" s="15"/>
      <c r="O20" s="15"/>
      <c r="P20" s="15"/>
      <c r="Q20" s="15"/>
      <c r="R20" s="15"/>
      <c r="S20" s="15"/>
      <c r="T20" s="15"/>
      <c r="U20" s="16"/>
    </row>
    <row r="21" spans="2:21" ht="44.25" customHeight="1" thickTop="1" x14ac:dyDescent="0.2">
      <c r="B21" s="90" t="s">
        <v>69</v>
      </c>
      <c r="C21" s="92"/>
      <c r="D21" s="92"/>
      <c r="E21" s="92"/>
      <c r="F21" s="92"/>
      <c r="G21" s="92"/>
      <c r="H21" s="92"/>
      <c r="I21" s="92"/>
      <c r="J21" s="92"/>
      <c r="K21" s="92"/>
      <c r="L21" s="92"/>
      <c r="M21" s="92"/>
      <c r="N21" s="92"/>
      <c r="O21" s="92"/>
      <c r="P21" s="92"/>
      <c r="Q21" s="92"/>
      <c r="R21" s="92"/>
      <c r="S21" s="92"/>
      <c r="T21" s="92"/>
      <c r="U21" s="91"/>
    </row>
    <row r="22" spans="2:21" ht="47.25" customHeight="1" x14ac:dyDescent="0.2">
      <c r="B22" s="93" t="s">
        <v>70</v>
      </c>
      <c r="C22" s="95"/>
      <c r="D22" s="95"/>
      <c r="E22" s="95"/>
      <c r="F22" s="95"/>
      <c r="G22" s="95"/>
      <c r="H22" s="95"/>
      <c r="I22" s="95"/>
      <c r="J22" s="95"/>
      <c r="K22" s="95"/>
      <c r="L22" s="95"/>
      <c r="M22" s="95"/>
      <c r="N22" s="95"/>
      <c r="O22" s="95"/>
      <c r="P22" s="95"/>
      <c r="Q22" s="95"/>
      <c r="R22" s="95"/>
      <c r="S22" s="95"/>
      <c r="T22" s="95"/>
      <c r="U22" s="94"/>
    </row>
    <row r="23" spans="2:21" ht="45" customHeight="1" x14ac:dyDescent="0.2">
      <c r="B23" s="93" t="s">
        <v>71</v>
      </c>
      <c r="C23" s="95"/>
      <c r="D23" s="95"/>
      <c r="E23" s="95"/>
      <c r="F23" s="95"/>
      <c r="G23" s="95"/>
      <c r="H23" s="95"/>
      <c r="I23" s="95"/>
      <c r="J23" s="95"/>
      <c r="K23" s="95"/>
      <c r="L23" s="95"/>
      <c r="M23" s="95"/>
      <c r="N23" s="95"/>
      <c r="O23" s="95"/>
      <c r="P23" s="95"/>
      <c r="Q23" s="95"/>
      <c r="R23" s="95"/>
      <c r="S23" s="95"/>
      <c r="T23" s="95"/>
      <c r="U23" s="94"/>
    </row>
    <row r="24" spans="2:21" ht="60" customHeight="1" x14ac:dyDescent="0.2">
      <c r="B24" s="93" t="s">
        <v>72</v>
      </c>
      <c r="C24" s="95"/>
      <c r="D24" s="95"/>
      <c r="E24" s="95"/>
      <c r="F24" s="95"/>
      <c r="G24" s="95"/>
      <c r="H24" s="95"/>
      <c r="I24" s="95"/>
      <c r="J24" s="95"/>
      <c r="K24" s="95"/>
      <c r="L24" s="95"/>
      <c r="M24" s="95"/>
      <c r="N24" s="95"/>
      <c r="O24" s="95"/>
      <c r="P24" s="95"/>
      <c r="Q24" s="95"/>
      <c r="R24" s="95"/>
      <c r="S24" s="95"/>
      <c r="T24" s="95"/>
      <c r="U24" s="94"/>
    </row>
    <row r="25" spans="2:21" ht="57" customHeight="1" thickBot="1" x14ac:dyDescent="0.25">
      <c r="B25" s="96" t="s">
        <v>73</v>
      </c>
      <c r="C25" s="98"/>
      <c r="D25" s="98"/>
      <c r="E25" s="98"/>
      <c r="F25" s="98"/>
      <c r="G25" s="98"/>
      <c r="H25" s="98"/>
      <c r="I25" s="98"/>
      <c r="J25" s="98"/>
      <c r="K25" s="98"/>
      <c r="L25" s="98"/>
      <c r="M25" s="98"/>
      <c r="N25" s="98"/>
      <c r="O25" s="98"/>
      <c r="P25" s="98"/>
      <c r="Q25" s="98"/>
      <c r="R25" s="98"/>
      <c r="S25" s="98"/>
      <c r="T25" s="98"/>
      <c r="U25" s="97"/>
    </row>
  </sheetData>
  <mergeCells count="40">
    <mergeCell ref="B22:U22"/>
    <mergeCell ref="B23:U23"/>
    <mergeCell ref="B24:U24"/>
    <mergeCell ref="B25:U25"/>
    <mergeCell ref="C14:H14"/>
    <mergeCell ref="I14:K14"/>
    <mergeCell ref="L14:O14"/>
    <mergeCell ref="B18:D18"/>
    <mergeCell ref="B19:D19"/>
    <mergeCell ref="B21:U21"/>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5"/>
  <sheetViews>
    <sheetView tabSelected="1" view="pageBreakPreview" topLeftCell="N1" zoomScale="80" zoomScaleNormal="80" zoomScaleSheetLayoutView="80" workbookViewId="0">
      <selection activeCell="B4" sqref="B4"/>
    </sheetView>
  </sheetViews>
  <sheetFormatPr baseColWidth="10" defaultColWidth="10" defaultRowHeight="12.75" x14ac:dyDescent="0.2"/>
  <cols>
    <col min="1" max="1" width="3.5" style="1" customWidth="1"/>
    <col min="2" max="2" width="14.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192" customHeight="1" thickTop="1" x14ac:dyDescent="0.2">
      <c r="B4" s="17" t="s">
        <v>7</v>
      </c>
      <c r="C4" s="18" t="s">
        <v>74</v>
      </c>
      <c r="D4" s="19" t="s">
        <v>75</v>
      </c>
      <c r="E4" s="19"/>
      <c r="F4" s="19"/>
      <c r="G4" s="19"/>
      <c r="H4" s="19"/>
      <c r="I4" s="20"/>
      <c r="J4" s="21" t="s">
        <v>10</v>
      </c>
      <c r="K4" s="22" t="s">
        <v>11</v>
      </c>
      <c r="L4" s="23" t="s">
        <v>12</v>
      </c>
      <c r="M4" s="23"/>
      <c r="N4" s="23"/>
      <c r="O4" s="23"/>
      <c r="P4" s="21" t="s">
        <v>13</v>
      </c>
      <c r="Q4" s="23" t="s">
        <v>2</v>
      </c>
      <c r="R4" s="23"/>
      <c r="S4" s="21" t="s">
        <v>14</v>
      </c>
      <c r="T4" s="23"/>
      <c r="U4" s="24"/>
    </row>
    <row r="5" spans="1:34" ht="15.75" customHeight="1" x14ac:dyDescent="0.2">
      <c r="B5" s="25" t="s">
        <v>15</v>
      </c>
      <c r="C5" s="26"/>
      <c r="D5" s="26"/>
      <c r="E5" s="26"/>
      <c r="F5" s="26"/>
      <c r="G5" s="26"/>
      <c r="H5" s="26"/>
      <c r="I5" s="26"/>
      <c r="J5" s="26"/>
      <c r="K5" s="26"/>
      <c r="L5" s="26"/>
      <c r="M5" s="26"/>
      <c r="N5" s="26"/>
      <c r="O5" s="26"/>
      <c r="P5" s="26"/>
      <c r="Q5" s="26"/>
      <c r="R5" s="26"/>
      <c r="S5" s="26"/>
      <c r="T5" s="26"/>
      <c r="U5" s="27"/>
    </row>
    <row r="6" spans="1:34" ht="54.75" customHeight="1" thickBot="1" x14ac:dyDescent="0.25">
      <c r="B6" s="28" t="s">
        <v>16</v>
      </c>
      <c r="C6" s="29" t="s">
        <v>17</v>
      </c>
      <c r="D6" s="29"/>
      <c r="E6" s="29"/>
      <c r="F6" s="29"/>
      <c r="G6" s="29"/>
      <c r="H6" s="30"/>
      <c r="I6" s="30"/>
      <c r="J6" s="30" t="s">
        <v>18</v>
      </c>
      <c r="K6" s="29" t="s">
        <v>19</v>
      </c>
      <c r="L6" s="29"/>
      <c r="M6" s="29"/>
      <c r="N6" s="31"/>
      <c r="O6" s="32" t="s">
        <v>20</v>
      </c>
      <c r="P6" s="29" t="s">
        <v>21</v>
      </c>
      <c r="Q6" s="29"/>
      <c r="R6" s="33"/>
      <c r="S6" s="32" t="s">
        <v>22</v>
      </c>
      <c r="T6" s="29" t="s">
        <v>76</v>
      </c>
      <c r="U6" s="34"/>
    </row>
    <row r="7" spans="1:34" ht="22.5" customHeight="1" thickTop="1" thickBot="1" x14ac:dyDescent="0.25">
      <c r="B7" s="13" t="s">
        <v>24</v>
      </c>
      <c r="C7" s="14"/>
      <c r="D7" s="14"/>
      <c r="E7" s="14"/>
      <c r="F7" s="14"/>
      <c r="G7" s="14"/>
      <c r="H7" s="15"/>
      <c r="I7" s="15"/>
      <c r="J7" s="15"/>
      <c r="K7" s="15"/>
      <c r="L7" s="15"/>
      <c r="M7" s="15"/>
      <c r="N7" s="15"/>
      <c r="O7" s="15"/>
      <c r="P7" s="15"/>
      <c r="Q7" s="15"/>
      <c r="R7" s="15"/>
      <c r="S7" s="15"/>
      <c r="T7" s="15"/>
      <c r="U7" s="16"/>
    </row>
    <row r="8" spans="1:34" ht="16.5" customHeight="1" thickTop="1" x14ac:dyDescent="0.2">
      <c r="B8" s="36" t="s">
        <v>25</v>
      </c>
      <c r="C8" s="39" t="s">
        <v>26</v>
      </c>
      <c r="D8" s="39"/>
      <c r="E8" s="39"/>
      <c r="F8" s="39"/>
      <c r="G8" s="39"/>
      <c r="H8" s="40"/>
      <c r="I8" s="45" t="s">
        <v>27</v>
      </c>
      <c r="J8" s="47"/>
      <c r="K8" s="47"/>
      <c r="L8" s="47"/>
      <c r="M8" s="47"/>
      <c r="N8" s="47"/>
      <c r="O8" s="47"/>
      <c r="P8" s="47"/>
      <c r="Q8" s="47"/>
      <c r="R8" s="47"/>
      <c r="S8" s="46"/>
      <c r="T8" s="49" t="s">
        <v>28</v>
      </c>
      <c r="U8" s="48"/>
    </row>
    <row r="9" spans="1:34" ht="19.5" customHeight="1" x14ac:dyDescent="0.2">
      <c r="B9" s="38"/>
      <c r="C9" s="35"/>
      <c r="D9" s="35"/>
      <c r="E9" s="35"/>
      <c r="F9" s="35"/>
      <c r="G9" s="35"/>
      <c r="H9" s="43"/>
      <c r="I9" s="50" t="s">
        <v>29</v>
      </c>
      <c r="J9" s="51"/>
      <c r="K9" s="51"/>
      <c r="L9" s="51" t="s">
        <v>30</v>
      </c>
      <c r="M9" s="51"/>
      <c r="N9" s="51"/>
      <c r="O9" s="51"/>
      <c r="P9" s="51" t="s">
        <v>31</v>
      </c>
      <c r="Q9" s="51" t="s">
        <v>32</v>
      </c>
      <c r="R9" s="55" t="s">
        <v>33</v>
      </c>
      <c r="S9" s="54"/>
      <c r="T9" s="51" t="s">
        <v>34</v>
      </c>
      <c r="U9" s="56" t="s">
        <v>35</v>
      </c>
    </row>
    <row r="10" spans="1:34" ht="26.25" customHeight="1" thickBot="1" x14ac:dyDescent="0.25">
      <c r="B10" s="37"/>
      <c r="C10" s="41"/>
      <c r="D10" s="41"/>
      <c r="E10" s="41"/>
      <c r="F10" s="41"/>
      <c r="G10" s="41"/>
      <c r="H10" s="42"/>
      <c r="I10" s="52"/>
      <c r="J10" s="53"/>
      <c r="K10" s="53"/>
      <c r="L10" s="53"/>
      <c r="M10" s="53"/>
      <c r="N10" s="53"/>
      <c r="O10" s="53"/>
      <c r="P10" s="53"/>
      <c r="Q10" s="53"/>
      <c r="R10" s="58" t="s">
        <v>36</v>
      </c>
      <c r="S10" s="59" t="s">
        <v>37</v>
      </c>
      <c r="T10" s="53"/>
      <c r="U10" s="57"/>
    </row>
    <row r="11" spans="1:34" ht="75" customHeight="1" thickTop="1" thickBot="1" x14ac:dyDescent="0.25">
      <c r="A11" s="60"/>
      <c r="B11" s="61" t="s">
        <v>38</v>
      </c>
      <c r="C11" s="62" t="s">
        <v>77</v>
      </c>
      <c r="D11" s="62"/>
      <c r="E11" s="62"/>
      <c r="F11" s="62"/>
      <c r="G11" s="62"/>
      <c r="H11" s="62"/>
      <c r="I11" s="62" t="s">
        <v>78</v>
      </c>
      <c r="J11" s="62"/>
      <c r="K11" s="62"/>
      <c r="L11" s="62" t="s">
        <v>79</v>
      </c>
      <c r="M11" s="62"/>
      <c r="N11" s="62"/>
      <c r="O11" s="62"/>
      <c r="P11" s="63" t="s">
        <v>80</v>
      </c>
      <c r="Q11" s="63" t="s">
        <v>48</v>
      </c>
      <c r="R11" s="63">
        <v>3</v>
      </c>
      <c r="S11" s="63">
        <v>3</v>
      </c>
      <c r="T11" s="63">
        <v>0.9</v>
      </c>
      <c r="U11" s="64">
        <f>IF(ISERR((S11-T11)*100/S11+100),"N/A",(S11-T11)*100/S11+100)</f>
        <v>170</v>
      </c>
    </row>
    <row r="12" spans="1:34" ht="117.75" customHeight="1" thickTop="1" thickBot="1" x14ac:dyDescent="0.25">
      <c r="A12" s="60"/>
      <c r="B12" s="61" t="s">
        <v>44</v>
      </c>
      <c r="C12" s="62" t="s">
        <v>81</v>
      </c>
      <c r="D12" s="62"/>
      <c r="E12" s="62"/>
      <c r="F12" s="62"/>
      <c r="G12" s="62"/>
      <c r="H12" s="62"/>
      <c r="I12" s="62" t="s">
        <v>82</v>
      </c>
      <c r="J12" s="62"/>
      <c r="K12" s="62"/>
      <c r="L12" s="62" t="s">
        <v>83</v>
      </c>
      <c r="M12" s="62"/>
      <c r="N12" s="62"/>
      <c r="O12" s="62"/>
      <c r="P12" s="63" t="s">
        <v>84</v>
      </c>
      <c r="Q12" s="63" t="s">
        <v>48</v>
      </c>
      <c r="R12" s="63">
        <v>1.3</v>
      </c>
      <c r="S12" s="63">
        <v>1.3</v>
      </c>
      <c r="T12" s="63">
        <v>0.81</v>
      </c>
      <c r="U12" s="64">
        <f>IF(ISERR((S12-T12)*100/S12+100),"N/A",(S12-T12)*100/S12+100)</f>
        <v>137.69230769230768</v>
      </c>
    </row>
    <row r="13" spans="1:34" ht="75" customHeight="1" thickTop="1" thickBot="1" x14ac:dyDescent="0.25">
      <c r="A13" s="60"/>
      <c r="B13" s="61" t="s">
        <v>49</v>
      </c>
      <c r="C13" s="62" t="s">
        <v>85</v>
      </c>
      <c r="D13" s="62"/>
      <c r="E13" s="62"/>
      <c r="F13" s="62"/>
      <c r="G13" s="62"/>
      <c r="H13" s="62"/>
      <c r="I13" s="62" t="s">
        <v>86</v>
      </c>
      <c r="J13" s="62"/>
      <c r="K13" s="62"/>
      <c r="L13" s="62" t="s">
        <v>87</v>
      </c>
      <c r="M13" s="62"/>
      <c r="N13" s="62"/>
      <c r="O13" s="62"/>
      <c r="P13" s="63" t="s">
        <v>42</v>
      </c>
      <c r="Q13" s="63" t="s">
        <v>48</v>
      </c>
      <c r="R13" s="63">
        <v>99.31</v>
      </c>
      <c r="S13" s="63">
        <v>99.31</v>
      </c>
      <c r="T13" s="63">
        <v>99.63</v>
      </c>
      <c r="U13" s="64">
        <f>IF(ISERR(T13/S13*100),"N/A",T13/S13*100)</f>
        <v>100.32222334105325</v>
      </c>
    </row>
    <row r="14" spans="1:34" ht="75" customHeight="1" thickTop="1" thickBot="1" x14ac:dyDescent="0.25">
      <c r="A14" s="60"/>
      <c r="B14" s="61" t="s">
        <v>54</v>
      </c>
      <c r="C14" s="62" t="s">
        <v>88</v>
      </c>
      <c r="D14" s="62"/>
      <c r="E14" s="62"/>
      <c r="F14" s="62"/>
      <c r="G14" s="62"/>
      <c r="H14" s="62"/>
      <c r="I14" s="62" t="s">
        <v>89</v>
      </c>
      <c r="J14" s="62"/>
      <c r="K14" s="62"/>
      <c r="L14" s="62" t="s">
        <v>90</v>
      </c>
      <c r="M14" s="62"/>
      <c r="N14" s="62"/>
      <c r="O14" s="62"/>
      <c r="P14" s="63" t="s">
        <v>42</v>
      </c>
      <c r="Q14" s="63" t="s">
        <v>53</v>
      </c>
      <c r="R14" s="63">
        <v>100</v>
      </c>
      <c r="S14" s="63">
        <v>100</v>
      </c>
      <c r="T14" s="63">
        <v>102.32</v>
      </c>
      <c r="U14" s="64">
        <f>IF(ISERR(T14/S14*100),"N/A",T14/S14*100)</f>
        <v>102.32</v>
      </c>
    </row>
    <row r="15" spans="1:34" ht="22.5" customHeight="1" thickTop="1" thickBot="1" x14ac:dyDescent="0.25">
      <c r="B15" s="13" t="s">
        <v>59</v>
      </c>
      <c r="C15" s="14"/>
      <c r="D15" s="14"/>
      <c r="E15" s="14"/>
      <c r="F15" s="14"/>
      <c r="G15" s="14"/>
      <c r="H15" s="15"/>
      <c r="I15" s="15"/>
      <c r="J15" s="15"/>
      <c r="K15" s="15"/>
      <c r="L15" s="15"/>
      <c r="M15" s="15"/>
      <c r="N15" s="15"/>
      <c r="O15" s="15"/>
      <c r="P15" s="15"/>
      <c r="Q15" s="15"/>
      <c r="R15" s="15"/>
      <c r="S15" s="15"/>
      <c r="T15" s="15"/>
      <c r="U15" s="16"/>
      <c r="V15" s="65"/>
    </row>
    <row r="16" spans="1:34" ht="26.25" customHeight="1" thickTop="1" x14ac:dyDescent="0.2">
      <c r="B16" s="66"/>
      <c r="C16" s="67"/>
      <c r="D16" s="67"/>
      <c r="E16" s="67"/>
      <c r="F16" s="67"/>
      <c r="G16" s="67"/>
      <c r="H16" s="68"/>
      <c r="I16" s="68"/>
      <c r="J16" s="68"/>
      <c r="K16" s="68"/>
      <c r="L16" s="68"/>
      <c r="M16" s="68"/>
      <c r="N16" s="68"/>
      <c r="O16" s="68"/>
      <c r="P16" s="69"/>
      <c r="Q16" s="70"/>
      <c r="R16" s="71" t="s">
        <v>60</v>
      </c>
      <c r="S16" s="44" t="s">
        <v>61</v>
      </c>
      <c r="T16" s="71" t="s">
        <v>62</v>
      </c>
      <c r="U16" s="44" t="s">
        <v>63</v>
      </c>
    </row>
    <row r="17" spans="2:21" ht="26.25" customHeight="1" thickBot="1" x14ac:dyDescent="0.25">
      <c r="B17" s="72"/>
      <c r="C17" s="73"/>
      <c r="D17" s="73"/>
      <c r="E17" s="73"/>
      <c r="F17" s="73"/>
      <c r="G17" s="73"/>
      <c r="H17" s="74"/>
      <c r="I17" s="74"/>
      <c r="J17" s="74"/>
      <c r="K17" s="74"/>
      <c r="L17" s="74"/>
      <c r="M17" s="74"/>
      <c r="N17" s="74"/>
      <c r="O17" s="74"/>
      <c r="P17" s="75"/>
      <c r="Q17" s="76"/>
      <c r="R17" s="77" t="s">
        <v>64</v>
      </c>
      <c r="S17" s="76" t="s">
        <v>64</v>
      </c>
      <c r="T17" s="76" t="s">
        <v>64</v>
      </c>
      <c r="U17" s="76" t="s">
        <v>65</v>
      </c>
    </row>
    <row r="18" spans="2:21" ht="13.5" customHeight="1" thickBot="1" x14ac:dyDescent="0.25">
      <c r="B18" s="78" t="s">
        <v>66</v>
      </c>
      <c r="C18" s="79"/>
      <c r="D18" s="79"/>
      <c r="E18" s="80"/>
      <c r="F18" s="80"/>
      <c r="G18" s="80"/>
      <c r="H18" s="81"/>
      <c r="I18" s="81"/>
      <c r="J18" s="81"/>
      <c r="K18" s="81"/>
      <c r="L18" s="81"/>
      <c r="M18" s="81"/>
      <c r="N18" s="81"/>
      <c r="O18" s="81"/>
      <c r="P18" s="82"/>
      <c r="Q18" s="81"/>
      <c r="R18" s="99">
        <v>6601.1114340000004</v>
      </c>
      <c r="S18" s="99">
        <v>6601.1114340000004</v>
      </c>
      <c r="T18" s="99">
        <v>6494.3842889999996</v>
      </c>
      <c r="U18" s="84">
        <f>+IF(ISERR(T18/S18*100),"N/A",T18/S18*100)</f>
        <v>98.383194314062223</v>
      </c>
    </row>
    <row r="19" spans="2:21" ht="13.5" customHeight="1" thickBot="1" x14ac:dyDescent="0.25">
      <c r="B19" s="85" t="s">
        <v>67</v>
      </c>
      <c r="C19" s="86"/>
      <c r="D19" s="86"/>
      <c r="E19" s="87"/>
      <c r="F19" s="87"/>
      <c r="G19" s="87"/>
      <c r="H19" s="88"/>
      <c r="I19" s="88"/>
      <c r="J19" s="88"/>
      <c r="K19" s="88"/>
      <c r="L19" s="88"/>
      <c r="M19" s="88"/>
      <c r="N19" s="88"/>
      <c r="O19" s="88"/>
      <c r="P19" s="89"/>
      <c r="Q19" s="81"/>
      <c r="R19" s="99">
        <v>6576.9864960000004</v>
      </c>
      <c r="S19" s="99">
        <v>6576.9864960000004</v>
      </c>
      <c r="T19" s="99">
        <v>6494.3842889999996</v>
      </c>
      <c r="U19" s="84">
        <f>+IF(ISERR(T19/S19*100),"N/A",T19/S19*100)</f>
        <v>98.744072121020196</v>
      </c>
    </row>
    <row r="20" spans="2:21" ht="14.85" customHeight="1" thickTop="1" thickBot="1" x14ac:dyDescent="0.25">
      <c r="B20" s="13" t="s">
        <v>68</v>
      </c>
      <c r="C20" s="14"/>
      <c r="D20" s="14"/>
      <c r="E20" s="14"/>
      <c r="F20" s="14"/>
      <c r="G20" s="14"/>
      <c r="H20" s="15"/>
      <c r="I20" s="15"/>
      <c r="J20" s="15"/>
      <c r="K20" s="15"/>
      <c r="L20" s="15"/>
      <c r="M20" s="15"/>
      <c r="N20" s="15"/>
      <c r="O20" s="15"/>
      <c r="P20" s="15"/>
      <c r="Q20" s="15"/>
      <c r="R20" s="15"/>
      <c r="S20" s="15"/>
      <c r="T20" s="15"/>
      <c r="U20" s="16"/>
    </row>
    <row r="21" spans="2:21" ht="44.25" customHeight="1" thickTop="1" x14ac:dyDescent="0.2">
      <c r="B21" s="90" t="s">
        <v>69</v>
      </c>
      <c r="C21" s="92"/>
      <c r="D21" s="92"/>
      <c r="E21" s="92"/>
      <c r="F21" s="92"/>
      <c r="G21" s="92"/>
      <c r="H21" s="92"/>
      <c r="I21" s="92"/>
      <c r="J21" s="92"/>
      <c r="K21" s="92"/>
      <c r="L21" s="92"/>
      <c r="M21" s="92"/>
      <c r="N21" s="92"/>
      <c r="O21" s="92"/>
      <c r="P21" s="92"/>
      <c r="Q21" s="92"/>
      <c r="R21" s="92"/>
      <c r="S21" s="92"/>
      <c r="T21" s="92"/>
      <c r="U21" s="91"/>
    </row>
    <row r="22" spans="2:21" ht="51" customHeight="1" x14ac:dyDescent="0.2">
      <c r="B22" s="93" t="s">
        <v>91</v>
      </c>
      <c r="C22" s="95"/>
      <c r="D22" s="95"/>
      <c r="E22" s="95"/>
      <c r="F22" s="95"/>
      <c r="G22" s="95"/>
      <c r="H22" s="95"/>
      <c r="I22" s="95"/>
      <c r="J22" s="95"/>
      <c r="K22" s="95"/>
      <c r="L22" s="95"/>
      <c r="M22" s="95"/>
      <c r="N22" s="95"/>
      <c r="O22" s="95"/>
      <c r="P22" s="95"/>
      <c r="Q22" s="95"/>
      <c r="R22" s="95"/>
      <c r="S22" s="95"/>
      <c r="T22" s="95"/>
      <c r="U22" s="94"/>
    </row>
    <row r="23" spans="2:21" ht="63" customHeight="1" x14ac:dyDescent="0.2">
      <c r="B23" s="93" t="s">
        <v>92</v>
      </c>
      <c r="C23" s="95"/>
      <c r="D23" s="95"/>
      <c r="E23" s="95"/>
      <c r="F23" s="95"/>
      <c r="G23" s="95"/>
      <c r="H23" s="95"/>
      <c r="I23" s="95"/>
      <c r="J23" s="95"/>
      <c r="K23" s="95"/>
      <c r="L23" s="95"/>
      <c r="M23" s="95"/>
      <c r="N23" s="95"/>
      <c r="O23" s="95"/>
      <c r="P23" s="95"/>
      <c r="Q23" s="95"/>
      <c r="R23" s="95"/>
      <c r="S23" s="95"/>
      <c r="T23" s="95"/>
      <c r="U23" s="94"/>
    </row>
    <row r="24" spans="2:21" ht="69" customHeight="1" x14ac:dyDescent="0.2">
      <c r="B24" s="93" t="s">
        <v>93</v>
      </c>
      <c r="C24" s="95"/>
      <c r="D24" s="95"/>
      <c r="E24" s="95"/>
      <c r="F24" s="95"/>
      <c r="G24" s="95"/>
      <c r="H24" s="95"/>
      <c r="I24" s="95"/>
      <c r="J24" s="95"/>
      <c r="K24" s="95"/>
      <c r="L24" s="95"/>
      <c r="M24" s="95"/>
      <c r="N24" s="95"/>
      <c r="O24" s="95"/>
      <c r="P24" s="95"/>
      <c r="Q24" s="95"/>
      <c r="R24" s="95"/>
      <c r="S24" s="95"/>
      <c r="T24" s="95"/>
      <c r="U24" s="94"/>
    </row>
    <row r="25" spans="2:21" ht="54" customHeight="1" thickBot="1" x14ac:dyDescent="0.25">
      <c r="B25" s="96" t="s">
        <v>94</v>
      </c>
      <c r="C25" s="98"/>
      <c r="D25" s="98"/>
      <c r="E25" s="98"/>
      <c r="F25" s="98"/>
      <c r="G25" s="98"/>
      <c r="H25" s="98"/>
      <c r="I25" s="98"/>
      <c r="J25" s="98"/>
      <c r="K25" s="98"/>
      <c r="L25" s="98"/>
      <c r="M25" s="98"/>
      <c r="N25" s="98"/>
      <c r="O25" s="98"/>
      <c r="P25" s="98"/>
      <c r="Q25" s="98"/>
      <c r="R25" s="98"/>
      <c r="S25" s="98"/>
      <c r="T25" s="98"/>
      <c r="U25" s="97"/>
    </row>
  </sheetData>
  <mergeCells count="40">
    <mergeCell ref="B22:U22"/>
    <mergeCell ref="B23:U23"/>
    <mergeCell ref="B24:U24"/>
    <mergeCell ref="B25:U25"/>
    <mergeCell ref="C14:H14"/>
    <mergeCell ref="I14:K14"/>
    <mergeCell ref="L14:O14"/>
    <mergeCell ref="B18:D18"/>
    <mergeCell ref="B19:D19"/>
    <mergeCell ref="B21:U21"/>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5"/>
  <sheetViews>
    <sheetView tabSelected="1" view="pageBreakPreview" topLeftCell="M1" zoomScale="80" zoomScaleNormal="80" zoomScaleSheetLayoutView="80" workbookViewId="0">
      <selection activeCell="B4" sqref="B4"/>
    </sheetView>
  </sheetViews>
  <sheetFormatPr baseColWidth="10" defaultColWidth="10" defaultRowHeight="12.75" x14ac:dyDescent="0.2"/>
  <cols>
    <col min="1" max="1" width="3.5" style="1" customWidth="1"/>
    <col min="2" max="2" width="14.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89.25" customHeight="1" thickTop="1" x14ac:dyDescent="0.2">
      <c r="B4" s="17" t="s">
        <v>7</v>
      </c>
      <c r="C4" s="18" t="s">
        <v>95</v>
      </c>
      <c r="D4" s="19" t="s">
        <v>96</v>
      </c>
      <c r="E4" s="19"/>
      <c r="F4" s="19"/>
      <c r="G4" s="19"/>
      <c r="H4" s="19"/>
      <c r="I4" s="20"/>
      <c r="J4" s="21" t="s">
        <v>10</v>
      </c>
      <c r="K4" s="22" t="s">
        <v>11</v>
      </c>
      <c r="L4" s="23" t="s">
        <v>12</v>
      </c>
      <c r="M4" s="23"/>
      <c r="N4" s="23"/>
      <c r="O4" s="23"/>
      <c r="P4" s="21" t="s">
        <v>13</v>
      </c>
      <c r="Q4" s="23" t="s">
        <v>2</v>
      </c>
      <c r="R4" s="23"/>
      <c r="S4" s="21" t="s">
        <v>14</v>
      </c>
      <c r="T4" s="23"/>
      <c r="U4" s="24"/>
    </row>
    <row r="5" spans="1:34" ht="15.75" customHeight="1" x14ac:dyDescent="0.2">
      <c r="B5" s="25" t="s">
        <v>15</v>
      </c>
      <c r="C5" s="26"/>
      <c r="D5" s="26"/>
      <c r="E5" s="26"/>
      <c r="F5" s="26"/>
      <c r="G5" s="26"/>
      <c r="H5" s="26"/>
      <c r="I5" s="26"/>
      <c r="J5" s="26"/>
      <c r="K5" s="26"/>
      <c r="L5" s="26"/>
      <c r="M5" s="26"/>
      <c r="N5" s="26"/>
      <c r="O5" s="26"/>
      <c r="P5" s="26"/>
      <c r="Q5" s="26"/>
      <c r="R5" s="26"/>
      <c r="S5" s="26"/>
      <c r="T5" s="26"/>
      <c r="U5" s="27"/>
    </row>
    <row r="6" spans="1:34" ht="46.5" customHeight="1" thickBot="1" x14ac:dyDescent="0.25">
      <c r="B6" s="28" t="s">
        <v>16</v>
      </c>
      <c r="C6" s="29" t="s">
        <v>17</v>
      </c>
      <c r="D6" s="29"/>
      <c r="E6" s="29"/>
      <c r="F6" s="29"/>
      <c r="G6" s="29"/>
      <c r="H6" s="30"/>
      <c r="I6" s="30"/>
      <c r="J6" s="30" t="s">
        <v>18</v>
      </c>
      <c r="K6" s="29" t="s">
        <v>19</v>
      </c>
      <c r="L6" s="29"/>
      <c r="M6" s="29"/>
      <c r="N6" s="31"/>
      <c r="O6" s="32" t="s">
        <v>20</v>
      </c>
      <c r="P6" s="29" t="s">
        <v>21</v>
      </c>
      <c r="Q6" s="29"/>
      <c r="R6" s="33"/>
      <c r="S6" s="32" t="s">
        <v>22</v>
      </c>
      <c r="T6" s="29" t="s">
        <v>97</v>
      </c>
      <c r="U6" s="34"/>
    </row>
    <row r="7" spans="1:34" ht="22.5" customHeight="1" thickTop="1" thickBot="1" x14ac:dyDescent="0.25">
      <c r="B7" s="13" t="s">
        <v>24</v>
      </c>
      <c r="C7" s="14"/>
      <c r="D7" s="14"/>
      <c r="E7" s="14"/>
      <c r="F7" s="14"/>
      <c r="G7" s="14"/>
      <c r="H7" s="15"/>
      <c r="I7" s="15"/>
      <c r="J7" s="15"/>
      <c r="K7" s="15"/>
      <c r="L7" s="15"/>
      <c r="M7" s="15"/>
      <c r="N7" s="15"/>
      <c r="O7" s="15"/>
      <c r="P7" s="15"/>
      <c r="Q7" s="15"/>
      <c r="R7" s="15"/>
      <c r="S7" s="15"/>
      <c r="T7" s="15"/>
      <c r="U7" s="16"/>
    </row>
    <row r="8" spans="1:34" ht="16.5" customHeight="1" thickTop="1" x14ac:dyDescent="0.2">
      <c r="B8" s="36" t="s">
        <v>25</v>
      </c>
      <c r="C8" s="39" t="s">
        <v>26</v>
      </c>
      <c r="D8" s="39"/>
      <c r="E8" s="39"/>
      <c r="F8" s="39"/>
      <c r="G8" s="39"/>
      <c r="H8" s="40"/>
      <c r="I8" s="45" t="s">
        <v>27</v>
      </c>
      <c r="J8" s="47"/>
      <c r="K8" s="47"/>
      <c r="L8" s="47"/>
      <c r="M8" s="47"/>
      <c r="N8" s="47"/>
      <c r="O8" s="47"/>
      <c r="P8" s="47"/>
      <c r="Q8" s="47"/>
      <c r="R8" s="47"/>
      <c r="S8" s="46"/>
      <c r="T8" s="49" t="s">
        <v>28</v>
      </c>
      <c r="U8" s="48"/>
    </row>
    <row r="9" spans="1:34" ht="19.5" customHeight="1" x14ac:dyDescent="0.2">
      <c r="B9" s="38"/>
      <c r="C9" s="35"/>
      <c r="D9" s="35"/>
      <c r="E9" s="35"/>
      <c r="F9" s="35"/>
      <c r="G9" s="35"/>
      <c r="H9" s="43"/>
      <c r="I9" s="50" t="s">
        <v>29</v>
      </c>
      <c r="J9" s="51"/>
      <c r="K9" s="51"/>
      <c r="L9" s="51" t="s">
        <v>30</v>
      </c>
      <c r="M9" s="51"/>
      <c r="N9" s="51"/>
      <c r="O9" s="51"/>
      <c r="P9" s="51" t="s">
        <v>31</v>
      </c>
      <c r="Q9" s="51" t="s">
        <v>32</v>
      </c>
      <c r="R9" s="55" t="s">
        <v>33</v>
      </c>
      <c r="S9" s="54"/>
      <c r="T9" s="51" t="s">
        <v>34</v>
      </c>
      <c r="U9" s="56" t="s">
        <v>35</v>
      </c>
    </row>
    <row r="10" spans="1:34" ht="26.25" customHeight="1" thickBot="1" x14ac:dyDescent="0.25">
      <c r="B10" s="37"/>
      <c r="C10" s="41"/>
      <c r="D10" s="41"/>
      <c r="E10" s="41"/>
      <c r="F10" s="41"/>
      <c r="G10" s="41"/>
      <c r="H10" s="42"/>
      <c r="I10" s="52"/>
      <c r="J10" s="53"/>
      <c r="K10" s="53"/>
      <c r="L10" s="53"/>
      <c r="M10" s="53"/>
      <c r="N10" s="53"/>
      <c r="O10" s="53"/>
      <c r="P10" s="53"/>
      <c r="Q10" s="53"/>
      <c r="R10" s="58" t="s">
        <v>36</v>
      </c>
      <c r="S10" s="59" t="s">
        <v>37</v>
      </c>
      <c r="T10" s="53"/>
      <c r="U10" s="57"/>
    </row>
    <row r="11" spans="1:34" ht="99.75" customHeight="1" thickTop="1" thickBot="1" x14ac:dyDescent="0.25">
      <c r="A11" s="60"/>
      <c r="B11" s="61" t="s">
        <v>38</v>
      </c>
      <c r="C11" s="62" t="s">
        <v>98</v>
      </c>
      <c r="D11" s="62"/>
      <c r="E11" s="62"/>
      <c r="F11" s="62"/>
      <c r="G11" s="62"/>
      <c r="H11" s="62"/>
      <c r="I11" s="62" t="s">
        <v>99</v>
      </c>
      <c r="J11" s="62"/>
      <c r="K11" s="62"/>
      <c r="L11" s="62" t="s">
        <v>100</v>
      </c>
      <c r="M11" s="62"/>
      <c r="N11" s="62"/>
      <c r="O11" s="62"/>
      <c r="P11" s="63" t="s">
        <v>101</v>
      </c>
      <c r="Q11" s="63" t="s">
        <v>43</v>
      </c>
      <c r="R11" s="63">
        <v>38</v>
      </c>
      <c r="S11" s="63">
        <v>38</v>
      </c>
      <c r="T11" s="63">
        <v>36.4</v>
      </c>
      <c r="U11" s="64">
        <f>IF(ISERR((S11-T11)*100/S11+100),"N/A",(S11-T11)*100/S11+100)</f>
        <v>104.21052631578948</v>
      </c>
    </row>
    <row r="12" spans="1:34" ht="90" customHeight="1" thickTop="1" thickBot="1" x14ac:dyDescent="0.25">
      <c r="A12" s="60"/>
      <c r="B12" s="61" t="s">
        <v>44</v>
      </c>
      <c r="C12" s="62" t="s">
        <v>102</v>
      </c>
      <c r="D12" s="62"/>
      <c r="E12" s="62"/>
      <c r="F12" s="62"/>
      <c r="G12" s="62"/>
      <c r="H12" s="62"/>
      <c r="I12" s="62" t="s">
        <v>103</v>
      </c>
      <c r="J12" s="62"/>
      <c r="K12" s="62"/>
      <c r="L12" s="62" t="s">
        <v>104</v>
      </c>
      <c r="M12" s="62"/>
      <c r="N12" s="62"/>
      <c r="O12" s="62"/>
      <c r="P12" s="63" t="s">
        <v>105</v>
      </c>
      <c r="Q12" s="63" t="s">
        <v>48</v>
      </c>
      <c r="R12" s="63">
        <v>3.15</v>
      </c>
      <c r="S12" s="63">
        <v>3.15</v>
      </c>
      <c r="T12" s="63">
        <v>2.7</v>
      </c>
      <c r="U12" s="64">
        <f>IF(ISERR((S12-T12)*100/S12+100),"N/A",(S12-T12)*100/S12+100)</f>
        <v>114.28571428571428</v>
      </c>
    </row>
    <row r="13" spans="1:34" ht="75" customHeight="1" thickTop="1" thickBot="1" x14ac:dyDescent="0.25">
      <c r="A13" s="60"/>
      <c r="B13" s="61" t="s">
        <v>49</v>
      </c>
      <c r="C13" s="62" t="s">
        <v>106</v>
      </c>
      <c r="D13" s="62"/>
      <c r="E13" s="62"/>
      <c r="F13" s="62"/>
      <c r="G13" s="62"/>
      <c r="H13" s="62"/>
      <c r="I13" s="62" t="s">
        <v>107</v>
      </c>
      <c r="J13" s="62"/>
      <c r="K13" s="62"/>
      <c r="L13" s="62" t="s">
        <v>108</v>
      </c>
      <c r="M13" s="62"/>
      <c r="N13" s="62"/>
      <c r="O13" s="62"/>
      <c r="P13" s="63" t="s">
        <v>109</v>
      </c>
      <c r="Q13" s="63" t="s">
        <v>48</v>
      </c>
      <c r="R13" s="63">
        <v>1.03</v>
      </c>
      <c r="S13" s="63">
        <v>1.03</v>
      </c>
      <c r="T13" s="63">
        <v>1.01</v>
      </c>
      <c r="U13" s="64">
        <f>IF(ISERR((S13-T13)*100/S13+100),"N/A",(S13-T13)*100/S13+100)</f>
        <v>101.94174757281553</v>
      </c>
    </row>
    <row r="14" spans="1:34" ht="75" customHeight="1" thickTop="1" thickBot="1" x14ac:dyDescent="0.25">
      <c r="A14" s="60"/>
      <c r="B14" s="61" t="s">
        <v>54</v>
      </c>
      <c r="C14" s="62" t="s">
        <v>110</v>
      </c>
      <c r="D14" s="62"/>
      <c r="E14" s="62"/>
      <c r="F14" s="62"/>
      <c r="G14" s="62"/>
      <c r="H14" s="62"/>
      <c r="I14" s="62" t="s">
        <v>111</v>
      </c>
      <c r="J14" s="62"/>
      <c r="K14" s="62"/>
      <c r="L14" s="62" t="s">
        <v>112</v>
      </c>
      <c r="M14" s="62"/>
      <c r="N14" s="62"/>
      <c r="O14" s="62"/>
      <c r="P14" s="63" t="s">
        <v>42</v>
      </c>
      <c r="Q14" s="63" t="s">
        <v>53</v>
      </c>
      <c r="R14" s="63">
        <v>3.1</v>
      </c>
      <c r="S14" s="63">
        <v>3.1</v>
      </c>
      <c r="T14" s="63">
        <v>0.13</v>
      </c>
      <c r="U14" s="64">
        <f>IF(ISERR(T14/S14*100),"N/A",T14/S14*100)</f>
        <v>4.1935483870967749</v>
      </c>
    </row>
    <row r="15" spans="1:34" ht="22.5" customHeight="1" thickTop="1" thickBot="1" x14ac:dyDescent="0.25">
      <c r="B15" s="13" t="s">
        <v>59</v>
      </c>
      <c r="C15" s="14"/>
      <c r="D15" s="14"/>
      <c r="E15" s="14"/>
      <c r="F15" s="14"/>
      <c r="G15" s="14"/>
      <c r="H15" s="15"/>
      <c r="I15" s="15"/>
      <c r="J15" s="15"/>
      <c r="K15" s="15"/>
      <c r="L15" s="15"/>
      <c r="M15" s="15"/>
      <c r="N15" s="15"/>
      <c r="O15" s="15"/>
      <c r="P15" s="15"/>
      <c r="Q15" s="15"/>
      <c r="R15" s="15"/>
      <c r="S15" s="15"/>
      <c r="T15" s="15"/>
      <c r="U15" s="16"/>
      <c r="V15" s="65"/>
    </row>
    <row r="16" spans="1:34" ht="26.25" customHeight="1" thickTop="1" x14ac:dyDescent="0.2">
      <c r="B16" s="66"/>
      <c r="C16" s="67"/>
      <c r="D16" s="67"/>
      <c r="E16" s="67"/>
      <c r="F16" s="67"/>
      <c r="G16" s="67"/>
      <c r="H16" s="68"/>
      <c r="I16" s="68"/>
      <c r="J16" s="68"/>
      <c r="K16" s="68"/>
      <c r="L16" s="68"/>
      <c r="M16" s="68"/>
      <c r="N16" s="68"/>
      <c r="O16" s="68"/>
      <c r="P16" s="69"/>
      <c r="Q16" s="70"/>
      <c r="R16" s="71" t="s">
        <v>60</v>
      </c>
      <c r="S16" s="44" t="s">
        <v>61</v>
      </c>
      <c r="T16" s="71" t="s">
        <v>62</v>
      </c>
      <c r="U16" s="44" t="s">
        <v>63</v>
      </c>
    </row>
    <row r="17" spans="2:21" ht="26.25" customHeight="1" thickBot="1" x14ac:dyDescent="0.25">
      <c r="B17" s="72"/>
      <c r="C17" s="73"/>
      <c r="D17" s="73"/>
      <c r="E17" s="73"/>
      <c r="F17" s="73"/>
      <c r="G17" s="73"/>
      <c r="H17" s="74"/>
      <c r="I17" s="74"/>
      <c r="J17" s="74"/>
      <c r="K17" s="74"/>
      <c r="L17" s="74"/>
      <c r="M17" s="74"/>
      <c r="N17" s="74"/>
      <c r="O17" s="74"/>
      <c r="P17" s="75"/>
      <c r="Q17" s="76"/>
      <c r="R17" s="77" t="s">
        <v>64</v>
      </c>
      <c r="S17" s="76" t="s">
        <v>64</v>
      </c>
      <c r="T17" s="76" t="s">
        <v>64</v>
      </c>
      <c r="U17" s="76" t="s">
        <v>65</v>
      </c>
    </row>
    <row r="18" spans="2:21" ht="13.5" customHeight="1" thickBot="1" x14ac:dyDescent="0.25">
      <c r="B18" s="78" t="s">
        <v>66</v>
      </c>
      <c r="C18" s="79"/>
      <c r="D18" s="79"/>
      <c r="E18" s="80"/>
      <c r="F18" s="80"/>
      <c r="G18" s="80"/>
      <c r="H18" s="81"/>
      <c r="I18" s="81"/>
      <c r="J18" s="81"/>
      <c r="K18" s="81"/>
      <c r="L18" s="81"/>
      <c r="M18" s="81"/>
      <c r="N18" s="81"/>
      <c r="O18" s="81"/>
      <c r="P18" s="82"/>
      <c r="Q18" s="82"/>
      <c r="R18" s="99">
        <v>36208.663193</v>
      </c>
      <c r="S18" s="99">
        <v>36208.663193</v>
      </c>
      <c r="T18" s="99">
        <v>38477.998512999999</v>
      </c>
      <c r="U18" s="84">
        <f>+IF(ISERR(T18/S18*100),"N/A",T18/S18*100)</f>
        <v>106.26738222260224</v>
      </c>
    </row>
    <row r="19" spans="2:21" ht="13.5" customHeight="1" thickBot="1" x14ac:dyDescent="0.25">
      <c r="B19" s="85" t="s">
        <v>67</v>
      </c>
      <c r="C19" s="86"/>
      <c r="D19" s="86"/>
      <c r="E19" s="87"/>
      <c r="F19" s="87"/>
      <c r="G19" s="87"/>
      <c r="H19" s="88"/>
      <c r="I19" s="88"/>
      <c r="J19" s="88"/>
      <c r="K19" s="88"/>
      <c r="L19" s="88"/>
      <c r="M19" s="88"/>
      <c r="N19" s="88"/>
      <c r="O19" s="88"/>
      <c r="P19" s="89"/>
      <c r="Q19" s="89"/>
      <c r="R19" s="99">
        <v>36563.969993999999</v>
      </c>
      <c r="S19" s="99">
        <v>36563.969993999999</v>
      </c>
      <c r="T19" s="99">
        <v>38477.998512999999</v>
      </c>
      <c r="U19" s="84">
        <f>+IF(ISERR(T19/S19*100),"N/A",T19/S19*100)</f>
        <v>105.23473933304859</v>
      </c>
    </row>
    <row r="20" spans="2:21" ht="14.85" customHeight="1" thickTop="1" thickBot="1" x14ac:dyDescent="0.25">
      <c r="B20" s="13" t="s">
        <v>68</v>
      </c>
      <c r="C20" s="14"/>
      <c r="D20" s="14"/>
      <c r="E20" s="14"/>
      <c r="F20" s="14"/>
      <c r="G20" s="14"/>
      <c r="H20" s="15"/>
      <c r="I20" s="15"/>
      <c r="J20" s="15"/>
      <c r="K20" s="15"/>
      <c r="L20" s="15"/>
      <c r="M20" s="15"/>
      <c r="N20" s="15"/>
      <c r="O20" s="15"/>
      <c r="P20" s="15"/>
      <c r="Q20" s="15"/>
      <c r="R20" s="15"/>
      <c r="S20" s="15"/>
      <c r="T20" s="15"/>
      <c r="U20" s="16"/>
    </row>
    <row r="21" spans="2:21" ht="44.25" customHeight="1" thickTop="1" x14ac:dyDescent="0.2">
      <c r="B21" s="90" t="s">
        <v>69</v>
      </c>
      <c r="C21" s="92"/>
      <c r="D21" s="92"/>
      <c r="E21" s="92"/>
      <c r="F21" s="92"/>
      <c r="G21" s="92"/>
      <c r="H21" s="92"/>
      <c r="I21" s="92"/>
      <c r="J21" s="92"/>
      <c r="K21" s="92"/>
      <c r="L21" s="92"/>
      <c r="M21" s="92"/>
      <c r="N21" s="92"/>
      <c r="O21" s="92"/>
      <c r="P21" s="92"/>
      <c r="Q21" s="92"/>
      <c r="R21" s="92"/>
      <c r="S21" s="92"/>
      <c r="T21" s="92"/>
      <c r="U21" s="91"/>
    </row>
    <row r="22" spans="2:21" ht="60" customHeight="1" x14ac:dyDescent="0.2">
      <c r="B22" s="93" t="s">
        <v>113</v>
      </c>
      <c r="C22" s="95"/>
      <c r="D22" s="95"/>
      <c r="E22" s="95"/>
      <c r="F22" s="95"/>
      <c r="G22" s="95"/>
      <c r="H22" s="95"/>
      <c r="I22" s="95"/>
      <c r="J22" s="95"/>
      <c r="K22" s="95"/>
      <c r="L22" s="95"/>
      <c r="M22" s="95"/>
      <c r="N22" s="95"/>
      <c r="O22" s="95"/>
      <c r="P22" s="95"/>
      <c r="Q22" s="95"/>
      <c r="R22" s="95"/>
      <c r="S22" s="95"/>
      <c r="T22" s="95"/>
      <c r="U22" s="94"/>
    </row>
    <row r="23" spans="2:21" ht="45" customHeight="1" x14ac:dyDescent="0.2">
      <c r="B23" s="93" t="s">
        <v>114</v>
      </c>
      <c r="C23" s="95"/>
      <c r="D23" s="95"/>
      <c r="E23" s="95"/>
      <c r="F23" s="95"/>
      <c r="G23" s="95"/>
      <c r="H23" s="95"/>
      <c r="I23" s="95"/>
      <c r="J23" s="95"/>
      <c r="K23" s="95"/>
      <c r="L23" s="95"/>
      <c r="M23" s="95"/>
      <c r="N23" s="95"/>
      <c r="O23" s="95"/>
      <c r="P23" s="95"/>
      <c r="Q23" s="95"/>
      <c r="R23" s="95"/>
      <c r="S23" s="95"/>
      <c r="T23" s="95"/>
      <c r="U23" s="94"/>
    </row>
    <row r="24" spans="2:21" ht="61.5" customHeight="1" x14ac:dyDescent="0.2">
      <c r="B24" s="93" t="s">
        <v>115</v>
      </c>
      <c r="C24" s="95"/>
      <c r="D24" s="95"/>
      <c r="E24" s="95"/>
      <c r="F24" s="95"/>
      <c r="G24" s="95"/>
      <c r="H24" s="95"/>
      <c r="I24" s="95"/>
      <c r="J24" s="95"/>
      <c r="K24" s="95"/>
      <c r="L24" s="95"/>
      <c r="M24" s="95"/>
      <c r="N24" s="95"/>
      <c r="O24" s="95"/>
      <c r="P24" s="95"/>
      <c r="Q24" s="95"/>
      <c r="R24" s="95"/>
      <c r="S24" s="95"/>
      <c r="T24" s="95"/>
      <c r="U24" s="94"/>
    </row>
    <row r="25" spans="2:21" ht="62.25" customHeight="1" thickBot="1" x14ac:dyDescent="0.25">
      <c r="B25" s="96" t="s">
        <v>116</v>
      </c>
      <c r="C25" s="98"/>
      <c r="D25" s="98"/>
      <c r="E25" s="98"/>
      <c r="F25" s="98"/>
      <c r="G25" s="98"/>
      <c r="H25" s="98"/>
      <c r="I25" s="98"/>
      <c r="J25" s="98"/>
      <c r="K25" s="98"/>
      <c r="L25" s="98"/>
      <c r="M25" s="98"/>
      <c r="N25" s="98"/>
      <c r="O25" s="98"/>
      <c r="P25" s="98"/>
      <c r="Q25" s="98"/>
      <c r="R25" s="98"/>
      <c r="S25" s="98"/>
      <c r="T25" s="98"/>
      <c r="U25" s="97"/>
    </row>
  </sheetData>
  <mergeCells count="40">
    <mergeCell ref="B22:U22"/>
    <mergeCell ref="B23:U23"/>
    <mergeCell ref="B24:U24"/>
    <mergeCell ref="B25:U25"/>
    <mergeCell ref="C14:H14"/>
    <mergeCell ref="I14:K14"/>
    <mergeCell ref="L14:O14"/>
    <mergeCell ref="B18:D18"/>
    <mergeCell ref="B19:D19"/>
    <mergeCell ref="B21:U21"/>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26"/>
  <sheetViews>
    <sheetView tabSelected="1" view="pageBreakPreview" zoomScale="80" zoomScaleNormal="80" zoomScaleSheetLayoutView="80" workbookViewId="0">
      <selection activeCell="B4" sqref="B4"/>
    </sheetView>
  </sheetViews>
  <sheetFormatPr baseColWidth="10" defaultColWidth="10" defaultRowHeight="12.75" x14ac:dyDescent="0.2"/>
  <cols>
    <col min="1" max="1" width="3.5" style="1" customWidth="1"/>
    <col min="2" max="2" width="14.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10.125"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4"/>
      <c r="B1" s="8" t="s">
        <v>0</v>
      </c>
      <c r="C1" s="8"/>
      <c r="D1" s="8"/>
      <c r="E1" s="8"/>
      <c r="F1" s="8"/>
      <c r="G1" s="8"/>
      <c r="H1" s="8"/>
      <c r="I1" s="8"/>
      <c r="J1" s="8"/>
      <c r="K1" s="8"/>
      <c r="L1" s="8"/>
      <c r="M1" s="4" t="s">
        <v>5</v>
      </c>
      <c r="N1" s="4"/>
      <c r="O1" s="4"/>
      <c r="P1" s="9"/>
      <c r="Q1" s="9"/>
      <c r="R1" s="9"/>
      <c r="Y1" s="10"/>
      <c r="Z1" s="10"/>
      <c r="AA1" s="11"/>
      <c r="AH1" s="12"/>
    </row>
    <row r="2" spans="1:34" ht="13.5" customHeight="1" thickBot="1" x14ac:dyDescent="0.25"/>
    <row r="3" spans="1:34" ht="22.5" customHeight="1" thickTop="1" thickBot="1" x14ac:dyDescent="0.25">
      <c r="B3" s="13" t="s">
        <v>6</v>
      </c>
      <c r="C3" s="14"/>
      <c r="D3" s="14"/>
      <c r="E3" s="14"/>
      <c r="F3" s="14"/>
      <c r="G3" s="14"/>
      <c r="H3" s="15"/>
      <c r="I3" s="15"/>
      <c r="J3" s="15"/>
      <c r="K3" s="15"/>
      <c r="L3" s="15"/>
      <c r="M3" s="15"/>
      <c r="N3" s="15"/>
      <c r="O3" s="15"/>
      <c r="P3" s="15"/>
      <c r="Q3" s="15"/>
      <c r="R3" s="15"/>
      <c r="S3" s="15"/>
      <c r="T3" s="15"/>
      <c r="U3" s="16"/>
    </row>
    <row r="4" spans="1:34" ht="71.25" customHeight="1" thickTop="1" x14ac:dyDescent="0.2">
      <c r="B4" s="17" t="s">
        <v>7</v>
      </c>
      <c r="C4" s="18" t="s">
        <v>117</v>
      </c>
      <c r="D4" s="19" t="s">
        <v>118</v>
      </c>
      <c r="E4" s="19"/>
      <c r="F4" s="19"/>
      <c r="G4" s="19"/>
      <c r="H4" s="19"/>
      <c r="I4" s="20"/>
      <c r="J4" s="21" t="s">
        <v>10</v>
      </c>
      <c r="K4" s="22" t="s">
        <v>11</v>
      </c>
      <c r="L4" s="23" t="s">
        <v>12</v>
      </c>
      <c r="M4" s="23"/>
      <c r="N4" s="23"/>
      <c r="O4" s="23"/>
      <c r="P4" s="21" t="s">
        <v>13</v>
      </c>
      <c r="Q4" s="23" t="s">
        <v>2</v>
      </c>
      <c r="R4" s="23"/>
      <c r="S4" s="21" t="s">
        <v>14</v>
      </c>
      <c r="T4" s="23"/>
      <c r="U4" s="24"/>
    </row>
    <row r="5" spans="1:34" ht="15.75" customHeight="1" x14ac:dyDescent="0.2">
      <c r="B5" s="25" t="s">
        <v>15</v>
      </c>
      <c r="C5" s="26"/>
      <c r="D5" s="26"/>
      <c r="E5" s="26"/>
      <c r="F5" s="26"/>
      <c r="G5" s="26"/>
      <c r="H5" s="26"/>
      <c r="I5" s="26"/>
      <c r="J5" s="26"/>
      <c r="K5" s="26"/>
      <c r="L5" s="26"/>
      <c r="M5" s="26"/>
      <c r="N5" s="26"/>
      <c r="O5" s="26"/>
      <c r="P5" s="26"/>
      <c r="Q5" s="26"/>
      <c r="R5" s="26"/>
      <c r="S5" s="26"/>
      <c r="T5" s="26"/>
      <c r="U5" s="27"/>
    </row>
    <row r="6" spans="1:34" ht="56.25" customHeight="1" thickBot="1" x14ac:dyDescent="0.25">
      <c r="B6" s="28" t="s">
        <v>16</v>
      </c>
      <c r="C6" s="29" t="s">
        <v>17</v>
      </c>
      <c r="D6" s="29"/>
      <c r="E6" s="29"/>
      <c r="F6" s="29"/>
      <c r="G6" s="29"/>
      <c r="H6" s="30"/>
      <c r="I6" s="30"/>
      <c r="J6" s="30" t="s">
        <v>18</v>
      </c>
      <c r="K6" s="29" t="s">
        <v>19</v>
      </c>
      <c r="L6" s="29"/>
      <c r="M6" s="29"/>
      <c r="N6" s="31"/>
      <c r="O6" s="32" t="s">
        <v>20</v>
      </c>
      <c r="P6" s="29" t="s">
        <v>21</v>
      </c>
      <c r="Q6" s="29"/>
      <c r="R6" s="33"/>
      <c r="S6" s="32" t="s">
        <v>22</v>
      </c>
      <c r="T6" s="29" t="s">
        <v>119</v>
      </c>
      <c r="U6" s="34"/>
    </row>
    <row r="7" spans="1:34" ht="22.5" customHeight="1" thickTop="1" thickBot="1" x14ac:dyDescent="0.25">
      <c r="B7" s="13" t="s">
        <v>24</v>
      </c>
      <c r="C7" s="14"/>
      <c r="D7" s="14"/>
      <c r="E7" s="14"/>
      <c r="F7" s="14"/>
      <c r="G7" s="14"/>
      <c r="H7" s="15"/>
      <c r="I7" s="15"/>
      <c r="J7" s="15"/>
      <c r="K7" s="15"/>
      <c r="L7" s="15"/>
      <c r="M7" s="15"/>
      <c r="N7" s="15"/>
      <c r="O7" s="15"/>
      <c r="P7" s="15"/>
      <c r="Q7" s="15"/>
      <c r="R7" s="15"/>
      <c r="S7" s="15"/>
      <c r="T7" s="15"/>
      <c r="U7" s="16"/>
    </row>
    <row r="8" spans="1:34" ht="16.5" customHeight="1" thickTop="1" x14ac:dyDescent="0.2">
      <c r="B8" s="36" t="s">
        <v>25</v>
      </c>
      <c r="C8" s="39" t="s">
        <v>26</v>
      </c>
      <c r="D8" s="39"/>
      <c r="E8" s="39"/>
      <c r="F8" s="39"/>
      <c r="G8" s="39"/>
      <c r="H8" s="40"/>
      <c r="I8" s="45" t="s">
        <v>27</v>
      </c>
      <c r="J8" s="47"/>
      <c r="K8" s="47"/>
      <c r="L8" s="47"/>
      <c r="M8" s="47"/>
      <c r="N8" s="47"/>
      <c r="O8" s="47"/>
      <c r="P8" s="47"/>
      <c r="Q8" s="47"/>
      <c r="R8" s="47"/>
      <c r="S8" s="46"/>
      <c r="T8" s="49" t="s">
        <v>28</v>
      </c>
      <c r="U8" s="48"/>
    </row>
    <row r="9" spans="1:34" ht="19.5" customHeight="1" x14ac:dyDescent="0.2">
      <c r="B9" s="38"/>
      <c r="C9" s="35"/>
      <c r="D9" s="35"/>
      <c r="E9" s="35"/>
      <c r="F9" s="35"/>
      <c r="G9" s="35"/>
      <c r="H9" s="43"/>
      <c r="I9" s="50" t="s">
        <v>29</v>
      </c>
      <c r="J9" s="51"/>
      <c r="K9" s="51"/>
      <c r="L9" s="51" t="s">
        <v>30</v>
      </c>
      <c r="M9" s="51"/>
      <c r="N9" s="51"/>
      <c r="O9" s="51"/>
      <c r="P9" s="51" t="s">
        <v>31</v>
      </c>
      <c r="Q9" s="51" t="s">
        <v>32</v>
      </c>
      <c r="R9" s="55" t="s">
        <v>33</v>
      </c>
      <c r="S9" s="54"/>
      <c r="T9" s="51" t="s">
        <v>34</v>
      </c>
      <c r="U9" s="56" t="s">
        <v>35</v>
      </c>
    </row>
    <row r="10" spans="1:34" ht="26.25" customHeight="1" thickBot="1" x14ac:dyDescent="0.25">
      <c r="B10" s="37"/>
      <c r="C10" s="41"/>
      <c r="D10" s="41"/>
      <c r="E10" s="41"/>
      <c r="F10" s="41"/>
      <c r="G10" s="41"/>
      <c r="H10" s="42"/>
      <c r="I10" s="52"/>
      <c r="J10" s="53"/>
      <c r="K10" s="53"/>
      <c r="L10" s="53"/>
      <c r="M10" s="53"/>
      <c r="N10" s="53"/>
      <c r="O10" s="53"/>
      <c r="P10" s="53"/>
      <c r="Q10" s="53"/>
      <c r="R10" s="58" t="s">
        <v>36</v>
      </c>
      <c r="S10" s="59" t="s">
        <v>37</v>
      </c>
      <c r="T10" s="53"/>
      <c r="U10" s="57"/>
    </row>
    <row r="11" spans="1:34" ht="75" customHeight="1" thickTop="1" thickBot="1" x14ac:dyDescent="0.25">
      <c r="A11" s="60"/>
      <c r="B11" s="61" t="s">
        <v>38</v>
      </c>
      <c r="C11" s="62" t="s">
        <v>120</v>
      </c>
      <c r="D11" s="62"/>
      <c r="E11" s="62"/>
      <c r="F11" s="62"/>
      <c r="G11" s="62"/>
      <c r="H11" s="62"/>
      <c r="I11" s="62" t="s">
        <v>121</v>
      </c>
      <c r="J11" s="62"/>
      <c r="K11" s="62"/>
      <c r="L11" s="62" t="s">
        <v>122</v>
      </c>
      <c r="M11" s="62"/>
      <c r="N11" s="62"/>
      <c r="O11" s="62"/>
      <c r="P11" s="63" t="s">
        <v>105</v>
      </c>
      <c r="Q11" s="63" t="s">
        <v>123</v>
      </c>
      <c r="R11" s="63">
        <v>3.15</v>
      </c>
      <c r="S11" s="63">
        <v>3.15</v>
      </c>
      <c r="T11" s="100" t="s">
        <v>124</v>
      </c>
      <c r="U11" s="101" t="str">
        <f>IF(ISERR((S11-T11)*100/S11+100),"N/A",(S11-T11)*100/S11+100)</f>
        <v>N/A</v>
      </c>
    </row>
    <row r="12" spans="1:34" ht="75" customHeight="1" thickTop="1" thickBot="1" x14ac:dyDescent="0.25">
      <c r="A12" s="60"/>
      <c r="B12" s="61" t="s">
        <v>44</v>
      </c>
      <c r="C12" s="62" t="s">
        <v>125</v>
      </c>
      <c r="D12" s="62"/>
      <c r="E12" s="62"/>
      <c r="F12" s="62"/>
      <c r="G12" s="62"/>
      <c r="H12" s="62"/>
      <c r="I12" s="62" t="s">
        <v>126</v>
      </c>
      <c r="J12" s="62"/>
      <c r="K12" s="62"/>
      <c r="L12" s="62" t="s">
        <v>100</v>
      </c>
      <c r="M12" s="62"/>
      <c r="N12" s="62"/>
      <c r="O12" s="62"/>
      <c r="P12" s="63" t="s">
        <v>127</v>
      </c>
      <c r="Q12" s="63" t="s">
        <v>123</v>
      </c>
      <c r="R12" s="63">
        <v>38</v>
      </c>
      <c r="S12" s="63">
        <v>38</v>
      </c>
      <c r="T12" s="100" t="s">
        <v>124</v>
      </c>
      <c r="U12" s="101" t="str">
        <f>IF(ISERR((S12-T12)*100/S12+100),"N/A",(S12-T12)*100/S12+100)</f>
        <v>N/A</v>
      </c>
    </row>
    <row r="13" spans="1:34" ht="75" customHeight="1" thickTop="1" x14ac:dyDescent="0.2">
      <c r="A13" s="60"/>
      <c r="B13" s="61" t="s">
        <v>49</v>
      </c>
      <c r="C13" s="62" t="s">
        <v>128</v>
      </c>
      <c r="D13" s="62"/>
      <c r="E13" s="62"/>
      <c r="F13" s="62"/>
      <c r="G13" s="62"/>
      <c r="H13" s="62"/>
      <c r="I13" s="62" t="s">
        <v>129</v>
      </c>
      <c r="J13" s="62"/>
      <c r="K13" s="62"/>
      <c r="L13" s="62" t="s">
        <v>130</v>
      </c>
      <c r="M13" s="62"/>
      <c r="N13" s="62"/>
      <c r="O13" s="62"/>
      <c r="P13" s="63" t="s">
        <v>42</v>
      </c>
      <c r="Q13" s="63" t="s">
        <v>131</v>
      </c>
      <c r="R13" s="63">
        <v>50</v>
      </c>
      <c r="S13" s="63">
        <v>50</v>
      </c>
      <c r="T13" s="100" t="s">
        <v>124</v>
      </c>
      <c r="U13" s="101" t="str">
        <f t="shared" ref="U13:U18" si="0">IF(ISERR(T13/S13*100),"N/A",T13/S13*100)</f>
        <v>N/A</v>
      </c>
    </row>
    <row r="14" spans="1:34" ht="75" customHeight="1" x14ac:dyDescent="0.2">
      <c r="A14" s="60"/>
      <c r="B14" s="102" t="s">
        <v>132</v>
      </c>
      <c r="C14" s="103"/>
      <c r="D14" s="103"/>
      <c r="E14" s="103"/>
      <c r="F14" s="103"/>
      <c r="G14" s="103"/>
      <c r="H14" s="103"/>
      <c r="I14" s="103" t="s">
        <v>133</v>
      </c>
      <c r="J14" s="103"/>
      <c r="K14" s="103"/>
      <c r="L14" s="103" t="s">
        <v>134</v>
      </c>
      <c r="M14" s="103"/>
      <c r="N14" s="103"/>
      <c r="O14" s="103"/>
      <c r="P14" s="104" t="s">
        <v>42</v>
      </c>
      <c r="Q14" s="104" t="s">
        <v>135</v>
      </c>
      <c r="R14" s="104">
        <v>100</v>
      </c>
      <c r="S14" s="104">
        <v>100</v>
      </c>
      <c r="T14" s="105" t="s">
        <v>124</v>
      </c>
      <c r="U14" s="106" t="str">
        <f t="shared" si="0"/>
        <v>N/A</v>
      </c>
    </row>
    <row r="15" spans="1:34" ht="75" customHeight="1" thickBot="1" x14ac:dyDescent="0.25">
      <c r="A15" s="60"/>
      <c r="B15" s="102" t="s">
        <v>132</v>
      </c>
      <c r="C15" s="103" t="s">
        <v>132</v>
      </c>
      <c r="D15" s="103"/>
      <c r="E15" s="103"/>
      <c r="F15" s="103"/>
      <c r="G15" s="103"/>
      <c r="H15" s="103"/>
      <c r="I15" s="103" t="s">
        <v>136</v>
      </c>
      <c r="J15" s="103"/>
      <c r="K15" s="103"/>
      <c r="L15" s="103" t="s">
        <v>137</v>
      </c>
      <c r="M15" s="103"/>
      <c r="N15" s="103"/>
      <c r="O15" s="103"/>
      <c r="P15" s="104" t="s">
        <v>138</v>
      </c>
      <c r="Q15" s="104" t="s">
        <v>135</v>
      </c>
      <c r="R15" s="104">
        <v>3.1</v>
      </c>
      <c r="S15" s="105" t="s">
        <v>124</v>
      </c>
      <c r="T15" s="105" t="s">
        <v>124</v>
      </c>
      <c r="U15" s="106" t="str">
        <f t="shared" si="0"/>
        <v>N/A</v>
      </c>
    </row>
    <row r="16" spans="1:34" ht="100.5" customHeight="1" thickTop="1" x14ac:dyDescent="0.2">
      <c r="A16" s="60"/>
      <c r="B16" s="61" t="s">
        <v>54</v>
      </c>
      <c r="C16" s="62" t="s">
        <v>139</v>
      </c>
      <c r="D16" s="62"/>
      <c r="E16" s="62"/>
      <c r="F16" s="62"/>
      <c r="G16" s="62"/>
      <c r="H16" s="62"/>
      <c r="I16" s="62" t="s">
        <v>140</v>
      </c>
      <c r="J16" s="62"/>
      <c r="K16" s="62"/>
      <c r="L16" s="62" t="s">
        <v>141</v>
      </c>
      <c r="M16" s="62"/>
      <c r="N16" s="62"/>
      <c r="O16" s="62"/>
      <c r="P16" s="63" t="s">
        <v>42</v>
      </c>
      <c r="Q16" s="63" t="s">
        <v>142</v>
      </c>
      <c r="R16" s="63">
        <v>90</v>
      </c>
      <c r="S16" s="63">
        <v>90</v>
      </c>
      <c r="T16" s="63">
        <v>16.84</v>
      </c>
      <c r="U16" s="64">
        <f t="shared" si="0"/>
        <v>18.711111111111112</v>
      </c>
    </row>
    <row r="17" spans="1:22" ht="75" customHeight="1" x14ac:dyDescent="0.2">
      <c r="A17" s="60"/>
      <c r="B17" s="102" t="s">
        <v>132</v>
      </c>
      <c r="C17" s="103" t="s">
        <v>132</v>
      </c>
      <c r="D17" s="103"/>
      <c r="E17" s="103"/>
      <c r="F17" s="103"/>
      <c r="G17" s="103"/>
      <c r="H17" s="103"/>
      <c r="I17" s="103" t="s">
        <v>143</v>
      </c>
      <c r="J17" s="103"/>
      <c r="K17" s="103"/>
      <c r="L17" s="103" t="s">
        <v>144</v>
      </c>
      <c r="M17" s="103"/>
      <c r="N17" s="103"/>
      <c r="O17" s="103"/>
      <c r="P17" s="104" t="s">
        <v>42</v>
      </c>
      <c r="Q17" s="104" t="s">
        <v>145</v>
      </c>
      <c r="R17" s="104">
        <v>80</v>
      </c>
      <c r="S17" s="104">
        <v>80</v>
      </c>
      <c r="T17" s="104">
        <v>33.76</v>
      </c>
      <c r="U17" s="107">
        <f t="shared" si="0"/>
        <v>42.199999999999996</v>
      </c>
    </row>
    <row r="18" spans="1:22" ht="75" customHeight="1" thickBot="1" x14ac:dyDescent="0.25">
      <c r="A18" s="60"/>
      <c r="B18" s="102" t="s">
        <v>132</v>
      </c>
      <c r="C18" s="103" t="s">
        <v>132</v>
      </c>
      <c r="D18" s="103"/>
      <c r="E18" s="103"/>
      <c r="F18" s="103"/>
      <c r="G18" s="103"/>
      <c r="H18" s="103"/>
      <c r="I18" s="103" t="s">
        <v>146</v>
      </c>
      <c r="J18" s="103"/>
      <c r="K18" s="103"/>
      <c r="L18" s="103" t="s">
        <v>147</v>
      </c>
      <c r="M18" s="103"/>
      <c r="N18" s="103"/>
      <c r="O18" s="103"/>
      <c r="P18" s="104" t="s">
        <v>42</v>
      </c>
      <c r="Q18" s="104" t="s">
        <v>148</v>
      </c>
      <c r="R18" s="104">
        <v>85</v>
      </c>
      <c r="S18" s="104">
        <v>85</v>
      </c>
      <c r="T18" s="104">
        <v>95</v>
      </c>
      <c r="U18" s="107">
        <f t="shared" si="0"/>
        <v>111.76470588235294</v>
      </c>
    </row>
    <row r="19" spans="1:22" ht="22.5" customHeight="1" thickTop="1" thickBot="1" x14ac:dyDescent="0.25">
      <c r="B19" s="13" t="s">
        <v>59</v>
      </c>
      <c r="C19" s="14"/>
      <c r="D19" s="14"/>
      <c r="E19" s="14"/>
      <c r="F19" s="14"/>
      <c r="G19" s="14"/>
      <c r="H19" s="15"/>
      <c r="I19" s="15"/>
      <c r="J19" s="15"/>
      <c r="K19" s="15"/>
      <c r="L19" s="15"/>
      <c r="M19" s="15"/>
      <c r="N19" s="15"/>
      <c r="O19" s="15"/>
      <c r="P19" s="15"/>
      <c r="Q19" s="15"/>
      <c r="R19" s="15"/>
      <c r="S19" s="15"/>
      <c r="T19" s="15"/>
      <c r="U19" s="16"/>
      <c r="V19" s="65"/>
    </row>
    <row r="20" spans="1:22" ht="26.25" customHeight="1" thickTop="1" x14ac:dyDescent="0.2">
      <c r="B20" s="66"/>
      <c r="C20" s="67"/>
      <c r="D20" s="67"/>
      <c r="E20" s="67"/>
      <c r="F20" s="67"/>
      <c r="G20" s="67"/>
      <c r="H20" s="68"/>
      <c r="I20" s="68"/>
      <c r="J20" s="68"/>
      <c r="K20" s="68"/>
      <c r="L20" s="68"/>
      <c r="M20" s="68"/>
      <c r="N20" s="68"/>
      <c r="O20" s="68"/>
      <c r="P20" s="69"/>
      <c r="Q20" s="70"/>
      <c r="R20" s="71" t="s">
        <v>60</v>
      </c>
      <c r="S20" s="44" t="s">
        <v>61</v>
      </c>
      <c r="T20" s="71" t="s">
        <v>62</v>
      </c>
      <c r="U20" s="44" t="s">
        <v>63</v>
      </c>
    </row>
    <row r="21" spans="1:22" ht="26.25" customHeight="1" thickBot="1" x14ac:dyDescent="0.25">
      <c r="B21" s="72"/>
      <c r="C21" s="73"/>
      <c r="D21" s="73"/>
      <c r="E21" s="73"/>
      <c r="F21" s="73"/>
      <c r="G21" s="73"/>
      <c r="H21" s="74"/>
      <c r="I21" s="74"/>
      <c r="J21" s="74"/>
      <c r="K21" s="74"/>
      <c r="L21" s="74"/>
      <c r="M21" s="74"/>
      <c r="N21" s="74"/>
      <c r="O21" s="74"/>
      <c r="P21" s="75"/>
      <c r="Q21" s="76"/>
      <c r="R21" s="77" t="s">
        <v>64</v>
      </c>
      <c r="S21" s="76" t="s">
        <v>64</v>
      </c>
      <c r="T21" s="76" t="s">
        <v>64</v>
      </c>
      <c r="U21" s="76" t="s">
        <v>65</v>
      </c>
    </row>
    <row r="22" spans="1:22" ht="13.5" customHeight="1" thickBot="1" x14ac:dyDescent="0.25">
      <c r="B22" s="78" t="s">
        <v>66</v>
      </c>
      <c r="C22" s="79"/>
      <c r="D22" s="79"/>
      <c r="E22" s="80"/>
      <c r="F22" s="80"/>
      <c r="G22" s="80"/>
      <c r="H22" s="81"/>
      <c r="I22" s="81"/>
      <c r="J22" s="81"/>
      <c r="K22" s="81"/>
      <c r="L22" s="81"/>
      <c r="M22" s="81"/>
      <c r="N22" s="81"/>
      <c r="O22" s="81"/>
      <c r="P22" s="82"/>
      <c r="Q22" s="82"/>
      <c r="R22" s="99">
        <v>17163.446231000002</v>
      </c>
      <c r="S22" s="99">
        <v>17163.446231000002</v>
      </c>
      <c r="T22" s="99">
        <v>10724.726559999999</v>
      </c>
      <c r="U22" s="99">
        <f>+IF(ISERR(T22/S22*100),"N/A",T22/S22*100)</f>
        <v>62.485857535005898</v>
      </c>
    </row>
    <row r="23" spans="1:22" ht="13.5" customHeight="1" thickBot="1" x14ac:dyDescent="0.25">
      <c r="B23" s="85" t="s">
        <v>67</v>
      </c>
      <c r="C23" s="86"/>
      <c r="D23" s="86"/>
      <c r="E23" s="87"/>
      <c r="F23" s="87"/>
      <c r="G23" s="87"/>
      <c r="H23" s="88"/>
      <c r="I23" s="88"/>
      <c r="J23" s="88"/>
      <c r="K23" s="88"/>
      <c r="L23" s="88"/>
      <c r="M23" s="88"/>
      <c r="N23" s="88"/>
      <c r="O23" s="88"/>
      <c r="P23" s="89"/>
      <c r="Q23" s="89"/>
      <c r="R23" s="83">
        <v>11642.315705999999</v>
      </c>
      <c r="S23" s="83">
        <v>11642.315705999999</v>
      </c>
      <c r="T23" s="83">
        <v>10724.726559999999</v>
      </c>
      <c r="U23" s="83">
        <f>+IF(ISERR(T23/S23*100),"N/A",T23/S23*100)</f>
        <v>92.118499711126105</v>
      </c>
    </row>
    <row r="24" spans="1:22" ht="14.85" customHeight="1" thickTop="1" thickBot="1" x14ac:dyDescent="0.25">
      <c r="B24" s="13" t="s">
        <v>68</v>
      </c>
      <c r="C24" s="14"/>
      <c r="D24" s="14"/>
      <c r="E24" s="14"/>
      <c r="F24" s="14"/>
      <c r="G24" s="14"/>
      <c r="H24" s="15"/>
      <c r="I24" s="15"/>
      <c r="J24" s="15"/>
      <c r="K24" s="15"/>
      <c r="L24" s="15"/>
      <c r="M24" s="15"/>
      <c r="N24" s="15"/>
      <c r="O24" s="15"/>
      <c r="P24" s="15"/>
      <c r="Q24" s="15"/>
      <c r="R24" s="15"/>
      <c r="S24" s="15"/>
      <c r="T24" s="15"/>
      <c r="U24" s="16"/>
    </row>
    <row r="25" spans="1:22" ht="44.25" customHeight="1" thickTop="1" x14ac:dyDescent="0.2">
      <c r="B25" s="90" t="s">
        <v>69</v>
      </c>
      <c r="C25" s="92"/>
      <c r="D25" s="92"/>
      <c r="E25" s="92"/>
      <c r="F25" s="92"/>
      <c r="G25" s="92"/>
      <c r="H25" s="92"/>
      <c r="I25" s="92"/>
      <c r="J25" s="92"/>
      <c r="K25" s="92"/>
      <c r="L25" s="92"/>
      <c r="M25" s="92"/>
      <c r="N25" s="92"/>
      <c r="O25" s="92"/>
      <c r="P25" s="92"/>
      <c r="Q25" s="92"/>
      <c r="R25" s="92"/>
      <c r="S25" s="92"/>
      <c r="T25" s="92"/>
      <c r="U25" s="91"/>
    </row>
    <row r="26" spans="1:22" ht="50.25" customHeight="1" thickBot="1" x14ac:dyDescent="0.25">
      <c r="B26" s="96" t="s">
        <v>149</v>
      </c>
      <c r="C26" s="98"/>
      <c r="D26" s="98"/>
      <c r="E26" s="98"/>
      <c r="F26" s="98"/>
      <c r="G26" s="98"/>
      <c r="H26" s="98"/>
      <c r="I26" s="98"/>
      <c r="J26" s="98"/>
      <c r="K26" s="98"/>
      <c r="L26" s="98"/>
      <c r="M26" s="98"/>
      <c r="N26" s="98"/>
      <c r="O26" s="98"/>
      <c r="P26" s="98"/>
      <c r="Q26" s="98"/>
      <c r="R26" s="98"/>
      <c r="S26" s="98"/>
      <c r="T26" s="98"/>
      <c r="U26" s="97"/>
    </row>
  </sheetData>
  <mergeCells count="49">
    <mergeCell ref="B26:U26"/>
    <mergeCell ref="C18:H18"/>
    <mergeCell ref="I18:K18"/>
    <mergeCell ref="L18:O18"/>
    <mergeCell ref="B22:D22"/>
    <mergeCell ref="B23:D23"/>
    <mergeCell ref="B25:U25"/>
    <mergeCell ref="C16:H16"/>
    <mergeCell ref="I16:K16"/>
    <mergeCell ref="L16:O16"/>
    <mergeCell ref="C17:H17"/>
    <mergeCell ref="I17:K17"/>
    <mergeCell ref="L17:O17"/>
    <mergeCell ref="C14:H14"/>
    <mergeCell ref="I14:K14"/>
    <mergeCell ref="L14:O14"/>
    <mergeCell ref="C15:H15"/>
    <mergeCell ref="I15:K15"/>
    <mergeCell ref="L15:O15"/>
    <mergeCell ref="C12:H12"/>
    <mergeCell ref="I12:K12"/>
    <mergeCell ref="L12:O12"/>
    <mergeCell ref="C13:H13"/>
    <mergeCell ref="I13:K13"/>
    <mergeCell ref="L13:O13"/>
    <mergeCell ref="P9:P10"/>
    <mergeCell ref="Q9:Q10"/>
    <mergeCell ref="R9:S9"/>
    <mergeCell ref="T9:T10"/>
    <mergeCell ref="U9:U10"/>
    <mergeCell ref="C11:H11"/>
    <mergeCell ref="I11:K11"/>
    <mergeCell ref="L11:O11"/>
    <mergeCell ref="C6:G6"/>
    <mergeCell ref="K6:M6"/>
    <mergeCell ref="P6:Q6"/>
    <mergeCell ref="T6:U6"/>
    <mergeCell ref="B8:B10"/>
    <mergeCell ref="C8:H10"/>
    <mergeCell ref="I8:S8"/>
    <mergeCell ref="T8:U8"/>
    <mergeCell ref="I9:K10"/>
    <mergeCell ref="L9:O10"/>
    <mergeCell ref="B1:L1"/>
    <mergeCell ref="D4:H4"/>
    <mergeCell ref="L4:O4"/>
    <mergeCell ref="Q4:R4"/>
    <mergeCell ref="T4:U4"/>
    <mergeCell ref="B5:U5"/>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10</vt:i4>
      </vt:variant>
    </vt:vector>
  </HeadingPairs>
  <TitlesOfParts>
    <vt:vector size="15" baseType="lpstr">
      <vt:lpstr>Portada</vt:lpstr>
      <vt:lpstr>18 E561</vt:lpstr>
      <vt:lpstr>18 E567</vt:lpstr>
      <vt:lpstr>18 E570</vt:lpstr>
      <vt:lpstr>18 K044</vt:lpstr>
      <vt:lpstr>'18 E561'!Área_de_impresión</vt:lpstr>
      <vt:lpstr>'18 E567'!Área_de_impresión</vt:lpstr>
      <vt:lpstr>'18 E570'!Área_de_impresión</vt:lpstr>
      <vt:lpstr>'18 K044'!Área_de_impresión</vt:lpstr>
      <vt:lpstr>Portada!Área_de_impresión</vt:lpstr>
      <vt:lpstr>'18 E561'!Títulos_a_imprimir</vt:lpstr>
      <vt:lpstr>'18 E567'!Títulos_a_imprimir</vt:lpstr>
      <vt:lpstr>'18 E570'!Títulos_a_imprimir</vt:lpstr>
      <vt:lpstr>'18 K044'!Títulos_a_imprimir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omar_perez</cp:lastModifiedBy>
  <cp:lastPrinted>2009-03-26T01:46:20Z</cp:lastPrinted>
  <dcterms:created xsi:type="dcterms:W3CDTF">2009-03-25T01:44:41Z</dcterms:created>
  <dcterms:modified xsi:type="dcterms:W3CDTF">2014-01-29T22:59:37Z</dcterms:modified>
</cp:coreProperties>
</file>