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" yWindow="1365" windowWidth="17775" windowHeight="11130" activeTab="1"/>
  </bookViews>
  <sheets>
    <sheet name="Portada" sheetId="1" r:id="rId1"/>
    <sheet name="51 E013" sheetId="2" r:id="rId2"/>
  </sheets>
  <definedNames>
    <definedName name="_xlnm.Print_Area" localSheetId="1">'51 E013'!$B$2:$U$29</definedName>
    <definedName name="_xlnm.Print_Area" localSheetId="0">Portada!$B$1:$AD$86</definedName>
    <definedName name="_xlnm.Print_Titles" localSheetId="1">'51 E013'!$1:$4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T19" i="2" l="1"/>
  <c r="U19" i="2" s="1"/>
  <c r="S19" i="2"/>
  <c r="R19" i="2"/>
  <c r="T18" i="2"/>
  <c r="U18" i="2" s="1"/>
  <c r="S18" i="2"/>
  <c r="R18" i="2"/>
  <c r="U14" i="2"/>
  <c r="U13" i="2"/>
  <c r="U12" i="2"/>
  <c r="U11" i="2"/>
</calcChain>
</file>

<file path=xl/sharedStrings.xml><?xml version="1.0" encoding="utf-8"?>
<sst xmlns="http://schemas.openxmlformats.org/spreadsheetml/2006/main" count="82" uniqueCount="77">
  <si>
    <t>Informes sobre la Situación Económica,
las Finanzas Públicas y la Deuda Pública</t>
  </si>
  <si>
    <t xml:space="preserve">    Cuarto Trimestre 2013</t>
  </si>
  <si>
    <t>Instituto de Seguridad y Servicios Sociales de los Trabajadores del Estado</t>
  </si>
  <si>
    <t>Programas presupuestarios cuya MIR se incluye en el reporte</t>
  </si>
  <si>
    <t xml:space="preserve">E-013 Atención de Urgencias
</t>
  </si>
  <si>
    <t xml:space="preserve">      Cuarto Trimestre 2013</t>
  </si>
  <si>
    <t>DATOS DEL PROGRAMA</t>
  </si>
  <si>
    <t>Programa presupuestario</t>
  </si>
  <si>
    <t>E013</t>
  </si>
  <si>
    <t>Atención de Urgencias</t>
  </si>
  <si>
    <t>Ramo</t>
  </si>
  <si>
    <t>51</t>
  </si>
  <si>
    <t>Unidad responsable</t>
  </si>
  <si>
    <t>GYN-Instituto de Seguridad y Servicios Sociales de los Trabajadores del Estado</t>
  </si>
  <si>
    <t>Enfoques transversales</t>
  </si>
  <si>
    <t>Sin Información</t>
  </si>
  <si>
    <t>Clasificación Funcional</t>
  </si>
  <si>
    <t>Finalidad</t>
  </si>
  <si>
    <t>2 - Desarrollo Social</t>
  </si>
  <si>
    <t>Función</t>
  </si>
  <si>
    <t>3 - Salud</t>
  </si>
  <si>
    <t>Subfunción</t>
  </si>
  <si>
    <t>2 - Prestación de Servicios de Salud a la Persona</t>
  </si>
  <si>
    <t>Actividad Institucional</t>
  </si>
  <si>
    <t>4 - Cobertura de la atención médica curativa</t>
  </si>
  <si>
    <t>RESULTADOS</t>
  </si>
  <si>
    <t>NIVEL</t>
  </si>
  <si>
    <t>OBJETIVOS</t>
  </si>
  <si>
    <t>INDICADORES</t>
  </si>
  <si>
    <t>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</si>
  <si>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</si>
  <si>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</si>
  <si>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</si>
  <si>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</si>
  <si>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</si>
  <si>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</si>
  <si>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</si>
  <si>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</si>
  <si>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</si>
  <si>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</si>
  <si>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 la disminución de la mortalidad en la atención de urgencias mediante la resolución de la urgencia médica.</t>
  </si>
  <si>
    <r>
      <t>Porcentaje de muertes en el Servicio de Urgencias, respecto al total de consultas otorgadas en Urgencias.</t>
    </r>
    <r>
      <rPr>
        <i/>
        <sz val="10"/>
        <color indexed="30"/>
        <rFont val="Soberana Sans"/>
      </rPr>
      <t xml:space="preserve">
</t>
    </r>
  </si>
  <si>
    <t xml:space="preserve">(Número de defunciones en los Servicios de Urgencias / Total de consultas de urgencias )*100  </t>
  </si>
  <si>
    <t>Porcentaje</t>
  </si>
  <si>
    <t>Estratégico-Eficacia-Anual</t>
  </si>
  <si>
    <t>Propósito</t>
  </si>
  <si>
    <t>Población general con un problema médico - quirúrgico agudo que pone en peligro la vida, un órgano o una función, tiene acceso a atención médica de urgencias.</t>
  </si>
  <si>
    <r>
      <t>Porcentaje de quejas en la atención de Urgencias en el ISSSTE con respecto al total de consultas otorgadas en el Servicio de Urgencias</t>
    </r>
    <r>
      <rPr>
        <i/>
        <sz val="10"/>
        <color indexed="30"/>
        <rFont val="Soberana Sans"/>
      </rPr>
      <t xml:space="preserve">
Indicador Seleccionado</t>
    </r>
  </si>
  <si>
    <t>Número de quejas por la atención otorgada en Urgencias / Número de Consultas otorgadas en Urgencias) X 100</t>
  </si>
  <si>
    <t>Estratégico-Calidad-Semestral</t>
  </si>
  <si>
    <t>Componente</t>
  </si>
  <si>
    <t>A La población derechohabiente ha recibido atención médica de urgencia.</t>
  </si>
  <si>
    <r>
      <t>Cobertura de consultas de urgencias por cada 1000 derechohabientes del ISSSTE.</t>
    </r>
    <r>
      <rPr>
        <i/>
        <sz val="10"/>
        <color indexed="30"/>
        <rFont val="Soberana Sans"/>
      </rPr>
      <t xml:space="preserve">
</t>
    </r>
  </si>
  <si>
    <t>Número de consultas de urgencias / Población derechohabiente X 1000</t>
  </si>
  <si>
    <t>Tasa</t>
  </si>
  <si>
    <t>Gestión-Eficacia-Trimestral</t>
  </si>
  <si>
    <t>Actividad</t>
  </si>
  <si>
    <t>A 1 Realización de exámenes de laboratorio</t>
  </si>
  <si>
    <r>
      <t>Promedio de exámenes de laboratorio por paciente realizado en el servicio de urgencias.</t>
    </r>
    <r>
      <rPr>
        <i/>
        <sz val="10"/>
        <color indexed="30"/>
        <rFont val="Soberana Sans"/>
      </rPr>
      <t xml:space="preserve">
</t>
    </r>
  </si>
  <si>
    <t>Número de exámenes de laboratorio realizados en los servicios de urgencias / Número de pacientes atendidos en los servicios de urgencias.</t>
  </si>
  <si>
    <t>Promedio</t>
  </si>
  <si>
    <t>Gestión-Eficacia-Semestral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</si>
  <si>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</si>
  <si>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</si>
  <si>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</si>
  <si>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</si>
  <si>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</si>
  <si>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</si>
  <si>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</si>
  <si>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</si>
  <si>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</si>
  <si>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</si>
  <si>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con un periodo mayor de tiempo al anual. 
Estos indicadores no registraron información ni justificación, debido a que lo harán de conformidad con la frecuencia de medición con la que programaron sus metas. </t>
  </si>
  <si>
    <r>
      <t xml:space="preserve">Porcentaje de muertes en el Servicio de Urgencias, respecto al total de consultas otorgadas en Urgencias.
</t>
    </r>
    <r>
      <rPr>
        <sz val="10"/>
        <rFont val="Soberana Sans"/>
        <family val="2"/>
      </rPr>
      <t xml:space="preserve"> Causa : El cumplimiento del indicador se considera adecuado, ya que disminuyó el número absoluto de defunciones en los servicios de Urgencias, aunado a  la continua capacitación del personal en la cual participa la Dirección Médica con cursos como el BLS-ACLS (Soporte Cardiovascular Básico y Avanzado), ATT (Evaluación y Tratamiento del Trauma), PALS (Soporte Vital Pediátrico Avanzado). Efecto:  Otros Motivos:</t>
    </r>
  </si>
  <si>
    <r>
      <t xml:space="preserve">Porcentaje de quejas en la atención de Urgencias en el ISSSTE con respecto al total de consultas otorgadas en el Servicio de Urgencias
</t>
    </r>
    <r>
      <rPr>
        <sz val="10"/>
        <rFont val="Soberana Sans"/>
        <family val="2"/>
      </rPr>
      <t xml:space="preserve"> Causa : El resultado de 0.0053 por ciento del indicador se considera aceptable ya que el número de consultas otorgadas y la cantidad de quejas procedentes por la atención otorgada en los Servicios de Urgencias han disminuido, esto debido a las estrategias implementadas en las unidades para dar atención oportuna a todos los pacientes que la soliciten apoyándose en herramientas como el Triage hospitalario, supervisión de estancia y permanencia del personal médico, y mejor integración del expediente clínico. Efecto:  Otros Motivos:</t>
    </r>
  </si>
  <si>
    <r>
      <t xml:space="preserve">Cobertura de consultas de urgencias por cada 1000 derechohabientes del ISSSTE.
</t>
    </r>
    <r>
      <rPr>
        <sz val="10"/>
        <rFont val="Soberana Sans"/>
        <family val="2"/>
      </rPr>
      <t xml:space="preserve"> Causa : El cumplimiento del indicador se considera adecuado, ya que corresponde con el comportamiento programado. Este logro se debe en gran medida a que la implementación del Triage ha favorecido la atención a urgencias reales, garantizando su oportunidad de atención e indirectamente está concientizando al paciente para utilizar adecuadamente los servicios de salud en la consulta externa. Efecto:  Otros Motivos:</t>
    </r>
  </si>
  <si>
    <r>
      <t xml:space="preserve">Promedio de exámenes de laboratorio por paciente realizado en el servicio de urgencias.
</t>
    </r>
    <r>
      <rPr>
        <sz val="10"/>
        <rFont val="Soberana Sans"/>
        <family val="2"/>
      </rPr>
      <t xml:space="preserve"> Causa : El comportamiento de este indicador obedece a la demanda de atención y a la estrecha vigilancia del paciente en estos servicios. Si bien el total de pacientes atendidos disminuyó, la prevalencia de enfermedades crónicas y su evolución obligan a realizar mayor número de exámenes para la vigilancia de la mejoría del paciente por lo que el cumplimiento del indicador se considera adecuado. Efecto:  Otros Motivos: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</si>
</sst>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34" x14ac:knownFonts="1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sz val="10"/>
      <name val="Soberana Sans"/>
      <family val="2"/>
    </font>
    <font>
      <b/>
      <sz val="12"/>
      <name val="Soberana Sans"/>
      <family val="2"/>
    </font>
    <font>
      <sz val="16"/>
      <color indexed="9"/>
      <name val="Soberana Sans"/>
      <family val="3"/>
    </font>
    <font>
      <b/>
      <sz val="14"/>
      <color indexed="23"/>
      <name val="Soberana Sans"/>
      <family val="3"/>
    </font>
    <font>
      <b/>
      <sz val="28"/>
      <color indexed="8"/>
      <name val="Soberana Sans"/>
    </font>
    <font>
      <sz val="12"/>
      <name val="Soberana Sans"/>
      <family val="2"/>
    </font>
    <font>
      <sz val="14"/>
      <color indexed="9"/>
      <name val="Soberana Sans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1"/>
      <name val="Soberana Sans"/>
      <family val="2"/>
    </font>
    <font>
      <b/>
      <sz val="11"/>
      <color indexed="8"/>
      <name val="Soberana Sans"/>
      <family val="2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  <font>
      <i/>
      <sz val="10"/>
      <color indexed="30"/>
      <name val="Soberana Sans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/>
      <bottom/>
      <diagonal/>
    </border>
    <border>
      <left/>
      <right/>
      <top style="thick">
        <color rgb="FF969696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medium">
        <color auto="1"/>
      </bottom>
      <diagonal/>
    </border>
    <border>
      <left/>
      <right style="medium">
        <color auto="1"/>
      </right>
      <top style="thin">
        <color rgb="FFD8D8D8"/>
      </top>
      <bottom style="medium">
        <color auto="1"/>
      </bottom>
      <diagonal/>
    </border>
    <border>
      <left/>
      <right/>
      <top style="thin">
        <color rgb="FFD8D8D8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1" fillId="33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3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top" wrapText="1"/>
    </xf>
    <xf numFmtId="0" fontId="25" fillId="33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7" fillId="35" borderId="10" xfId="0" applyFont="1" applyFill="1" applyBorder="1" applyAlignment="1">
      <alignment horizontal="centerContinuous" vertical="center"/>
    </xf>
    <xf numFmtId="0" fontId="28" fillId="35" borderId="11" xfId="0" applyFont="1" applyFill="1" applyBorder="1" applyAlignment="1">
      <alignment horizontal="centerContinuous" vertical="center"/>
    </xf>
    <xf numFmtId="0" fontId="28" fillId="35" borderId="11" xfId="0" applyFont="1" applyFill="1" applyBorder="1" applyAlignment="1">
      <alignment horizontal="centerContinuous" vertical="center" wrapText="1"/>
    </xf>
    <xf numFmtId="0" fontId="28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9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justify" vertical="top" wrapText="1"/>
    </xf>
    <xf numFmtId="0" fontId="19" fillId="0" borderId="15" xfId="0" applyFont="1" applyBorder="1" applyAlignment="1">
      <alignment horizontal="justify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justify" vertical="top" wrapText="1"/>
    </xf>
    <xf numFmtId="0" fontId="19" fillId="0" borderId="17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right" vertical="top" wrapText="1"/>
    </xf>
    <xf numFmtId="0" fontId="0" fillId="0" borderId="17" xfId="0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18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19" xfId="0" applyFont="1" applyFill="1" applyBorder="1" applyAlignment="1">
      <alignment horizontal="justify" vertical="center" wrapText="1"/>
    </xf>
    <xf numFmtId="0" fontId="18" fillId="36" borderId="20" xfId="0" applyFont="1" applyFill="1" applyBorder="1" applyAlignment="1">
      <alignment horizontal="justify" vertical="center" wrapText="1"/>
    </xf>
    <xf numFmtId="0" fontId="18" fillId="36" borderId="21" xfId="0" applyFont="1" applyFill="1" applyBorder="1" applyAlignment="1">
      <alignment horizontal="justify" vertical="center" wrapText="1"/>
    </xf>
    <xf numFmtId="0" fontId="18" fillId="36" borderId="22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center" vertical="center" wrapText="1"/>
    </xf>
    <xf numFmtId="0" fontId="18" fillId="36" borderId="28" xfId="0" applyFont="1" applyFill="1" applyBorder="1" applyAlignment="1">
      <alignment horizontal="center"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2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26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8" fillId="0" borderId="39" xfId="0" applyFont="1" applyFill="1" applyBorder="1" applyAlignment="1">
      <alignment vertical="top" wrapText="1"/>
    </xf>
    <xf numFmtId="0" fontId="0" fillId="0" borderId="40" xfId="0" applyFill="1" applyBorder="1" applyAlignment="1">
      <alignment horizontal="justify" vertical="top" wrapText="1"/>
    </xf>
    <xf numFmtId="4" fontId="19" fillId="0" borderId="40" xfId="0" applyNumberFormat="1" applyFont="1" applyBorder="1" applyAlignment="1">
      <alignment horizontal="right" vertical="top" wrapText="1"/>
    </xf>
    <xf numFmtId="168" fontId="0" fillId="0" borderId="41" xfId="0" applyNumberFormat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0" fontId="31" fillId="36" borderId="42" xfId="0" applyFont="1" applyFill="1" applyBorder="1" applyAlignment="1">
      <alignment horizontal="centerContinuous" vertical="center"/>
    </xf>
    <xf numFmtId="0" fontId="32" fillId="36" borderId="14" xfId="0" applyFont="1" applyFill="1" applyBorder="1" applyAlignment="1">
      <alignment horizontal="centerContinuous" vertical="center"/>
    </xf>
    <xf numFmtId="0" fontId="32" fillId="36" borderId="14" xfId="0" applyFont="1" applyFill="1" applyBorder="1" applyAlignment="1">
      <alignment horizontal="centerContinuous" vertical="center" wrapText="1"/>
    </xf>
    <xf numFmtId="0" fontId="18" fillId="36" borderId="14" xfId="0" applyFont="1" applyFill="1" applyBorder="1" applyAlignment="1">
      <alignment vertical="center" wrapText="1"/>
    </xf>
    <xf numFmtId="0" fontId="18" fillId="36" borderId="43" xfId="0" applyFont="1" applyFill="1" applyBorder="1" applyAlignment="1">
      <alignment vertical="center" wrapText="1"/>
    </xf>
    <xf numFmtId="0" fontId="18" fillId="36" borderId="28" xfId="0" applyFont="1" applyFill="1" applyBorder="1" applyAlignment="1">
      <alignment horizontal="center" vertical="center" wrapText="1"/>
    </xf>
    <xf numFmtId="0" fontId="31" fillId="36" borderId="44" xfId="0" applyFont="1" applyFill="1" applyBorder="1" applyAlignment="1">
      <alignment horizontal="centerContinuous" vertical="center"/>
    </xf>
    <xf numFmtId="0" fontId="32" fillId="36" borderId="45" xfId="0" applyFont="1" applyFill="1" applyBorder="1" applyAlignment="1">
      <alignment horizontal="centerContinuous" vertical="center"/>
    </xf>
    <xf numFmtId="0" fontId="32" fillId="36" borderId="45" xfId="0" applyFont="1" applyFill="1" applyBorder="1" applyAlignment="1">
      <alignment horizontal="centerContinuous" vertical="center" wrapText="1"/>
    </xf>
    <xf numFmtId="0" fontId="18" fillId="36" borderId="45" xfId="0" applyFont="1" applyFill="1" applyBorder="1" applyAlignment="1">
      <alignment vertical="center" wrapText="1"/>
    </xf>
    <xf numFmtId="0" fontId="18" fillId="36" borderId="46" xfId="0" applyFont="1" applyFill="1" applyBorder="1" applyAlignment="1">
      <alignment horizontal="center" vertical="center" wrapText="1"/>
    </xf>
    <xf numFmtId="0" fontId="18" fillId="36" borderId="47" xfId="0" applyFont="1" applyFill="1" applyBorder="1" applyAlignment="1">
      <alignment horizontal="center" vertical="center" wrapText="1"/>
    </xf>
    <xf numFmtId="0" fontId="18" fillId="0" borderId="48" xfId="0" applyFont="1" applyBorder="1" applyAlignment="1">
      <alignment horizontal="justify" vertical="top" wrapText="1"/>
    </xf>
    <xf numFmtId="0" fontId="18" fillId="0" borderId="49" xfId="0" applyFont="1" applyBorder="1" applyAlignment="1">
      <alignment horizontal="justify" vertical="top" wrapText="1"/>
    </xf>
    <xf numFmtId="0" fontId="18" fillId="0" borderId="49" xfId="0" applyFont="1" applyBorder="1" applyAlignment="1">
      <alignment horizontal="justify" vertical="top" wrapText="1"/>
    </xf>
    <xf numFmtId="0" fontId="0" fillId="0" borderId="49" xfId="0" applyBorder="1" applyAlignment="1">
      <alignment vertical="top" wrapText="1"/>
    </xf>
    <xf numFmtId="4" fontId="0" fillId="0" borderId="49" xfId="0" applyNumberFormat="1" applyBorder="1" applyAlignment="1">
      <alignment vertical="top" wrapText="1"/>
    </xf>
    <xf numFmtId="168" fontId="0" fillId="0" borderId="49" xfId="0" applyNumberFormat="1" applyFill="1" applyBorder="1" applyAlignment="1">
      <alignment horizontal="right" vertical="top" wrapText="1"/>
    </xf>
    <xf numFmtId="168" fontId="19" fillId="0" borderId="50" xfId="0" applyNumberFormat="1" applyFont="1" applyFill="1" applyBorder="1" applyAlignment="1">
      <alignment horizontal="right" vertical="top" wrapText="1"/>
    </xf>
    <xf numFmtId="0" fontId="18" fillId="0" borderId="51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0" fillId="0" borderId="52" xfId="0" applyBorder="1" applyAlignment="1">
      <alignment vertical="top" wrapText="1"/>
    </xf>
    <xf numFmtId="4" fontId="0" fillId="0" borderId="52" xfId="0" applyNumberFormat="1" applyBorder="1" applyAlignment="1">
      <alignment vertical="top" wrapText="1"/>
    </xf>
    <xf numFmtId="0" fontId="18" fillId="0" borderId="53" xfId="0" applyFont="1" applyFill="1" applyBorder="1" applyAlignment="1">
      <alignment horizontal="justify" vertical="top" wrapText="1"/>
    </xf>
    <xf numFmtId="0" fontId="18" fillId="0" borderId="54" xfId="0" applyFont="1" applyFill="1" applyBorder="1" applyAlignment="1">
      <alignment horizontal="justify" vertical="top" wrapText="1"/>
    </xf>
    <xf numFmtId="0" fontId="18" fillId="0" borderId="40" xfId="0" applyFont="1" applyFill="1" applyBorder="1" applyAlignment="1">
      <alignment horizontal="justify" vertical="top" wrapText="1"/>
    </xf>
    <xf numFmtId="0" fontId="18" fillId="0" borderId="55" xfId="0" applyFont="1" applyFill="1" applyBorder="1" applyAlignment="1">
      <alignment horizontal="justify" vertical="top" wrapText="1"/>
    </xf>
    <xf numFmtId="0" fontId="18" fillId="0" borderId="56" xfId="0" applyFont="1" applyFill="1" applyBorder="1" applyAlignment="1">
      <alignment horizontal="justify" vertical="top" wrapText="1"/>
    </xf>
    <xf numFmtId="0" fontId="18" fillId="0" borderId="57" xfId="0" applyFont="1" applyFill="1" applyBorder="1" applyAlignment="1">
      <alignment horizontal="justify" vertical="top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B1:AD89"/>
  <sheetViews>
    <sheetView view="pageBreakPreview" zoomScale="80" zoomScaleNormal="80" zoomScaleSheetLayoutView="80" workbookViewId="0">
      <selection activeCell="B2" sqref="B2"/>
    </sheetView>
  </sheetViews>
  <sheetFormatPr baseColWidth="10" defaultColWidth="5" defaultRowHeight="12.75" x14ac:dyDescent="0.2"/>
  <cols>
    <col min="1" max="1" width="3.5" style="1" customWidth="1"/>
    <col min="2" max="16384" width="5" style="1"/>
  </cols>
  <sheetData>
    <row r="1" spans="2:30" s="2" customFormat="1" ht="48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2:30" ht="13.5" customHeight="1" x14ac:dyDescent="0.2"/>
    <row r="3" spans="2:30" ht="13.5" customHeight="1" x14ac:dyDescent="0.2"/>
    <row r="4" spans="2:30" ht="13.5" customHeight="1" x14ac:dyDescent="0.2"/>
    <row r="5" spans="2:30" ht="13.5" customHeight="1" x14ac:dyDescent="0.2"/>
    <row r="6" spans="2:30" ht="13.5" customHeight="1" x14ac:dyDescent="0.2"/>
    <row r="7" spans="2:30" ht="13.5" customHeight="1" x14ac:dyDescent="0.2"/>
    <row r="8" spans="2:30" ht="13.5" customHeight="1" x14ac:dyDescent="0.2"/>
    <row r="9" spans="2:30" ht="13.5" customHeight="1" x14ac:dyDescent="0.2"/>
    <row r="10" spans="2:30" ht="13.5" customHeight="1" x14ac:dyDescent="0.2"/>
    <row r="11" spans="2:30" ht="13.5" customHeight="1" x14ac:dyDescent="0.2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2:30" ht="13.5" customHeight="1" x14ac:dyDescent="0.2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2:30" ht="13.5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2:30" ht="13.5" customHeight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2:30" ht="13.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2:30" ht="13.5" customHeight="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 x14ac:dyDescent="0.2"/>
    <row r="36" spans="2:30" ht="13.5" customHeight="1" x14ac:dyDescent="0.2"/>
    <row r="37" spans="2:30" ht="13.5" customHeight="1" x14ac:dyDescent="0.2"/>
    <row r="38" spans="2:30" ht="13.5" customHeight="1" x14ac:dyDescent="0.2"/>
    <row r="39" spans="2:30" ht="13.5" customHeight="1" x14ac:dyDescent="0.2"/>
    <row r="40" spans="2:30" ht="13.5" customHeight="1" x14ac:dyDescent="0.2"/>
    <row r="41" spans="2:30" ht="13.5" customHeight="1" x14ac:dyDescent="0.2"/>
    <row r="42" spans="2:30" ht="13.5" customHeight="1" x14ac:dyDescent="0.2"/>
    <row r="43" spans="2:30" ht="13.5" customHeight="1" x14ac:dyDescent="0.2"/>
    <row r="44" spans="2:30" ht="13.5" customHeight="1" x14ac:dyDescent="0.2"/>
    <row r="45" spans="2:30" ht="13.5" customHeight="1" x14ac:dyDescent="0.2"/>
    <row r="46" spans="2:30" ht="13.5" customHeight="1" x14ac:dyDescent="0.2"/>
    <row r="47" spans="2:30" ht="13.5" customHeight="1" x14ac:dyDescent="0.2"/>
    <row r="48" spans="2:30" ht="13.5" customHeight="1" x14ac:dyDescent="0.2"/>
    <row r="49" spans="4:28" ht="20.25" customHeight="1" x14ac:dyDescent="0.2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 x14ac:dyDescent="0.2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 x14ac:dyDescent="0.2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 x14ac:dyDescent="0.2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 x14ac:dyDescent="0.2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 x14ac:dyDescent="0.2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 x14ac:dyDescent="0.2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 x14ac:dyDescent="0.2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 x14ac:dyDescent="0.2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 x14ac:dyDescent="0.2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 x14ac:dyDescent="0.2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 x14ac:dyDescent="0.2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 x14ac:dyDescent="0.2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 x14ac:dyDescent="0.2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 x14ac:dyDescent="0.2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 x14ac:dyDescent="0.2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 x14ac:dyDescent="0.2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 x14ac:dyDescent="0.2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 x14ac:dyDescent="0.2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4:28" ht="13.5" customHeight="1" x14ac:dyDescent="0.2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4:28" ht="13.5" customHeight="1" x14ac:dyDescent="0.2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4:28" ht="13.5" customHeight="1" x14ac:dyDescent="0.2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4:28" ht="13.5" customHeight="1" x14ac:dyDescent="0.2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4:28" ht="13.5" customHeight="1" x14ac:dyDescent="0.2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4:28" ht="13.5" customHeight="1" x14ac:dyDescent="0.2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4:28" ht="13.5" customHeight="1" x14ac:dyDescent="0.2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4:28" ht="13.5" customHeight="1" x14ac:dyDescent="0.2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4:28" ht="13.5" customHeight="1" x14ac:dyDescent="0.2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4:28" ht="13.5" customHeight="1" x14ac:dyDescent="0.2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4:28" ht="13.5" customHeight="1" x14ac:dyDescent="0.2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4:28" ht="13.5" customHeight="1" x14ac:dyDescent="0.2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4:28" ht="13.5" customHeight="1" x14ac:dyDescent="0.2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4:28" ht="13.5" customHeight="1" x14ac:dyDescent="0.2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4:28" ht="13.5" customHeight="1" x14ac:dyDescent="0.2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4:28" ht="13.5" customHeight="1" x14ac:dyDescent="0.2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4:28" ht="13.5" customHeight="1" x14ac:dyDescent="0.2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4:28" ht="13.5" customHeight="1" x14ac:dyDescent="0.2"/>
    <row r="86" spans="4:28" ht="13.5" customHeight="1" x14ac:dyDescent="0.2"/>
    <row r="87" spans="4:28" ht="13.5" customHeight="1" x14ac:dyDescent="0.2"/>
    <row r="88" spans="4:28" ht="13.5" customHeight="1" x14ac:dyDescent="0.2"/>
    <row r="89" spans="4:28" ht="13.5" customHeight="1" x14ac:dyDescent="0.2"/>
  </sheetData>
  <mergeCells count="4">
    <mergeCell ref="B1:P1"/>
    <mergeCell ref="B11:AD34"/>
    <mergeCell ref="D49:AB49"/>
    <mergeCell ref="D50:AB84"/>
  </mergeCells>
  <printOptions horizontalCentered="1"/>
  <pageMargins left="0.78740157480314965" right="0.78740157480314965" top="0.98425196850393704" bottom="0.98425196850393704" header="0" footer="0.39370078740157483"/>
  <pageSetup scale="72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25"/>
  <sheetViews>
    <sheetView tabSelected="1" view="pageBreakPreview" topLeftCell="K1" zoomScale="80" zoomScaleNormal="80" zoomScaleSheetLayoutView="80" workbookViewId="0">
      <selection activeCell="B2" sqref="B2"/>
    </sheetView>
  </sheetViews>
  <sheetFormatPr baseColWidth="10" default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7.87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1.125" style="1" customWidth="1"/>
    <col min="16" max="16" width="11.625" style="1" customWidth="1"/>
    <col min="17" max="17" width="12.125" style="1" customWidth="1"/>
    <col min="18" max="18" width="9" style="1" customWidth="1"/>
    <col min="19" max="19" width="13" style="1" customWidth="1"/>
    <col min="20" max="20" width="10.75" style="1" customWidth="1"/>
    <col min="21" max="21" width="10.375" style="1" customWidth="1"/>
    <col min="22" max="22" width="11.5" style="1" customWidth="1"/>
    <col min="23" max="23" width="10.75" style="1" customWidth="1"/>
    <col min="24" max="24" width="8.5" style="1" customWidth="1"/>
    <col min="25" max="25" width="8.75" style="1" customWidth="1"/>
    <col min="26" max="26" width="9.625" style="1" customWidth="1"/>
    <col min="27" max="29" width="10" style="1"/>
    <col min="30" max="30" width="15.375" style="1" customWidth="1"/>
    <col min="31" max="16384" width="10" style="1"/>
  </cols>
  <sheetData>
    <row r="1" spans="1:34" s="2" customFormat="1" ht="48" customHeight="1" x14ac:dyDescent="0.2">
      <c r="A1" s="4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5</v>
      </c>
      <c r="N1" s="4"/>
      <c r="O1" s="4"/>
      <c r="P1" s="9"/>
      <c r="Q1" s="9"/>
      <c r="R1" s="9"/>
      <c r="Y1" s="10"/>
      <c r="Z1" s="10"/>
      <c r="AA1" s="11"/>
      <c r="AH1" s="12"/>
    </row>
    <row r="2" spans="1:34" ht="13.5" customHeight="1" thickBot="1" x14ac:dyDescent="0.25"/>
    <row r="3" spans="1:34" ht="22.5" customHeight="1" thickTop="1" thickBot="1" x14ac:dyDescent="0.25">
      <c r="B3" s="13" t="s">
        <v>6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spans="1:34" ht="51.75" customHeight="1" thickTop="1" x14ac:dyDescent="0.2">
      <c r="B4" s="17" t="s">
        <v>7</v>
      </c>
      <c r="C4" s="18" t="s">
        <v>8</v>
      </c>
      <c r="D4" s="19" t="s">
        <v>9</v>
      </c>
      <c r="E4" s="19"/>
      <c r="F4" s="19"/>
      <c r="G4" s="19"/>
      <c r="H4" s="19"/>
      <c r="I4" s="20"/>
      <c r="J4" s="21" t="s">
        <v>10</v>
      </c>
      <c r="K4" s="22" t="s">
        <v>11</v>
      </c>
      <c r="L4" s="23" t="s">
        <v>2</v>
      </c>
      <c r="M4" s="23"/>
      <c r="N4" s="23"/>
      <c r="O4" s="23"/>
      <c r="P4" s="21" t="s">
        <v>12</v>
      </c>
      <c r="Q4" s="23" t="s">
        <v>13</v>
      </c>
      <c r="R4" s="23"/>
      <c r="S4" s="21" t="s">
        <v>14</v>
      </c>
      <c r="T4" s="23" t="s">
        <v>15</v>
      </c>
      <c r="U4" s="24"/>
    </row>
    <row r="5" spans="1:34" ht="15.75" customHeight="1" x14ac:dyDescent="0.2"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7"/>
    </row>
    <row r="6" spans="1:34" ht="37.5" customHeight="1" thickBot="1" x14ac:dyDescent="0.25">
      <c r="B6" s="28" t="s">
        <v>17</v>
      </c>
      <c r="C6" s="29" t="s">
        <v>18</v>
      </c>
      <c r="D6" s="29"/>
      <c r="E6" s="29"/>
      <c r="F6" s="29"/>
      <c r="G6" s="29"/>
      <c r="H6" s="30"/>
      <c r="I6" s="30"/>
      <c r="J6" s="30" t="s">
        <v>19</v>
      </c>
      <c r="K6" s="29" t="s">
        <v>20</v>
      </c>
      <c r="L6" s="29"/>
      <c r="M6" s="29"/>
      <c r="N6" s="31"/>
      <c r="O6" s="32" t="s">
        <v>21</v>
      </c>
      <c r="P6" s="29" t="s">
        <v>22</v>
      </c>
      <c r="Q6" s="29"/>
      <c r="R6" s="33"/>
      <c r="S6" s="32" t="s">
        <v>23</v>
      </c>
      <c r="T6" s="29" t="s">
        <v>24</v>
      </c>
      <c r="U6" s="34"/>
    </row>
    <row r="7" spans="1:34" ht="22.5" customHeight="1" thickTop="1" thickBot="1" x14ac:dyDescent="0.25">
      <c r="B7" s="13" t="s">
        <v>25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/>
    </row>
    <row r="8" spans="1:34" ht="16.5" customHeight="1" thickTop="1" x14ac:dyDescent="0.2">
      <c r="B8" s="36" t="s">
        <v>26</v>
      </c>
      <c r="C8" s="39" t="s">
        <v>27</v>
      </c>
      <c r="D8" s="39"/>
      <c r="E8" s="39"/>
      <c r="F8" s="39"/>
      <c r="G8" s="39"/>
      <c r="H8" s="40"/>
      <c r="I8" s="45" t="s">
        <v>28</v>
      </c>
      <c r="J8" s="47"/>
      <c r="K8" s="47"/>
      <c r="L8" s="47"/>
      <c r="M8" s="47"/>
      <c r="N8" s="47"/>
      <c r="O8" s="47"/>
      <c r="P8" s="47"/>
      <c r="Q8" s="47"/>
      <c r="R8" s="47"/>
      <c r="S8" s="46"/>
      <c r="T8" s="49" t="s">
        <v>29</v>
      </c>
      <c r="U8" s="48"/>
    </row>
    <row r="9" spans="1:34" ht="19.5" customHeight="1" x14ac:dyDescent="0.2">
      <c r="B9" s="38"/>
      <c r="C9" s="35"/>
      <c r="D9" s="35"/>
      <c r="E9" s="35"/>
      <c r="F9" s="35"/>
      <c r="G9" s="35"/>
      <c r="H9" s="43"/>
      <c r="I9" s="50" t="s">
        <v>30</v>
      </c>
      <c r="J9" s="51"/>
      <c r="K9" s="51"/>
      <c r="L9" s="51" t="s">
        <v>31</v>
      </c>
      <c r="M9" s="51"/>
      <c r="N9" s="51"/>
      <c r="O9" s="51"/>
      <c r="P9" s="51" t="s">
        <v>32</v>
      </c>
      <c r="Q9" s="51" t="s">
        <v>33</v>
      </c>
      <c r="R9" s="55" t="s">
        <v>34</v>
      </c>
      <c r="S9" s="54"/>
      <c r="T9" s="51" t="s">
        <v>35</v>
      </c>
      <c r="U9" s="56" t="s">
        <v>36</v>
      </c>
    </row>
    <row r="10" spans="1:34" ht="26.25" customHeight="1" thickBot="1" x14ac:dyDescent="0.25">
      <c r="B10" s="37"/>
      <c r="C10" s="41"/>
      <c r="D10" s="41"/>
      <c r="E10" s="41"/>
      <c r="F10" s="41"/>
      <c r="G10" s="41"/>
      <c r="H10" s="42"/>
      <c r="I10" s="52"/>
      <c r="J10" s="53"/>
      <c r="K10" s="53"/>
      <c r="L10" s="53"/>
      <c r="M10" s="53"/>
      <c r="N10" s="53"/>
      <c r="O10" s="53"/>
      <c r="P10" s="53"/>
      <c r="Q10" s="53"/>
      <c r="R10" s="58" t="s">
        <v>37</v>
      </c>
      <c r="S10" s="59" t="s">
        <v>38</v>
      </c>
      <c r="T10" s="53"/>
      <c r="U10" s="57"/>
    </row>
    <row r="11" spans="1:34" ht="75" customHeight="1" thickTop="1" thickBot="1" x14ac:dyDescent="0.25">
      <c r="A11" s="60"/>
      <c r="B11" s="61" t="s">
        <v>39</v>
      </c>
      <c r="C11" s="62" t="s">
        <v>40</v>
      </c>
      <c r="D11" s="62"/>
      <c r="E11" s="62"/>
      <c r="F11" s="62"/>
      <c r="G11" s="62"/>
      <c r="H11" s="62"/>
      <c r="I11" s="62" t="s">
        <v>41</v>
      </c>
      <c r="J11" s="62"/>
      <c r="K11" s="62"/>
      <c r="L11" s="62" t="s">
        <v>42</v>
      </c>
      <c r="M11" s="62"/>
      <c r="N11" s="62"/>
      <c r="O11" s="62"/>
      <c r="P11" s="63" t="s">
        <v>43</v>
      </c>
      <c r="Q11" s="63" t="s">
        <v>44</v>
      </c>
      <c r="R11" s="63">
        <v>0.46</v>
      </c>
      <c r="S11" s="63">
        <v>0.46</v>
      </c>
      <c r="T11" s="63">
        <v>0.43</v>
      </c>
      <c r="U11" s="64">
        <f>IF(ISERR((S11-T11)*100/S11+100),"N/A",(S11-T11)*100/S11+100)</f>
        <v>106.52173913043478</v>
      </c>
    </row>
    <row r="12" spans="1:34" ht="75" customHeight="1" thickTop="1" thickBot="1" x14ac:dyDescent="0.25">
      <c r="A12" s="60"/>
      <c r="B12" s="61" t="s">
        <v>45</v>
      </c>
      <c r="C12" s="62" t="s">
        <v>46</v>
      </c>
      <c r="D12" s="62"/>
      <c r="E12" s="62"/>
      <c r="F12" s="62"/>
      <c r="G12" s="62"/>
      <c r="H12" s="62"/>
      <c r="I12" s="62" t="s">
        <v>47</v>
      </c>
      <c r="J12" s="62"/>
      <c r="K12" s="62"/>
      <c r="L12" s="62" t="s">
        <v>48</v>
      </c>
      <c r="M12" s="62"/>
      <c r="N12" s="62"/>
      <c r="O12" s="62"/>
      <c r="P12" s="63" t="s">
        <v>43</v>
      </c>
      <c r="Q12" s="63" t="s">
        <v>49</v>
      </c>
      <c r="R12" s="63">
        <v>0.01</v>
      </c>
      <c r="S12" s="63">
        <v>0.01</v>
      </c>
      <c r="T12" s="63">
        <v>0.01</v>
      </c>
      <c r="U12" s="64">
        <f>IF(ISERR((S12-T12)*100/S12+100),"N/A",(S12-T12)*100/S12+100)</f>
        <v>100</v>
      </c>
    </row>
    <row r="13" spans="1:34" ht="75" customHeight="1" thickTop="1" thickBot="1" x14ac:dyDescent="0.25">
      <c r="A13" s="60"/>
      <c r="B13" s="61" t="s">
        <v>50</v>
      </c>
      <c r="C13" s="62" t="s">
        <v>51</v>
      </c>
      <c r="D13" s="62"/>
      <c r="E13" s="62"/>
      <c r="F13" s="62"/>
      <c r="G13" s="62"/>
      <c r="H13" s="62"/>
      <c r="I13" s="62" t="s">
        <v>52</v>
      </c>
      <c r="J13" s="62"/>
      <c r="K13" s="62"/>
      <c r="L13" s="62" t="s">
        <v>53</v>
      </c>
      <c r="M13" s="62"/>
      <c r="N13" s="62"/>
      <c r="O13" s="62"/>
      <c r="P13" s="63" t="s">
        <v>54</v>
      </c>
      <c r="Q13" s="63" t="s">
        <v>55</v>
      </c>
      <c r="R13" s="63">
        <v>93</v>
      </c>
      <c r="S13" s="63">
        <v>93</v>
      </c>
      <c r="T13" s="63">
        <v>90</v>
      </c>
      <c r="U13" s="64">
        <f>IF(ISERR((S13-T13)*100/S13+100),"N/A",(S13-T13)*100/S13+100)</f>
        <v>103.2258064516129</v>
      </c>
    </row>
    <row r="14" spans="1:34" ht="75" customHeight="1" thickTop="1" thickBot="1" x14ac:dyDescent="0.25">
      <c r="A14" s="60"/>
      <c r="B14" s="61" t="s">
        <v>56</v>
      </c>
      <c r="C14" s="62" t="s">
        <v>57</v>
      </c>
      <c r="D14" s="62"/>
      <c r="E14" s="62"/>
      <c r="F14" s="62"/>
      <c r="G14" s="62"/>
      <c r="H14" s="62"/>
      <c r="I14" s="62" t="s">
        <v>58</v>
      </c>
      <c r="J14" s="62"/>
      <c r="K14" s="62"/>
      <c r="L14" s="62" t="s">
        <v>59</v>
      </c>
      <c r="M14" s="62"/>
      <c r="N14" s="62"/>
      <c r="O14" s="62"/>
      <c r="P14" s="63" t="s">
        <v>60</v>
      </c>
      <c r="Q14" s="63" t="s">
        <v>61</v>
      </c>
      <c r="R14" s="63">
        <v>3.96</v>
      </c>
      <c r="S14" s="63">
        <v>3.96</v>
      </c>
      <c r="T14" s="63">
        <v>4.28</v>
      </c>
      <c r="U14" s="64">
        <f>IF(ISERR((S14-T14)*100/S14+100),"N/A",(S14-T14)*100/S14+100)</f>
        <v>91.919191919191917</v>
      </c>
    </row>
    <row r="15" spans="1:34" ht="22.5" customHeight="1" thickTop="1" thickBot="1" x14ac:dyDescent="0.25">
      <c r="B15" s="13" t="s">
        <v>62</v>
      </c>
      <c r="C15" s="14"/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65"/>
    </row>
    <row r="16" spans="1:34" ht="26.25" customHeight="1" thickTop="1" x14ac:dyDescent="0.2">
      <c r="B16" s="66"/>
      <c r="C16" s="67"/>
      <c r="D16" s="67"/>
      <c r="E16" s="67"/>
      <c r="F16" s="67"/>
      <c r="G16" s="67"/>
      <c r="H16" s="68"/>
      <c r="I16" s="68"/>
      <c r="J16" s="68"/>
      <c r="K16" s="68"/>
      <c r="L16" s="68"/>
      <c r="M16" s="68"/>
      <c r="N16" s="68"/>
      <c r="O16" s="68"/>
      <c r="P16" s="69"/>
      <c r="Q16" s="70"/>
      <c r="R16" s="71" t="s">
        <v>63</v>
      </c>
      <c r="S16" s="44" t="s">
        <v>64</v>
      </c>
      <c r="T16" s="71" t="s">
        <v>65</v>
      </c>
      <c r="U16" s="44" t="s">
        <v>66</v>
      </c>
    </row>
    <row r="17" spans="2:21" ht="26.25" customHeight="1" thickBot="1" x14ac:dyDescent="0.25">
      <c r="B17" s="72"/>
      <c r="C17" s="73"/>
      <c r="D17" s="73"/>
      <c r="E17" s="73"/>
      <c r="F17" s="73"/>
      <c r="G17" s="73"/>
      <c r="H17" s="74"/>
      <c r="I17" s="74"/>
      <c r="J17" s="74"/>
      <c r="K17" s="74"/>
      <c r="L17" s="74"/>
      <c r="M17" s="74"/>
      <c r="N17" s="74"/>
      <c r="O17" s="74"/>
      <c r="P17" s="75"/>
      <c r="Q17" s="76"/>
      <c r="R17" s="77" t="s">
        <v>67</v>
      </c>
      <c r="S17" s="76" t="s">
        <v>67</v>
      </c>
      <c r="T17" s="76" t="s">
        <v>67</v>
      </c>
      <c r="U17" s="76" t="s">
        <v>68</v>
      </c>
    </row>
    <row r="18" spans="2:21" ht="13.5" customHeight="1" thickBot="1" x14ac:dyDescent="0.25">
      <c r="B18" s="78" t="s">
        <v>69</v>
      </c>
      <c r="C18" s="79"/>
      <c r="D18" s="79"/>
      <c r="E18" s="80"/>
      <c r="F18" s="80"/>
      <c r="G18" s="80"/>
      <c r="H18" s="81"/>
      <c r="I18" s="81"/>
      <c r="J18" s="81"/>
      <c r="K18" s="81"/>
      <c r="L18" s="81"/>
      <c r="M18" s="81"/>
      <c r="N18" s="81"/>
      <c r="O18" s="81"/>
      <c r="P18" s="82"/>
      <c r="Q18" s="82"/>
      <c r="R18" s="83">
        <f>1427.929187</f>
        <v>1427.929187</v>
      </c>
      <c r="S18" s="83">
        <f>1427.929187</f>
        <v>1427.929187</v>
      </c>
      <c r="T18" s="83">
        <f>1230.159023</f>
        <v>1230.1590229999999</v>
      </c>
      <c r="U18" s="84">
        <f>+IF(ISERR(T18/S18*100),"N/A",T18/S18*100)</f>
        <v>86.149861925891145</v>
      </c>
    </row>
    <row r="19" spans="2:21" ht="13.5" customHeight="1" thickBot="1" x14ac:dyDescent="0.25">
      <c r="B19" s="85" t="s">
        <v>70</v>
      </c>
      <c r="C19" s="86"/>
      <c r="D19" s="86"/>
      <c r="E19" s="87"/>
      <c r="F19" s="87"/>
      <c r="G19" s="87"/>
      <c r="H19" s="88"/>
      <c r="I19" s="88"/>
      <c r="J19" s="88"/>
      <c r="K19" s="88"/>
      <c r="L19" s="88"/>
      <c r="M19" s="88"/>
      <c r="N19" s="88"/>
      <c r="O19" s="88"/>
      <c r="P19" s="89"/>
      <c r="Q19" s="89"/>
      <c r="R19" s="83">
        <f>1423.097166</f>
        <v>1423.097166</v>
      </c>
      <c r="S19" s="83">
        <f>1423.097166</f>
        <v>1423.097166</v>
      </c>
      <c r="T19" s="83">
        <f>1230.159023</f>
        <v>1230.1590229999999</v>
      </c>
      <c r="U19" s="84">
        <f>+IF(ISERR(T19/S19*100),"N/A",T19/S19*100)</f>
        <v>86.442377399829624</v>
      </c>
    </row>
    <row r="20" spans="2:21" ht="14.85" customHeight="1" thickTop="1" thickBot="1" x14ac:dyDescent="0.25">
      <c r="B20" s="13" t="s">
        <v>71</v>
      </c>
      <c r="C20" s="14"/>
      <c r="D20" s="14"/>
      <c r="E20" s="14"/>
      <c r="F20" s="14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</row>
    <row r="21" spans="2:21" ht="44.25" customHeight="1" thickTop="1" x14ac:dyDescent="0.2">
      <c r="B21" s="90" t="s">
        <v>72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1"/>
    </row>
    <row r="22" spans="2:21" ht="42.2" customHeight="1" x14ac:dyDescent="0.2">
      <c r="B22" s="93" t="s">
        <v>73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4"/>
    </row>
    <row r="23" spans="2:21" ht="54.6" customHeight="1" x14ac:dyDescent="0.2">
      <c r="B23" s="93" t="s">
        <v>74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4"/>
    </row>
    <row r="24" spans="2:21" ht="40.35" customHeight="1" x14ac:dyDescent="0.2">
      <c r="B24" s="93" t="s">
        <v>75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4"/>
    </row>
    <row r="25" spans="2:21" ht="41.25" customHeight="1" thickBot="1" x14ac:dyDescent="0.25">
      <c r="B25" s="96" t="s">
        <v>76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7"/>
    </row>
  </sheetData>
  <mergeCells count="40">
    <mergeCell ref="B22:U22"/>
    <mergeCell ref="B23:U23"/>
    <mergeCell ref="B24:U24"/>
    <mergeCell ref="B25:U25"/>
    <mergeCell ref="C14:H14"/>
    <mergeCell ref="I14:K14"/>
    <mergeCell ref="L14:O14"/>
    <mergeCell ref="B18:D18"/>
    <mergeCell ref="B19:D19"/>
    <mergeCell ref="B21:U21"/>
    <mergeCell ref="C12:H12"/>
    <mergeCell ref="I12:K12"/>
    <mergeCell ref="L12:O12"/>
    <mergeCell ref="C13:H13"/>
    <mergeCell ref="I13:K13"/>
    <mergeCell ref="L13:O13"/>
    <mergeCell ref="P9:P10"/>
    <mergeCell ref="Q9:Q10"/>
    <mergeCell ref="R9:S9"/>
    <mergeCell ref="T9:T10"/>
    <mergeCell ref="U9:U10"/>
    <mergeCell ref="C11:H11"/>
    <mergeCell ref="I11:K11"/>
    <mergeCell ref="L11:O11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B1:L1"/>
    <mergeCell ref="D4:H4"/>
    <mergeCell ref="L4:O4"/>
    <mergeCell ref="Q4:R4"/>
    <mergeCell ref="T4:U4"/>
    <mergeCell ref="B5:U5"/>
  </mergeCells>
  <printOptions horizontalCentered="1"/>
  <pageMargins left="0.78740157480314965" right="0.78740157480314965" top="0.98425196850393704" bottom="0.98425196850393704" header="0" footer="0.39370078740157483"/>
  <pageSetup scale="61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51 E013</vt:lpstr>
      <vt:lpstr>'51 E013'!Área_de_impresión</vt:lpstr>
      <vt:lpstr>Portada!Área_de_impresión</vt:lpstr>
      <vt:lpstr>'51 E013'!Títulos_a_imprimir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omar_perez</cp:lastModifiedBy>
  <cp:lastPrinted>2009-03-26T01:46:20Z</cp:lastPrinted>
  <dcterms:created xsi:type="dcterms:W3CDTF">2009-03-25T01:44:41Z</dcterms:created>
  <dcterms:modified xsi:type="dcterms:W3CDTF">2014-01-29T20:13:29Z</dcterms:modified>
</cp:coreProperties>
</file>