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85" yWindow="-15" windowWidth="12630" windowHeight="12405" activeTab="6"/>
  </bookViews>
  <sheets>
    <sheet name="Portada" sheetId="1" r:id="rId1"/>
    <sheet name="38 S190" sheetId="2" r:id="rId2"/>
    <sheet name="38 S191" sheetId="3" r:id="rId3"/>
    <sheet name="38 S192" sheetId="4" r:id="rId4"/>
    <sheet name="38 S225" sheetId="5" r:id="rId5"/>
    <sheet name="38 U002" sheetId="6" r:id="rId6"/>
    <sheet name="38 U003" sheetId="7" r:id="rId7"/>
  </sheets>
  <definedNames>
    <definedName name="_xlnm.Print_Area" localSheetId="1">'38 S190'!$B$2:$U$41</definedName>
    <definedName name="_xlnm.Print_Area" localSheetId="2">'38 S191'!$B$2:$U$29</definedName>
    <definedName name="_xlnm.Print_Area" localSheetId="3">'38 S192'!$B$2:$U$35</definedName>
    <definedName name="_xlnm.Print_Area" localSheetId="4">'38 S225'!$B$2:$U$43</definedName>
    <definedName name="_xlnm.Print_Area" localSheetId="5">'38 U002'!$B$2:$U$37</definedName>
    <definedName name="_xlnm.Print_Area" localSheetId="6">'38 U003'!$B$2:$U$40</definedName>
    <definedName name="_xlnm.Print_Area" localSheetId="0">Portada!$B$1:$AD$86</definedName>
    <definedName name="_xlnm.Print_Titles" localSheetId="1">'38 S190'!$1:$4</definedName>
    <definedName name="_xlnm.Print_Titles" localSheetId="2">'38 S191'!$1:$4</definedName>
    <definedName name="_xlnm.Print_Titles" localSheetId="3">'38 S192'!$1:$4</definedName>
    <definedName name="_xlnm.Print_Titles" localSheetId="4">'38 S225'!$1:$4</definedName>
    <definedName name="_xlnm.Print_Titles" localSheetId="5">'38 U002'!$1:$4</definedName>
    <definedName name="_xlnm.Print_Titles" localSheetId="6">'38 U003'!$1:$4</definedName>
    <definedName name="_xlnm.Print_Titles" localSheetId="0">Portada!$1:$4</definedName>
  </definedNames>
  <calcPr calcId="145621"/>
</workbook>
</file>

<file path=xl/calcChain.xml><?xml version="1.0" encoding="utf-8"?>
<calcChain xmlns="http://schemas.openxmlformats.org/spreadsheetml/2006/main">
  <c r="T25" i="7" l="1"/>
  <c r="U25" i="7" s="1"/>
  <c r="S25" i="7"/>
  <c r="R25" i="7"/>
  <c r="T24" i="7"/>
  <c r="U24" i="7" s="1"/>
  <c r="S24" i="7"/>
  <c r="R24" i="7"/>
  <c r="U20" i="7"/>
  <c r="U19" i="7"/>
  <c r="U18" i="7"/>
  <c r="U17" i="7"/>
  <c r="U16" i="7"/>
  <c r="U15" i="7"/>
  <c r="U14" i="7"/>
  <c r="U13" i="7"/>
  <c r="U12" i="7"/>
  <c r="U11" i="7"/>
  <c r="T23" i="6"/>
  <c r="S23" i="6"/>
  <c r="U23" i="6" s="1"/>
  <c r="R23" i="6"/>
  <c r="T22" i="6"/>
  <c r="S22" i="6"/>
  <c r="U22" i="6" s="1"/>
  <c r="R22" i="6"/>
  <c r="U18" i="6"/>
  <c r="U17" i="6"/>
  <c r="U16" i="6"/>
  <c r="U15" i="6"/>
  <c r="U14" i="6"/>
  <c r="U13" i="6"/>
  <c r="U12" i="6"/>
  <c r="U11" i="6"/>
  <c r="T26" i="5"/>
  <c r="S26" i="5"/>
  <c r="U26" i="5" s="1"/>
  <c r="R26" i="5"/>
  <c r="T25" i="5"/>
  <c r="S25" i="5"/>
  <c r="U25" i="5" s="1"/>
  <c r="R25" i="5"/>
  <c r="U21" i="5"/>
  <c r="U20" i="5"/>
  <c r="U19" i="5"/>
  <c r="U18" i="5"/>
  <c r="U17" i="5"/>
  <c r="U16" i="5"/>
  <c r="U15" i="5"/>
  <c r="U14" i="5"/>
  <c r="U13" i="5"/>
  <c r="U12" i="5"/>
  <c r="U11" i="5"/>
  <c r="T22" i="4"/>
  <c r="U22" i="4" s="1"/>
  <c r="S22" i="4"/>
  <c r="R22" i="4"/>
  <c r="T21" i="4"/>
  <c r="U21" i="4" s="1"/>
  <c r="S21" i="4"/>
  <c r="R21" i="4"/>
  <c r="U17" i="4"/>
  <c r="U16" i="4"/>
  <c r="U15" i="4"/>
  <c r="U14" i="4"/>
  <c r="U13" i="4"/>
  <c r="U12" i="4"/>
  <c r="U11" i="4"/>
  <c r="U20" i="3"/>
  <c r="T20" i="3"/>
  <c r="S20" i="3"/>
  <c r="R20" i="3"/>
  <c r="U19" i="3"/>
  <c r="T19" i="3"/>
  <c r="S19" i="3"/>
  <c r="R19" i="3"/>
  <c r="U15" i="3"/>
  <c r="U14" i="3"/>
  <c r="U13" i="3"/>
  <c r="U12" i="3"/>
  <c r="U11" i="3"/>
  <c r="T25" i="2"/>
  <c r="U25" i="2" s="1"/>
  <c r="S25" i="2"/>
  <c r="R25" i="2"/>
  <c r="T24" i="2"/>
  <c r="U24" i="2" s="1"/>
  <c r="S24" i="2"/>
  <c r="R24" i="2"/>
  <c r="U20" i="2"/>
  <c r="U19" i="2"/>
  <c r="U18" i="2"/>
  <c r="U17" i="2"/>
  <c r="U16" i="2"/>
  <c r="U15" i="2"/>
  <c r="U14" i="2"/>
  <c r="U13" i="2"/>
  <c r="U12" i="2"/>
  <c r="U11" i="2"/>
</calcChain>
</file>

<file path=xl/sharedStrings.xml><?xml version="1.0" encoding="utf-8"?>
<sst xmlns="http://schemas.openxmlformats.org/spreadsheetml/2006/main" count="647" uniqueCount="277">
  <si>
    <t>Informes sobre la Situación Económica,
las Finanzas Públicas y la Deuda Pública</t>
  </si>
  <si>
    <t xml:space="preserve">    Cuarto Trimestre 2013</t>
  </si>
  <si>
    <t>Ramo 38
Consejo Nacional de Ciencia y Tecnología</t>
  </si>
  <si>
    <t>Programas presupuestarios cuya MIR se incluye en el reporte</t>
  </si>
  <si>
    <t xml:space="preserve">S-190 Becas de posgrado y otras modalidades de apoyo a la calidad
S-191 Sistema Nacional de Investigadores
S-192 Fortalecimiento a nivel sectorial de las capacidades científicas, tecnológicas y de innovación
S-225 Fortalecimiento en las Entidades Federativas de las capacidades científicas, tecnológicas y de innovación.
U-002 Apoyo a la consolidación Institucional.
U-003 Innovación tecnológica para negocios de alto valor agregado, tecnologías precursoras y competitividad de las empresas
</t>
  </si>
  <si>
    <t xml:space="preserve">      Cuarto Trimestre 2013</t>
  </si>
  <si>
    <t>DATOS DEL PROGRAMA</t>
  </si>
  <si>
    <t>Programa presupuestario</t>
  </si>
  <si>
    <t>S190</t>
  </si>
  <si>
    <t>Becas de posgrado y otras modalidades de apoyo a la calidad</t>
  </si>
  <si>
    <t>Ramo</t>
  </si>
  <si>
    <t>38</t>
  </si>
  <si>
    <t>Consejo Nacional de Ciencia y Tecnología</t>
  </si>
  <si>
    <t>Unidad responsable</t>
  </si>
  <si>
    <t>90X-Consejo Nacional de Ciencia y Tecnología</t>
  </si>
  <si>
    <t>Enfoques transversales</t>
  </si>
  <si>
    <t>Clasificación Funcional</t>
  </si>
  <si>
    <t>Finalidad</t>
  </si>
  <si>
    <t>3 - Desarrollo Económico</t>
  </si>
  <si>
    <t>Función</t>
  </si>
  <si>
    <t>8 - Ciencia, Tecnología e Innovación</t>
  </si>
  <si>
    <t>Subfunción</t>
  </si>
  <si>
    <t>1 - Investigación Científica</t>
  </si>
  <si>
    <t>Actividad Institucional</t>
  </si>
  <si>
    <t>6 - Apoyo a la formación de capital humano</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</si>
  <si>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</si>
  <si>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</si>
  <si>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</si>
  <si>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</si>
  <si>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</si>
  <si>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</si>
  <si>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</si>
  <si>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</si>
  <si>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</si>
  <si>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</si>
  <si>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</si>
  <si>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</si>
  <si>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</si>
  <si>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</si>
  <si>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</si>
  <si>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fortalecimiento de la cadena educación superior, ciencia básica y aplicada, tecnología e innovación mediante el egreso de estudiantes de posgrado apoyados por el CONACYT en programas de calidad.</t>
  </si>
  <si>
    <r>
      <t>Tasa de variación de la Población que completo el nivel de educación superior y esta ocupada en actividades de ciencia y tecnología</t>
    </r>
    <r>
      <rPr>
        <i/>
        <sz val="10"/>
        <color indexed="30"/>
        <rFont val="Soberana Sans"/>
      </rPr>
      <t xml:space="preserve">
</t>
    </r>
  </si>
  <si>
    <t>((Porcentaje de la Población que completo el nivel de educación superior y esta ocupada en actividades de ciencia y tecnología en el año t / Porcentaje de la Población que completo el nivel de educación superior y esta ocupada en actividades de ciencia y tecnología en el año t-1)-1)x100</t>
  </si>
  <si>
    <t>Porcentaje</t>
  </si>
  <si>
    <t>Estratégico-Eficacia-Anual</t>
  </si>
  <si>
    <t>Propósito</t>
  </si>
  <si>
    <t>Los estudiantes egresados de licenciatura y posgrado son apoyados economicamente para su formación de alto nivel y de calidad en México y en el extranjero, en áreas y sectores estratégicos prioritarios del Programa de Becas del CONACYT.</t>
  </si>
  <si>
    <r>
      <t>Porcentaje de graduados de posgrado en áreas científicas e ingenierías.</t>
    </r>
    <r>
      <rPr>
        <i/>
        <sz val="10"/>
        <color indexed="30"/>
        <rFont val="Soberana Sans"/>
      </rPr>
      <t xml:space="preserve">
Indicador Seleccionado</t>
    </r>
  </si>
  <si>
    <t>(Graduados de posgrado en áreas de ciencias e ingeniería en el año t/ total de graduados de posgrado en el año t) *100</t>
  </si>
  <si>
    <t/>
  </si>
  <si>
    <r>
      <t xml:space="preserve">Tasa de variación de apoyos otorgados a becas nuevas de posgrado </t>
    </r>
    <r>
      <rPr>
        <i/>
        <sz val="10"/>
        <color indexed="30"/>
        <rFont val="Soberana Sans"/>
      </rPr>
      <t xml:space="preserve">
</t>
    </r>
  </si>
  <si>
    <t>((Total de Becas nuevas de posgrado otorgadas en el año t / total de Becas nuevas de posgrado otorgadas en el año t-1)-1)*100</t>
  </si>
  <si>
    <t>Componente</t>
  </si>
  <si>
    <t>A Apoyos otorgados a jóvenes talentos</t>
  </si>
  <si>
    <r>
      <t>Porcentaje de apoyos otorgados a jóvenes talentos</t>
    </r>
    <r>
      <rPr>
        <i/>
        <sz val="10"/>
        <color indexed="30"/>
        <rFont val="Soberana Sans"/>
      </rPr>
      <t xml:space="preserve">
</t>
    </r>
  </si>
  <si>
    <t>(No. de apoyos otorgados a jóvenes talentos en el año t / No. de solicitudes recibidas que solicitan un apoyo a nivel de jóvenes talentos en el año t)*100</t>
  </si>
  <si>
    <t>Gestión-Eficacia-Anual</t>
  </si>
  <si>
    <t>B Registro otorgado a Programas de Posgrado de nivel de Competencia Internacional y Consolidados en el Programa Nacional de Posgrados de Calidad, PNPC.</t>
  </si>
  <si>
    <r>
      <t>Porcentaje de programas consolidados y de competencia internacional</t>
    </r>
    <r>
      <rPr>
        <i/>
        <sz val="10"/>
        <color indexed="30"/>
        <rFont val="Soberana Sans"/>
      </rPr>
      <t xml:space="preserve">
</t>
    </r>
  </si>
  <si>
    <t>(Número de programas consolidados y de competencia internacional en el Programa Nacional de Posgrados de Calidad en el año t / Número de Programas en el Programa Nacional de Posgrados de Calidad en el año t)*100</t>
  </si>
  <si>
    <t>Estratégico-Calidad-Anual</t>
  </si>
  <si>
    <t>C Becas para estudios de posgrado otorgadas</t>
  </si>
  <si>
    <r>
      <t>Cobertura en becas de posgrado</t>
    </r>
    <r>
      <rPr>
        <i/>
        <sz val="10"/>
        <color indexed="30"/>
        <rFont val="Soberana Sans"/>
      </rPr>
      <t xml:space="preserve">
Indicador Seleccionado</t>
    </r>
  </si>
  <si>
    <t>(Becas de posgrado otorgadas en el año t / total de solicitudes recibidas en el año t)*100</t>
  </si>
  <si>
    <r>
      <t>Porcentaje de becas de posgrado otorgadas en áreas científicas e ingenierías.</t>
    </r>
    <r>
      <rPr>
        <i/>
        <sz val="10"/>
        <color indexed="30"/>
        <rFont val="Soberana Sans"/>
      </rPr>
      <t xml:space="preserve">
Indicador Seleccionado</t>
    </r>
  </si>
  <si>
    <t>(Becas otorgadas en programas de posgrado en áreas científicas e ingeniería en el año t/ total de becas de posgrado otorgadas en el año t) *100</t>
  </si>
  <si>
    <t>Actividad</t>
  </si>
  <si>
    <t>A 1 Promoción y difusión de programas de posgrado entre los jóvenes mexicanos</t>
  </si>
  <si>
    <r>
      <t>Porcentaje de incremento del número de jóvenes  participando en eventos de promoción y difusión del posgrado.</t>
    </r>
    <r>
      <rPr>
        <i/>
        <sz val="10"/>
        <color indexed="30"/>
        <rFont val="Soberana Sans"/>
      </rPr>
      <t xml:space="preserve">
</t>
    </r>
  </si>
  <si>
    <t>(Número de jóvenes participando en eventos de difusión y promoción de los programas de posgrado realizados en el año t/ Número de jóvenes participando en eventos de difusión y promoción de los programas de posgrado realizados en el año t-1)-1*100)</t>
  </si>
  <si>
    <t>B 2 Selección de solicitudes de programas de posgrado, de ingreso al  Programa Nacional de Posgrados de Calidad, PNPC.</t>
  </si>
  <si>
    <r>
      <t>Porcentaje de solicitudes de ingreso y renovación dictaminadas a tiempo</t>
    </r>
    <r>
      <rPr>
        <i/>
        <sz val="10"/>
        <color indexed="30"/>
        <rFont val="Soberana Sans"/>
      </rPr>
      <t xml:space="preserve">
</t>
    </r>
  </si>
  <si>
    <t>(No de solicitudes dictaminadas en tiempo en el año t / No de solicitudes recibidas en el año t)*100</t>
  </si>
  <si>
    <t>Gestión-Eficiencia-Anual</t>
  </si>
  <si>
    <t>C 3 Selección de Becarios</t>
  </si>
  <si>
    <r>
      <t xml:space="preserve">Porcentaje de solicitudes de beca dictaminadas en los tiempos de la convocatoria </t>
    </r>
    <r>
      <rPr>
        <i/>
        <sz val="10"/>
        <color indexed="30"/>
        <rFont val="Soberana Sans"/>
      </rPr>
      <t xml:space="preserve">
</t>
    </r>
  </si>
  <si>
    <t>(No. de solicitudes dictaminadas de acuerdo a los tiempos indicados en la convocatoria en el año t / No. de solicitudes dictaminadas en el año t)*100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</si>
  <si>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</si>
  <si>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</si>
  <si>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</si>
  <si>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</si>
  <si>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</si>
  <si>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</si>
  <si>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</si>
  <si>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</si>
  <si>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</si>
  <si>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</si>
  <si>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</si>
  <si>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Tasa de variación de la Población que completo el nivel de educación superior y esta ocupada en actividades de ciencia y tecnología
</t>
    </r>
    <r>
      <rPr>
        <sz val="10"/>
        <rFont val="Soberana Sans"/>
        <family val="2"/>
      </rPr>
      <t xml:space="preserve"> Causa : No se cuenta con los datos aún  Efecto:  Otros Motivos:</t>
    </r>
  </si>
  <si>
    <r>
      <t xml:space="preserve">Porcentaje de graduados de posgrado en áreas científicas e ingenierías.
</t>
    </r>
    <r>
      <rPr>
        <sz val="10"/>
        <rFont val="Soberana Sans"/>
        <family val="2"/>
      </rPr>
      <t xml:space="preserve"> Causa : El total de graduados al mes de noviembre de 2013 es de 91.2% contra la proyección realizada. Sin embargo de manera positiva el  porcentaje de graduados en áreas de ciencias e ingenierías  fue mayor del esperado en 7.7%.  Al corte de diciembre se elevará el total de graduados de posgrado.   Efecto:  Otros Motivos:</t>
    </r>
  </si>
  <si>
    <r>
      <t xml:space="preserve">Tasa de variación de apoyos otorgados a becas nuevas de posgrado 
</t>
    </r>
    <r>
      <rPr>
        <sz val="10"/>
        <rFont val="Soberana Sans"/>
        <family val="2"/>
      </rPr>
      <t xml:space="preserve"> Causa : Al corte de noviembre no concluía el proceso de asignación de becas.     Efecto:  Otros Motivos:</t>
    </r>
  </si>
  <si>
    <r>
      <t xml:space="preserve">Porcentaje de apoyos otorgados a jóvenes talentos
</t>
    </r>
    <r>
      <rPr>
        <sz val="10"/>
        <rFont val="Soberana Sans"/>
        <family val="2"/>
      </rPr>
      <t xml:space="preserve"> Causa : Se ampliaron los recursos para el Programa, lo cual permitió poder asignar una mayor cantidad de apoyos.   Efecto:  Otros Motivos:</t>
    </r>
  </si>
  <si>
    <r>
      <t xml:space="preserve">Porcentaje de programas consolidados y de competencia internacional
</t>
    </r>
    <r>
      <rPr>
        <sz val="10"/>
        <rFont val="Soberana Sans"/>
        <family val="2"/>
      </rPr>
      <t xml:space="preserve"> Causa : Al corte de noviembre no concluía el proceso de evaluación de los programas.   Efecto:  Otros Motivos:</t>
    </r>
  </si>
  <si>
    <r>
      <t xml:space="preserve">Cobertura en becas de posgrado
</t>
    </r>
    <r>
      <rPr>
        <sz val="10"/>
        <rFont val="Soberana Sans"/>
        <family val="2"/>
      </rPr>
      <t xml:space="preserve"> Causa : Al corte de noviembre no concluía el proceso de asignación de becas.  Efecto:  Otros Motivos:</t>
    </r>
  </si>
  <si>
    <r>
      <t xml:space="preserve">Porcentaje de becas de posgrado otorgadas en áreas científicas e ingenierías.
</t>
    </r>
    <r>
      <rPr>
        <sz val="10"/>
        <rFont val="Soberana Sans"/>
        <family val="2"/>
      </rPr>
      <t xml:space="preserve"> Causa : Al corte de noviembre no concluía el proceso de asignación de becas.  Efecto:  Otros Motivos:</t>
    </r>
  </si>
  <si>
    <r>
      <t xml:space="preserve">Porcentaje de incremento del número de jóvenes  participando en eventos de promoción y difusión del posgrado.
</t>
    </r>
    <r>
      <rPr>
        <sz val="10"/>
        <rFont val="Soberana Sans"/>
        <family val="2"/>
      </rPr>
      <t xml:space="preserve"> Causa : Se desplegaron distintas estrategia para atraer una mayor cantidad de jóvenes a estos eventos, con el propósito de hacer crecer la demanda para estudios de posgrado.   Efecto:  Otros Motivos:</t>
    </r>
  </si>
  <si>
    <r>
      <t xml:space="preserve">Porcentaje de solicitudes de ingreso y renovación dictaminadas a tiempo
</t>
    </r>
    <r>
      <rPr>
        <sz val="10"/>
        <rFont val="Soberana Sans"/>
        <family val="2"/>
      </rPr>
      <t xml:space="preserve"> Causa : Se logró evaluar a todos los programas que respondieron a las convocatorias emitidas. Un gran porcentaje de los programas evaluados fueron RENOVACIONES para permanecer en el PNPC.   Efecto:  Otros Motivos:</t>
    </r>
  </si>
  <si>
    <r>
      <t xml:space="preserve">Porcentaje de solicitudes de beca dictaminadas en los tiempos de la convocatoria 
</t>
    </r>
    <r>
      <rPr>
        <sz val="10"/>
        <rFont val="Soberana Sans"/>
        <family val="2"/>
      </rPr>
      <t xml:space="preserve"> Causa : Al corte de noviembre no concluía el proceso de asignación de becas.  Efecto:  Otros Motivos:</t>
    </r>
  </si>
  <si>
    <t>S191</t>
  </si>
  <si>
    <t>Sistema Nacional de Investigadores</t>
  </si>
  <si>
    <t>7 - Apoyo al ingreso y fomento al desarrollo de los investigadores de mérito</t>
  </si>
  <si>
    <t>Contribuir al fortalecimiento de la cadena educación, ciencia básica y aplicada, tecnología e innovación mediante la acreditación de investigadores, hecha a través de la evaluación por pares.</t>
  </si>
  <si>
    <r>
      <t>Porcentaje de investigadores del SNI en la Población Económicamente Activa (PEA) ocupada en ciencia y tecnología con estudios de doctorado</t>
    </r>
    <r>
      <rPr>
        <i/>
        <sz val="10"/>
        <color indexed="30"/>
        <rFont val="Soberana Sans"/>
      </rPr>
      <t xml:space="preserve">
</t>
    </r>
  </si>
  <si>
    <t>(Investigadores vigentes del SNI en el año t / Personas con estudios de doctorado en la PEA ocupada en el año t)*100</t>
  </si>
  <si>
    <t>Los investigadores que solicitan ingresar o renovar su membresía al Programa son evaluados con criterios reconocidos por las instituciones y centros de investigación.</t>
  </si>
  <si>
    <r>
      <t>Factor de impacto en análisis quinquenal de los artículos publicados por científicos mexicanos</t>
    </r>
    <r>
      <rPr>
        <i/>
        <sz val="10"/>
        <color indexed="30"/>
        <rFont val="Soberana Sans"/>
      </rPr>
      <t xml:space="preserve">
Indicador Seleccionado</t>
    </r>
  </si>
  <si>
    <t>(Número de citas recibidas en el año en curso relacionadas con los artículos publicados en los 5 años precedentes / número de artículos publicados en los cinco años precedentes al año de análisis)</t>
  </si>
  <si>
    <t>Razón: Relación de citas por artículo</t>
  </si>
  <si>
    <r>
      <t>Porcentaje de investigadores evaluados con respecto a la Población potencial</t>
    </r>
    <r>
      <rPr>
        <i/>
        <sz val="10"/>
        <color indexed="30"/>
        <rFont val="Soberana Sans"/>
      </rPr>
      <t xml:space="preserve">
</t>
    </r>
  </si>
  <si>
    <t>(Número de investigadores evaluados en el año t / total de investigadores pertenecientes a la población potencial en el año t) x 100</t>
  </si>
  <si>
    <t>A Dictámenes fundamentados otorgados a los investigadores</t>
  </si>
  <si>
    <r>
      <t>Tasa de variación de investigadores nacionales vigentes</t>
    </r>
    <r>
      <rPr>
        <i/>
        <sz val="10"/>
        <color indexed="30"/>
        <rFont val="Soberana Sans"/>
      </rPr>
      <t xml:space="preserve">
</t>
    </r>
  </si>
  <si>
    <t>((Investigadores vigentes en el año t / investigadores vigentes en el año t-1)-1)*100</t>
  </si>
  <si>
    <t>Tasa</t>
  </si>
  <si>
    <t>A 1 Atención de las solicitudes recibidas producto de la Convocatoria del Programa.</t>
  </si>
  <si>
    <r>
      <t>Porcentaje de incremento en la atención de solicitudes de apoyo</t>
    </r>
    <r>
      <rPr>
        <i/>
        <sz val="10"/>
        <color indexed="30"/>
        <rFont val="Soberana Sans"/>
      </rPr>
      <t xml:space="preserve">
</t>
    </r>
  </si>
  <si>
    <t>(Solicitudes recibidas y validadas en el año t / solicitudes recibidas y validadas en el año t-1) -1)*100</t>
  </si>
  <si>
    <r>
      <t xml:space="preserve">Factor de impacto en análisis quinquenal de los artículos publicados por científicos mexicanos
</t>
    </r>
    <r>
      <rPr>
        <sz val="10"/>
        <rFont val="Soberana Sans"/>
        <family val="2"/>
      </rPr>
      <t xml:space="preserve"> Causa : 1) El Sistema Nacional de Investigadores requiere que sus miembros publiquen en revistas de impacto internacional  2)  La investigación en el país cada vez es de mayor calidad 3)  Las citas a los trabajos de calidad se siguen acumulando con el paso del tiempo modificando los datos de años anteriores y el resultado final   Efecto: Los trabajos producto de la investigación se publican cada vez más, en revistas internacionales de reconocida calidad.  La investigación realizada por científicos mexicanos es cada vez más reconocida y usada como referencia Otros Motivos:</t>
    </r>
  </si>
  <si>
    <r>
      <t xml:space="preserve">Porcentaje de investigadores evaluados con respecto a la Población potencial
</t>
    </r>
    <r>
      <rPr>
        <sz val="10"/>
        <rFont val="Soberana Sans"/>
        <family val="2"/>
      </rPr>
      <t xml:space="preserve"> Causa : Se modificó el reglamento para permitir la solicitud de personas sin adscripción a alguna institución Efecto: Ahora más personas pueden tener acceso a recibir esta distinción. Al ser la evaluación del SNI un marco de referencia de calidad, los investigadores evaluados positivamente pueden incluirlo en su curriculum. Lo que a su vez podría ayudar a su incorporación a alguna institución de educación superior o de investigación  Otros Motivos:</t>
    </r>
  </si>
  <si>
    <r>
      <t xml:space="preserve">Porcentaje de incremento en la atención de solicitudes de apoyo
</t>
    </r>
    <r>
      <rPr>
        <sz val="10"/>
        <rFont val="Soberana Sans"/>
        <family val="2"/>
      </rPr>
      <t xml:space="preserve"> Causa : 1) Esta meta estuvo mal calculada.  2) Históricamente se han tenido los siguientes resultados: en 2005 se recibieron 6183; en 2006, 4537; en 2007, 5622; en 2008, 7258,; en 2009, 8106; en 2010,7809; en 2011, 8032; y en 2012, 9538. Esto es, la cantidad de solicitudes recibidas sufre altibajos dependiendo de un conjunto de circunstancias, ajenas o propias, como son cantidad de doctorados nuevos, políticas de contratación de las universidades, cambios en el reglamento del SNI, etc.   3) Se modificó el reglamento para permitir la solicitud de personas sin adscripción a alguna institución Efecto: Pertenecer al SNI es un plus que podría ayudar a la incorporación de investigadores sin lugar de trabajo a alguna institución de educación superior o centro de investigación.  Podría ser un elemento más para la toma de decisiones en el caso de una contratación por parte de una institución de educación superior o centro de investigación.   Otros Motivos:</t>
    </r>
  </si>
  <si>
    <t>S192</t>
  </si>
  <si>
    <t>Fortalecimiento a nivel sectorial de las capacidades científicas, tecnológicas y de innovación</t>
  </si>
  <si>
    <t>9 - Fortalecimiento a la capacidad científica, tecnológica y de innovación</t>
  </si>
  <si>
    <t>Contribuir al fomento de la ciencia básica y aplicada, la tecnología y la innovación, mediante la generacion de conocimiento cientifico, desarrollo tecnológico e innovación.</t>
  </si>
  <si>
    <r>
      <t>Variación porcentual de la posición de México en la variable Calidad de las instituciones de investigación científica del Índice de Competitividad Global con respecto al país de América Latina y del Caribe mejor posicionado</t>
    </r>
    <r>
      <rPr>
        <i/>
        <sz val="10"/>
        <color indexed="30"/>
        <rFont val="Soberana Sans"/>
      </rPr>
      <t xml:space="preserve">
</t>
    </r>
  </si>
  <si>
    <t>(La diferencia entre:  El número de lugares que existen entre México y el país de AL y del Caribe mejor posicionado en el rubro Calidad de las Insituciones Científicas del año previo; y el número de lugares que existe entre México y el país de AL y del Caribe mejor posicionado en el rubro Calidad de las Insituciones Científicas en el año actual  / Número de lugares que hay entre México con respecto al país de AL y del Caribe mejor posicionado en el rubro Calidad de las Insituciones Científicas en el año previo)*100    Nota: El método aplica excepto en el caso de que México sea el país mejor posicionado entre los paises de ALy el C.</t>
  </si>
  <si>
    <t>Puntos de ranking internacional</t>
  </si>
  <si>
    <r>
      <t>Variación porcentual de la posición de México en la variable Capacidad de Innovación del Índice de Competitividad Global con respecto al país de América Latina y del Caribe mejor posicionado</t>
    </r>
    <r>
      <rPr>
        <i/>
        <sz val="10"/>
        <color indexed="30"/>
        <rFont val="Soberana Sans"/>
      </rPr>
      <t xml:space="preserve">
Indicador Seleccionado</t>
    </r>
  </si>
  <si>
    <t>(La diferencia entre:  El número de lugares que existen entre México y el país de AL y del Caribe mejor posicionado en el rubro Capacidad de Innovación del año previo; y el número de lugares que existe entre México y el país de AL y del Caribe mejor posicionado en el rubro Capacidad de Innovación en el año actual  / Número de lugares que hay entre México con respecto al país de AL y del Caribe mejor posicionado en el rubro Capacidad de Innovación en el año previo)*100    Nota: El método aplica excepto en el caso de que México sea el país mejor posicionado entre los paises de ALy el C.</t>
  </si>
  <si>
    <t>Las instituciones, centros de investigación, laboratorios, organismos y empresas han generado conocimiento científico y capacidades de desarrollo tecnológico e innovación</t>
  </si>
  <si>
    <r>
      <t>Proporción de Publicaciones derivadas de proyectos concluidos</t>
    </r>
    <r>
      <rPr>
        <i/>
        <sz val="10"/>
        <color indexed="30"/>
        <rFont val="Soberana Sans"/>
      </rPr>
      <t xml:space="preserve">
</t>
    </r>
  </si>
  <si>
    <t>(Número de publicaciones realizadas  en el año t / Número de proyectos concluidos en el año t)</t>
  </si>
  <si>
    <t>Publicación</t>
  </si>
  <si>
    <r>
      <t>Porcentaje de proyectos que cumplen con los entregables</t>
    </r>
    <r>
      <rPr>
        <i/>
        <sz val="10"/>
        <color indexed="30"/>
        <rFont val="Soberana Sans"/>
      </rPr>
      <t xml:space="preserve">
</t>
    </r>
  </si>
  <si>
    <t>(Número de proyectos concluidos que cumplen con los entregables en el año t/ Número de proyectos concluidos en el año t)*100</t>
  </si>
  <si>
    <t>A Apoyos económicos otorgados a investigadores y/o instituciones de investigación y/o empresas</t>
  </si>
  <si>
    <r>
      <t>Porcentaje de proyectos apoyados económicamente</t>
    </r>
    <r>
      <rPr>
        <i/>
        <sz val="10"/>
        <color indexed="30"/>
        <rFont val="Soberana Sans"/>
      </rPr>
      <t xml:space="preserve">
</t>
    </r>
  </si>
  <si>
    <t>(Número de proyectos apoyados economicamente en el año t / Numero de propuestas aprobadas con dictamen aprobatorio de  evaluación en el año t)*100</t>
  </si>
  <si>
    <t>A 1 Formalización de los proyectos aprobados a partir de la convocatoria publicada.</t>
  </si>
  <si>
    <r>
      <t>Porcentaje de fondos que formalizan proyectos en tiempo</t>
    </r>
    <r>
      <rPr>
        <i/>
        <sz val="10"/>
        <color indexed="30"/>
        <rFont val="Soberana Sans"/>
      </rPr>
      <t xml:space="preserve">
</t>
    </r>
  </si>
  <si>
    <t>(Numero de fondos que formalizan sus proyectos en un periodo de 90 días naturales en el año t / número de fondos en el año t)x100</t>
  </si>
  <si>
    <t>Gestión-Calidad-Anual</t>
  </si>
  <si>
    <t xml:space="preserve">A 2 Evaluación de propuestas </t>
  </si>
  <si>
    <r>
      <t>Porcentaje de cumplimiento del tiempo promedio para realizar el proceso de evaluación</t>
    </r>
    <r>
      <rPr>
        <i/>
        <sz val="10"/>
        <color indexed="30"/>
        <rFont val="Soberana Sans"/>
      </rPr>
      <t xml:space="preserve">
</t>
    </r>
  </si>
  <si>
    <t>(Número de convocatorias de fondos sectoriales con tiempo de ciclo de evaluación de solicitudes menor o igual al promedio / Total de convocatorias emitidas en el año)*100</t>
  </si>
  <si>
    <r>
      <t xml:space="preserve">Variación porcentual de la posición de México en la variable Calidad de las instituciones de investigación científica del Índice de Competitividad Global con respecto al país de América Latina y del Caribe mejor posicionado
</t>
    </r>
    <r>
      <rPr>
        <sz val="10"/>
        <rFont val="Soberana Sans"/>
        <family val="2"/>
      </rPr>
      <t xml:space="preserve"> Causa : De 2009 a 2012 la tendencia de la posición de México en la variable Calidad de las instituciones de investigación científica del Índice de Competitividad Global con respecto al país de América Latina y del Caribe mejor posicionado había sido positiva, sin embargo, en 2013 México retrocedió en su posición con respecto al año 2012, es decir, la posición de México subió 5 lugares situación negativa ya que el Indicador es decremental   Efecto:  Otros Motivos:</t>
    </r>
  </si>
  <si>
    <r>
      <t xml:space="preserve">Variación porcentual de la posición de México en la variable Capacidad de Innovación del Índice de Competitividad Global con respecto al país de América Latina y del Caribe mejor posicionado
</t>
    </r>
    <r>
      <rPr>
        <sz val="10"/>
        <rFont val="Soberana Sans"/>
        <family val="2"/>
      </rPr>
      <t xml:space="preserve"> Causa : De 2011 a 2012 la tendencia de la posición de México en la variable Capacidad de Innovación del Índice de Competitividad Global con respecto al país de América Latina y del Caribe mejor posicionado había sido positiva, sin embargo, en 2013 México retrocedió en su posición con respecto al año 2012, es decir, la posición de México subió 8 lugares situación negativa ya que el Indicador es decremental  Efecto:  Otros Motivos:</t>
    </r>
  </si>
  <si>
    <r>
      <t xml:space="preserve">Proporción de Publicaciones derivadas de proyectos concluidos
</t>
    </r>
    <r>
      <rPr>
        <sz val="10"/>
        <rFont val="Soberana Sans"/>
        <family val="2"/>
      </rPr>
      <t xml:space="preserve"> Causa : Aún no se cuenta con la información de todos los fondos Efecto:  Otros Motivos:</t>
    </r>
  </si>
  <si>
    <r>
      <t xml:space="preserve">Porcentaje de proyectos que cumplen con los entregables
</t>
    </r>
    <r>
      <rPr>
        <sz val="10"/>
        <rFont val="Soberana Sans"/>
        <family val="2"/>
      </rPr>
      <t xml:space="preserve"> Causa : Aún no se cuenta con la información de todos los fondos   Efecto:  Otros Motivos:</t>
    </r>
  </si>
  <si>
    <r>
      <t xml:space="preserve">Porcentaje de proyectos apoyados económicamente
</t>
    </r>
    <r>
      <rPr>
        <sz val="10"/>
        <rFont val="Soberana Sans"/>
        <family val="2"/>
      </rPr>
      <t xml:space="preserve"> Causa : Aún no se cuenta con la información de todos los fondos  "El área de Ciencia Aplicada informa: Algunos fondos no publicaron convocatorias, otros como el caso de CONAVI y SEDESOL, aún no se ha realizado la sesión del Comité Técnico y de Administración quien definirá los proyectos apoyados económicamente.  El área de Planeación y Seguimiento de Tecnología informa: SEMAR: No alcanzó el recurso del fondo para aprobar más proyectos  SECTUR: aún no concluye el proceso de evaluación de la convocatoria 2013 CONAFOR: aún no concluye el proceso de evaluación de la convocatoria 2013 SAGARPA: No se han publicado resultados "   Efecto:  Otros Motivos:</t>
    </r>
  </si>
  <si>
    <r>
      <t xml:space="preserve">Porcentaje de fondos que formalizan proyectos en tiempo
</t>
    </r>
    <r>
      <rPr>
        <sz val="10"/>
        <rFont val="Soberana Sans"/>
        <family val="2"/>
      </rPr>
      <t xml:space="preserve"> Causa : Aún no se cuenta con la información de todos los fondos  "El área de Investigación aplicada informa: Solamente se han formalizado los proyectos de la convocatoria 2013 de SALUD.  Nota: En la definición de las variables hubo un error de captura, debiendo ser: número de proyectos formalizados a los 90 días naturales en el año t con respecto al número de proyectos aprobados en el año t."   Efecto:  Otros Motivos:</t>
    </r>
  </si>
  <si>
    <r>
      <t xml:space="preserve">Porcentaje de cumplimiento del tiempo promedio para realizar el proceso de evaluación
</t>
    </r>
    <r>
      <rPr>
        <sz val="10"/>
        <rFont val="Soberana Sans"/>
        <family val="2"/>
      </rPr>
      <t xml:space="preserve"> Causa : Sólo tres fondos emitieron convocatorias durante el año 2013   Efecto:  Otros Motivos:</t>
    </r>
  </si>
  <si>
    <t>S225</t>
  </si>
  <si>
    <t>Fortalecimiento en las Entidades Federativas de las capacidades científicas, tecnológicas y de innovación.</t>
  </si>
  <si>
    <t>Contribuir al incremento de la investigación científica y el desarrollo tecnológico en los municipios y estados mediante el fortalecimiento de los Sistemas Locales de Ciencia Tecnología e Innovación.</t>
  </si>
  <si>
    <r>
      <t>Porcentaje de recursos económicos captados por los Sistemas Locales de Ciencia Tecnología e Innovación</t>
    </r>
    <r>
      <rPr>
        <i/>
        <sz val="10"/>
        <color indexed="30"/>
        <rFont val="Soberana Sans"/>
      </rPr>
      <t xml:space="preserve">
</t>
    </r>
  </si>
  <si>
    <t>(Apoyos económicos captados por los Sistemas Locales de Ciencia Tecnología e Innovación en el año t / total de apoyos económicos otorgados por el CONACYT a nivel nacional en el año t )x 100</t>
  </si>
  <si>
    <t>Sistemas Locales de Ciencia, Tecnología e Innovación fortalecidos.</t>
  </si>
  <si>
    <r>
      <t>Tasa de variación de los recursos económicos captados por los Sistemas Locales de Ciencia, Tecnología e Innovación</t>
    </r>
    <r>
      <rPr>
        <i/>
        <sz val="10"/>
        <color indexed="30"/>
        <rFont val="Soberana Sans"/>
      </rPr>
      <t xml:space="preserve">
</t>
    </r>
  </si>
  <si>
    <t xml:space="preserve"> ((Total de recursos económicos captados por los Sistemas Locales de Ciencia, Tecnología e Innovación en el año t / Total de recursos económicos captados por los Sistemas Locales de Ciencia, Tecnología e Innovación en el año 2007)-1)*100</t>
  </si>
  <si>
    <t>Tasa de variación</t>
  </si>
  <si>
    <t>Estratégico-Eficiencia-Anual</t>
  </si>
  <si>
    <r>
      <t>Índice de concentración de los apoyos captados</t>
    </r>
    <r>
      <rPr>
        <i/>
        <sz val="10"/>
        <color indexed="30"/>
        <rFont val="Soberana Sans"/>
      </rPr>
      <t xml:space="preserve">
Indicador Seleccionado</t>
    </r>
  </si>
  <si>
    <t>(Promedio de apoyos captados por las entidades federativas en el quintil más alto / promedio de apoyos captados por las entidades federativas en el quintil más bajo)</t>
  </si>
  <si>
    <t>Indice</t>
  </si>
  <si>
    <t>A Proyectos de desarrollo e innovación tecnológica financiados</t>
  </si>
  <si>
    <r>
      <t>Porcentaje de proyectos aprobados  en desarrollo e innovación tecnológica</t>
    </r>
    <r>
      <rPr>
        <i/>
        <sz val="10"/>
        <color indexed="30"/>
        <rFont val="Soberana Sans"/>
      </rPr>
      <t xml:space="preserve">
</t>
    </r>
  </si>
  <si>
    <t>(Número de proyectos aprobados en desarrollo e innovación tecnológica en el año t / total de proyectos aprobados por el Programa en el año t) x 100</t>
  </si>
  <si>
    <t>Estratégico-Eficacia-Semestral</t>
  </si>
  <si>
    <t>B Proyectos de creación y consolidación de Grupos y Redes de Investigación financiados</t>
  </si>
  <si>
    <r>
      <t>Porcentaje de proyectos aprobados  en la modalidad de creación y consolidación de Grupos y Redes de Investigación</t>
    </r>
    <r>
      <rPr>
        <i/>
        <sz val="10"/>
        <color indexed="30"/>
        <rFont val="Soberana Sans"/>
      </rPr>
      <t xml:space="preserve">
</t>
    </r>
  </si>
  <si>
    <t>(Número de proyectos aprobados en creación y consolidación de Grupos y Redes de Investigación en el año t / total de proyectos aprobados por el Programa en el año t ) x 100</t>
  </si>
  <si>
    <t>C Proyectos de difusión y divulgación financiados</t>
  </si>
  <si>
    <r>
      <t>Porcentaje de proyectos aprobados  en difusión y divulgación</t>
    </r>
    <r>
      <rPr>
        <i/>
        <sz val="10"/>
        <color indexed="30"/>
        <rFont val="Soberana Sans"/>
      </rPr>
      <t xml:space="preserve">
</t>
    </r>
  </si>
  <si>
    <t>(Número de proyectos aprobados en difusión y divulgación de los proyectos en el año t / total de proyectos aprobados por el Programa en el año t ) x 100</t>
  </si>
  <si>
    <t>D Proyectos de creación y fortalecimiento de infraestructura financiados</t>
  </si>
  <si>
    <r>
      <t>Porcentaje de proyectos aprobados  en creación y fortalecimiento de infraestructura</t>
    </r>
    <r>
      <rPr>
        <i/>
        <sz val="10"/>
        <color indexed="30"/>
        <rFont val="Soberana Sans"/>
      </rPr>
      <t xml:space="preserve">
</t>
    </r>
  </si>
  <si>
    <t>(Número de proyectos aprobados en creación y fortalecimiento de infraestructura en el año t / total de proyectos aprobados por el Programa en el año t ) x 100</t>
  </si>
  <si>
    <t>E Proyectos de investigación científica financiados</t>
  </si>
  <si>
    <r>
      <t>Porcentaje de proyectos aprobados  en investigación científica</t>
    </r>
    <r>
      <rPr>
        <i/>
        <sz val="10"/>
        <color indexed="30"/>
        <rFont val="Soberana Sans"/>
      </rPr>
      <t xml:space="preserve">
</t>
    </r>
  </si>
  <si>
    <t>(Número de proyectos aprobados en investigación científica en el año t / total de proyectos aprobados por el Programa en el año t) x 100</t>
  </si>
  <si>
    <t>E 1 Entrega de resultados a usuarios de proyectos</t>
  </si>
  <si>
    <r>
      <t>Porcentaje de proyectos terminados que cumplen con los entregables</t>
    </r>
    <r>
      <rPr>
        <i/>
        <sz val="10"/>
        <color indexed="30"/>
        <rFont val="Soberana Sans"/>
      </rPr>
      <t xml:space="preserve">
</t>
    </r>
  </si>
  <si>
    <t>(Nº de proyectos que a juicio de los evaluadores cumplen con los entregables en el año t/ Nº de proyectos terminados en el año t)*100</t>
  </si>
  <si>
    <t>Gestión-Eficiencia-Trimestral</t>
  </si>
  <si>
    <t>E 2 Evaluación de las propuestas recibidas en las convocatorias.</t>
  </si>
  <si>
    <r>
      <t>Índice de evaluación promedio</t>
    </r>
    <r>
      <rPr>
        <i/>
        <sz val="10"/>
        <color indexed="30"/>
        <rFont val="Soberana Sans"/>
      </rPr>
      <t xml:space="preserve">
</t>
    </r>
  </si>
  <si>
    <t>(Nº de días transcurridos en promedio en el proceso de evaluación por convocatoria en el año t/ 30 días)</t>
  </si>
  <si>
    <r>
      <t>Porcentaje de proyectos aprobados</t>
    </r>
    <r>
      <rPr>
        <i/>
        <sz val="10"/>
        <color indexed="30"/>
        <rFont val="Soberana Sans"/>
      </rPr>
      <t xml:space="preserve">
</t>
    </r>
  </si>
  <si>
    <t>(Número de proyectos aprobados en el año t / Número total de propuestas recibidas en el año t)*100</t>
  </si>
  <si>
    <r>
      <t xml:space="preserve">Porcentaje de recursos económicos captados por los Sistemas Locales de Ciencia Tecnología e Innovación
</t>
    </r>
    <r>
      <rPr>
        <sz val="10"/>
        <rFont val="Soberana Sans"/>
        <family val="2"/>
      </rPr>
      <t xml:space="preserve"> Causa : La mayoría de los instrumentos y programas del CONACyT cuentan con políticas orientadas a la descentralización de los apoyos.  Efecto: Se está contribuyendo a incrementar las capacidades de investigación científica, desarrollo tecnológico e innovación a nivel de municipios, estados y regiones se logro el 99.30% de la meta planteada.  Otros Motivos:</t>
    </r>
  </si>
  <si>
    <r>
      <t xml:space="preserve">Tasa de variación de los recursos económicos captados por los Sistemas Locales de Ciencia, Tecnología e Innovación
</t>
    </r>
    <r>
      <rPr>
        <sz val="10"/>
        <rFont val="Soberana Sans"/>
        <family val="2"/>
      </rPr>
      <t xml:space="preserve"> Causa : La mayoría de los instrumentos y programas del CONACyT cuentan con políticas orientadas a la descentralización de los apoyos.  Efecto: Se están incrementando las actividades de investigación científica, desarrollo tecnológico e innovación de los actores que componen los Sistemas Locales de Ciencia, Tecnología e Innovación.  Otros Motivos:</t>
    </r>
  </si>
  <si>
    <r>
      <t xml:space="preserve">Índice de concentración de los apoyos captados
</t>
    </r>
    <r>
      <rPr>
        <sz val="10"/>
        <rFont val="Soberana Sans"/>
        <family val="2"/>
      </rPr>
      <t xml:space="preserve"> Causa : La mayoría de los instrumentos y programas del CONACyT cuentan con políticas incipientes  orientadas a la descentralización de los apoyos.   Efecto: Se observa un incremento de la brecha entre los estados más consolidados con respecto a los menos fortalecidos, siguendo la tendencia del desarrollo de que los más favorecidos capten más recursos. Es importante destacar que una política de equidad dará resultados en el mediano y largo plazo.  Otros Motivos:</t>
    </r>
  </si>
  <si>
    <r>
      <t xml:space="preserve">Porcentaje de proyectos aprobados  en desarrollo e innovación tecnológica
</t>
    </r>
    <r>
      <rPr>
        <sz val="10"/>
        <rFont val="Soberana Sans"/>
        <family val="2"/>
      </rPr>
      <t xml:space="preserve"> Causa : Las prioridades de las Entidades Federativas,  reflejadas en las demandas de las convocatorias de los Fondos Mixtos, instrumento de este programa, fueron satisfechas con proyectos de Desarrollo e invocación tecnológica, en mayor proporción que lo planeado  Efecto: El indicador superó en 2.26 puntos porcentuales a lo planeado  Otros Motivos:</t>
    </r>
  </si>
  <si>
    <r>
      <t xml:space="preserve">Porcentaje de proyectos aprobados  en la modalidad de creación y consolidación de Grupos y Redes de Investigación
</t>
    </r>
    <r>
      <rPr>
        <sz val="10"/>
        <rFont val="Soberana Sans"/>
        <family val="2"/>
      </rPr>
      <t xml:space="preserve"> Causa : Las prioridades de las Entidades Federativas,  reflejadas en las demandas de las convocatorias de los Fondos Mixtos, instrumento de este programa, fueron en mayor proporción satisfechas con proyectos de modalidades distintas  a la considerada en este indicador (Creación y consolidación de Grupos y Redes de Investigación), por lo que no se alcanzó el valor programado para el indicador.  Efecto: El indicador bajó en 2.83 puntos porcentuales. Se canalizaron más recursos a otras modalidades de los Fondos Mixtos, como la creación y fortalecimiento de infraestructura,  derivado de que las prioridades estatales así lo requirieron.  Otros Motivos:</t>
    </r>
  </si>
  <si>
    <r>
      <t xml:space="preserve">Porcentaje de proyectos aprobados  en difusión y divulgación
</t>
    </r>
    <r>
      <rPr>
        <sz val="10"/>
        <rFont val="Soberana Sans"/>
        <family val="2"/>
      </rPr>
      <t xml:space="preserve"> Causa : Las prioridades de las Entidades Federativas,  reflejadas en las demandas de las convocatorias de los Fondos Mixtos, instrumento de este programa, fueron satisfechas con proyectos de Difusión y divulgación , en mayor proporción que lo planeado.  Efecto: El indicador superó en 5.98 puntos porcentuales a lo planeado  Otros Motivos:</t>
    </r>
  </si>
  <si>
    <r>
      <t xml:space="preserve">Porcentaje de proyectos aprobados  en creación y fortalecimiento de infraestructura
</t>
    </r>
    <r>
      <rPr>
        <sz val="10"/>
        <rFont val="Soberana Sans"/>
        <family val="2"/>
      </rPr>
      <t xml:space="preserve"> Causa : Las prioridades de las Entidades Federativas,  reflejadas en las demandas de las convocatorias de los Fondos Mixtos, instrumento de este programa, fueron satisfechas con proyectos de Creación y fortalecimiento de infraestructura , en mayor proporción que lo planeado.  Efecto: El indicador superó en 3.68 puntos porcentuales a lo planeado  Otros Motivos:</t>
    </r>
  </si>
  <si>
    <r>
      <t xml:space="preserve">Porcentaje de proyectos aprobados  en investigación científica
</t>
    </r>
    <r>
      <rPr>
        <sz val="10"/>
        <rFont val="Soberana Sans"/>
        <family val="2"/>
      </rPr>
      <t xml:space="preserve"> Causa :  Las prioridades de las Entidades Federativas,  reflejadas en las demandas de las convocatorias de los Fondos Mixtos, instrumento de este programa, fueron en mayor proporción satisfechas con proyectos de modalidades distintas  a la considerada en este indicador (Investigación científica) , por lo que no se alcanzó el valor programado para el indicador.  Efecto: El indicador bajó en 9.14 puntos porcentuales. Se canalizaron más recursos a otras modalidades de los Fondos Mixtos, como el Desarrollo e invocación tecnológica,  derivado de que las prioridades estatales así lo requirieron.  Otros Motivos:</t>
    </r>
  </si>
  <si>
    <r>
      <t xml:space="preserve">Porcentaje de proyectos terminados que cumplen con los entregables
</t>
    </r>
    <r>
      <rPr>
        <sz val="10"/>
        <rFont val="Soberana Sans"/>
        <family val="2"/>
      </rPr>
      <t xml:space="preserve"> Causa : Los Fondos Mixtos han mantenido y reforzado la estrategia de seguimiento de proyectos para su óptima conclusión.  Efecto: La meta se quedó por debajo en 14  puntos porcentuales, derivado a que se aplicaron estrategias más estrictas para el seguimiento de proyectos. Esto dio lugar a  la cancelación o terminación anticipada de algunos proyectos que se encontraban rezagados en su seguimiento.  Otros Motivos:</t>
    </r>
  </si>
  <si>
    <r>
      <t xml:space="preserve">Índice de evaluación promedio
</t>
    </r>
    <r>
      <rPr>
        <sz val="10"/>
        <rFont val="Soberana Sans"/>
        <family val="2"/>
      </rPr>
      <t xml:space="preserve"> Causa : Durante el cuarto trimestre del 2013, las Secretarías Técnicas de los Fondos Mixtos siguen aplicando estrategias para reducir tiempos de evaluación, a fin de dar resultados con oportunidad.  Efecto: "De acuerdo a la tendencia de los años anteriores, se fijó como meta para el presente ejercicio un promedio de 45 días para la evaluación de propuestas. Se considera que el ideal a alcanzar es de 30 días por lo que el índice para el presente ejercicio se estableció en 1.5. Para este año se logró reducir el tiempo promedio de evaluación de propuestas a 21 días. Por ello, la meta se superó en un 46.6% respecto de lo programado lo cual se expresa en un índice de 0.70. "  Otros Motivos:</t>
    </r>
  </si>
  <si>
    <r>
      <t xml:space="preserve">Porcentaje de proyectos aprobados
</t>
    </r>
    <r>
      <rPr>
        <sz val="10"/>
        <rFont val="Soberana Sans"/>
        <family val="2"/>
      </rPr>
      <t xml:space="preserve"> Causa : "Una de las razones por las que disminuyó el indicador respecto a la meta programada,  se debe a que como parte de las políticas de la nueva administración, se está  procurando regularizar y  cerrar los proyectos que se encuentran atrasados, antes de aprobar proyectos, por lo que algunos Comités Técnicos y de Administración no están autorizando apoyos a nuevos proyectos . Adicionalmente , en algunos casos las propuestas presentadas no cubrieron las expectativas de las demandas convocadas por los Fondos, por lo que fueron rechazadas. "  Efecto: Se publicaron convocatorias de mayor complejidad  y en algunos casos las propuestas presentadas no cubrieron las expectativas de las demandas convocadas por los Fondos  Otros Motivos:</t>
    </r>
  </si>
  <si>
    <t>U002</t>
  </si>
  <si>
    <t>Apoyo a la consolidación Institucional.</t>
  </si>
  <si>
    <t>10 - Desarrollo y vinculación de científicos y tecnólogos</t>
  </si>
  <si>
    <t>Contribuir al fortalecimiento de la cadena educación superior, ciencia básica y aplicada, tecnología e innovación, mediante la consolidación de recursos humanos de alto nivel</t>
  </si>
  <si>
    <r>
      <t>Porcentaje de posdoctorados apoyados por el CONACyT insertados en el ámbito académico (docencia e investagación)</t>
    </r>
    <r>
      <rPr>
        <i/>
        <sz val="10"/>
        <color indexed="30"/>
        <rFont val="Soberana Sans"/>
      </rPr>
      <t xml:space="preserve">
</t>
    </r>
  </si>
  <si>
    <t>(número de posdoctorados apoyados en el año t que se insertan en el medio académico (docencia e investigación) una vez que concluye el apoyo / número total de postdoctorados apoyados en el año t)x100</t>
  </si>
  <si>
    <t>Los Doctores consolidan su formación de alto nivel a través de un posdoctorado Nota 1: Se entiende por Doctores a las personas con estudios de Doctorado Nota 2: Se entiende por Alto Nivel la formación de posgrado que incluye la finalización de un posdoctorado.</t>
  </si>
  <si>
    <r>
      <t>Porcentaje de constancias entregadas a los Doctores que finalizaron su posdoctorado</t>
    </r>
    <r>
      <rPr>
        <i/>
        <sz val="10"/>
        <color indexed="30"/>
        <rFont val="Soberana Sans"/>
      </rPr>
      <t xml:space="preserve">
Indicador Seleccionado</t>
    </r>
  </si>
  <si>
    <t>(Número de Cartas constancias entregadas por la finalización del posdoctorado en el año t / Número total de Doctores apoyados en el año t)x100</t>
  </si>
  <si>
    <t>A Becas otorgadas para estancias posdoctorales nacionales</t>
  </si>
  <si>
    <r>
      <t xml:space="preserve">Tasa de variación de apoyos otorgados para estancias posdoctorales nacionales </t>
    </r>
    <r>
      <rPr>
        <i/>
        <sz val="10"/>
        <color indexed="30"/>
        <rFont val="Soberana Sans"/>
      </rPr>
      <t xml:space="preserve">
</t>
    </r>
  </si>
  <si>
    <t>((Número de apoyos otorgados por el programa para la realización de estancias posdoctorales nacionales en el año t / Número de apoyos otorgados por el programa para la realización de estancias posdoctorales nacionales en el año t-1)-1)*100</t>
  </si>
  <si>
    <t>B Apoyos económicos complementarios otorgados para estancias sabaticas posdoctorales al extranjero</t>
  </si>
  <si>
    <r>
      <t>Tasa de variación de los apoyos economicos complementarios otorgados para estancias sabaticas posdoctorales al extranjero</t>
    </r>
    <r>
      <rPr>
        <i/>
        <sz val="10"/>
        <color indexed="30"/>
        <rFont val="Soberana Sans"/>
      </rPr>
      <t xml:space="preserve">
</t>
    </r>
  </si>
  <si>
    <t>((Número de apoyos económicos complementarios otorgados para estancias sabáticas posdoctorales al extranjero en el año t / Número de apoyos económicos complementarios otorgados para estancias sabáticas posdoctorales al extranjero en el año t-1)-1)*100</t>
  </si>
  <si>
    <t>C Apoyos económicos complementarios otorgados para la consolidación de grupos de investigación (repatriación, retención y estancias de consolidación)</t>
  </si>
  <si>
    <r>
      <t>Tasa de variación de los apoyos económicos complementarios otorgados para la consolidación de grupos de investigación (repatriación, retención y estancias de consolidación)</t>
    </r>
    <r>
      <rPr>
        <i/>
        <sz val="10"/>
        <color indexed="30"/>
        <rFont val="Soberana Sans"/>
      </rPr>
      <t xml:space="preserve">
</t>
    </r>
  </si>
  <si>
    <t>((Número de apoyos económicos complementarios otorgados para la consolidación de grupos de investigación (repatriación, retención y estancias de consolidación) el año t / Número de apoyos económicos complementarios otorgados para la consolidación de grupos de investigación (repatriación, retención y estancias de consolidación) en el año t-1)-1)*100</t>
  </si>
  <si>
    <t>A 1 Formalización de los apoyos económicos</t>
  </si>
  <si>
    <r>
      <t>Porcentaje de apoyos que se formalizaron dentro de los 90 días naturales</t>
    </r>
    <r>
      <rPr>
        <i/>
        <sz val="10"/>
        <color indexed="30"/>
        <rFont val="Soberana Sans"/>
      </rPr>
      <t xml:space="preserve">
</t>
    </r>
  </si>
  <si>
    <t>(Número de apoyos formalizados dentro de los 90 días naturales a partir de la fecha establecida en la propia convocatoria en el año t / número de apoyos aprobados en el año t ) *100</t>
  </si>
  <si>
    <t>Gestión-Eficacia-Semestral</t>
  </si>
  <si>
    <t>B 2 Seguimiento de apoyos</t>
  </si>
  <si>
    <r>
      <t xml:space="preserve">Porcentaje de informes financieros y de trabajo recibidos en los tiempos establecidos </t>
    </r>
    <r>
      <rPr>
        <i/>
        <sz val="10"/>
        <color indexed="30"/>
        <rFont val="Soberana Sans"/>
      </rPr>
      <t xml:space="preserve">
</t>
    </r>
  </si>
  <si>
    <t>(Número de informes  financieros y de trabajo recibidos en el año t / total de informes financieros y de trabajo programados para su recepción en el año t)*100</t>
  </si>
  <si>
    <t>C 3 Recepción y Evaluación de solicitudes</t>
  </si>
  <si>
    <r>
      <t>Porcentaje de solicitudes que reunieron los requisitos de la Convocatoria</t>
    </r>
    <r>
      <rPr>
        <i/>
        <sz val="10"/>
        <color indexed="30"/>
        <rFont val="Soberana Sans"/>
      </rPr>
      <t xml:space="preserve">
</t>
    </r>
  </si>
  <si>
    <t>(Número de solicitudes que cumplen con los requisitos de la Convocatoria el año t / número de solicitudes recibidas en el año t)*100</t>
  </si>
  <si>
    <r>
      <t xml:space="preserve">Porcentaje de posdoctorados apoyados por el CONACyT insertados en el ámbito académico (docencia e investagación)
</t>
    </r>
    <r>
      <rPr>
        <sz val="10"/>
        <rFont val="Soberana Sans"/>
        <family val="2"/>
      </rPr>
      <t xml:space="preserve"> Causa : La proyección para el Programa de Estancias Sabáticas y Posdoctorales al Extranjero fue optimista y en realidad no alcanzó a concretarse. Se espera que para el 2014 dicha proyección se pueda reflejar en los resultados.     Efecto:  Otros Motivos:</t>
    </r>
  </si>
  <si>
    <r>
      <t xml:space="preserve">Porcentaje de constancias entregadas a los Doctores que finalizaron su posdoctorado
</t>
    </r>
    <r>
      <rPr>
        <sz val="10"/>
        <rFont val="Soberana Sans"/>
        <family val="2"/>
      </rPr>
      <t xml:space="preserve"> Causa : La proyección para el Programa de Estancias Sabáticas y Posdoctorales al Extranjero fue optimista y en realidad no alcanzó a concretarse. Se espera que para el 2014 dicha proyección se pueda reflejar en los resultados.     Efecto:  Otros Motivos:</t>
    </r>
  </si>
  <si>
    <r>
      <t xml:space="preserve">Tasa de variación de apoyos otorgados para estancias posdoctorales nacionales 
</t>
    </r>
    <r>
      <rPr>
        <sz val="10"/>
        <rFont val="Soberana Sans"/>
        <family val="2"/>
      </rPr>
      <t xml:space="preserve"> Causa : El presupuesto total asignado al Programa se incrementó en un 55 % con respecto al otorgado inicialmente, lo que permitió un incremento del 65 % en el número de becas otorgadas con respecto al año anterior.   Efecto:  Otros Motivos:</t>
    </r>
  </si>
  <si>
    <r>
      <t xml:space="preserve">Tasa de variación de los apoyos economicos complementarios otorgados para estancias sabaticas posdoctorales al extranjero
</t>
    </r>
    <r>
      <rPr>
        <sz val="10"/>
        <rFont val="Soberana Sans"/>
        <family val="2"/>
      </rPr>
      <t xml:space="preserve"> Causa : Se realizó el ejercicio con datos del año 2011 pues no se emitió Convocatoria en 2012 por motivos presupuestales   Efecto:  Otros Motivos:</t>
    </r>
  </si>
  <si>
    <r>
      <t xml:space="preserve">Tasa de variación de los apoyos económicos complementarios otorgados para la consolidación de grupos de investigación (repatriación, retención y estancias de consolidación)
</t>
    </r>
    <r>
      <rPr>
        <sz val="10"/>
        <rFont val="Soberana Sans"/>
        <family val="2"/>
      </rPr>
      <t xml:space="preserve"> Causa : Se recibió un mayor número de solicitudes porque se tuvo un incremento en el presupuesto.   Efecto:  Otros Motivos:</t>
    </r>
  </si>
  <si>
    <r>
      <t xml:space="preserve">Porcentaje de apoyos que se formalizaron dentro de los 90 días naturales
</t>
    </r>
    <r>
      <rPr>
        <sz val="10"/>
        <rFont val="Soberana Sans"/>
        <family val="2"/>
      </rPr>
      <t xml:space="preserve"> Causa : El área de ciencia reporta: Se cancelaron 19 apoyos y quedan pendientes 8 apoyos para formalizar, en tiempo, en el mes de diciembre     Efecto:  Otros Motivos:</t>
    </r>
  </si>
  <si>
    <r>
      <t xml:space="preserve">Porcentaje de informes financieros y de trabajo recibidos en los tiempos establecidos 
</t>
    </r>
    <r>
      <rPr>
        <sz val="10"/>
        <rFont val="Soberana Sans"/>
        <family val="2"/>
      </rPr>
      <t xml:space="preserve"> Causa : Ya se han solicitado los informes faltantes para contar con ellos con oportunidad.   Para el cálculo del indicador no se consideraron 8 solicitudes de prórroga por motivos de fuerza mayor y 40 renuncias del apoyo, lo que significa una reducción de 48 informes finales dentro de los programados para recibirse en el año. Teniendo en cuenta esta reducción, el indicador da un valor del 94 %. Efecto:  Otros Motivos:</t>
    </r>
  </si>
  <si>
    <r>
      <t xml:space="preserve">Porcentaje de solicitudes que reunieron los requisitos de la Convocatoria
</t>
    </r>
    <r>
      <rPr>
        <sz val="10"/>
        <rFont val="Soberana Sans"/>
        <family val="2"/>
      </rPr>
      <t xml:space="preserve"> Causa : Los solicitantes no cumplieron a cabalidad con los requisitos establecidos en las Convocatorias y Términos de Referencia al realizar la revisión de las solicitudes Efecto:  Otros Motivos:</t>
    </r>
  </si>
  <si>
    <t>U003</t>
  </si>
  <si>
    <t>Innovación tecnológica para negocios de alto valor agregado, tecnologías precursoras y competitividad de las empresas</t>
  </si>
  <si>
    <t>4 - Innovación</t>
  </si>
  <si>
    <t>Contribuir al incremento de la producción industrial del país mediante el desarrollo científico, tecnológico y de innovación.</t>
  </si>
  <si>
    <r>
      <t>Indice de Producción Industrial (Crecimiento Industrial)</t>
    </r>
    <r>
      <rPr>
        <i/>
        <sz val="10"/>
        <color indexed="30"/>
        <rFont val="Soberana Sans"/>
      </rPr>
      <t xml:space="preserve">
</t>
    </r>
  </si>
  <si>
    <t xml:space="preserve">Promedio del Indice de Producción Industrial en el año t </t>
  </si>
  <si>
    <t>Promedio</t>
  </si>
  <si>
    <r>
      <t>Cooperación para la innovación entre empresas e institutos de investigación</t>
    </r>
    <r>
      <rPr>
        <i/>
        <sz val="10"/>
        <color indexed="30"/>
        <rFont val="Soberana Sans"/>
      </rPr>
      <t xml:space="preserve">
</t>
    </r>
  </si>
  <si>
    <t>(Número de empresas con convenios de colaboración con institutos de investigación / total de empresas que realizaron innovación)*100</t>
  </si>
  <si>
    <t>Las empresas han generado desarrollo tecnológico e innovación</t>
  </si>
  <si>
    <r>
      <t>Variación porcentual de las acciones de protección de la propiedad intelectual de las empresas, asociadas a proyectos tecnológicos y de innovación apoyados</t>
    </r>
    <r>
      <rPr>
        <i/>
        <sz val="10"/>
        <color indexed="30"/>
        <rFont val="Soberana Sans"/>
      </rPr>
      <t xml:space="preserve">
</t>
    </r>
  </si>
  <si>
    <t>((Acciones de protección de la propiedad intelectual en el periodo del año t por proyecto apoyado / Acciones de protección de la propiedad intelectual en el periodo del año t-1 por proyecto apoyado) - 1)x100</t>
  </si>
  <si>
    <r>
      <t>Variación porcentual de la producción tecnológica e innovación en las empresas apoyadas</t>
    </r>
    <r>
      <rPr>
        <i/>
        <sz val="10"/>
        <color indexed="30"/>
        <rFont val="Soberana Sans"/>
      </rPr>
      <t xml:space="preserve">
</t>
    </r>
  </si>
  <si>
    <t>(((Nuevos productos, procesos o servicios reportados en el año t por proyecto apoyado) / (Nuevos productos procesos o servicios reportados en el año t-1 por proyecto apoyado))-1) *100</t>
  </si>
  <si>
    <t xml:space="preserve">A Apoyos otorgados para estimular la inversión de las empresas en proyectos de desarrollo tecnológico e innovación </t>
  </si>
  <si>
    <r>
      <t>Inversión en desarrollo tecnológico e innovación realizada por las  empresas apoyadas, respecto al monto total apoyado por el programa</t>
    </r>
    <r>
      <rPr>
        <i/>
        <sz val="10"/>
        <color indexed="30"/>
        <rFont val="Soberana Sans"/>
      </rPr>
      <t xml:space="preserve">
Indicador Seleccionado</t>
    </r>
  </si>
  <si>
    <t>(Inversión de las empresas asociada a proyectos para Investigación Desarrollo Tecnológico e Innovación en el año t / Monto total otorgado en el año t)</t>
  </si>
  <si>
    <t>Unidad</t>
  </si>
  <si>
    <r>
      <t>Variación porcentual de la formación e incorporación de recursos humanos especializados en actividades de Investigación Desarrollo Tecnológico e Innovación en las empresas apoyadas</t>
    </r>
    <r>
      <rPr>
        <i/>
        <sz val="10"/>
        <color indexed="30"/>
        <rFont val="Soberana Sans"/>
      </rPr>
      <t xml:space="preserve">
</t>
    </r>
  </si>
  <si>
    <t>(((Número de doctores y maestros de las empresas que participan en proyectos de IDTI reportados en el año t por proyecto apoyado)/( Número de doctores y maestros de las empresas que participan en proyectos IDTI reportados en el año t-1 por proyecto apoyado))-1)*100</t>
  </si>
  <si>
    <r>
      <t>Variación porcentual del número de proyectos apoyados que se realizan en vinculación con una IES y/o un CPI</t>
    </r>
    <r>
      <rPr>
        <i/>
        <sz val="10"/>
        <color indexed="30"/>
        <rFont val="Soberana Sans"/>
      </rPr>
      <t xml:space="preserve">
</t>
    </r>
  </si>
  <si>
    <t>((Proporción de proyectos vinculados en el año n / Proporción de proyectos vinculados en el año t-1)-1)x100</t>
  </si>
  <si>
    <t>A 1 Seguimiento de informes técnicos recibidos</t>
  </si>
  <si>
    <r>
      <t>Porcentaje de cumplimiento en el reporte de resultados</t>
    </r>
    <r>
      <rPr>
        <i/>
        <sz val="10"/>
        <color indexed="30"/>
        <rFont val="Soberana Sans"/>
      </rPr>
      <t xml:space="preserve">
</t>
    </r>
  </si>
  <si>
    <t>(Número de informes técnicos recibidos en el año t/ Número total de informes técnicos con compromiso de entrega en el año t)x100</t>
  </si>
  <si>
    <t>A 2 Formalización de los apoyos aprobados a partir de los resultados de la convocatoria</t>
  </si>
  <si>
    <r>
      <t>Porcentaje de proyectos formalizados en tiempo</t>
    </r>
    <r>
      <rPr>
        <i/>
        <sz val="10"/>
        <color indexed="30"/>
        <rFont val="Soberana Sans"/>
      </rPr>
      <t xml:space="preserve">
</t>
    </r>
  </si>
  <si>
    <t>(Número de proyectos formalizados en  60 días naturales en el año t/ número de proyectos aprobados en el año t )x100</t>
  </si>
  <si>
    <t>A 3 Evaluación de propuestas</t>
  </si>
  <si>
    <r>
      <t>Porcentaje de proyectos evaluados en los plazos comprometidos</t>
    </r>
    <r>
      <rPr>
        <i/>
        <sz val="10"/>
        <color indexed="30"/>
        <rFont val="Soberana Sans"/>
      </rPr>
      <t xml:space="preserve">
</t>
    </r>
  </si>
  <si>
    <t>(Número de propuestas evaluadas en tiempo en el año t/ Número de propuestas enviadas a evaluar en el año t)X100</t>
  </si>
  <si>
    <r>
      <t xml:space="preserve">Indice de Producción Industrial (Crecimiento Industrial)
</t>
    </r>
    <r>
      <rPr>
        <sz val="10"/>
        <rFont val="Soberana Sans"/>
        <family val="2"/>
      </rPr>
      <t xml:space="preserve"> Causa : La actividad industrial en México creció menos de lo que se estimó al inicio del año, cuando se realizó el pronóstico.  Efecto:  Otros Motivos:</t>
    </r>
  </si>
  <si>
    <r>
      <t xml:space="preserve">Cooperación para la innovación entre empresas e institutos de investigación
</t>
    </r>
    <r>
      <rPr>
        <sz val="10"/>
        <rFont val="Soberana Sans"/>
        <family val="2"/>
      </rPr>
      <t xml:space="preserve"> Causa : No se cuenta con los datos al momento Efecto:  Otros Motivos:</t>
    </r>
  </si>
  <si>
    <r>
      <t xml:space="preserve">Variación porcentual de las acciones de protección de la propiedad intelectual de las empresas, asociadas a proyectos tecnológicos y de innovación apoyados
</t>
    </r>
    <r>
      <rPr>
        <sz val="10"/>
        <rFont val="Soberana Sans"/>
        <family val="2"/>
      </rPr>
      <t xml:space="preserve"> Causa : "no se tiene la información disponible.   La razón de ello es que los proyectos tiene hasta el 30 de enero 2014 para presentar sus informes técnicos"   Efecto:  Otros Motivos:</t>
    </r>
  </si>
  <si>
    <r>
      <t xml:space="preserve">Variación porcentual de la producción tecnológica e innovación en las empresas apoyadas
</t>
    </r>
    <r>
      <rPr>
        <sz val="10"/>
        <rFont val="Soberana Sans"/>
        <family val="2"/>
      </rPr>
      <t xml:space="preserve"> Causa : "no se tiene la información disponible.   La razón de ello es que los proyectos tiene hasta el 30 de enero 2014 para presentar sus informes técnicos"   Efecto:  Otros Motivos:</t>
    </r>
  </si>
  <si>
    <r>
      <t xml:space="preserve">Inversión en desarrollo tecnológico e innovación realizada por las  empresas apoyadas, respecto al monto total apoyado por el programa
</t>
    </r>
    <r>
      <rPr>
        <sz val="10"/>
        <rFont val="Soberana Sans"/>
        <family val="2"/>
      </rPr>
      <t xml:space="preserve"> Causa : El presupuesto definitivo del programa fue de 3 mil MDP, por lo que el volumen es menor de cuando se realizó la meta y se había comunicado un techo presupuestal de 5 mil MDP. En términos relativos, los apoyos a PYMES siguen creciendo como proporción del total de apoyos, y dado que las PYMES reciben un mayor grado de apoyo, al final la inversión privada fue menos de la estimada. Para 2014 se ajustaron los montos de apoyo a la baja para evitar vuelva a suceder.   Efecto:  Otros Motivos:</t>
    </r>
  </si>
  <si>
    <r>
      <t xml:space="preserve">Variación porcentual de la formación e incorporación de recursos humanos especializados en actividades de Investigación Desarrollo Tecnológico e Innovación en las empresas apoyadas
</t>
    </r>
    <r>
      <rPr>
        <sz val="10"/>
        <rFont val="Soberana Sans"/>
        <family val="2"/>
      </rPr>
      <t xml:space="preserve"> Causa : "no se tiene la información disponible.   La razón de ello es que los proyectos tiene hasta el 30 de enero 2014 para presentar sus informes técnicos"   Efecto:  Otros Motivos:</t>
    </r>
  </si>
  <si>
    <r>
      <t xml:space="preserve">Variación porcentual del número de proyectos apoyados que se realizan en vinculación con una IES y/o un CPI
</t>
    </r>
    <r>
      <rPr>
        <sz val="10"/>
        <rFont val="Soberana Sans"/>
        <family val="2"/>
      </rPr>
      <t xml:space="preserve"> Causa : A pesar de que la mayoría de los proyectos son ya vinculados, y de que los requisitos para considerar un proyecto vinculado se han incrementado, la vinculación academia - empresa sigue creciendo por arriba de lo esperado. Lo anterior lejos de ser perjudicial para el programa, es considerado deseable. La literatura especializada muestra que las empresas que se vinculan con la acedemia son más rentables y sus innovaciones más significativas.   Efecto:  Otros Motivos:</t>
    </r>
  </si>
  <si>
    <r>
      <t xml:space="preserve">Porcentaje de proyectos formalizados en tiempo
</t>
    </r>
    <r>
      <rPr>
        <sz val="10"/>
        <rFont val="Soberana Sans"/>
        <family val="2"/>
      </rPr>
      <t xml:space="preserve"> Causa : Debido a la reducción del presupuesto posterior a las estimaciones se modificó el numerador y el denominador, sin embargo la meta se alcanzó.  Efecto:  Otros Motivos:</t>
    </r>
  </si>
  <si>
    <r>
      <t xml:space="preserve">Porcentaje de proyectos evaluados en los plazos comprometidos
</t>
    </r>
    <r>
      <rPr>
        <sz val="10"/>
        <rFont val="Soberana Sans"/>
        <family val="2"/>
      </rPr>
      <t xml:space="preserve"> Causa : Se recibieron más solicitudes de las estimadas, sin embargo el Indicador se cumplió.  Efecto: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</si>
</sst>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0" xfId="0" applyNumberFormat="1" applyFont="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0" xfId="0" applyFill="1" applyBorder="1" applyAlignment="1">
      <alignment horizontal="justify" vertical="top" wrapText="1"/>
    </xf>
    <xf numFmtId="0" fontId="0" fillId="0" borderId="43" xfId="0"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opLeftCell="A10"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54" t="s">
        <v>0</v>
      </c>
      <c r="C1" s="54"/>
      <c r="D1" s="54"/>
      <c r="E1" s="54"/>
      <c r="F1" s="54"/>
      <c r="G1" s="54"/>
      <c r="H1" s="54"/>
      <c r="I1" s="54"/>
      <c r="J1" s="54"/>
      <c r="K1" s="54"/>
      <c r="L1" s="54"/>
      <c r="M1" s="54"/>
      <c r="N1" s="54"/>
      <c r="O1" s="54"/>
      <c r="P1" s="54"/>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5" t="s">
        <v>2</v>
      </c>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row>
    <row r="12" spans="2:30" ht="13.5" customHeight="1" x14ac:dyDescent="0.2">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row>
    <row r="13" spans="2:30" ht="13.5" customHeight="1" x14ac:dyDescent="0.2">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row>
    <row r="14" spans="2:30" ht="13.5" customHeight="1" x14ac:dyDescent="0.2">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row>
    <row r="15" spans="2:30" ht="13.5" customHeight="1" x14ac:dyDescent="0.2">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row>
    <row r="16" spans="2:30" ht="13.5" customHeight="1" x14ac:dyDescent="0.2">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row>
    <row r="17" spans="2:30" ht="13.5" customHeight="1" x14ac:dyDescent="0.2">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row>
    <row r="18" spans="2:30" ht="13.5" customHeight="1" x14ac:dyDescent="0.2">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row>
    <row r="19" spans="2:30" ht="13.5" customHeight="1" x14ac:dyDescent="0.2">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row>
    <row r="20" spans="2:30" ht="13.5" customHeight="1" x14ac:dyDescent="0.2">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row>
    <row r="21" spans="2:30" ht="13.5" customHeight="1" x14ac:dyDescent="0.2">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row>
    <row r="22" spans="2:30" ht="13.5" customHeight="1" x14ac:dyDescent="0.2">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row>
    <row r="23" spans="2:30" ht="13.5" customHeight="1" x14ac:dyDescent="0.2">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row>
    <row r="24" spans="2:30" ht="13.5" customHeight="1" x14ac:dyDescent="0.2">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row>
    <row r="25" spans="2:30" ht="13.5" customHeight="1" x14ac:dyDescent="0.2">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row>
    <row r="26" spans="2:30" ht="13.5" customHeight="1" x14ac:dyDescent="0.2">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row>
    <row r="27" spans="2:30" ht="13.5" customHeight="1" x14ac:dyDescent="0.2">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row>
    <row r="28" spans="2:30" ht="13.5" customHeight="1" x14ac:dyDescent="0.2">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row>
    <row r="29" spans="2:30" ht="13.5" customHeight="1" x14ac:dyDescent="0.2">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row>
    <row r="30" spans="2:30" ht="13.5" customHeight="1" x14ac:dyDescent="0.2">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row>
    <row r="31" spans="2:30" ht="13.5" customHeight="1" x14ac:dyDescent="0.2">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row>
    <row r="32" spans="2:30" ht="13.5" customHeight="1" x14ac:dyDescent="0.2">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row>
    <row r="33" spans="2:30" ht="13.5" customHeight="1" x14ac:dyDescent="0.2">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row>
    <row r="34" spans="2:30" ht="13.5" customHeight="1" x14ac:dyDescent="0.2">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56" t="s">
        <v>3</v>
      </c>
      <c r="E49" s="56"/>
      <c r="F49" s="56"/>
      <c r="G49" s="56"/>
      <c r="H49" s="56"/>
      <c r="I49" s="56"/>
      <c r="J49" s="56"/>
      <c r="K49" s="56"/>
      <c r="L49" s="56"/>
      <c r="M49" s="56"/>
      <c r="N49" s="56"/>
      <c r="O49" s="56"/>
      <c r="P49" s="56"/>
      <c r="Q49" s="56"/>
      <c r="R49" s="56"/>
      <c r="S49" s="56"/>
      <c r="T49" s="56"/>
      <c r="U49" s="56"/>
      <c r="V49" s="56"/>
      <c r="W49" s="56"/>
      <c r="X49" s="56"/>
      <c r="Y49" s="56"/>
      <c r="Z49" s="56"/>
      <c r="AA49" s="56"/>
      <c r="AB49" s="56"/>
    </row>
    <row r="50" spans="4:28" ht="13.5" customHeight="1" x14ac:dyDescent="0.2">
      <c r="D50" s="57" t="s">
        <v>4</v>
      </c>
      <c r="E50" s="57"/>
      <c r="F50" s="57"/>
      <c r="G50" s="57"/>
      <c r="H50" s="57"/>
      <c r="I50" s="57"/>
      <c r="J50" s="57"/>
      <c r="K50" s="57"/>
      <c r="L50" s="57"/>
      <c r="M50" s="57"/>
      <c r="N50" s="57"/>
      <c r="O50" s="57"/>
      <c r="P50" s="57"/>
      <c r="Q50" s="57"/>
      <c r="R50" s="57"/>
      <c r="S50" s="57"/>
      <c r="T50" s="57"/>
      <c r="U50" s="57"/>
      <c r="V50" s="57"/>
      <c r="W50" s="57"/>
      <c r="X50" s="57"/>
      <c r="Y50" s="57"/>
      <c r="Z50" s="57"/>
      <c r="AA50" s="57"/>
      <c r="AB50" s="57"/>
    </row>
    <row r="51" spans="4:28" ht="13.5" customHeight="1" x14ac:dyDescent="0.2">
      <c r="D51" s="57"/>
      <c r="E51" s="57"/>
      <c r="F51" s="57"/>
      <c r="G51" s="57"/>
      <c r="H51" s="57"/>
      <c r="I51" s="57"/>
      <c r="J51" s="57"/>
      <c r="K51" s="57"/>
      <c r="L51" s="57"/>
      <c r="M51" s="57"/>
      <c r="N51" s="57"/>
      <c r="O51" s="57"/>
      <c r="P51" s="57"/>
      <c r="Q51" s="57"/>
      <c r="R51" s="57"/>
      <c r="S51" s="57"/>
      <c r="T51" s="57"/>
      <c r="U51" s="57"/>
      <c r="V51" s="57"/>
      <c r="W51" s="57"/>
      <c r="X51" s="57"/>
      <c r="Y51" s="57"/>
      <c r="Z51" s="57"/>
      <c r="AA51" s="57"/>
      <c r="AB51" s="57"/>
    </row>
    <row r="52" spans="4:28" ht="13.5" customHeight="1" x14ac:dyDescent="0.2">
      <c r="D52" s="57"/>
      <c r="E52" s="57"/>
      <c r="F52" s="57"/>
      <c r="G52" s="57"/>
      <c r="H52" s="57"/>
      <c r="I52" s="57"/>
      <c r="J52" s="57"/>
      <c r="K52" s="57"/>
      <c r="L52" s="57"/>
      <c r="M52" s="57"/>
      <c r="N52" s="57"/>
      <c r="O52" s="57"/>
      <c r="P52" s="57"/>
      <c r="Q52" s="57"/>
      <c r="R52" s="57"/>
      <c r="S52" s="57"/>
      <c r="T52" s="57"/>
      <c r="U52" s="57"/>
      <c r="V52" s="57"/>
      <c r="W52" s="57"/>
      <c r="X52" s="57"/>
      <c r="Y52" s="57"/>
      <c r="Z52" s="57"/>
      <c r="AA52" s="57"/>
      <c r="AB52" s="57"/>
    </row>
    <row r="53" spans="4:28" ht="13.5" customHeight="1" x14ac:dyDescent="0.2">
      <c r="D53" s="57"/>
      <c r="E53" s="57"/>
      <c r="F53" s="57"/>
      <c r="G53" s="57"/>
      <c r="H53" s="57"/>
      <c r="I53" s="57"/>
      <c r="J53" s="57"/>
      <c r="K53" s="57"/>
      <c r="L53" s="57"/>
      <c r="M53" s="57"/>
      <c r="N53" s="57"/>
      <c r="O53" s="57"/>
      <c r="P53" s="57"/>
      <c r="Q53" s="57"/>
      <c r="R53" s="57"/>
      <c r="S53" s="57"/>
      <c r="T53" s="57"/>
      <c r="U53" s="57"/>
      <c r="V53" s="57"/>
      <c r="W53" s="57"/>
      <c r="X53" s="57"/>
      <c r="Y53" s="57"/>
      <c r="Z53" s="57"/>
      <c r="AA53" s="57"/>
      <c r="AB53" s="57"/>
    </row>
    <row r="54" spans="4:28" ht="13.5" customHeight="1" x14ac:dyDescent="0.2">
      <c r="D54" s="57"/>
      <c r="E54" s="57"/>
      <c r="F54" s="57"/>
      <c r="G54" s="57"/>
      <c r="H54" s="57"/>
      <c r="I54" s="57"/>
      <c r="J54" s="57"/>
      <c r="K54" s="57"/>
      <c r="L54" s="57"/>
      <c r="M54" s="57"/>
      <c r="N54" s="57"/>
      <c r="O54" s="57"/>
      <c r="P54" s="57"/>
      <c r="Q54" s="57"/>
      <c r="R54" s="57"/>
      <c r="S54" s="57"/>
      <c r="T54" s="57"/>
      <c r="U54" s="57"/>
      <c r="V54" s="57"/>
      <c r="W54" s="57"/>
      <c r="X54" s="57"/>
      <c r="Y54" s="57"/>
      <c r="Z54" s="57"/>
      <c r="AA54" s="57"/>
      <c r="AB54" s="57"/>
    </row>
    <row r="55" spans="4:28" ht="13.5" customHeight="1" x14ac:dyDescent="0.2">
      <c r="D55" s="57"/>
      <c r="E55" s="57"/>
      <c r="F55" s="57"/>
      <c r="G55" s="57"/>
      <c r="H55" s="57"/>
      <c r="I55" s="57"/>
      <c r="J55" s="57"/>
      <c r="K55" s="57"/>
      <c r="L55" s="57"/>
      <c r="M55" s="57"/>
      <c r="N55" s="57"/>
      <c r="O55" s="57"/>
      <c r="P55" s="57"/>
      <c r="Q55" s="57"/>
      <c r="R55" s="57"/>
      <c r="S55" s="57"/>
      <c r="T55" s="57"/>
      <c r="U55" s="57"/>
      <c r="V55" s="57"/>
      <c r="W55" s="57"/>
      <c r="X55" s="57"/>
      <c r="Y55" s="57"/>
      <c r="Z55" s="57"/>
      <c r="AA55" s="57"/>
      <c r="AB55" s="57"/>
    </row>
    <row r="56" spans="4:28" ht="13.5" customHeight="1" x14ac:dyDescent="0.2">
      <c r="D56" s="57"/>
      <c r="E56" s="57"/>
      <c r="F56" s="57"/>
      <c r="G56" s="57"/>
      <c r="H56" s="57"/>
      <c r="I56" s="57"/>
      <c r="J56" s="57"/>
      <c r="K56" s="57"/>
      <c r="L56" s="57"/>
      <c r="M56" s="57"/>
      <c r="N56" s="57"/>
      <c r="O56" s="57"/>
      <c r="P56" s="57"/>
      <c r="Q56" s="57"/>
      <c r="R56" s="57"/>
      <c r="S56" s="57"/>
      <c r="T56" s="57"/>
      <c r="U56" s="57"/>
      <c r="V56" s="57"/>
      <c r="W56" s="57"/>
      <c r="X56" s="57"/>
      <c r="Y56" s="57"/>
      <c r="Z56" s="57"/>
      <c r="AA56" s="57"/>
      <c r="AB56" s="57"/>
    </row>
    <row r="57" spans="4:28" ht="13.5" customHeight="1" x14ac:dyDescent="0.2">
      <c r="D57" s="57"/>
      <c r="E57" s="57"/>
      <c r="F57" s="57"/>
      <c r="G57" s="57"/>
      <c r="H57" s="57"/>
      <c r="I57" s="57"/>
      <c r="J57" s="57"/>
      <c r="K57" s="57"/>
      <c r="L57" s="57"/>
      <c r="M57" s="57"/>
      <c r="N57" s="57"/>
      <c r="O57" s="57"/>
      <c r="P57" s="57"/>
      <c r="Q57" s="57"/>
      <c r="R57" s="57"/>
      <c r="S57" s="57"/>
      <c r="T57" s="57"/>
      <c r="U57" s="57"/>
      <c r="V57" s="57"/>
      <c r="W57" s="57"/>
      <c r="X57" s="57"/>
      <c r="Y57" s="57"/>
      <c r="Z57" s="57"/>
      <c r="AA57" s="57"/>
      <c r="AB57" s="57"/>
    </row>
    <row r="58" spans="4:28" ht="13.5" customHeight="1" x14ac:dyDescent="0.2">
      <c r="D58" s="57"/>
      <c r="E58" s="57"/>
      <c r="F58" s="57"/>
      <c r="G58" s="57"/>
      <c r="H58" s="57"/>
      <c r="I58" s="57"/>
      <c r="J58" s="57"/>
      <c r="K58" s="57"/>
      <c r="L58" s="57"/>
      <c r="M58" s="57"/>
      <c r="N58" s="57"/>
      <c r="O58" s="57"/>
      <c r="P58" s="57"/>
      <c r="Q58" s="57"/>
      <c r="R58" s="57"/>
      <c r="S58" s="57"/>
      <c r="T58" s="57"/>
      <c r="U58" s="57"/>
      <c r="V58" s="57"/>
      <c r="W58" s="57"/>
      <c r="X58" s="57"/>
      <c r="Y58" s="57"/>
      <c r="Z58" s="57"/>
      <c r="AA58" s="57"/>
      <c r="AB58" s="57"/>
    </row>
    <row r="59" spans="4:28" ht="13.5" customHeight="1" x14ac:dyDescent="0.2">
      <c r="D59" s="57"/>
      <c r="E59" s="57"/>
      <c r="F59" s="57"/>
      <c r="G59" s="57"/>
      <c r="H59" s="57"/>
      <c r="I59" s="57"/>
      <c r="J59" s="57"/>
      <c r="K59" s="57"/>
      <c r="L59" s="57"/>
      <c r="M59" s="57"/>
      <c r="N59" s="57"/>
      <c r="O59" s="57"/>
      <c r="P59" s="57"/>
      <c r="Q59" s="57"/>
      <c r="R59" s="57"/>
      <c r="S59" s="57"/>
      <c r="T59" s="57"/>
      <c r="U59" s="57"/>
      <c r="V59" s="57"/>
      <c r="W59" s="57"/>
      <c r="X59" s="57"/>
      <c r="Y59" s="57"/>
      <c r="Z59" s="57"/>
      <c r="AA59" s="57"/>
      <c r="AB59" s="57"/>
    </row>
    <row r="60" spans="4:28" ht="13.5" customHeight="1" x14ac:dyDescent="0.2">
      <c r="D60" s="57"/>
      <c r="E60" s="57"/>
      <c r="F60" s="57"/>
      <c r="G60" s="57"/>
      <c r="H60" s="57"/>
      <c r="I60" s="57"/>
      <c r="J60" s="57"/>
      <c r="K60" s="57"/>
      <c r="L60" s="57"/>
      <c r="M60" s="57"/>
      <c r="N60" s="57"/>
      <c r="O60" s="57"/>
      <c r="P60" s="57"/>
      <c r="Q60" s="57"/>
      <c r="R60" s="57"/>
      <c r="S60" s="57"/>
      <c r="T60" s="57"/>
      <c r="U60" s="57"/>
      <c r="V60" s="57"/>
      <c r="W60" s="57"/>
      <c r="X60" s="57"/>
      <c r="Y60" s="57"/>
      <c r="Z60" s="57"/>
      <c r="AA60" s="57"/>
      <c r="AB60" s="57"/>
    </row>
    <row r="61" spans="4:28" ht="13.5" customHeight="1" x14ac:dyDescent="0.2">
      <c r="D61" s="57"/>
      <c r="E61" s="57"/>
      <c r="F61" s="57"/>
      <c r="G61" s="57"/>
      <c r="H61" s="57"/>
      <c r="I61" s="57"/>
      <c r="J61" s="57"/>
      <c r="K61" s="57"/>
      <c r="L61" s="57"/>
      <c r="M61" s="57"/>
      <c r="N61" s="57"/>
      <c r="O61" s="57"/>
      <c r="P61" s="57"/>
      <c r="Q61" s="57"/>
      <c r="R61" s="57"/>
      <c r="S61" s="57"/>
      <c r="T61" s="57"/>
      <c r="U61" s="57"/>
      <c r="V61" s="57"/>
      <c r="W61" s="57"/>
      <c r="X61" s="57"/>
      <c r="Y61" s="57"/>
      <c r="Z61" s="57"/>
      <c r="AA61" s="57"/>
      <c r="AB61" s="57"/>
    </row>
    <row r="62" spans="4:28" ht="13.5" customHeight="1" x14ac:dyDescent="0.2">
      <c r="D62" s="57"/>
      <c r="E62" s="57"/>
      <c r="F62" s="57"/>
      <c r="G62" s="57"/>
      <c r="H62" s="57"/>
      <c r="I62" s="57"/>
      <c r="J62" s="57"/>
      <c r="K62" s="57"/>
      <c r="L62" s="57"/>
      <c r="M62" s="57"/>
      <c r="N62" s="57"/>
      <c r="O62" s="57"/>
      <c r="P62" s="57"/>
      <c r="Q62" s="57"/>
      <c r="R62" s="57"/>
      <c r="S62" s="57"/>
      <c r="T62" s="57"/>
      <c r="U62" s="57"/>
      <c r="V62" s="57"/>
      <c r="W62" s="57"/>
      <c r="X62" s="57"/>
      <c r="Y62" s="57"/>
      <c r="Z62" s="57"/>
      <c r="AA62" s="57"/>
      <c r="AB62" s="57"/>
    </row>
    <row r="63" spans="4:28" ht="13.5" customHeight="1" x14ac:dyDescent="0.2">
      <c r="D63" s="57"/>
      <c r="E63" s="57"/>
      <c r="F63" s="57"/>
      <c r="G63" s="57"/>
      <c r="H63" s="57"/>
      <c r="I63" s="57"/>
      <c r="J63" s="57"/>
      <c r="K63" s="57"/>
      <c r="L63" s="57"/>
      <c r="M63" s="57"/>
      <c r="N63" s="57"/>
      <c r="O63" s="57"/>
      <c r="P63" s="57"/>
      <c r="Q63" s="57"/>
      <c r="R63" s="57"/>
      <c r="S63" s="57"/>
      <c r="T63" s="57"/>
      <c r="U63" s="57"/>
      <c r="V63" s="57"/>
      <c r="W63" s="57"/>
      <c r="X63" s="57"/>
      <c r="Y63" s="57"/>
      <c r="Z63" s="57"/>
      <c r="AA63" s="57"/>
      <c r="AB63" s="57"/>
    </row>
    <row r="64" spans="4:28" ht="13.5" customHeight="1" x14ac:dyDescent="0.2">
      <c r="D64" s="57"/>
      <c r="E64" s="57"/>
      <c r="F64" s="57"/>
      <c r="G64" s="57"/>
      <c r="H64" s="57"/>
      <c r="I64" s="57"/>
      <c r="J64" s="57"/>
      <c r="K64" s="57"/>
      <c r="L64" s="57"/>
      <c r="M64" s="57"/>
      <c r="N64" s="57"/>
      <c r="O64" s="57"/>
      <c r="P64" s="57"/>
      <c r="Q64" s="57"/>
      <c r="R64" s="57"/>
      <c r="S64" s="57"/>
      <c r="T64" s="57"/>
      <c r="U64" s="57"/>
      <c r="V64" s="57"/>
      <c r="W64" s="57"/>
      <c r="X64" s="57"/>
      <c r="Y64" s="57"/>
      <c r="Z64" s="57"/>
      <c r="AA64" s="57"/>
      <c r="AB64" s="57"/>
    </row>
    <row r="65" spans="4:28" ht="13.5" customHeight="1" x14ac:dyDescent="0.2">
      <c r="D65" s="57"/>
      <c r="E65" s="57"/>
      <c r="F65" s="57"/>
      <c r="G65" s="57"/>
      <c r="H65" s="57"/>
      <c r="I65" s="57"/>
      <c r="J65" s="57"/>
      <c r="K65" s="57"/>
      <c r="L65" s="57"/>
      <c r="M65" s="57"/>
      <c r="N65" s="57"/>
      <c r="O65" s="57"/>
      <c r="P65" s="57"/>
      <c r="Q65" s="57"/>
      <c r="R65" s="57"/>
      <c r="S65" s="57"/>
      <c r="T65" s="57"/>
      <c r="U65" s="57"/>
      <c r="V65" s="57"/>
      <c r="W65" s="57"/>
      <c r="X65" s="57"/>
      <c r="Y65" s="57"/>
      <c r="Z65" s="57"/>
      <c r="AA65" s="57"/>
      <c r="AB65" s="57"/>
    </row>
    <row r="66" spans="4:28" ht="13.5" customHeight="1" x14ac:dyDescent="0.2">
      <c r="D66" s="57"/>
      <c r="E66" s="57"/>
      <c r="F66" s="57"/>
      <c r="G66" s="57"/>
      <c r="H66" s="57"/>
      <c r="I66" s="57"/>
      <c r="J66" s="57"/>
      <c r="K66" s="57"/>
      <c r="L66" s="57"/>
      <c r="M66" s="57"/>
      <c r="N66" s="57"/>
      <c r="O66" s="57"/>
      <c r="P66" s="57"/>
      <c r="Q66" s="57"/>
      <c r="R66" s="57"/>
      <c r="S66" s="57"/>
      <c r="T66" s="57"/>
      <c r="U66" s="57"/>
      <c r="V66" s="57"/>
      <c r="W66" s="57"/>
      <c r="X66" s="57"/>
      <c r="Y66" s="57"/>
      <c r="Z66" s="57"/>
      <c r="AA66" s="57"/>
      <c r="AB66" s="57"/>
    </row>
    <row r="67" spans="4:28" ht="13.5" customHeight="1" x14ac:dyDescent="0.2">
      <c r="D67" s="57"/>
      <c r="E67" s="57"/>
      <c r="F67" s="57"/>
      <c r="G67" s="57"/>
      <c r="H67" s="57"/>
      <c r="I67" s="57"/>
      <c r="J67" s="57"/>
      <c r="K67" s="57"/>
      <c r="L67" s="57"/>
      <c r="M67" s="57"/>
      <c r="N67" s="57"/>
      <c r="O67" s="57"/>
      <c r="P67" s="57"/>
      <c r="Q67" s="57"/>
      <c r="R67" s="57"/>
      <c r="S67" s="57"/>
      <c r="T67" s="57"/>
      <c r="U67" s="57"/>
      <c r="V67" s="57"/>
      <c r="W67" s="57"/>
      <c r="X67" s="57"/>
      <c r="Y67" s="57"/>
      <c r="Z67" s="57"/>
      <c r="AA67" s="57"/>
      <c r="AB67" s="57"/>
    </row>
    <row r="68" spans="4:28" ht="13.5" customHeight="1" x14ac:dyDescent="0.2">
      <c r="D68" s="57"/>
      <c r="E68" s="57"/>
      <c r="F68" s="57"/>
      <c r="G68" s="57"/>
      <c r="H68" s="57"/>
      <c r="I68" s="57"/>
      <c r="J68" s="57"/>
      <c r="K68" s="57"/>
      <c r="L68" s="57"/>
      <c r="M68" s="57"/>
      <c r="N68" s="57"/>
      <c r="O68" s="57"/>
      <c r="P68" s="57"/>
      <c r="Q68" s="57"/>
      <c r="R68" s="57"/>
      <c r="S68" s="57"/>
      <c r="T68" s="57"/>
      <c r="U68" s="57"/>
      <c r="V68" s="57"/>
      <c r="W68" s="57"/>
      <c r="X68" s="57"/>
      <c r="Y68" s="57"/>
      <c r="Z68" s="57"/>
      <c r="AA68" s="57"/>
      <c r="AB68" s="57"/>
    </row>
    <row r="69" spans="4:28" ht="13.5" customHeight="1" x14ac:dyDescent="0.2">
      <c r="D69" s="57"/>
      <c r="E69" s="57"/>
      <c r="F69" s="57"/>
      <c r="G69" s="57"/>
      <c r="H69" s="57"/>
      <c r="I69" s="57"/>
      <c r="J69" s="57"/>
      <c r="K69" s="57"/>
      <c r="L69" s="57"/>
      <c r="M69" s="57"/>
      <c r="N69" s="57"/>
      <c r="O69" s="57"/>
      <c r="P69" s="57"/>
      <c r="Q69" s="57"/>
      <c r="R69" s="57"/>
      <c r="S69" s="57"/>
      <c r="T69" s="57"/>
      <c r="U69" s="57"/>
      <c r="V69" s="57"/>
      <c r="W69" s="57"/>
      <c r="X69" s="57"/>
      <c r="Y69" s="57"/>
      <c r="Z69" s="57"/>
      <c r="AA69" s="57"/>
      <c r="AB69" s="57"/>
    </row>
    <row r="70" spans="4:28" ht="13.5" customHeight="1" x14ac:dyDescent="0.2">
      <c r="D70" s="57"/>
      <c r="E70" s="57"/>
      <c r="F70" s="57"/>
      <c r="G70" s="57"/>
      <c r="H70" s="57"/>
      <c r="I70" s="57"/>
      <c r="J70" s="57"/>
      <c r="K70" s="57"/>
      <c r="L70" s="57"/>
      <c r="M70" s="57"/>
      <c r="N70" s="57"/>
      <c r="O70" s="57"/>
      <c r="P70" s="57"/>
      <c r="Q70" s="57"/>
      <c r="R70" s="57"/>
      <c r="S70" s="57"/>
      <c r="T70" s="57"/>
      <c r="U70" s="57"/>
      <c r="V70" s="57"/>
      <c r="W70" s="57"/>
      <c r="X70" s="57"/>
      <c r="Y70" s="57"/>
      <c r="Z70" s="57"/>
      <c r="AA70" s="57"/>
      <c r="AB70" s="57"/>
    </row>
    <row r="71" spans="4:28" ht="13.5" customHeight="1" x14ac:dyDescent="0.2">
      <c r="D71" s="57"/>
      <c r="E71" s="57"/>
      <c r="F71" s="57"/>
      <c r="G71" s="57"/>
      <c r="H71" s="57"/>
      <c r="I71" s="57"/>
      <c r="J71" s="57"/>
      <c r="K71" s="57"/>
      <c r="L71" s="57"/>
      <c r="M71" s="57"/>
      <c r="N71" s="57"/>
      <c r="O71" s="57"/>
      <c r="P71" s="57"/>
      <c r="Q71" s="57"/>
      <c r="R71" s="57"/>
      <c r="S71" s="57"/>
      <c r="T71" s="57"/>
      <c r="U71" s="57"/>
      <c r="V71" s="57"/>
      <c r="W71" s="57"/>
      <c r="X71" s="57"/>
      <c r="Y71" s="57"/>
      <c r="Z71" s="57"/>
      <c r="AA71" s="57"/>
      <c r="AB71" s="57"/>
    </row>
    <row r="72" spans="4:28" ht="13.5" customHeight="1" x14ac:dyDescent="0.2">
      <c r="D72" s="57"/>
      <c r="E72" s="57"/>
      <c r="F72" s="57"/>
      <c r="G72" s="57"/>
      <c r="H72" s="57"/>
      <c r="I72" s="57"/>
      <c r="J72" s="57"/>
      <c r="K72" s="57"/>
      <c r="L72" s="57"/>
      <c r="M72" s="57"/>
      <c r="N72" s="57"/>
      <c r="O72" s="57"/>
      <c r="P72" s="57"/>
      <c r="Q72" s="57"/>
      <c r="R72" s="57"/>
      <c r="S72" s="57"/>
      <c r="T72" s="57"/>
      <c r="U72" s="57"/>
      <c r="V72" s="57"/>
      <c r="W72" s="57"/>
      <c r="X72" s="57"/>
      <c r="Y72" s="57"/>
      <c r="Z72" s="57"/>
      <c r="AA72" s="57"/>
      <c r="AB72" s="57"/>
    </row>
    <row r="73" spans="4:28" ht="13.5" customHeight="1" x14ac:dyDescent="0.2">
      <c r="D73" s="57"/>
      <c r="E73" s="57"/>
      <c r="F73" s="57"/>
      <c r="G73" s="57"/>
      <c r="H73" s="57"/>
      <c r="I73" s="57"/>
      <c r="J73" s="57"/>
      <c r="K73" s="57"/>
      <c r="L73" s="57"/>
      <c r="M73" s="57"/>
      <c r="N73" s="57"/>
      <c r="O73" s="57"/>
      <c r="P73" s="57"/>
      <c r="Q73" s="57"/>
      <c r="R73" s="57"/>
      <c r="S73" s="57"/>
      <c r="T73" s="57"/>
      <c r="U73" s="57"/>
      <c r="V73" s="57"/>
      <c r="W73" s="57"/>
      <c r="X73" s="57"/>
      <c r="Y73" s="57"/>
      <c r="Z73" s="57"/>
      <c r="AA73" s="57"/>
      <c r="AB73" s="57"/>
    </row>
    <row r="74" spans="4:28" ht="13.5" customHeight="1" x14ac:dyDescent="0.2">
      <c r="D74" s="57"/>
      <c r="E74" s="57"/>
      <c r="F74" s="57"/>
      <c r="G74" s="57"/>
      <c r="H74" s="57"/>
      <c r="I74" s="57"/>
      <c r="J74" s="57"/>
      <c r="K74" s="57"/>
      <c r="L74" s="57"/>
      <c r="M74" s="57"/>
      <c r="N74" s="57"/>
      <c r="O74" s="57"/>
      <c r="P74" s="57"/>
      <c r="Q74" s="57"/>
      <c r="R74" s="57"/>
      <c r="S74" s="57"/>
      <c r="T74" s="57"/>
      <c r="U74" s="57"/>
      <c r="V74" s="57"/>
      <c r="W74" s="57"/>
      <c r="X74" s="57"/>
      <c r="Y74" s="57"/>
      <c r="Z74" s="57"/>
      <c r="AA74" s="57"/>
      <c r="AB74" s="57"/>
    </row>
    <row r="75" spans="4:28" ht="13.5" customHeight="1" x14ac:dyDescent="0.2">
      <c r="D75" s="57"/>
      <c r="E75" s="57"/>
      <c r="F75" s="57"/>
      <c r="G75" s="57"/>
      <c r="H75" s="57"/>
      <c r="I75" s="57"/>
      <c r="J75" s="57"/>
      <c r="K75" s="57"/>
      <c r="L75" s="57"/>
      <c r="M75" s="57"/>
      <c r="N75" s="57"/>
      <c r="O75" s="57"/>
      <c r="P75" s="57"/>
      <c r="Q75" s="57"/>
      <c r="R75" s="57"/>
      <c r="S75" s="57"/>
      <c r="T75" s="57"/>
      <c r="U75" s="57"/>
      <c r="V75" s="57"/>
      <c r="W75" s="57"/>
      <c r="X75" s="57"/>
      <c r="Y75" s="57"/>
      <c r="Z75" s="57"/>
      <c r="AA75" s="57"/>
      <c r="AB75" s="57"/>
    </row>
    <row r="76" spans="4:28" ht="13.5" customHeight="1" x14ac:dyDescent="0.2">
      <c r="D76" s="57"/>
      <c r="E76" s="57"/>
      <c r="F76" s="57"/>
      <c r="G76" s="57"/>
      <c r="H76" s="57"/>
      <c r="I76" s="57"/>
      <c r="J76" s="57"/>
      <c r="K76" s="57"/>
      <c r="L76" s="57"/>
      <c r="M76" s="57"/>
      <c r="N76" s="57"/>
      <c r="O76" s="57"/>
      <c r="P76" s="57"/>
      <c r="Q76" s="57"/>
      <c r="R76" s="57"/>
      <c r="S76" s="57"/>
      <c r="T76" s="57"/>
      <c r="U76" s="57"/>
      <c r="V76" s="57"/>
      <c r="W76" s="57"/>
      <c r="X76" s="57"/>
      <c r="Y76" s="57"/>
      <c r="Z76" s="57"/>
      <c r="AA76" s="57"/>
      <c r="AB76" s="57"/>
    </row>
    <row r="77" spans="4:28" ht="13.5" customHeight="1" x14ac:dyDescent="0.2">
      <c r="D77" s="57"/>
      <c r="E77" s="57"/>
      <c r="F77" s="57"/>
      <c r="G77" s="57"/>
      <c r="H77" s="57"/>
      <c r="I77" s="57"/>
      <c r="J77" s="57"/>
      <c r="K77" s="57"/>
      <c r="L77" s="57"/>
      <c r="M77" s="57"/>
      <c r="N77" s="57"/>
      <c r="O77" s="57"/>
      <c r="P77" s="57"/>
      <c r="Q77" s="57"/>
      <c r="R77" s="57"/>
      <c r="S77" s="57"/>
      <c r="T77" s="57"/>
      <c r="U77" s="57"/>
      <c r="V77" s="57"/>
      <c r="W77" s="57"/>
      <c r="X77" s="57"/>
      <c r="Y77" s="57"/>
      <c r="Z77" s="57"/>
      <c r="AA77" s="57"/>
      <c r="AB77" s="57"/>
    </row>
    <row r="78" spans="4:28" ht="13.5" customHeight="1" x14ac:dyDescent="0.2">
      <c r="D78" s="57"/>
      <c r="E78" s="57"/>
      <c r="F78" s="57"/>
      <c r="G78" s="57"/>
      <c r="H78" s="57"/>
      <c r="I78" s="57"/>
      <c r="J78" s="57"/>
      <c r="K78" s="57"/>
      <c r="L78" s="57"/>
      <c r="M78" s="57"/>
      <c r="N78" s="57"/>
      <c r="O78" s="57"/>
      <c r="P78" s="57"/>
      <c r="Q78" s="57"/>
      <c r="R78" s="57"/>
      <c r="S78" s="57"/>
      <c r="T78" s="57"/>
      <c r="U78" s="57"/>
      <c r="V78" s="57"/>
      <c r="W78" s="57"/>
      <c r="X78" s="57"/>
      <c r="Y78" s="57"/>
      <c r="Z78" s="57"/>
      <c r="AA78" s="57"/>
      <c r="AB78" s="57"/>
    </row>
    <row r="79" spans="4:28" ht="13.5" customHeight="1" x14ac:dyDescent="0.2">
      <c r="D79" s="57"/>
      <c r="E79" s="57"/>
      <c r="F79" s="57"/>
      <c r="G79" s="57"/>
      <c r="H79" s="57"/>
      <c r="I79" s="57"/>
      <c r="J79" s="57"/>
      <c r="K79" s="57"/>
      <c r="L79" s="57"/>
      <c r="M79" s="57"/>
      <c r="N79" s="57"/>
      <c r="O79" s="57"/>
      <c r="P79" s="57"/>
      <c r="Q79" s="57"/>
      <c r="R79" s="57"/>
      <c r="S79" s="57"/>
      <c r="T79" s="57"/>
      <c r="U79" s="57"/>
      <c r="V79" s="57"/>
      <c r="W79" s="57"/>
      <c r="X79" s="57"/>
      <c r="Y79" s="57"/>
      <c r="Z79" s="57"/>
      <c r="AA79" s="57"/>
      <c r="AB79" s="57"/>
    </row>
    <row r="80" spans="4:28" ht="13.5" customHeight="1" x14ac:dyDescent="0.2">
      <c r="D80" s="57"/>
      <c r="E80" s="57"/>
      <c r="F80" s="57"/>
      <c r="G80" s="57"/>
      <c r="H80" s="57"/>
      <c r="I80" s="57"/>
      <c r="J80" s="57"/>
      <c r="K80" s="57"/>
      <c r="L80" s="57"/>
      <c r="M80" s="57"/>
      <c r="N80" s="57"/>
      <c r="O80" s="57"/>
      <c r="P80" s="57"/>
      <c r="Q80" s="57"/>
      <c r="R80" s="57"/>
      <c r="S80" s="57"/>
      <c r="T80" s="57"/>
      <c r="U80" s="57"/>
      <c r="V80" s="57"/>
      <c r="W80" s="57"/>
      <c r="X80" s="57"/>
      <c r="Y80" s="57"/>
      <c r="Z80" s="57"/>
      <c r="AA80" s="57"/>
      <c r="AB80" s="57"/>
    </row>
    <row r="81" spans="4:28" ht="13.5" customHeight="1" x14ac:dyDescent="0.2">
      <c r="D81" s="57"/>
      <c r="E81" s="57"/>
      <c r="F81" s="57"/>
      <c r="G81" s="57"/>
      <c r="H81" s="57"/>
      <c r="I81" s="57"/>
      <c r="J81" s="57"/>
      <c r="K81" s="57"/>
      <c r="L81" s="57"/>
      <c r="M81" s="57"/>
      <c r="N81" s="57"/>
      <c r="O81" s="57"/>
      <c r="P81" s="57"/>
      <c r="Q81" s="57"/>
      <c r="R81" s="57"/>
      <c r="S81" s="57"/>
      <c r="T81" s="57"/>
      <c r="U81" s="57"/>
      <c r="V81" s="57"/>
      <c r="W81" s="57"/>
      <c r="X81" s="57"/>
      <c r="Y81" s="57"/>
      <c r="Z81" s="57"/>
      <c r="AA81" s="57"/>
      <c r="AB81" s="57"/>
    </row>
    <row r="82" spans="4:28" ht="13.5" customHeight="1" x14ac:dyDescent="0.2">
      <c r="D82" s="57"/>
      <c r="E82" s="57"/>
      <c r="F82" s="57"/>
      <c r="G82" s="57"/>
      <c r="H82" s="57"/>
      <c r="I82" s="57"/>
      <c r="J82" s="57"/>
      <c r="K82" s="57"/>
      <c r="L82" s="57"/>
      <c r="M82" s="57"/>
      <c r="N82" s="57"/>
      <c r="O82" s="57"/>
      <c r="P82" s="57"/>
      <c r="Q82" s="57"/>
      <c r="R82" s="57"/>
      <c r="S82" s="57"/>
      <c r="T82" s="57"/>
      <c r="U82" s="57"/>
      <c r="V82" s="57"/>
      <c r="W82" s="57"/>
      <c r="X82" s="57"/>
      <c r="Y82" s="57"/>
      <c r="Z82" s="57"/>
      <c r="AA82" s="57"/>
      <c r="AB82" s="57"/>
    </row>
    <row r="83" spans="4:28" ht="13.5" customHeight="1" x14ac:dyDescent="0.2">
      <c r="D83" s="57"/>
      <c r="E83" s="57"/>
      <c r="F83" s="57"/>
      <c r="G83" s="57"/>
      <c r="H83" s="57"/>
      <c r="I83" s="57"/>
      <c r="J83" s="57"/>
      <c r="K83" s="57"/>
      <c r="L83" s="57"/>
      <c r="M83" s="57"/>
      <c r="N83" s="57"/>
      <c r="O83" s="57"/>
      <c r="P83" s="57"/>
      <c r="Q83" s="57"/>
      <c r="R83" s="57"/>
      <c r="S83" s="57"/>
      <c r="T83" s="57"/>
      <c r="U83" s="57"/>
      <c r="V83" s="57"/>
      <c r="W83" s="57"/>
      <c r="X83" s="57"/>
      <c r="Y83" s="57"/>
      <c r="Z83" s="57"/>
      <c r="AA83" s="57"/>
      <c r="AB83" s="57"/>
    </row>
    <row r="84" spans="4:28" ht="13.5" customHeight="1" x14ac:dyDescent="0.2">
      <c r="D84" s="57"/>
      <c r="E84" s="57"/>
      <c r="F84" s="57"/>
      <c r="G84" s="57"/>
      <c r="H84" s="57"/>
      <c r="I84" s="57"/>
      <c r="J84" s="57"/>
      <c r="K84" s="57"/>
      <c r="L84" s="57"/>
      <c r="M84" s="57"/>
      <c r="N84" s="57"/>
      <c r="O84" s="57"/>
      <c r="P84" s="57"/>
      <c r="Q84" s="57"/>
      <c r="R84" s="57"/>
      <c r="S84" s="57"/>
      <c r="T84" s="57"/>
      <c r="U84" s="57"/>
      <c r="V84" s="57"/>
      <c r="W84" s="57"/>
      <c r="X84" s="57"/>
      <c r="Y84" s="57"/>
      <c r="Z84" s="57"/>
      <c r="AA84" s="57"/>
      <c r="AB84" s="5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zoomScale="80" zoomScaleNormal="80" zoomScaleSheetLayoutView="80" workbookViewId="0">
      <selection activeCell="D50" sqref="D50:AB8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v>
      </c>
      <c r="D4" s="100" t="s">
        <v>9</v>
      </c>
      <c r="E4" s="100"/>
      <c r="F4" s="100"/>
      <c r="G4" s="100"/>
      <c r="H4" s="100"/>
      <c r="I4" s="14"/>
      <c r="J4" s="15" t="s">
        <v>10</v>
      </c>
      <c r="K4" s="16" t="s">
        <v>11</v>
      </c>
      <c r="L4" s="101" t="s">
        <v>12</v>
      </c>
      <c r="M4" s="101"/>
      <c r="N4" s="101"/>
      <c r="O4" s="101"/>
      <c r="P4" s="15" t="s">
        <v>13</v>
      </c>
      <c r="Q4" s="101" t="s">
        <v>14</v>
      </c>
      <c r="R4" s="101"/>
      <c r="S4" s="15" t="s">
        <v>15</v>
      </c>
      <c r="T4" s="101"/>
      <c r="U4" s="102"/>
    </row>
    <row r="5" spans="1:34" ht="15.75" customHeight="1" x14ac:dyDescent="0.2">
      <c r="B5" s="96" t="s">
        <v>16</v>
      </c>
      <c r="C5" s="97"/>
      <c r="D5" s="97"/>
      <c r="E5" s="97"/>
      <c r="F5" s="97"/>
      <c r="G5" s="97"/>
      <c r="H5" s="97"/>
      <c r="I5" s="97"/>
      <c r="J5" s="97"/>
      <c r="K5" s="97"/>
      <c r="L5" s="97"/>
      <c r="M5" s="97"/>
      <c r="N5" s="97"/>
      <c r="O5" s="97"/>
      <c r="P5" s="97"/>
      <c r="Q5" s="97"/>
      <c r="R5" s="97"/>
      <c r="S5" s="97"/>
      <c r="T5" s="97"/>
      <c r="U5" s="98"/>
    </row>
    <row r="6" spans="1:34" ht="37.5" customHeight="1" thickBot="1" x14ac:dyDescent="0.25">
      <c r="B6" s="17" t="s">
        <v>17</v>
      </c>
      <c r="C6" s="73" t="s">
        <v>18</v>
      </c>
      <c r="D6" s="73"/>
      <c r="E6" s="73"/>
      <c r="F6" s="73"/>
      <c r="G6" s="73"/>
      <c r="H6" s="18"/>
      <c r="I6" s="18"/>
      <c r="J6" s="18" t="s">
        <v>19</v>
      </c>
      <c r="K6" s="73" t="s">
        <v>20</v>
      </c>
      <c r="L6" s="73"/>
      <c r="M6" s="73"/>
      <c r="N6" s="19"/>
      <c r="O6" s="20" t="s">
        <v>21</v>
      </c>
      <c r="P6" s="73" t="s">
        <v>22</v>
      </c>
      <c r="Q6" s="73"/>
      <c r="R6" s="21"/>
      <c r="S6" s="20" t="s">
        <v>23</v>
      </c>
      <c r="T6" s="73" t="s">
        <v>24</v>
      </c>
      <c r="U6" s="74"/>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5" t="s">
        <v>26</v>
      </c>
      <c r="C8" s="78" t="s">
        <v>27</v>
      </c>
      <c r="D8" s="78"/>
      <c r="E8" s="78"/>
      <c r="F8" s="78"/>
      <c r="G8" s="78"/>
      <c r="H8" s="79"/>
      <c r="I8" s="84" t="s">
        <v>28</v>
      </c>
      <c r="J8" s="85"/>
      <c r="K8" s="85"/>
      <c r="L8" s="85"/>
      <c r="M8" s="85"/>
      <c r="N8" s="85"/>
      <c r="O8" s="85"/>
      <c r="P8" s="85"/>
      <c r="Q8" s="85"/>
      <c r="R8" s="85"/>
      <c r="S8" s="86"/>
      <c r="T8" s="87" t="s">
        <v>29</v>
      </c>
      <c r="U8" s="88"/>
    </row>
    <row r="9" spans="1:34" ht="19.5" customHeight="1" x14ac:dyDescent="0.2">
      <c r="B9" s="76"/>
      <c r="C9" s="80"/>
      <c r="D9" s="80"/>
      <c r="E9" s="80"/>
      <c r="F9" s="80"/>
      <c r="G9" s="80"/>
      <c r="H9" s="81"/>
      <c r="I9" s="89" t="s">
        <v>30</v>
      </c>
      <c r="J9" s="78"/>
      <c r="K9" s="78"/>
      <c r="L9" s="78" t="s">
        <v>31</v>
      </c>
      <c r="M9" s="78"/>
      <c r="N9" s="78"/>
      <c r="O9" s="78"/>
      <c r="P9" s="78" t="s">
        <v>32</v>
      </c>
      <c r="Q9" s="78" t="s">
        <v>33</v>
      </c>
      <c r="R9" s="92" t="s">
        <v>34</v>
      </c>
      <c r="S9" s="93"/>
      <c r="T9" s="78" t="s">
        <v>35</v>
      </c>
      <c r="U9" s="94" t="s">
        <v>36</v>
      </c>
    </row>
    <row r="10" spans="1:34" ht="26.25" customHeight="1" thickBot="1" x14ac:dyDescent="0.25">
      <c r="B10" s="77"/>
      <c r="C10" s="82"/>
      <c r="D10" s="82"/>
      <c r="E10" s="82"/>
      <c r="F10" s="82"/>
      <c r="G10" s="82"/>
      <c r="H10" s="83"/>
      <c r="I10" s="90"/>
      <c r="J10" s="91"/>
      <c r="K10" s="91"/>
      <c r="L10" s="91"/>
      <c r="M10" s="91"/>
      <c r="N10" s="91"/>
      <c r="O10" s="91"/>
      <c r="P10" s="91"/>
      <c r="Q10" s="91"/>
      <c r="R10" s="23" t="s">
        <v>37</v>
      </c>
      <c r="S10" s="24" t="s">
        <v>38</v>
      </c>
      <c r="T10" s="91"/>
      <c r="U10" s="95"/>
    </row>
    <row r="11" spans="1:34" ht="135" customHeight="1" thickTop="1" thickBot="1" x14ac:dyDescent="0.25">
      <c r="A11" s="25"/>
      <c r="B11" s="26" t="s">
        <v>39</v>
      </c>
      <c r="C11" s="67" t="s">
        <v>40</v>
      </c>
      <c r="D11" s="67"/>
      <c r="E11" s="67"/>
      <c r="F11" s="67"/>
      <c r="G11" s="67"/>
      <c r="H11" s="67"/>
      <c r="I11" s="67" t="s">
        <v>41</v>
      </c>
      <c r="J11" s="67"/>
      <c r="K11" s="67"/>
      <c r="L11" s="67" t="s">
        <v>42</v>
      </c>
      <c r="M11" s="67"/>
      <c r="N11" s="67"/>
      <c r="O11" s="67"/>
      <c r="P11" s="27" t="s">
        <v>43</v>
      </c>
      <c r="Q11" s="27" t="s">
        <v>44</v>
      </c>
      <c r="R11" s="27">
        <v>1.9</v>
      </c>
      <c r="S11" s="27">
        <v>1.9</v>
      </c>
      <c r="T11" s="27">
        <v>0</v>
      </c>
      <c r="U11" s="28">
        <f t="shared" ref="U11:U20" si="0">IF(ISERR(T11/S11*100),"N/A",T11/S11*100)</f>
        <v>0</v>
      </c>
    </row>
    <row r="12" spans="1:34" ht="135" customHeight="1" thickTop="1" x14ac:dyDescent="0.2">
      <c r="A12" s="25"/>
      <c r="B12" s="26" t="s">
        <v>45</v>
      </c>
      <c r="C12" s="67" t="s">
        <v>46</v>
      </c>
      <c r="D12" s="67"/>
      <c r="E12" s="67"/>
      <c r="F12" s="67"/>
      <c r="G12" s="67"/>
      <c r="H12" s="67"/>
      <c r="I12" s="67" t="s">
        <v>47</v>
      </c>
      <c r="J12" s="67"/>
      <c r="K12" s="67"/>
      <c r="L12" s="67" t="s">
        <v>48</v>
      </c>
      <c r="M12" s="67"/>
      <c r="N12" s="67"/>
      <c r="O12" s="67"/>
      <c r="P12" s="27" t="s">
        <v>43</v>
      </c>
      <c r="Q12" s="27" t="s">
        <v>44</v>
      </c>
      <c r="R12" s="27">
        <v>65.010000000000005</v>
      </c>
      <c r="S12" s="27">
        <v>65.010000000000005</v>
      </c>
      <c r="T12" s="27">
        <v>69.97</v>
      </c>
      <c r="U12" s="28">
        <f t="shared" si="0"/>
        <v>107.62959544685431</v>
      </c>
    </row>
    <row r="13" spans="1:34" ht="135" customHeight="1" thickBot="1" x14ac:dyDescent="0.25">
      <c r="A13" s="25"/>
      <c r="B13" s="29" t="s">
        <v>49</v>
      </c>
      <c r="C13" s="68" t="s">
        <v>49</v>
      </c>
      <c r="D13" s="68"/>
      <c r="E13" s="68"/>
      <c r="F13" s="68"/>
      <c r="G13" s="68"/>
      <c r="H13" s="68"/>
      <c r="I13" s="68" t="s">
        <v>50</v>
      </c>
      <c r="J13" s="68"/>
      <c r="K13" s="68"/>
      <c r="L13" s="68" t="s">
        <v>51</v>
      </c>
      <c r="M13" s="68"/>
      <c r="N13" s="68"/>
      <c r="O13" s="68"/>
      <c r="P13" s="30" t="s">
        <v>43</v>
      </c>
      <c r="Q13" s="30" t="s">
        <v>44</v>
      </c>
      <c r="R13" s="30">
        <v>10.31</v>
      </c>
      <c r="S13" s="30">
        <v>10.31</v>
      </c>
      <c r="T13" s="30">
        <v>5.19</v>
      </c>
      <c r="U13" s="31">
        <f t="shared" si="0"/>
        <v>50.339476236663437</v>
      </c>
    </row>
    <row r="14" spans="1:34" ht="135" customHeight="1" thickTop="1" x14ac:dyDescent="0.2">
      <c r="A14" s="25"/>
      <c r="B14" s="26" t="s">
        <v>52</v>
      </c>
      <c r="C14" s="67" t="s">
        <v>53</v>
      </c>
      <c r="D14" s="67"/>
      <c r="E14" s="67"/>
      <c r="F14" s="67"/>
      <c r="G14" s="67"/>
      <c r="H14" s="67"/>
      <c r="I14" s="67" t="s">
        <v>54</v>
      </c>
      <c r="J14" s="67"/>
      <c r="K14" s="67"/>
      <c r="L14" s="67" t="s">
        <v>55</v>
      </c>
      <c r="M14" s="67"/>
      <c r="N14" s="67"/>
      <c r="O14" s="67"/>
      <c r="P14" s="27" t="s">
        <v>43</v>
      </c>
      <c r="Q14" s="27" t="s">
        <v>56</v>
      </c>
      <c r="R14" s="27">
        <v>95.23</v>
      </c>
      <c r="S14" s="27">
        <v>95.23</v>
      </c>
      <c r="T14" s="27">
        <v>95.46</v>
      </c>
      <c r="U14" s="28">
        <f t="shared" si="0"/>
        <v>100.24152052924498</v>
      </c>
    </row>
    <row r="15" spans="1:34" ht="135" customHeight="1" x14ac:dyDescent="0.2">
      <c r="A15" s="25"/>
      <c r="B15" s="29" t="s">
        <v>49</v>
      </c>
      <c r="C15" s="68" t="s">
        <v>57</v>
      </c>
      <c r="D15" s="68"/>
      <c r="E15" s="68"/>
      <c r="F15" s="68"/>
      <c r="G15" s="68"/>
      <c r="H15" s="68"/>
      <c r="I15" s="68" t="s">
        <v>58</v>
      </c>
      <c r="J15" s="68"/>
      <c r="K15" s="68"/>
      <c r="L15" s="68" t="s">
        <v>59</v>
      </c>
      <c r="M15" s="68"/>
      <c r="N15" s="68"/>
      <c r="O15" s="68"/>
      <c r="P15" s="30" t="s">
        <v>43</v>
      </c>
      <c r="Q15" s="30" t="s">
        <v>60</v>
      </c>
      <c r="R15" s="30">
        <v>42</v>
      </c>
      <c r="S15" s="30">
        <v>42</v>
      </c>
      <c r="T15" s="30">
        <v>42.38</v>
      </c>
      <c r="U15" s="31">
        <f t="shared" si="0"/>
        <v>100.90476190476193</v>
      </c>
    </row>
    <row r="16" spans="1:34" ht="135" customHeight="1" x14ac:dyDescent="0.2">
      <c r="A16" s="25"/>
      <c r="B16" s="29" t="s">
        <v>49</v>
      </c>
      <c r="C16" s="68" t="s">
        <v>61</v>
      </c>
      <c r="D16" s="68"/>
      <c r="E16" s="68"/>
      <c r="F16" s="68"/>
      <c r="G16" s="68"/>
      <c r="H16" s="68"/>
      <c r="I16" s="68" t="s">
        <v>62</v>
      </c>
      <c r="J16" s="68"/>
      <c r="K16" s="68"/>
      <c r="L16" s="68" t="s">
        <v>63</v>
      </c>
      <c r="M16" s="68"/>
      <c r="N16" s="68"/>
      <c r="O16" s="68"/>
      <c r="P16" s="30" t="s">
        <v>43</v>
      </c>
      <c r="Q16" s="30" t="s">
        <v>44</v>
      </c>
      <c r="R16" s="30">
        <v>94.15</v>
      </c>
      <c r="S16" s="30">
        <v>94.15</v>
      </c>
      <c r="T16" s="30">
        <v>91.17</v>
      </c>
      <c r="U16" s="31">
        <f t="shared" si="0"/>
        <v>96.834838024429089</v>
      </c>
    </row>
    <row r="17" spans="1:22" ht="135" customHeight="1" thickBot="1" x14ac:dyDescent="0.25">
      <c r="A17" s="25"/>
      <c r="B17" s="29" t="s">
        <v>49</v>
      </c>
      <c r="C17" s="68" t="s">
        <v>49</v>
      </c>
      <c r="D17" s="68"/>
      <c r="E17" s="68"/>
      <c r="F17" s="68"/>
      <c r="G17" s="68"/>
      <c r="H17" s="68"/>
      <c r="I17" s="68" t="s">
        <v>64</v>
      </c>
      <c r="J17" s="68"/>
      <c r="K17" s="68"/>
      <c r="L17" s="68" t="s">
        <v>65</v>
      </c>
      <c r="M17" s="68"/>
      <c r="N17" s="68"/>
      <c r="O17" s="68"/>
      <c r="P17" s="30" t="s">
        <v>43</v>
      </c>
      <c r="Q17" s="30" t="s">
        <v>44</v>
      </c>
      <c r="R17" s="30">
        <v>60</v>
      </c>
      <c r="S17" s="30">
        <v>60</v>
      </c>
      <c r="T17" s="30">
        <v>63.06</v>
      </c>
      <c r="U17" s="31">
        <f t="shared" si="0"/>
        <v>105.1</v>
      </c>
    </row>
    <row r="18" spans="1:22" ht="135" customHeight="1" thickTop="1" x14ac:dyDescent="0.2">
      <c r="A18" s="25"/>
      <c r="B18" s="26" t="s">
        <v>66</v>
      </c>
      <c r="C18" s="67" t="s">
        <v>67</v>
      </c>
      <c r="D18" s="67"/>
      <c r="E18" s="67"/>
      <c r="F18" s="67"/>
      <c r="G18" s="67"/>
      <c r="H18" s="67"/>
      <c r="I18" s="67" t="s">
        <v>68</v>
      </c>
      <c r="J18" s="67"/>
      <c r="K18" s="67"/>
      <c r="L18" s="67" t="s">
        <v>69</v>
      </c>
      <c r="M18" s="67"/>
      <c r="N18" s="67"/>
      <c r="O18" s="67"/>
      <c r="P18" s="27" t="s">
        <v>43</v>
      </c>
      <c r="Q18" s="27" t="s">
        <v>56</v>
      </c>
      <c r="R18" s="27">
        <v>13.26</v>
      </c>
      <c r="S18" s="27">
        <v>13.26</v>
      </c>
      <c r="T18" s="27">
        <v>20.54</v>
      </c>
      <c r="U18" s="28">
        <f t="shared" si="0"/>
        <v>154.90196078431373</v>
      </c>
    </row>
    <row r="19" spans="1:22" ht="135" customHeight="1" x14ac:dyDescent="0.2">
      <c r="A19" s="25"/>
      <c r="B19" s="29" t="s">
        <v>49</v>
      </c>
      <c r="C19" s="68" t="s">
        <v>70</v>
      </c>
      <c r="D19" s="68"/>
      <c r="E19" s="68"/>
      <c r="F19" s="68"/>
      <c r="G19" s="68"/>
      <c r="H19" s="68"/>
      <c r="I19" s="68" t="s">
        <v>71</v>
      </c>
      <c r="J19" s="68"/>
      <c r="K19" s="68"/>
      <c r="L19" s="68" t="s">
        <v>72</v>
      </c>
      <c r="M19" s="68"/>
      <c r="N19" s="68"/>
      <c r="O19" s="68"/>
      <c r="P19" s="30" t="s">
        <v>43</v>
      </c>
      <c r="Q19" s="30" t="s">
        <v>73</v>
      </c>
      <c r="R19" s="30">
        <v>98</v>
      </c>
      <c r="S19" s="30">
        <v>98</v>
      </c>
      <c r="T19" s="30">
        <v>100</v>
      </c>
      <c r="U19" s="31">
        <f t="shared" si="0"/>
        <v>102.04081632653062</v>
      </c>
    </row>
    <row r="20" spans="1:22" ht="135" customHeight="1" thickBot="1" x14ac:dyDescent="0.25">
      <c r="A20" s="25"/>
      <c r="B20" s="29" t="s">
        <v>49</v>
      </c>
      <c r="C20" s="68" t="s">
        <v>74</v>
      </c>
      <c r="D20" s="68"/>
      <c r="E20" s="68"/>
      <c r="F20" s="68"/>
      <c r="G20" s="68"/>
      <c r="H20" s="68"/>
      <c r="I20" s="68" t="s">
        <v>75</v>
      </c>
      <c r="J20" s="68"/>
      <c r="K20" s="68"/>
      <c r="L20" s="68" t="s">
        <v>76</v>
      </c>
      <c r="M20" s="68"/>
      <c r="N20" s="68"/>
      <c r="O20" s="68"/>
      <c r="P20" s="30" t="s">
        <v>43</v>
      </c>
      <c r="Q20" s="30" t="s">
        <v>73</v>
      </c>
      <c r="R20" s="30">
        <v>97.04</v>
      </c>
      <c r="S20" s="30">
        <v>97.04</v>
      </c>
      <c r="T20" s="30">
        <v>99.51</v>
      </c>
      <c r="U20" s="31">
        <f t="shared" si="0"/>
        <v>102.54534212695796</v>
      </c>
    </row>
    <row r="21" spans="1:22" ht="22.5" customHeight="1" thickTop="1" thickBot="1" x14ac:dyDescent="0.25">
      <c r="B21" s="8" t="s">
        <v>77</v>
      </c>
      <c r="C21" s="9"/>
      <c r="D21" s="9"/>
      <c r="E21" s="9"/>
      <c r="F21" s="9"/>
      <c r="G21" s="9"/>
      <c r="H21" s="10"/>
      <c r="I21" s="10"/>
      <c r="J21" s="10"/>
      <c r="K21" s="10"/>
      <c r="L21" s="10"/>
      <c r="M21" s="10"/>
      <c r="N21" s="10"/>
      <c r="O21" s="10"/>
      <c r="P21" s="10"/>
      <c r="Q21" s="10"/>
      <c r="R21" s="10"/>
      <c r="S21" s="10"/>
      <c r="T21" s="10"/>
      <c r="U21" s="11"/>
      <c r="V21" s="32"/>
    </row>
    <row r="22" spans="1:22" ht="30.75" customHeight="1" thickTop="1" x14ac:dyDescent="0.2">
      <c r="B22" s="33"/>
      <c r="C22" s="34"/>
      <c r="D22" s="34"/>
      <c r="E22" s="34"/>
      <c r="F22" s="34"/>
      <c r="G22" s="34"/>
      <c r="H22" s="35"/>
      <c r="I22" s="35"/>
      <c r="J22" s="35"/>
      <c r="K22" s="35"/>
      <c r="L22" s="35"/>
      <c r="M22" s="35"/>
      <c r="N22" s="35"/>
      <c r="O22" s="35"/>
      <c r="P22" s="36"/>
      <c r="Q22" s="37"/>
      <c r="R22" s="38" t="s">
        <v>78</v>
      </c>
      <c r="S22" s="22" t="s">
        <v>79</v>
      </c>
      <c r="T22" s="38" t="s">
        <v>80</v>
      </c>
      <c r="U22" s="22" t="s">
        <v>81</v>
      </c>
    </row>
    <row r="23" spans="1:22" ht="30.75" customHeight="1" thickBot="1" x14ac:dyDescent="0.25">
      <c r="B23" s="39"/>
      <c r="C23" s="40"/>
      <c r="D23" s="40"/>
      <c r="E23" s="40"/>
      <c r="F23" s="40"/>
      <c r="G23" s="40"/>
      <c r="H23" s="41"/>
      <c r="I23" s="41"/>
      <c r="J23" s="41"/>
      <c r="K23" s="41"/>
      <c r="L23" s="41"/>
      <c r="M23" s="41"/>
      <c r="N23" s="41"/>
      <c r="O23" s="41"/>
      <c r="P23" s="42"/>
      <c r="Q23" s="43"/>
      <c r="R23" s="44" t="s">
        <v>82</v>
      </c>
      <c r="S23" s="43" t="s">
        <v>82</v>
      </c>
      <c r="T23" s="43" t="s">
        <v>82</v>
      </c>
      <c r="U23" s="43" t="s">
        <v>83</v>
      </c>
    </row>
    <row r="24" spans="1:22" ht="33" customHeight="1" thickBot="1" x14ac:dyDescent="0.25">
      <c r="B24" s="69" t="s">
        <v>84</v>
      </c>
      <c r="C24" s="70"/>
      <c r="D24" s="70"/>
      <c r="E24" s="45"/>
      <c r="F24" s="45"/>
      <c r="G24" s="45"/>
      <c r="H24" s="46"/>
      <c r="I24" s="46"/>
      <c r="J24" s="46"/>
      <c r="K24" s="46"/>
      <c r="L24" s="46"/>
      <c r="M24" s="46"/>
      <c r="N24" s="46"/>
      <c r="O24" s="46"/>
      <c r="P24" s="47"/>
      <c r="Q24" s="47"/>
      <c r="R24" s="48">
        <f>7000</f>
        <v>7000</v>
      </c>
      <c r="S24" s="48">
        <f>7000</f>
        <v>7000</v>
      </c>
      <c r="T24" s="48">
        <f>6833.91003622</f>
        <v>6833.9100362199997</v>
      </c>
      <c r="U24" s="49">
        <f>+IF(ISERR(T24/S24*100),"N/A",T24/S24*100)</f>
        <v>97.62728623171428</v>
      </c>
    </row>
    <row r="25" spans="1:22" ht="33" customHeight="1" thickBot="1" x14ac:dyDescent="0.25">
      <c r="B25" s="71" t="s">
        <v>85</v>
      </c>
      <c r="C25" s="72"/>
      <c r="D25" s="72"/>
      <c r="E25" s="50"/>
      <c r="F25" s="50"/>
      <c r="G25" s="50"/>
      <c r="H25" s="51"/>
      <c r="I25" s="51"/>
      <c r="J25" s="51"/>
      <c r="K25" s="51"/>
      <c r="L25" s="51"/>
      <c r="M25" s="51"/>
      <c r="N25" s="51"/>
      <c r="O25" s="51"/>
      <c r="P25" s="52"/>
      <c r="Q25" s="52"/>
      <c r="R25" s="48">
        <f>6822.47826011</f>
        <v>6822.4782601099996</v>
      </c>
      <c r="S25" s="48">
        <f>6822.47826011</f>
        <v>6822.4782601099996</v>
      </c>
      <c r="T25" s="48">
        <f>6833.91003622</f>
        <v>6833.9100362199997</v>
      </c>
      <c r="U25" s="49">
        <f>+IF(ISERR(T25/S25*100),"N/A",T25/S25*100)</f>
        <v>100.16756046225666</v>
      </c>
    </row>
    <row r="26" spans="1:22" ht="14.85" customHeight="1" thickTop="1" thickBot="1" x14ac:dyDescent="0.25">
      <c r="B26" s="8" t="s">
        <v>86</v>
      </c>
      <c r="C26" s="9"/>
      <c r="D26" s="9"/>
      <c r="E26" s="9"/>
      <c r="F26" s="9"/>
      <c r="G26" s="9"/>
      <c r="H26" s="10"/>
      <c r="I26" s="10"/>
      <c r="J26" s="10"/>
      <c r="K26" s="10"/>
      <c r="L26" s="10"/>
      <c r="M26" s="10"/>
      <c r="N26" s="10"/>
      <c r="O26" s="10"/>
      <c r="P26" s="10"/>
      <c r="Q26" s="10"/>
      <c r="R26" s="10"/>
      <c r="S26" s="10"/>
      <c r="T26" s="10"/>
      <c r="U26" s="11"/>
    </row>
    <row r="27" spans="1:22" ht="44.25" customHeight="1" thickTop="1" x14ac:dyDescent="0.2">
      <c r="B27" s="64" t="s">
        <v>87</v>
      </c>
      <c r="C27" s="65"/>
      <c r="D27" s="65"/>
      <c r="E27" s="65"/>
      <c r="F27" s="65"/>
      <c r="G27" s="65"/>
      <c r="H27" s="65"/>
      <c r="I27" s="65"/>
      <c r="J27" s="65"/>
      <c r="K27" s="65"/>
      <c r="L27" s="65"/>
      <c r="M27" s="65"/>
      <c r="N27" s="65"/>
      <c r="O27" s="65"/>
      <c r="P27" s="65"/>
      <c r="Q27" s="65"/>
      <c r="R27" s="65"/>
      <c r="S27" s="65"/>
      <c r="T27" s="65"/>
      <c r="U27" s="66"/>
    </row>
    <row r="28" spans="1:22" ht="64.5" customHeight="1" x14ac:dyDescent="0.2">
      <c r="B28" s="58" t="s">
        <v>88</v>
      </c>
      <c r="C28" s="59"/>
      <c r="D28" s="59"/>
      <c r="E28" s="59"/>
      <c r="F28" s="59"/>
      <c r="G28" s="59"/>
      <c r="H28" s="59"/>
      <c r="I28" s="59"/>
      <c r="J28" s="59"/>
      <c r="K28" s="59"/>
      <c r="L28" s="59"/>
      <c r="M28" s="59"/>
      <c r="N28" s="59"/>
      <c r="O28" s="59"/>
      <c r="P28" s="59"/>
      <c r="Q28" s="59"/>
      <c r="R28" s="59"/>
      <c r="S28" s="59"/>
      <c r="T28" s="59"/>
      <c r="U28" s="60"/>
    </row>
    <row r="29" spans="1:22" ht="64.5" customHeight="1" x14ac:dyDescent="0.2">
      <c r="B29" s="58" t="s">
        <v>89</v>
      </c>
      <c r="C29" s="59"/>
      <c r="D29" s="59"/>
      <c r="E29" s="59"/>
      <c r="F29" s="59"/>
      <c r="G29" s="59"/>
      <c r="H29" s="59"/>
      <c r="I29" s="59"/>
      <c r="J29" s="59"/>
      <c r="K29" s="59"/>
      <c r="L29" s="59"/>
      <c r="M29" s="59"/>
      <c r="N29" s="59"/>
      <c r="O29" s="59"/>
      <c r="P29" s="59"/>
      <c r="Q29" s="59"/>
      <c r="R29" s="59"/>
      <c r="S29" s="59"/>
      <c r="T29" s="59"/>
      <c r="U29" s="60"/>
    </row>
    <row r="30" spans="1:22" ht="64.5" customHeight="1" x14ac:dyDescent="0.2">
      <c r="B30" s="58" t="s">
        <v>90</v>
      </c>
      <c r="C30" s="59"/>
      <c r="D30" s="59"/>
      <c r="E30" s="59"/>
      <c r="F30" s="59"/>
      <c r="G30" s="59"/>
      <c r="H30" s="59"/>
      <c r="I30" s="59"/>
      <c r="J30" s="59"/>
      <c r="K30" s="59"/>
      <c r="L30" s="59"/>
      <c r="M30" s="59"/>
      <c r="N30" s="59"/>
      <c r="O30" s="59"/>
      <c r="P30" s="59"/>
      <c r="Q30" s="59"/>
      <c r="R30" s="59"/>
      <c r="S30" s="59"/>
      <c r="T30" s="59"/>
      <c r="U30" s="60"/>
    </row>
    <row r="31" spans="1:22" ht="64.5" customHeight="1" x14ac:dyDescent="0.2">
      <c r="B31" s="58" t="s">
        <v>91</v>
      </c>
      <c r="C31" s="59"/>
      <c r="D31" s="59"/>
      <c r="E31" s="59"/>
      <c r="F31" s="59"/>
      <c r="G31" s="59"/>
      <c r="H31" s="59"/>
      <c r="I31" s="59"/>
      <c r="J31" s="59"/>
      <c r="K31" s="59"/>
      <c r="L31" s="59"/>
      <c r="M31" s="59"/>
      <c r="N31" s="59"/>
      <c r="O31" s="59"/>
      <c r="P31" s="59"/>
      <c r="Q31" s="59"/>
      <c r="R31" s="59"/>
      <c r="S31" s="59"/>
      <c r="T31" s="59"/>
      <c r="U31" s="60"/>
    </row>
    <row r="32" spans="1:22" ht="64.5" customHeight="1" x14ac:dyDescent="0.2">
      <c r="B32" s="58" t="s">
        <v>92</v>
      </c>
      <c r="C32" s="59"/>
      <c r="D32" s="59"/>
      <c r="E32" s="59"/>
      <c r="F32" s="59"/>
      <c r="G32" s="59"/>
      <c r="H32" s="59"/>
      <c r="I32" s="59"/>
      <c r="J32" s="59"/>
      <c r="K32" s="59"/>
      <c r="L32" s="59"/>
      <c r="M32" s="59"/>
      <c r="N32" s="59"/>
      <c r="O32" s="59"/>
      <c r="P32" s="59"/>
      <c r="Q32" s="59"/>
      <c r="R32" s="59"/>
      <c r="S32" s="59"/>
      <c r="T32" s="59"/>
      <c r="U32" s="60"/>
    </row>
    <row r="33" spans="2:21" ht="64.5" customHeight="1" x14ac:dyDescent="0.2">
      <c r="B33" s="58" t="s">
        <v>93</v>
      </c>
      <c r="C33" s="59"/>
      <c r="D33" s="59"/>
      <c r="E33" s="59"/>
      <c r="F33" s="59"/>
      <c r="G33" s="59"/>
      <c r="H33" s="59"/>
      <c r="I33" s="59"/>
      <c r="J33" s="59"/>
      <c r="K33" s="59"/>
      <c r="L33" s="59"/>
      <c r="M33" s="59"/>
      <c r="N33" s="59"/>
      <c r="O33" s="59"/>
      <c r="P33" s="59"/>
      <c r="Q33" s="59"/>
      <c r="R33" s="59"/>
      <c r="S33" s="59"/>
      <c r="T33" s="59"/>
      <c r="U33" s="60"/>
    </row>
    <row r="34" spans="2:21" ht="64.5" customHeight="1" x14ac:dyDescent="0.2">
      <c r="B34" s="58" t="s">
        <v>94</v>
      </c>
      <c r="C34" s="59"/>
      <c r="D34" s="59"/>
      <c r="E34" s="59"/>
      <c r="F34" s="59"/>
      <c r="G34" s="59"/>
      <c r="H34" s="59"/>
      <c r="I34" s="59"/>
      <c r="J34" s="59"/>
      <c r="K34" s="59"/>
      <c r="L34" s="59"/>
      <c r="M34" s="59"/>
      <c r="N34" s="59"/>
      <c r="O34" s="59"/>
      <c r="P34" s="59"/>
      <c r="Q34" s="59"/>
      <c r="R34" s="59"/>
      <c r="S34" s="59"/>
      <c r="T34" s="59"/>
      <c r="U34" s="60"/>
    </row>
    <row r="35" spans="2:21" ht="64.5" customHeight="1" x14ac:dyDescent="0.2">
      <c r="B35" s="58" t="s">
        <v>95</v>
      </c>
      <c r="C35" s="59"/>
      <c r="D35" s="59"/>
      <c r="E35" s="59"/>
      <c r="F35" s="59"/>
      <c r="G35" s="59"/>
      <c r="H35" s="59"/>
      <c r="I35" s="59"/>
      <c r="J35" s="59"/>
      <c r="K35" s="59"/>
      <c r="L35" s="59"/>
      <c r="M35" s="59"/>
      <c r="N35" s="59"/>
      <c r="O35" s="59"/>
      <c r="P35" s="59"/>
      <c r="Q35" s="59"/>
      <c r="R35" s="59"/>
      <c r="S35" s="59"/>
      <c r="T35" s="59"/>
      <c r="U35" s="60"/>
    </row>
    <row r="36" spans="2:21" ht="64.5" customHeight="1" x14ac:dyDescent="0.2">
      <c r="B36" s="58" t="s">
        <v>96</v>
      </c>
      <c r="C36" s="59"/>
      <c r="D36" s="59"/>
      <c r="E36" s="59"/>
      <c r="F36" s="59"/>
      <c r="G36" s="59"/>
      <c r="H36" s="59"/>
      <c r="I36" s="59"/>
      <c r="J36" s="59"/>
      <c r="K36" s="59"/>
      <c r="L36" s="59"/>
      <c r="M36" s="59"/>
      <c r="N36" s="59"/>
      <c r="O36" s="59"/>
      <c r="P36" s="59"/>
      <c r="Q36" s="59"/>
      <c r="R36" s="59"/>
      <c r="S36" s="59"/>
      <c r="T36" s="59"/>
      <c r="U36" s="60"/>
    </row>
    <row r="37" spans="2:21" ht="64.5" customHeight="1" thickBot="1" x14ac:dyDescent="0.25">
      <c r="B37" s="61" t="s">
        <v>97</v>
      </c>
      <c r="C37" s="62"/>
      <c r="D37" s="62"/>
      <c r="E37" s="62"/>
      <c r="F37" s="62"/>
      <c r="G37" s="62"/>
      <c r="H37" s="62"/>
      <c r="I37" s="62"/>
      <c r="J37" s="62"/>
      <c r="K37" s="62"/>
      <c r="L37" s="62"/>
      <c r="M37" s="62"/>
      <c r="N37" s="62"/>
      <c r="O37" s="62"/>
      <c r="P37" s="62"/>
      <c r="Q37" s="62"/>
      <c r="R37" s="62"/>
      <c r="S37" s="62"/>
      <c r="T37" s="62"/>
      <c r="U37" s="63"/>
    </row>
  </sheetData>
  <mergeCells count="64">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7:U27"/>
    <mergeCell ref="C18:H18"/>
    <mergeCell ref="I18:K18"/>
    <mergeCell ref="L18:O18"/>
    <mergeCell ref="C19:H19"/>
    <mergeCell ref="I19:K19"/>
    <mergeCell ref="L19:O19"/>
    <mergeCell ref="C20:H20"/>
    <mergeCell ref="I20:K20"/>
    <mergeCell ref="L20:O20"/>
    <mergeCell ref="B24:D24"/>
    <mergeCell ref="B25:D25"/>
    <mergeCell ref="B34:U34"/>
    <mergeCell ref="B35:U35"/>
    <mergeCell ref="B36:U36"/>
    <mergeCell ref="B37:U37"/>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zoomScale="80" zoomScaleNormal="80" zoomScaleSheetLayoutView="80" workbookViewId="0">
      <selection activeCell="D50" sqref="D50:AB8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98</v>
      </c>
      <c r="D4" s="100" t="s">
        <v>99</v>
      </c>
      <c r="E4" s="100"/>
      <c r="F4" s="100"/>
      <c r="G4" s="100"/>
      <c r="H4" s="100"/>
      <c r="I4" s="14"/>
      <c r="J4" s="15" t="s">
        <v>10</v>
      </c>
      <c r="K4" s="16" t="s">
        <v>11</v>
      </c>
      <c r="L4" s="101" t="s">
        <v>12</v>
      </c>
      <c r="M4" s="101"/>
      <c r="N4" s="101"/>
      <c r="O4" s="101"/>
      <c r="P4" s="15" t="s">
        <v>13</v>
      </c>
      <c r="Q4" s="101" t="s">
        <v>14</v>
      </c>
      <c r="R4" s="101"/>
      <c r="S4" s="15" t="s">
        <v>15</v>
      </c>
      <c r="T4" s="101"/>
      <c r="U4" s="102"/>
    </row>
    <row r="5" spans="1:34" ht="15.75" customHeight="1" x14ac:dyDescent="0.2">
      <c r="B5" s="96" t="s">
        <v>16</v>
      </c>
      <c r="C5" s="97"/>
      <c r="D5" s="97"/>
      <c r="E5" s="97"/>
      <c r="F5" s="97"/>
      <c r="G5" s="97"/>
      <c r="H5" s="97"/>
      <c r="I5" s="97"/>
      <c r="J5" s="97"/>
      <c r="K5" s="97"/>
      <c r="L5" s="97"/>
      <c r="M5" s="97"/>
      <c r="N5" s="97"/>
      <c r="O5" s="97"/>
      <c r="P5" s="97"/>
      <c r="Q5" s="97"/>
      <c r="R5" s="97"/>
      <c r="S5" s="97"/>
      <c r="T5" s="97"/>
      <c r="U5" s="98"/>
    </row>
    <row r="6" spans="1:34" ht="60.75" customHeight="1" thickBot="1" x14ac:dyDescent="0.25">
      <c r="B6" s="17" t="s">
        <v>17</v>
      </c>
      <c r="C6" s="73" t="s">
        <v>18</v>
      </c>
      <c r="D6" s="73"/>
      <c r="E6" s="73"/>
      <c r="F6" s="73"/>
      <c r="G6" s="73"/>
      <c r="H6" s="18"/>
      <c r="I6" s="18"/>
      <c r="J6" s="18" t="s">
        <v>19</v>
      </c>
      <c r="K6" s="73" t="s">
        <v>20</v>
      </c>
      <c r="L6" s="73"/>
      <c r="M6" s="73"/>
      <c r="N6" s="19"/>
      <c r="O6" s="20" t="s">
        <v>21</v>
      </c>
      <c r="P6" s="73" t="s">
        <v>22</v>
      </c>
      <c r="Q6" s="73"/>
      <c r="R6" s="21"/>
      <c r="S6" s="20" t="s">
        <v>23</v>
      </c>
      <c r="T6" s="73" t="s">
        <v>100</v>
      </c>
      <c r="U6" s="74"/>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5" t="s">
        <v>26</v>
      </c>
      <c r="C8" s="78" t="s">
        <v>27</v>
      </c>
      <c r="D8" s="78"/>
      <c r="E8" s="78"/>
      <c r="F8" s="78"/>
      <c r="G8" s="78"/>
      <c r="H8" s="79"/>
      <c r="I8" s="84" t="s">
        <v>28</v>
      </c>
      <c r="J8" s="85"/>
      <c r="K8" s="85"/>
      <c r="L8" s="85"/>
      <c r="M8" s="85"/>
      <c r="N8" s="85"/>
      <c r="O8" s="85"/>
      <c r="P8" s="85"/>
      <c r="Q8" s="85"/>
      <c r="R8" s="85"/>
      <c r="S8" s="86"/>
      <c r="T8" s="87" t="s">
        <v>29</v>
      </c>
      <c r="U8" s="88"/>
    </row>
    <row r="9" spans="1:34" ht="19.5" customHeight="1" x14ac:dyDescent="0.2">
      <c r="B9" s="76"/>
      <c r="C9" s="80"/>
      <c r="D9" s="80"/>
      <c r="E9" s="80"/>
      <c r="F9" s="80"/>
      <c r="G9" s="80"/>
      <c r="H9" s="81"/>
      <c r="I9" s="89" t="s">
        <v>30</v>
      </c>
      <c r="J9" s="78"/>
      <c r="K9" s="78"/>
      <c r="L9" s="78" t="s">
        <v>31</v>
      </c>
      <c r="M9" s="78"/>
      <c r="N9" s="78"/>
      <c r="O9" s="78"/>
      <c r="P9" s="78" t="s">
        <v>32</v>
      </c>
      <c r="Q9" s="78" t="s">
        <v>33</v>
      </c>
      <c r="R9" s="92" t="s">
        <v>34</v>
      </c>
      <c r="S9" s="93"/>
      <c r="T9" s="78" t="s">
        <v>35</v>
      </c>
      <c r="U9" s="94" t="s">
        <v>36</v>
      </c>
    </row>
    <row r="10" spans="1:34" ht="26.25" customHeight="1" thickBot="1" x14ac:dyDescent="0.25">
      <c r="B10" s="77"/>
      <c r="C10" s="82"/>
      <c r="D10" s="82"/>
      <c r="E10" s="82"/>
      <c r="F10" s="82"/>
      <c r="G10" s="82"/>
      <c r="H10" s="83"/>
      <c r="I10" s="90"/>
      <c r="J10" s="91"/>
      <c r="K10" s="91"/>
      <c r="L10" s="91"/>
      <c r="M10" s="91"/>
      <c r="N10" s="91"/>
      <c r="O10" s="91"/>
      <c r="P10" s="91"/>
      <c r="Q10" s="91"/>
      <c r="R10" s="23" t="s">
        <v>37</v>
      </c>
      <c r="S10" s="24" t="s">
        <v>38</v>
      </c>
      <c r="T10" s="91"/>
      <c r="U10" s="95"/>
    </row>
    <row r="11" spans="1:34" ht="129" customHeight="1" thickTop="1" thickBot="1" x14ac:dyDescent="0.25">
      <c r="A11" s="25"/>
      <c r="B11" s="26" t="s">
        <v>39</v>
      </c>
      <c r="C11" s="67" t="s">
        <v>101</v>
      </c>
      <c r="D11" s="67"/>
      <c r="E11" s="67"/>
      <c r="F11" s="67"/>
      <c r="G11" s="67"/>
      <c r="H11" s="67"/>
      <c r="I11" s="67" t="s">
        <v>102</v>
      </c>
      <c r="J11" s="67"/>
      <c r="K11" s="67"/>
      <c r="L11" s="67" t="s">
        <v>103</v>
      </c>
      <c r="M11" s="67"/>
      <c r="N11" s="67"/>
      <c r="O11" s="67"/>
      <c r="P11" s="27" t="s">
        <v>43</v>
      </c>
      <c r="Q11" s="27" t="s">
        <v>44</v>
      </c>
      <c r="R11" s="27">
        <v>56.5</v>
      </c>
      <c r="S11" s="27">
        <v>56.5</v>
      </c>
      <c r="T11" s="27">
        <v>56.67</v>
      </c>
      <c r="U11" s="28">
        <f>IF(ISERR(T11/S11*100),"N/A",T11/S11*100)</f>
        <v>100.30088495575222</v>
      </c>
    </row>
    <row r="12" spans="1:34" ht="129" customHeight="1" thickTop="1" x14ac:dyDescent="0.2">
      <c r="A12" s="25"/>
      <c r="B12" s="26" t="s">
        <v>45</v>
      </c>
      <c r="C12" s="67" t="s">
        <v>104</v>
      </c>
      <c r="D12" s="67"/>
      <c r="E12" s="67"/>
      <c r="F12" s="67"/>
      <c r="G12" s="67"/>
      <c r="H12" s="67"/>
      <c r="I12" s="67" t="s">
        <v>105</v>
      </c>
      <c r="J12" s="67"/>
      <c r="K12" s="67"/>
      <c r="L12" s="67" t="s">
        <v>106</v>
      </c>
      <c r="M12" s="67"/>
      <c r="N12" s="67"/>
      <c r="O12" s="67"/>
      <c r="P12" s="27" t="s">
        <v>107</v>
      </c>
      <c r="Q12" s="27" t="s">
        <v>44</v>
      </c>
      <c r="R12" s="27">
        <v>3.64</v>
      </c>
      <c r="S12" s="27">
        <v>3.64</v>
      </c>
      <c r="T12" s="27">
        <v>4.28</v>
      </c>
      <c r="U12" s="28">
        <f>IF(ISERR(T12/S12*100),"N/A",T12/S12*100)</f>
        <v>117.58241758241759</v>
      </c>
    </row>
    <row r="13" spans="1:34" ht="129" customHeight="1" thickBot="1" x14ac:dyDescent="0.25">
      <c r="A13" s="25"/>
      <c r="B13" s="29" t="s">
        <v>49</v>
      </c>
      <c r="C13" s="68" t="s">
        <v>49</v>
      </c>
      <c r="D13" s="68"/>
      <c r="E13" s="68"/>
      <c r="F13" s="68"/>
      <c r="G13" s="68"/>
      <c r="H13" s="68"/>
      <c r="I13" s="68" t="s">
        <v>108</v>
      </c>
      <c r="J13" s="68"/>
      <c r="K13" s="68"/>
      <c r="L13" s="68" t="s">
        <v>109</v>
      </c>
      <c r="M13" s="68"/>
      <c r="N13" s="68"/>
      <c r="O13" s="68"/>
      <c r="P13" s="30" t="s">
        <v>43</v>
      </c>
      <c r="Q13" s="30" t="s">
        <v>44</v>
      </c>
      <c r="R13" s="30">
        <v>25.5</v>
      </c>
      <c r="S13" s="30">
        <v>25.5</v>
      </c>
      <c r="T13" s="30">
        <v>29.53</v>
      </c>
      <c r="U13" s="31">
        <f>IF(ISERR(T13/S13*100),"N/A",T13/S13*100)</f>
        <v>115.80392156862746</v>
      </c>
    </row>
    <row r="14" spans="1:34" ht="129" customHeight="1" thickTop="1" thickBot="1" x14ac:dyDescent="0.25">
      <c r="A14" s="25"/>
      <c r="B14" s="26" t="s">
        <v>52</v>
      </c>
      <c r="C14" s="67" t="s">
        <v>110</v>
      </c>
      <c r="D14" s="67"/>
      <c r="E14" s="67"/>
      <c r="F14" s="67"/>
      <c r="G14" s="67"/>
      <c r="H14" s="67"/>
      <c r="I14" s="67" t="s">
        <v>111</v>
      </c>
      <c r="J14" s="67"/>
      <c r="K14" s="67"/>
      <c r="L14" s="67" t="s">
        <v>112</v>
      </c>
      <c r="M14" s="67"/>
      <c r="N14" s="67"/>
      <c r="O14" s="67"/>
      <c r="P14" s="27" t="s">
        <v>113</v>
      </c>
      <c r="Q14" s="27" t="s">
        <v>56</v>
      </c>
      <c r="R14" s="27">
        <v>6</v>
      </c>
      <c r="S14" s="27">
        <v>6</v>
      </c>
      <c r="T14" s="27">
        <v>6.36</v>
      </c>
      <c r="U14" s="28">
        <f>IF(ISERR(T14/S14*100),"N/A",T14/S14*100)</f>
        <v>106</v>
      </c>
    </row>
    <row r="15" spans="1:34" ht="129" customHeight="1" thickTop="1" thickBot="1" x14ac:dyDescent="0.25">
      <c r="A15" s="25"/>
      <c r="B15" s="26" t="s">
        <v>66</v>
      </c>
      <c r="C15" s="67" t="s">
        <v>114</v>
      </c>
      <c r="D15" s="67"/>
      <c r="E15" s="67"/>
      <c r="F15" s="67"/>
      <c r="G15" s="67"/>
      <c r="H15" s="67"/>
      <c r="I15" s="67" t="s">
        <v>115</v>
      </c>
      <c r="J15" s="67"/>
      <c r="K15" s="67"/>
      <c r="L15" s="67" t="s">
        <v>116</v>
      </c>
      <c r="M15" s="67"/>
      <c r="N15" s="67"/>
      <c r="O15" s="67"/>
      <c r="P15" s="27" t="s">
        <v>43</v>
      </c>
      <c r="Q15" s="27" t="s">
        <v>56</v>
      </c>
      <c r="R15" s="27">
        <v>2.4</v>
      </c>
      <c r="S15" s="27">
        <v>2.4</v>
      </c>
      <c r="T15" s="27">
        <v>7.89</v>
      </c>
      <c r="U15" s="28">
        <f>IF(ISERR(T15/S15*100),"N/A",T15/S15*100)</f>
        <v>328.75</v>
      </c>
    </row>
    <row r="16" spans="1:34" ht="22.5" customHeight="1" thickTop="1" thickBot="1" x14ac:dyDescent="0.25">
      <c r="B16" s="8" t="s">
        <v>77</v>
      </c>
      <c r="C16" s="9"/>
      <c r="D16" s="9"/>
      <c r="E16" s="9"/>
      <c r="F16" s="9"/>
      <c r="G16" s="9"/>
      <c r="H16" s="10"/>
      <c r="I16" s="10"/>
      <c r="J16" s="10"/>
      <c r="K16" s="10"/>
      <c r="L16" s="10"/>
      <c r="M16" s="10"/>
      <c r="N16" s="10"/>
      <c r="O16" s="10"/>
      <c r="P16" s="10"/>
      <c r="Q16" s="10"/>
      <c r="R16" s="10"/>
      <c r="S16" s="10"/>
      <c r="T16" s="10"/>
      <c r="U16" s="11"/>
      <c r="V16" s="32"/>
    </row>
    <row r="17" spans="2:21" ht="38.25" customHeight="1" thickTop="1" x14ac:dyDescent="0.2">
      <c r="B17" s="33"/>
      <c r="C17" s="34"/>
      <c r="D17" s="34"/>
      <c r="E17" s="34"/>
      <c r="F17" s="34"/>
      <c r="G17" s="34"/>
      <c r="H17" s="35"/>
      <c r="I17" s="35"/>
      <c r="J17" s="35"/>
      <c r="K17" s="35"/>
      <c r="L17" s="35"/>
      <c r="M17" s="35"/>
      <c r="N17" s="35"/>
      <c r="O17" s="35"/>
      <c r="P17" s="36"/>
      <c r="Q17" s="37"/>
      <c r="R17" s="38" t="s">
        <v>78</v>
      </c>
      <c r="S17" s="22" t="s">
        <v>79</v>
      </c>
      <c r="T17" s="38" t="s">
        <v>80</v>
      </c>
      <c r="U17" s="22" t="s">
        <v>81</v>
      </c>
    </row>
    <row r="18" spans="2:21" ht="38.25" customHeight="1" thickBot="1" x14ac:dyDescent="0.25">
      <c r="B18" s="39"/>
      <c r="C18" s="40"/>
      <c r="D18" s="40"/>
      <c r="E18" s="40"/>
      <c r="F18" s="40"/>
      <c r="G18" s="40"/>
      <c r="H18" s="41"/>
      <c r="I18" s="41"/>
      <c r="J18" s="41"/>
      <c r="K18" s="41"/>
      <c r="L18" s="41"/>
      <c r="M18" s="41"/>
      <c r="N18" s="41"/>
      <c r="O18" s="41"/>
      <c r="P18" s="42"/>
      <c r="Q18" s="43"/>
      <c r="R18" s="44" t="s">
        <v>82</v>
      </c>
      <c r="S18" s="43" t="s">
        <v>82</v>
      </c>
      <c r="T18" s="43" t="s">
        <v>82</v>
      </c>
      <c r="U18" s="43" t="s">
        <v>83</v>
      </c>
    </row>
    <row r="19" spans="2:21" ht="24.75" customHeight="1" thickBot="1" x14ac:dyDescent="0.25">
      <c r="B19" s="69" t="s">
        <v>84</v>
      </c>
      <c r="C19" s="70"/>
      <c r="D19" s="70"/>
      <c r="E19" s="45"/>
      <c r="F19" s="45"/>
      <c r="G19" s="45"/>
      <c r="H19" s="46"/>
      <c r="I19" s="46"/>
      <c r="J19" s="46"/>
      <c r="K19" s="46"/>
      <c r="L19" s="46"/>
      <c r="M19" s="46"/>
      <c r="N19" s="46"/>
      <c r="O19" s="46"/>
      <c r="P19" s="47"/>
      <c r="Q19" s="47"/>
      <c r="R19" s="48">
        <f>3148</f>
        <v>3148</v>
      </c>
      <c r="S19" s="48">
        <f>3148</f>
        <v>3148</v>
      </c>
      <c r="T19" s="48">
        <f>3112.43144472</f>
        <v>3112.4314447199999</v>
      </c>
      <c r="U19" s="49">
        <f>+IF(ISERR(T19/S19*100),"N/A",T19/S19*100)</f>
        <v>98.870122132147401</v>
      </c>
    </row>
    <row r="20" spans="2:21" ht="24.75" customHeight="1" thickBot="1" x14ac:dyDescent="0.25">
      <c r="B20" s="71" t="s">
        <v>85</v>
      </c>
      <c r="C20" s="72"/>
      <c r="D20" s="72"/>
      <c r="E20" s="50"/>
      <c r="F20" s="50"/>
      <c r="G20" s="50"/>
      <c r="H20" s="51"/>
      <c r="I20" s="51"/>
      <c r="J20" s="51"/>
      <c r="K20" s="51"/>
      <c r="L20" s="51"/>
      <c r="M20" s="51"/>
      <c r="N20" s="51"/>
      <c r="O20" s="51"/>
      <c r="P20" s="52"/>
      <c r="Q20" s="52"/>
      <c r="R20" s="48">
        <f>3107.96188899</f>
        <v>3107.9618889899998</v>
      </c>
      <c r="S20" s="48">
        <f>3107.96188899</f>
        <v>3107.9618889899998</v>
      </c>
      <c r="T20" s="48">
        <f>3112.43144472</f>
        <v>3112.4314447199999</v>
      </c>
      <c r="U20" s="49">
        <f>+IF(ISERR(T20/S20*100),"N/A",T20/S20*100)</f>
        <v>100.14380986285043</v>
      </c>
    </row>
    <row r="21" spans="2:21" ht="14.85" customHeight="1" thickTop="1" thickBot="1" x14ac:dyDescent="0.25">
      <c r="B21" s="8" t="s">
        <v>86</v>
      </c>
      <c r="C21" s="9"/>
      <c r="D21" s="9"/>
      <c r="E21" s="9"/>
      <c r="F21" s="9"/>
      <c r="G21" s="9"/>
      <c r="H21" s="10"/>
      <c r="I21" s="10"/>
      <c r="J21" s="10"/>
      <c r="K21" s="10"/>
      <c r="L21" s="10"/>
      <c r="M21" s="10"/>
      <c r="N21" s="10"/>
      <c r="O21" s="10"/>
      <c r="P21" s="10"/>
      <c r="Q21" s="10"/>
      <c r="R21" s="10"/>
      <c r="S21" s="10"/>
      <c r="T21" s="10"/>
      <c r="U21" s="11"/>
    </row>
    <row r="22" spans="2:21" ht="44.25" customHeight="1" thickTop="1" x14ac:dyDescent="0.2">
      <c r="B22" s="64" t="s">
        <v>87</v>
      </c>
      <c r="C22" s="65"/>
      <c r="D22" s="65"/>
      <c r="E22" s="65"/>
      <c r="F22" s="65"/>
      <c r="G22" s="65"/>
      <c r="H22" s="65"/>
      <c r="I22" s="65"/>
      <c r="J22" s="65"/>
      <c r="K22" s="65"/>
      <c r="L22" s="65"/>
      <c r="M22" s="65"/>
      <c r="N22" s="65"/>
      <c r="O22" s="65"/>
      <c r="P22" s="65"/>
      <c r="Q22" s="65"/>
      <c r="R22" s="65"/>
      <c r="S22" s="65"/>
      <c r="T22" s="65"/>
      <c r="U22" s="66"/>
    </row>
    <row r="23" spans="2:21" ht="128.25" customHeight="1" x14ac:dyDescent="0.2">
      <c r="B23" s="58" t="s">
        <v>117</v>
      </c>
      <c r="C23" s="59"/>
      <c r="D23" s="59"/>
      <c r="E23" s="59"/>
      <c r="F23" s="59"/>
      <c r="G23" s="59"/>
      <c r="H23" s="59"/>
      <c r="I23" s="59"/>
      <c r="J23" s="59"/>
      <c r="K23" s="59"/>
      <c r="L23" s="59"/>
      <c r="M23" s="59"/>
      <c r="N23" s="59"/>
      <c r="O23" s="59"/>
      <c r="P23" s="59"/>
      <c r="Q23" s="59"/>
      <c r="R23" s="59"/>
      <c r="S23" s="59"/>
      <c r="T23" s="59"/>
      <c r="U23" s="60"/>
    </row>
    <row r="24" spans="2:21" ht="128.25" customHeight="1" x14ac:dyDescent="0.2">
      <c r="B24" s="58" t="s">
        <v>118</v>
      </c>
      <c r="C24" s="59"/>
      <c r="D24" s="59"/>
      <c r="E24" s="59"/>
      <c r="F24" s="59"/>
      <c r="G24" s="59"/>
      <c r="H24" s="59"/>
      <c r="I24" s="59"/>
      <c r="J24" s="59"/>
      <c r="K24" s="59"/>
      <c r="L24" s="59"/>
      <c r="M24" s="59"/>
      <c r="N24" s="59"/>
      <c r="O24" s="59"/>
      <c r="P24" s="59"/>
      <c r="Q24" s="59"/>
      <c r="R24" s="59"/>
      <c r="S24" s="59"/>
      <c r="T24" s="59"/>
      <c r="U24" s="60"/>
    </row>
    <row r="25" spans="2:21" ht="128.25" customHeight="1" thickBot="1" x14ac:dyDescent="0.25">
      <c r="B25" s="61" t="s">
        <v>119</v>
      </c>
      <c r="C25" s="62"/>
      <c r="D25" s="62"/>
      <c r="E25" s="62"/>
      <c r="F25" s="62"/>
      <c r="G25" s="62"/>
      <c r="H25" s="62"/>
      <c r="I25" s="62"/>
      <c r="J25" s="62"/>
      <c r="K25" s="62"/>
      <c r="L25" s="62"/>
      <c r="M25" s="62"/>
      <c r="N25" s="62"/>
      <c r="O25" s="62"/>
      <c r="P25" s="62"/>
      <c r="Q25" s="62"/>
      <c r="R25" s="62"/>
      <c r="S25" s="62"/>
      <c r="T25" s="62"/>
      <c r="U25" s="63"/>
    </row>
  </sheetData>
  <mergeCells count="42">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5:U25"/>
    <mergeCell ref="B19:D19"/>
    <mergeCell ref="B20:D20"/>
    <mergeCell ref="B22:U22"/>
    <mergeCell ref="B23:U23"/>
    <mergeCell ref="B24:U2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zoomScale="80" zoomScaleNormal="80" zoomScaleSheetLayoutView="80" workbookViewId="0">
      <selection activeCell="D50" sqref="D50:AB8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120</v>
      </c>
      <c r="D4" s="100" t="s">
        <v>121</v>
      </c>
      <c r="E4" s="100"/>
      <c r="F4" s="100"/>
      <c r="G4" s="100"/>
      <c r="H4" s="100"/>
      <c r="I4" s="14"/>
      <c r="J4" s="15" t="s">
        <v>10</v>
      </c>
      <c r="K4" s="16" t="s">
        <v>11</v>
      </c>
      <c r="L4" s="101" t="s">
        <v>12</v>
      </c>
      <c r="M4" s="101"/>
      <c r="N4" s="101"/>
      <c r="O4" s="101"/>
      <c r="P4" s="15" t="s">
        <v>13</v>
      </c>
      <c r="Q4" s="101" t="s">
        <v>14</v>
      </c>
      <c r="R4" s="101"/>
      <c r="S4" s="15" t="s">
        <v>15</v>
      </c>
      <c r="T4" s="101"/>
      <c r="U4" s="102"/>
    </row>
    <row r="5" spans="1:34" ht="15.75" customHeight="1" x14ac:dyDescent="0.2">
      <c r="B5" s="96" t="s">
        <v>16</v>
      </c>
      <c r="C5" s="97"/>
      <c r="D5" s="97"/>
      <c r="E5" s="97"/>
      <c r="F5" s="97"/>
      <c r="G5" s="97"/>
      <c r="H5" s="97"/>
      <c r="I5" s="97"/>
      <c r="J5" s="97"/>
      <c r="K5" s="97"/>
      <c r="L5" s="97"/>
      <c r="M5" s="97"/>
      <c r="N5" s="97"/>
      <c r="O5" s="97"/>
      <c r="P5" s="97"/>
      <c r="Q5" s="97"/>
      <c r="R5" s="97"/>
      <c r="S5" s="97"/>
      <c r="T5" s="97"/>
      <c r="U5" s="98"/>
    </row>
    <row r="6" spans="1:34" ht="74.25" customHeight="1" thickBot="1" x14ac:dyDescent="0.25">
      <c r="B6" s="17" t="s">
        <v>17</v>
      </c>
      <c r="C6" s="73" t="s">
        <v>18</v>
      </c>
      <c r="D6" s="73"/>
      <c r="E6" s="73"/>
      <c r="F6" s="73"/>
      <c r="G6" s="73"/>
      <c r="H6" s="18"/>
      <c r="I6" s="18"/>
      <c r="J6" s="18" t="s">
        <v>19</v>
      </c>
      <c r="K6" s="73" t="s">
        <v>20</v>
      </c>
      <c r="L6" s="73"/>
      <c r="M6" s="73"/>
      <c r="N6" s="19"/>
      <c r="O6" s="20" t="s">
        <v>21</v>
      </c>
      <c r="P6" s="73" t="s">
        <v>22</v>
      </c>
      <c r="Q6" s="73"/>
      <c r="R6" s="21"/>
      <c r="S6" s="20" t="s">
        <v>23</v>
      </c>
      <c r="T6" s="73" t="s">
        <v>122</v>
      </c>
      <c r="U6" s="74"/>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5" t="s">
        <v>26</v>
      </c>
      <c r="C8" s="78" t="s">
        <v>27</v>
      </c>
      <c r="D8" s="78"/>
      <c r="E8" s="78"/>
      <c r="F8" s="78"/>
      <c r="G8" s="78"/>
      <c r="H8" s="79"/>
      <c r="I8" s="84" t="s">
        <v>28</v>
      </c>
      <c r="J8" s="85"/>
      <c r="K8" s="85"/>
      <c r="L8" s="85"/>
      <c r="M8" s="85"/>
      <c r="N8" s="85"/>
      <c r="O8" s="85"/>
      <c r="P8" s="85"/>
      <c r="Q8" s="85"/>
      <c r="R8" s="85"/>
      <c r="S8" s="86"/>
      <c r="T8" s="87" t="s">
        <v>29</v>
      </c>
      <c r="U8" s="88"/>
    </row>
    <row r="9" spans="1:34" ht="19.5" customHeight="1" x14ac:dyDescent="0.2">
      <c r="B9" s="76"/>
      <c r="C9" s="80"/>
      <c r="D9" s="80"/>
      <c r="E9" s="80"/>
      <c r="F9" s="80"/>
      <c r="G9" s="80"/>
      <c r="H9" s="81"/>
      <c r="I9" s="89" t="s">
        <v>30</v>
      </c>
      <c r="J9" s="78"/>
      <c r="K9" s="78"/>
      <c r="L9" s="78" t="s">
        <v>31</v>
      </c>
      <c r="M9" s="78"/>
      <c r="N9" s="78"/>
      <c r="O9" s="78"/>
      <c r="P9" s="78" t="s">
        <v>32</v>
      </c>
      <c r="Q9" s="78" t="s">
        <v>33</v>
      </c>
      <c r="R9" s="92" t="s">
        <v>34</v>
      </c>
      <c r="S9" s="93"/>
      <c r="T9" s="78" t="s">
        <v>35</v>
      </c>
      <c r="U9" s="94" t="s">
        <v>36</v>
      </c>
    </row>
    <row r="10" spans="1:34" ht="26.25" customHeight="1" thickBot="1" x14ac:dyDescent="0.25">
      <c r="B10" s="77"/>
      <c r="C10" s="82"/>
      <c r="D10" s="82"/>
      <c r="E10" s="82"/>
      <c r="F10" s="82"/>
      <c r="G10" s="82"/>
      <c r="H10" s="83"/>
      <c r="I10" s="90"/>
      <c r="J10" s="91"/>
      <c r="K10" s="91"/>
      <c r="L10" s="91"/>
      <c r="M10" s="91"/>
      <c r="N10" s="91"/>
      <c r="O10" s="91"/>
      <c r="P10" s="91"/>
      <c r="Q10" s="91"/>
      <c r="R10" s="23" t="s">
        <v>37</v>
      </c>
      <c r="S10" s="24" t="s">
        <v>38</v>
      </c>
      <c r="T10" s="91"/>
      <c r="U10" s="95"/>
    </row>
    <row r="11" spans="1:34" ht="267" customHeight="1" thickTop="1" x14ac:dyDescent="0.2">
      <c r="A11" s="25"/>
      <c r="B11" s="26" t="s">
        <v>39</v>
      </c>
      <c r="C11" s="67" t="s">
        <v>123</v>
      </c>
      <c r="D11" s="67"/>
      <c r="E11" s="67"/>
      <c r="F11" s="67"/>
      <c r="G11" s="67"/>
      <c r="H11" s="67"/>
      <c r="I11" s="67" t="s">
        <v>124</v>
      </c>
      <c r="J11" s="67"/>
      <c r="K11" s="67"/>
      <c r="L11" s="67" t="s">
        <v>125</v>
      </c>
      <c r="M11" s="67"/>
      <c r="N11" s="67"/>
      <c r="O11" s="67"/>
      <c r="P11" s="27" t="s">
        <v>126</v>
      </c>
      <c r="Q11" s="27" t="s">
        <v>44</v>
      </c>
      <c r="R11" s="27">
        <v>6.3</v>
      </c>
      <c r="S11" s="27">
        <v>6.3</v>
      </c>
      <c r="T11" s="27">
        <v>31.3</v>
      </c>
      <c r="U11" s="28">
        <f>IF(ISERR((S11-T11)*100/S11+100),"N/A",(S11-T11)*100/S11+100)</f>
        <v>-296.82539682539681</v>
      </c>
    </row>
    <row r="12" spans="1:34" ht="234" customHeight="1" thickBot="1" x14ac:dyDescent="0.25">
      <c r="A12" s="25"/>
      <c r="B12" s="29" t="s">
        <v>49</v>
      </c>
      <c r="C12" s="68" t="s">
        <v>49</v>
      </c>
      <c r="D12" s="68"/>
      <c r="E12" s="68"/>
      <c r="F12" s="68"/>
      <c r="G12" s="68"/>
      <c r="H12" s="68"/>
      <c r="I12" s="68" t="s">
        <v>127</v>
      </c>
      <c r="J12" s="68"/>
      <c r="K12" s="68"/>
      <c r="L12" s="68" t="s">
        <v>128</v>
      </c>
      <c r="M12" s="68"/>
      <c r="N12" s="68"/>
      <c r="O12" s="68"/>
      <c r="P12" s="30" t="s">
        <v>126</v>
      </c>
      <c r="Q12" s="30" t="s">
        <v>44</v>
      </c>
      <c r="R12" s="30">
        <v>2.4</v>
      </c>
      <c r="S12" s="30">
        <v>2.4</v>
      </c>
      <c r="T12" s="30">
        <v>19</v>
      </c>
      <c r="U12" s="31">
        <f>IF(ISERR((S12-T12)*100/S12+100),"N/A",(S12-T12)*100/S12+100)</f>
        <v>-591.66666666666674</v>
      </c>
    </row>
    <row r="13" spans="1:34" ht="234" customHeight="1" thickTop="1" x14ac:dyDescent="0.2">
      <c r="A13" s="25"/>
      <c r="B13" s="26" t="s">
        <v>45</v>
      </c>
      <c r="C13" s="67" t="s">
        <v>129</v>
      </c>
      <c r="D13" s="67"/>
      <c r="E13" s="67"/>
      <c r="F13" s="67"/>
      <c r="G13" s="67"/>
      <c r="H13" s="67"/>
      <c r="I13" s="67" t="s">
        <v>130</v>
      </c>
      <c r="J13" s="67"/>
      <c r="K13" s="67"/>
      <c r="L13" s="67" t="s">
        <v>131</v>
      </c>
      <c r="M13" s="67"/>
      <c r="N13" s="67"/>
      <c r="O13" s="67"/>
      <c r="P13" s="27" t="s">
        <v>132</v>
      </c>
      <c r="Q13" s="27" t="s">
        <v>44</v>
      </c>
      <c r="R13" s="27">
        <v>4</v>
      </c>
      <c r="S13" s="27">
        <v>4</v>
      </c>
      <c r="T13" s="27">
        <v>0</v>
      </c>
      <c r="U13" s="28">
        <f>IF(ISERR(T13/S13*100),"N/A",T13/S13*100)</f>
        <v>0</v>
      </c>
    </row>
    <row r="14" spans="1:34" ht="234" customHeight="1" thickBot="1" x14ac:dyDescent="0.25">
      <c r="A14" s="25"/>
      <c r="B14" s="29" t="s">
        <v>49</v>
      </c>
      <c r="C14" s="68" t="s">
        <v>49</v>
      </c>
      <c r="D14" s="68"/>
      <c r="E14" s="68"/>
      <c r="F14" s="68"/>
      <c r="G14" s="68"/>
      <c r="H14" s="68"/>
      <c r="I14" s="68" t="s">
        <v>133</v>
      </c>
      <c r="J14" s="68"/>
      <c r="K14" s="68"/>
      <c r="L14" s="68" t="s">
        <v>134</v>
      </c>
      <c r="M14" s="68"/>
      <c r="N14" s="68"/>
      <c r="O14" s="68"/>
      <c r="P14" s="30" t="s">
        <v>43</v>
      </c>
      <c r="Q14" s="30" t="s">
        <v>44</v>
      </c>
      <c r="R14" s="30">
        <v>93.4</v>
      </c>
      <c r="S14" s="30">
        <v>93.4</v>
      </c>
      <c r="T14" s="30">
        <v>91.6</v>
      </c>
      <c r="U14" s="31">
        <f>IF(ISERR(T14/S14*100),"N/A",T14/S14*100)</f>
        <v>98.072805139186286</v>
      </c>
    </row>
    <row r="15" spans="1:34" ht="234" customHeight="1" thickTop="1" thickBot="1" x14ac:dyDescent="0.25">
      <c r="A15" s="25"/>
      <c r="B15" s="26" t="s">
        <v>52</v>
      </c>
      <c r="C15" s="67" t="s">
        <v>135</v>
      </c>
      <c r="D15" s="67"/>
      <c r="E15" s="67"/>
      <c r="F15" s="67"/>
      <c r="G15" s="67"/>
      <c r="H15" s="67"/>
      <c r="I15" s="67" t="s">
        <v>136</v>
      </c>
      <c r="J15" s="67"/>
      <c r="K15" s="67"/>
      <c r="L15" s="67" t="s">
        <v>137</v>
      </c>
      <c r="M15" s="67"/>
      <c r="N15" s="67"/>
      <c r="O15" s="67"/>
      <c r="P15" s="27" t="s">
        <v>43</v>
      </c>
      <c r="Q15" s="27" t="s">
        <v>44</v>
      </c>
      <c r="R15" s="27">
        <v>67.8</v>
      </c>
      <c r="S15" s="27">
        <v>67.8</v>
      </c>
      <c r="T15" s="27">
        <v>67.3</v>
      </c>
      <c r="U15" s="28">
        <f>IF(ISERR(T15/S15*100),"N/A",T15/S15*100)</f>
        <v>99.262536873156336</v>
      </c>
    </row>
    <row r="16" spans="1:34" ht="234" customHeight="1" thickTop="1" x14ac:dyDescent="0.2">
      <c r="A16" s="25"/>
      <c r="B16" s="26" t="s">
        <v>66</v>
      </c>
      <c r="C16" s="67" t="s">
        <v>138</v>
      </c>
      <c r="D16" s="67"/>
      <c r="E16" s="67"/>
      <c r="F16" s="67"/>
      <c r="G16" s="67"/>
      <c r="H16" s="67"/>
      <c r="I16" s="67" t="s">
        <v>139</v>
      </c>
      <c r="J16" s="67"/>
      <c r="K16" s="67"/>
      <c r="L16" s="67" t="s">
        <v>140</v>
      </c>
      <c r="M16" s="67"/>
      <c r="N16" s="67"/>
      <c r="O16" s="67"/>
      <c r="P16" s="27" t="s">
        <v>43</v>
      </c>
      <c r="Q16" s="27" t="s">
        <v>141</v>
      </c>
      <c r="R16" s="27">
        <v>87.7</v>
      </c>
      <c r="S16" s="27">
        <v>87.7</v>
      </c>
      <c r="T16" s="27">
        <v>79.8</v>
      </c>
      <c r="U16" s="28">
        <f>IF(ISERR(T16/S16*100),"N/A",T16/S16*100)</f>
        <v>90.992018244013678</v>
      </c>
    </row>
    <row r="17" spans="1:22" ht="234" customHeight="1" thickBot="1" x14ac:dyDescent="0.25">
      <c r="A17" s="25"/>
      <c r="B17" s="29" t="s">
        <v>49</v>
      </c>
      <c r="C17" s="68" t="s">
        <v>142</v>
      </c>
      <c r="D17" s="68"/>
      <c r="E17" s="68"/>
      <c r="F17" s="68"/>
      <c r="G17" s="68"/>
      <c r="H17" s="68"/>
      <c r="I17" s="68" t="s">
        <v>143</v>
      </c>
      <c r="J17" s="68"/>
      <c r="K17" s="68"/>
      <c r="L17" s="68" t="s">
        <v>144</v>
      </c>
      <c r="M17" s="68"/>
      <c r="N17" s="68"/>
      <c r="O17" s="68"/>
      <c r="P17" s="30" t="s">
        <v>43</v>
      </c>
      <c r="Q17" s="30" t="s">
        <v>141</v>
      </c>
      <c r="R17" s="30">
        <v>80.8</v>
      </c>
      <c r="S17" s="30">
        <v>80.8</v>
      </c>
      <c r="T17" s="30">
        <v>60</v>
      </c>
      <c r="U17" s="31">
        <f>IF(ISERR(T17/S17*100),"N/A",T17/S17*100)</f>
        <v>74.257425742574256</v>
      </c>
    </row>
    <row r="18" spans="1:22" ht="22.5" customHeight="1" thickTop="1" thickBot="1" x14ac:dyDescent="0.25">
      <c r="B18" s="8" t="s">
        <v>77</v>
      </c>
      <c r="C18" s="9"/>
      <c r="D18" s="9"/>
      <c r="E18" s="9"/>
      <c r="F18" s="9"/>
      <c r="G18" s="9"/>
      <c r="H18" s="10"/>
      <c r="I18" s="10"/>
      <c r="J18" s="10"/>
      <c r="K18" s="10"/>
      <c r="L18" s="10"/>
      <c r="M18" s="10"/>
      <c r="N18" s="10"/>
      <c r="O18" s="10"/>
      <c r="P18" s="10"/>
      <c r="Q18" s="10"/>
      <c r="R18" s="10"/>
      <c r="S18" s="10"/>
      <c r="T18" s="10"/>
      <c r="U18" s="11"/>
      <c r="V18" s="32"/>
    </row>
    <row r="19" spans="1:22" ht="26.25" customHeight="1" thickTop="1" x14ac:dyDescent="0.2">
      <c r="B19" s="33"/>
      <c r="C19" s="34"/>
      <c r="D19" s="34"/>
      <c r="E19" s="34"/>
      <c r="F19" s="34"/>
      <c r="G19" s="34"/>
      <c r="H19" s="35"/>
      <c r="I19" s="35"/>
      <c r="J19" s="35"/>
      <c r="K19" s="35"/>
      <c r="L19" s="35"/>
      <c r="M19" s="35"/>
      <c r="N19" s="35"/>
      <c r="O19" s="35"/>
      <c r="P19" s="36"/>
      <c r="Q19" s="37"/>
      <c r="R19" s="38" t="s">
        <v>78</v>
      </c>
      <c r="S19" s="22" t="s">
        <v>79</v>
      </c>
      <c r="T19" s="38" t="s">
        <v>80</v>
      </c>
      <c r="U19" s="22" t="s">
        <v>81</v>
      </c>
    </row>
    <row r="20" spans="1:22" ht="26.25" customHeight="1" thickBot="1" x14ac:dyDescent="0.25">
      <c r="B20" s="39"/>
      <c r="C20" s="40"/>
      <c r="D20" s="40"/>
      <c r="E20" s="40"/>
      <c r="F20" s="40"/>
      <c r="G20" s="40"/>
      <c r="H20" s="41"/>
      <c r="I20" s="41"/>
      <c r="J20" s="41"/>
      <c r="K20" s="41"/>
      <c r="L20" s="41"/>
      <c r="M20" s="41"/>
      <c r="N20" s="41"/>
      <c r="O20" s="41"/>
      <c r="P20" s="42"/>
      <c r="Q20" s="43"/>
      <c r="R20" s="44" t="s">
        <v>82</v>
      </c>
      <c r="S20" s="43" t="s">
        <v>82</v>
      </c>
      <c r="T20" s="43" t="s">
        <v>82</v>
      </c>
      <c r="U20" s="43" t="s">
        <v>83</v>
      </c>
    </row>
    <row r="21" spans="1:22" ht="13.5" customHeight="1" thickBot="1" x14ac:dyDescent="0.25">
      <c r="B21" s="69" t="s">
        <v>84</v>
      </c>
      <c r="C21" s="70"/>
      <c r="D21" s="70"/>
      <c r="E21" s="45"/>
      <c r="F21" s="45"/>
      <c r="G21" s="45"/>
      <c r="H21" s="46"/>
      <c r="I21" s="46"/>
      <c r="J21" s="46"/>
      <c r="K21" s="46"/>
      <c r="L21" s="46"/>
      <c r="M21" s="46"/>
      <c r="N21" s="46"/>
      <c r="O21" s="46"/>
      <c r="P21" s="47"/>
      <c r="Q21" s="47"/>
      <c r="R21" s="48">
        <f>723.831923</f>
        <v>723.83192299999996</v>
      </c>
      <c r="S21" s="48">
        <f>723.831923</f>
        <v>723.83192299999996</v>
      </c>
      <c r="T21" s="48">
        <f>738.831923</f>
        <v>738.83192299999996</v>
      </c>
      <c r="U21" s="49">
        <f>+IF(ISERR(T21/S21*100),"N/A",T21/S21*100)</f>
        <v>102.07230429100595</v>
      </c>
    </row>
    <row r="22" spans="1:22" ht="13.5" customHeight="1" thickBot="1" x14ac:dyDescent="0.25">
      <c r="B22" s="71" t="s">
        <v>85</v>
      </c>
      <c r="C22" s="72"/>
      <c r="D22" s="72"/>
      <c r="E22" s="50"/>
      <c r="F22" s="50"/>
      <c r="G22" s="50"/>
      <c r="H22" s="51"/>
      <c r="I22" s="51"/>
      <c r="J22" s="51"/>
      <c r="K22" s="51"/>
      <c r="L22" s="51"/>
      <c r="M22" s="51"/>
      <c r="N22" s="51"/>
      <c r="O22" s="51"/>
      <c r="P22" s="52"/>
      <c r="Q22" s="52"/>
      <c r="R22" s="48">
        <f>738.831923</f>
        <v>738.83192299999996</v>
      </c>
      <c r="S22" s="48">
        <f>738.831923</f>
        <v>738.83192299999996</v>
      </c>
      <c r="T22" s="48">
        <f>738.831923</f>
        <v>738.83192299999996</v>
      </c>
      <c r="U22" s="49">
        <f>+IF(ISERR(T22/S22*100),"N/A",T22/S22*100)</f>
        <v>100</v>
      </c>
    </row>
    <row r="23" spans="1:22" ht="14.85" customHeight="1" thickTop="1" thickBot="1" x14ac:dyDescent="0.25">
      <c r="B23" s="8" t="s">
        <v>86</v>
      </c>
      <c r="C23" s="9"/>
      <c r="D23" s="9"/>
      <c r="E23" s="9"/>
      <c r="F23" s="9"/>
      <c r="G23" s="9"/>
      <c r="H23" s="10"/>
      <c r="I23" s="10"/>
      <c r="J23" s="10"/>
      <c r="K23" s="10"/>
      <c r="L23" s="10"/>
      <c r="M23" s="10"/>
      <c r="N23" s="10"/>
      <c r="O23" s="10"/>
      <c r="P23" s="10"/>
      <c r="Q23" s="10"/>
      <c r="R23" s="10"/>
      <c r="S23" s="10"/>
      <c r="T23" s="10"/>
      <c r="U23" s="11"/>
    </row>
    <row r="24" spans="1:22" ht="44.25" customHeight="1" thickTop="1" x14ac:dyDescent="0.2">
      <c r="B24" s="64" t="s">
        <v>87</v>
      </c>
      <c r="C24" s="65"/>
      <c r="D24" s="65"/>
      <c r="E24" s="65"/>
      <c r="F24" s="65"/>
      <c r="G24" s="65"/>
      <c r="H24" s="65"/>
      <c r="I24" s="65"/>
      <c r="J24" s="65"/>
      <c r="K24" s="65"/>
      <c r="L24" s="65"/>
      <c r="M24" s="65"/>
      <c r="N24" s="65"/>
      <c r="O24" s="65"/>
      <c r="P24" s="65"/>
      <c r="Q24" s="65"/>
      <c r="R24" s="65"/>
      <c r="S24" s="65"/>
      <c r="T24" s="65"/>
      <c r="U24" s="66"/>
    </row>
    <row r="25" spans="1:22" ht="98.25" customHeight="1" x14ac:dyDescent="0.2">
      <c r="B25" s="58" t="s">
        <v>145</v>
      </c>
      <c r="C25" s="59"/>
      <c r="D25" s="59"/>
      <c r="E25" s="59"/>
      <c r="F25" s="59"/>
      <c r="G25" s="59"/>
      <c r="H25" s="59"/>
      <c r="I25" s="59"/>
      <c r="J25" s="59"/>
      <c r="K25" s="59"/>
      <c r="L25" s="59"/>
      <c r="M25" s="59"/>
      <c r="N25" s="59"/>
      <c r="O25" s="59"/>
      <c r="P25" s="59"/>
      <c r="Q25" s="59"/>
      <c r="R25" s="59"/>
      <c r="S25" s="59"/>
      <c r="T25" s="59"/>
      <c r="U25" s="60"/>
    </row>
    <row r="26" spans="1:22" ht="98.25" customHeight="1" x14ac:dyDescent="0.2">
      <c r="B26" s="58" t="s">
        <v>146</v>
      </c>
      <c r="C26" s="59"/>
      <c r="D26" s="59"/>
      <c r="E26" s="59"/>
      <c r="F26" s="59"/>
      <c r="G26" s="59"/>
      <c r="H26" s="59"/>
      <c r="I26" s="59"/>
      <c r="J26" s="59"/>
      <c r="K26" s="59"/>
      <c r="L26" s="59"/>
      <c r="M26" s="59"/>
      <c r="N26" s="59"/>
      <c r="O26" s="59"/>
      <c r="P26" s="59"/>
      <c r="Q26" s="59"/>
      <c r="R26" s="59"/>
      <c r="S26" s="59"/>
      <c r="T26" s="59"/>
      <c r="U26" s="60"/>
    </row>
    <row r="27" spans="1:22" ht="98.25" customHeight="1" x14ac:dyDescent="0.2">
      <c r="B27" s="58" t="s">
        <v>147</v>
      </c>
      <c r="C27" s="59"/>
      <c r="D27" s="59"/>
      <c r="E27" s="59"/>
      <c r="F27" s="59"/>
      <c r="G27" s="59"/>
      <c r="H27" s="59"/>
      <c r="I27" s="59"/>
      <c r="J27" s="59"/>
      <c r="K27" s="59"/>
      <c r="L27" s="59"/>
      <c r="M27" s="59"/>
      <c r="N27" s="59"/>
      <c r="O27" s="59"/>
      <c r="P27" s="59"/>
      <c r="Q27" s="59"/>
      <c r="R27" s="59"/>
      <c r="S27" s="59"/>
      <c r="T27" s="59"/>
      <c r="U27" s="60"/>
    </row>
    <row r="28" spans="1:22" ht="98.25" customHeight="1" x14ac:dyDescent="0.2">
      <c r="B28" s="58" t="s">
        <v>148</v>
      </c>
      <c r="C28" s="59"/>
      <c r="D28" s="59"/>
      <c r="E28" s="59"/>
      <c r="F28" s="59"/>
      <c r="G28" s="59"/>
      <c r="H28" s="59"/>
      <c r="I28" s="59"/>
      <c r="J28" s="59"/>
      <c r="K28" s="59"/>
      <c r="L28" s="59"/>
      <c r="M28" s="59"/>
      <c r="N28" s="59"/>
      <c r="O28" s="59"/>
      <c r="P28" s="59"/>
      <c r="Q28" s="59"/>
      <c r="R28" s="59"/>
      <c r="S28" s="59"/>
      <c r="T28" s="59"/>
      <c r="U28" s="60"/>
    </row>
    <row r="29" spans="1:22" ht="98.25" customHeight="1" x14ac:dyDescent="0.2">
      <c r="B29" s="58" t="s">
        <v>149</v>
      </c>
      <c r="C29" s="59"/>
      <c r="D29" s="59"/>
      <c r="E29" s="59"/>
      <c r="F29" s="59"/>
      <c r="G29" s="59"/>
      <c r="H29" s="59"/>
      <c r="I29" s="59"/>
      <c r="J29" s="59"/>
      <c r="K29" s="59"/>
      <c r="L29" s="59"/>
      <c r="M29" s="59"/>
      <c r="N29" s="59"/>
      <c r="O29" s="59"/>
      <c r="P29" s="59"/>
      <c r="Q29" s="59"/>
      <c r="R29" s="59"/>
      <c r="S29" s="59"/>
      <c r="T29" s="59"/>
      <c r="U29" s="60"/>
    </row>
    <row r="30" spans="1:22" ht="98.25" customHeight="1" x14ac:dyDescent="0.2">
      <c r="B30" s="58" t="s">
        <v>150</v>
      </c>
      <c r="C30" s="59"/>
      <c r="D30" s="59"/>
      <c r="E30" s="59"/>
      <c r="F30" s="59"/>
      <c r="G30" s="59"/>
      <c r="H30" s="59"/>
      <c r="I30" s="59"/>
      <c r="J30" s="59"/>
      <c r="K30" s="59"/>
      <c r="L30" s="59"/>
      <c r="M30" s="59"/>
      <c r="N30" s="59"/>
      <c r="O30" s="59"/>
      <c r="P30" s="59"/>
      <c r="Q30" s="59"/>
      <c r="R30" s="59"/>
      <c r="S30" s="59"/>
      <c r="T30" s="59"/>
      <c r="U30" s="60"/>
    </row>
    <row r="31" spans="1:22" ht="98.25" customHeight="1" thickBot="1" x14ac:dyDescent="0.25">
      <c r="B31" s="61" t="s">
        <v>151</v>
      </c>
      <c r="C31" s="62"/>
      <c r="D31" s="62"/>
      <c r="E31" s="62"/>
      <c r="F31" s="62"/>
      <c r="G31" s="62"/>
      <c r="H31" s="62"/>
      <c r="I31" s="62"/>
      <c r="J31" s="62"/>
      <c r="K31" s="62"/>
      <c r="L31" s="62"/>
      <c r="M31" s="62"/>
      <c r="N31" s="62"/>
      <c r="O31" s="62"/>
      <c r="P31" s="62"/>
      <c r="Q31" s="62"/>
      <c r="R31" s="62"/>
      <c r="S31" s="62"/>
      <c r="T31" s="62"/>
      <c r="U31" s="63"/>
    </row>
  </sheetData>
  <mergeCells count="52">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8:U28"/>
    <mergeCell ref="B29:U29"/>
    <mergeCell ref="B30:U30"/>
    <mergeCell ref="B31:U31"/>
    <mergeCell ref="B21:D21"/>
    <mergeCell ref="B22:D22"/>
    <mergeCell ref="B24:U24"/>
    <mergeCell ref="B25:U25"/>
    <mergeCell ref="B26:U26"/>
    <mergeCell ref="B27:U2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zoomScale="80" zoomScaleNormal="80" zoomScaleSheetLayoutView="80" workbookViewId="0">
      <selection activeCell="D50" sqref="D50:AB8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152</v>
      </c>
      <c r="D4" s="100" t="s">
        <v>153</v>
      </c>
      <c r="E4" s="100"/>
      <c r="F4" s="100"/>
      <c r="G4" s="100"/>
      <c r="H4" s="100"/>
      <c r="I4" s="14"/>
      <c r="J4" s="15" t="s">
        <v>10</v>
      </c>
      <c r="K4" s="16" t="s">
        <v>11</v>
      </c>
      <c r="L4" s="101" t="s">
        <v>12</v>
      </c>
      <c r="M4" s="101"/>
      <c r="N4" s="101"/>
      <c r="O4" s="101"/>
      <c r="P4" s="15" t="s">
        <v>13</v>
      </c>
      <c r="Q4" s="101" t="s">
        <v>14</v>
      </c>
      <c r="R4" s="101"/>
      <c r="S4" s="15" t="s">
        <v>15</v>
      </c>
      <c r="T4" s="101"/>
      <c r="U4" s="102"/>
    </row>
    <row r="5" spans="1:34" ht="15.75" customHeight="1" x14ac:dyDescent="0.2">
      <c r="B5" s="96" t="s">
        <v>16</v>
      </c>
      <c r="C5" s="97"/>
      <c r="D5" s="97"/>
      <c r="E5" s="97"/>
      <c r="F5" s="97"/>
      <c r="G5" s="97"/>
      <c r="H5" s="97"/>
      <c r="I5" s="97"/>
      <c r="J5" s="97"/>
      <c r="K5" s="97"/>
      <c r="L5" s="97"/>
      <c r="M5" s="97"/>
      <c r="N5" s="97"/>
      <c r="O5" s="97"/>
      <c r="P5" s="97"/>
      <c r="Q5" s="97"/>
      <c r="R5" s="97"/>
      <c r="S5" s="97"/>
      <c r="T5" s="97"/>
      <c r="U5" s="98"/>
    </row>
    <row r="6" spans="1:34" ht="67.5" customHeight="1" thickBot="1" x14ac:dyDescent="0.25">
      <c r="B6" s="17" t="s">
        <v>17</v>
      </c>
      <c r="C6" s="73" t="s">
        <v>18</v>
      </c>
      <c r="D6" s="73"/>
      <c r="E6" s="73"/>
      <c r="F6" s="73"/>
      <c r="G6" s="73"/>
      <c r="H6" s="18"/>
      <c r="I6" s="18"/>
      <c r="J6" s="18" t="s">
        <v>19</v>
      </c>
      <c r="K6" s="73" t="s">
        <v>20</v>
      </c>
      <c r="L6" s="73"/>
      <c r="M6" s="73"/>
      <c r="N6" s="19"/>
      <c r="O6" s="20" t="s">
        <v>21</v>
      </c>
      <c r="P6" s="73" t="s">
        <v>22</v>
      </c>
      <c r="Q6" s="73"/>
      <c r="R6" s="21"/>
      <c r="S6" s="20" t="s">
        <v>23</v>
      </c>
      <c r="T6" s="73" t="s">
        <v>122</v>
      </c>
      <c r="U6" s="74"/>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5" t="s">
        <v>26</v>
      </c>
      <c r="C8" s="78" t="s">
        <v>27</v>
      </c>
      <c r="D8" s="78"/>
      <c r="E8" s="78"/>
      <c r="F8" s="78"/>
      <c r="G8" s="78"/>
      <c r="H8" s="79"/>
      <c r="I8" s="84" t="s">
        <v>28</v>
      </c>
      <c r="J8" s="85"/>
      <c r="K8" s="85"/>
      <c r="L8" s="85"/>
      <c r="M8" s="85"/>
      <c r="N8" s="85"/>
      <c r="O8" s="85"/>
      <c r="P8" s="85"/>
      <c r="Q8" s="85"/>
      <c r="R8" s="85"/>
      <c r="S8" s="86"/>
      <c r="T8" s="87" t="s">
        <v>29</v>
      </c>
      <c r="U8" s="88"/>
    </row>
    <row r="9" spans="1:34" ht="19.5" customHeight="1" x14ac:dyDescent="0.2">
      <c r="B9" s="76"/>
      <c r="C9" s="80"/>
      <c r="D9" s="80"/>
      <c r="E9" s="80"/>
      <c r="F9" s="80"/>
      <c r="G9" s="80"/>
      <c r="H9" s="81"/>
      <c r="I9" s="89" t="s">
        <v>30</v>
      </c>
      <c r="J9" s="78"/>
      <c r="K9" s="78"/>
      <c r="L9" s="78" t="s">
        <v>31</v>
      </c>
      <c r="M9" s="78"/>
      <c r="N9" s="78"/>
      <c r="O9" s="78"/>
      <c r="P9" s="78" t="s">
        <v>32</v>
      </c>
      <c r="Q9" s="78" t="s">
        <v>33</v>
      </c>
      <c r="R9" s="92" t="s">
        <v>34</v>
      </c>
      <c r="S9" s="93"/>
      <c r="T9" s="78" t="s">
        <v>35</v>
      </c>
      <c r="U9" s="94" t="s">
        <v>36</v>
      </c>
    </row>
    <row r="10" spans="1:34" ht="26.25" customHeight="1" thickBot="1" x14ac:dyDescent="0.25">
      <c r="B10" s="77"/>
      <c r="C10" s="82"/>
      <c r="D10" s="82"/>
      <c r="E10" s="82"/>
      <c r="F10" s="82"/>
      <c r="G10" s="82"/>
      <c r="H10" s="83"/>
      <c r="I10" s="90"/>
      <c r="J10" s="91"/>
      <c r="K10" s="91"/>
      <c r="L10" s="91"/>
      <c r="M10" s="91"/>
      <c r="N10" s="91"/>
      <c r="O10" s="91"/>
      <c r="P10" s="91"/>
      <c r="Q10" s="91"/>
      <c r="R10" s="23" t="s">
        <v>37</v>
      </c>
      <c r="S10" s="24" t="s">
        <v>38</v>
      </c>
      <c r="T10" s="91"/>
      <c r="U10" s="95"/>
    </row>
    <row r="11" spans="1:34" ht="127.5" customHeight="1" thickTop="1" thickBot="1" x14ac:dyDescent="0.25">
      <c r="A11" s="25"/>
      <c r="B11" s="26" t="s">
        <v>39</v>
      </c>
      <c r="C11" s="67" t="s">
        <v>154</v>
      </c>
      <c r="D11" s="67"/>
      <c r="E11" s="67"/>
      <c r="F11" s="67"/>
      <c r="G11" s="67"/>
      <c r="H11" s="67"/>
      <c r="I11" s="67" t="s">
        <v>155</v>
      </c>
      <c r="J11" s="67"/>
      <c r="K11" s="67"/>
      <c r="L11" s="67" t="s">
        <v>156</v>
      </c>
      <c r="M11" s="67"/>
      <c r="N11" s="67"/>
      <c r="O11" s="67"/>
      <c r="P11" s="27" t="s">
        <v>43</v>
      </c>
      <c r="Q11" s="27" t="s">
        <v>44</v>
      </c>
      <c r="R11" s="27">
        <v>69.209999999999994</v>
      </c>
      <c r="S11" s="27">
        <v>69.209999999999994</v>
      </c>
      <c r="T11" s="27">
        <v>68.7</v>
      </c>
      <c r="U11" s="28">
        <f>IF(ISERR(T11/S11*100),"N/A",T11/S11*100)</f>
        <v>99.263112267013454</v>
      </c>
    </row>
    <row r="12" spans="1:34" ht="127.5" customHeight="1" thickTop="1" x14ac:dyDescent="0.2">
      <c r="A12" s="25"/>
      <c r="B12" s="26" t="s">
        <v>45</v>
      </c>
      <c r="C12" s="67" t="s">
        <v>157</v>
      </c>
      <c r="D12" s="67"/>
      <c r="E12" s="67"/>
      <c r="F12" s="67"/>
      <c r="G12" s="67"/>
      <c r="H12" s="67"/>
      <c r="I12" s="67" t="s">
        <v>158</v>
      </c>
      <c r="J12" s="67"/>
      <c r="K12" s="67"/>
      <c r="L12" s="67" t="s">
        <v>159</v>
      </c>
      <c r="M12" s="67"/>
      <c r="N12" s="67"/>
      <c r="O12" s="67"/>
      <c r="P12" s="27" t="s">
        <v>160</v>
      </c>
      <c r="Q12" s="27" t="s">
        <v>161</v>
      </c>
      <c r="R12" s="27">
        <v>33.880000000000003</v>
      </c>
      <c r="S12" s="27">
        <v>33.880000000000003</v>
      </c>
      <c r="T12" s="27">
        <v>299.5</v>
      </c>
      <c r="U12" s="28">
        <f>IF(ISERR(T12/S12*100),"N/A",T12/S12*100)</f>
        <v>884.00236127508856</v>
      </c>
    </row>
    <row r="13" spans="1:34" ht="127.5" customHeight="1" thickBot="1" x14ac:dyDescent="0.25">
      <c r="A13" s="25"/>
      <c r="B13" s="29" t="s">
        <v>49</v>
      </c>
      <c r="C13" s="68" t="s">
        <v>49</v>
      </c>
      <c r="D13" s="68"/>
      <c r="E13" s="68"/>
      <c r="F13" s="68"/>
      <c r="G13" s="68"/>
      <c r="H13" s="68"/>
      <c r="I13" s="68" t="s">
        <v>162</v>
      </c>
      <c r="J13" s="68"/>
      <c r="K13" s="68"/>
      <c r="L13" s="68" t="s">
        <v>163</v>
      </c>
      <c r="M13" s="68"/>
      <c r="N13" s="68"/>
      <c r="O13" s="68"/>
      <c r="P13" s="30" t="s">
        <v>164</v>
      </c>
      <c r="Q13" s="30" t="s">
        <v>44</v>
      </c>
      <c r="R13" s="30">
        <v>7.8</v>
      </c>
      <c r="S13" s="30">
        <v>7.8</v>
      </c>
      <c r="T13" s="30">
        <v>9.64</v>
      </c>
      <c r="U13" s="31">
        <f>IF(ISERR((S13-T13)*100/S13+100),"N/A",(S13-T13)*100/S13+100)</f>
        <v>76.410256410256395</v>
      </c>
    </row>
    <row r="14" spans="1:34" ht="127.5" customHeight="1" thickTop="1" x14ac:dyDescent="0.2">
      <c r="A14" s="25"/>
      <c r="B14" s="26" t="s">
        <v>52</v>
      </c>
      <c r="C14" s="67" t="s">
        <v>165</v>
      </c>
      <c r="D14" s="67"/>
      <c r="E14" s="67"/>
      <c r="F14" s="67"/>
      <c r="G14" s="67"/>
      <c r="H14" s="67"/>
      <c r="I14" s="67" t="s">
        <v>166</v>
      </c>
      <c r="J14" s="67"/>
      <c r="K14" s="67"/>
      <c r="L14" s="67" t="s">
        <v>167</v>
      </c>
      <c r="M14" s="67"/>
      <c r="N14" s="67"/>
      <c r="O14" s="67"/>
      <c r="P14" s="27" t="s">
        <v>43</v>
      </c>
      <c r="Q14" s="27" t="s">
        <v>168</v>
      </c>
      <c r="R14" s="27">
        <v>27.37</v>
      </c>
      <c r="S14" s="27">
        <v>27.37</v>
      </c>
      <c r="T14" s="27">
        <v>29.63</v>
      </c>
      <c r="U14" s="28">
        <f>IF(ISERR((S14-T14)*100/S14+100),"N/A",(S14-T14)*100/S14+100)</f>
        <v>91.74278407014981</v>
      </c>
    </row>
    <row r="15" spans="1:34" ht="127.5" customHeight="1" x14ac:dyDescent="0.2">
      <c r="A15" s="25"/>
      <c r="B15" s="29" t="s">
        <v>49</v>
      </c>
      <c r="C15" s="68" t="s">
        <v>169</v>
      </c>
      <c r="D15" s="68"/>
      <c r="E15" s="68"/>
      <c r="F15" s="68"/>
      <c r="G15" s="68"/>
      <c r="H15" s="68"/>
      <c r="I15" s="68" t="s">
        <v>170</v>
      </c>
      <c r="J15" s="68"/>
      <c r="K15" s="68"/>
      <c r="L15" s="68" t="s">
        <v>171</v>
      </c>
      <c r="M15" s="68"/>
      <c r="N15" s="68"/>
      <c r="O15" s="68"/>
      <c r="P15" s="30" t="s">
        <v>43</v>
      </c>
      <c r="Q15" s="30" t="s">
        <v>168</v>
      </c>
      <c r="R15" s="30">
        <v>4.42</v>
      </c>
      <c r="S15" s="30">
        <v>4.42</v>
      </c>
      <c r="T15" s="30">
        <v>1.59</v>
      </c>
      <c r="U15" s="31">
        <f>IF(ISERR(T15/S15*100),"N/A",T15/S15*100)</f>
        <v>35.972850678733032</v>
      </c>
    </row>
    <row r="16" spans="1:34" ht="127.5" customHeight="1" x14ac:dyDescent="0.2">
      <c r="A16" s="25"/>
      <c r="B16" s="29" t="s">
        <v>49</v>
      </c>
      <c r="C16" s="68" t="s">
        <v>172</v>
      </c>
      <c r="D16" s="68"/>
      <c r="E16" s="68"/>
      <c r="F16" s="68"/>
      <c r="G16" s="68"/>
      <c r="H16" s="68"/>
      <c r="I16" s="68" t="s">
        <v>173</v>
      </c>
      <c r="J16" s="68"/>
      <c r="K16" s="68"/>
      <c r="L16" s="68" t="s">
        <v>174</v>
      </c>
      <c r="M16" s="68"/>
      <c r="N16" s="68"/>
      <c r="O16" s="68"/>
      <c r="P16" s="30" t="s">
        <v>43</v>
      </c>
      <c r="Q16" s="30" t="s">
        <v>168</v>
      </c>
      <c r="R16" s="30">
        <v>8.83</v>
      </c>
      <c r="S16" s="30">
        <v>8.83</v>
      </c>
      <c r="T16" s="30">
        <v>14.81</v>
      </c>
      <c r="U16" s="31">
        <f>IF(ISERR(T16/S16*100),"N/A",T16/S16*100)</f>
        <v>167.72366930917329</v>
      </c>
    </row>
    <row r="17" spans="1:22" ht="127.5" customHeight="1" x14ac:dyDescent="0.2">
      <c r="A17" s="25"/>
      <c r="B17" s="29" t="s">
        <v>49</v>
      </c>
      <c r="C17" s="68" t="s">
        <v>175</v>
      </c>
      <c r="D17" s="68"/>
      <c r="E17" s="68"/>
      <c r="F17" s="68"/>
      <c r="G17" s="68"/>
      <c r="H17" s="68"/>
      <c r="I17" s="68" t="s">
        <v>176</v>
      </c>
      <c r="J17" s="68"/>
      <c r="K17" s="68"/>
      <c r="L17" s="68" t="s">
        <v>177</v>
      </c>
      <c r="M17" s="68"/>
      <c r="N17" s="68"/>
      <c r="O17" s="68"/>
      <c r="P17" s="30" t="s">
        <v>43</v>
      </c>
      <c r="Q17" s="30" t="s">
        <v>168</v>
      </c>
      <c r="R17" s="30">
        <v>13.25</v>
      </c>
      <c r="S17" s="30">
        <v>13.25</v>
      </c>
      <c r="T17" s="30">
        <v>16.899999999999999</v>
      </c>
      <c r="U17" s="31">
        <f>IF(ISERR(T17/S17*100),"N/A",T17/S17*100)</f>
        <v>127.54716981132074</v>
      </c>
    </row>
    <row r="18" spans="1:22" ht="127.5" customHeight="1" thickBot="1" x14ac:dyDescent="0.25">
      <c r="A18" s="25"/>
      <c r="B18" s="29" t="s">
        <v>49</v>
      </c>
      <c r="C18" s="68" t="s">
        <v>178</v>
      </c>
      <c r="D18" s="68"/>
      <c r="E18" s="68"/>
      <c r="F18" s="68"/>
      <c r="G18" s="68"/>
      <c r="H18" s="68"/>
      <c r="I18" s="68" t="s">
        <v>179</v>
      </c>
      <c r="J18" s="68"/>
      <c r="K18" s="68"/>
      <c r="L18" s="68" t="s">
        <v>180</v>
      </c>
      <c r="M18" s="68"/>
      <c r="N18" s="68"/>
      <c r="O18" s="68"/>
      <c r="P18" s="30" t="s">
        <v>43</v>
      </c>
      <c r="Q18" s="30" t="s">
        <v>168</v>
      </c>
      <c r="R18" s="30">
        <v>46.14</v>
      </c>
      <c r="S18" s="30">
        <v>46.14</v>
      </c>
      <c r="T18" s="30">
        <v>37</v>
      </c>
      <c r="U18" s="31">
        <f>IF(ISERR((S18-T18)*100/S18+100),"N/A",(S18-T18)*100/S18+100)</f>
        <v>119.80927611616818</v>
      </c>
    </row>
    <row r="19" spans="1:22" ht="127.5" customHeight="1" thickTop="1" x14ac:dyDescent="0.2">
      <c r="A19" s="25"/>
      <c r="B19" s="26" t="s">
        <v>66</v>
      </c>
      <c r="C19" s="67" t="s">
        <v>181</v>
      </c>
      <c r="D19" s="67"/>
      <c r="E19" s="67"/>
      <c r="F19" s="67"/>
      <c r="G19" s="67"/>
      <c r="H19" s="67"/>
      <c r="I19" s="67" t="s">
        <v>182</v>
      </c>
      <c r="J19" s="67"/>
      <c r="K19" s="67"/>
      <c r="L19" s="67" t="s">
        <v>183</v>
      </c>
      <c r="M19" s="67"/>
      <c r="N19" s="67"/>
      <c r="O19" s="67"/>
      <c r="P19" s="27" t="s">
        <v>43</v>
      </c>
      <c r="Q19" s="27" t="s">
        <v>184</v>
      </c>
      <c r="R19" s="27">
        <v>86.4</v>
      </c>
      <c r="S19" s="27">
        <v>86.4</v>
      </c>
      <c r="T19" s="27">
        <v>72</v>
      </c>
      <c r="U19" s="28">
        <f>IF(ISERR(T19/S19*100),"N/A",T19/S19*100)</f>
        <v>83.333333333333329</v>
      </c>
    </row>
    <row r="20" spans="1:22" ht="127.5" customHeight="1" x14ac:dyDescent="0.2">
      <c r="A20" s="25"/>
      <c r="B20" s="29" t="s">
        <v>49</v>
      </c>
      <c r="C20" s="68" t="s">
        <v>185</v>
      </c>
      <c r="D20" s="68"/>
      <c r="E20" s="68"/>
      <c r="F20" s="68"/>
      <c r="G20" s="68"/>
      <c r="H20" s="68"/>
      <c r="I20" s="68" t="s">
        <v>186</v>
      </c>
      <c r="J20" s="68"/>
      <c r="K20" s="68"/>
      <c r="L20" s="68" t="s">
        <v>187</v>
      </c>
      <c r="M20" s="68"/>
      <c r="N20" s="68"/>
      <c r="O20" s="68"/>
      <c r="P20" s="30" t="s">
        <v>164</v>
      </c>
      <c r="Q20" s="30" t="s">
        <v>184</v>
      </c>
      <c r="R20" s="30">
        <v>1.5</v>
      </c>
      <c r="S20" s="30">
        <v>1.5</v>
      </c>
      <c r="T20" s="30">
        <v>0.7</v>
      </c>
      <c r="U20" s="31">
        <f>IF(ISERR((S20-T20)*100/S20+100),"N/A",(S20-T20)*100/S20+100)</f>
        <v>153.33333333333334</v>
      </c>
    </row>
    <row r="21" spans="1:22" ht="127.5" customHeight="1" thickBot="1" x14ac:dyDescent="0.25">
      <c r="A21" s="25"/>
      <c r="B21" s="29" t="s">
        <v>49</v>
      </c>
      <c r="C21" s="68" t="s">
        <v>49</v>
      </c>
      <c r="D21" s="68"/>
      <c r="E21" s="68"/>
      <c r="F21" s="68"/>
      <c r="G21" s="68"/>
      <c r="H21" s="68"/>
      <c r="I21" s="68" t="s">
        <v>188</v>
      </c>
      <c r="J21" s="68"/>
      <c r="K21" s="68"/>
      <c r="L21" s="68" t="s">
        <v>189</v>
      </c>
      <c r="M21" s="68"/>
      <c r="N21" s="68"/>
      <c r="O21" s="68"/>
      <c r="P21" s="30" t="s">
        <v>43</v>
      </c>
      <c r="Q21" s="30" t="s">
        <v>184</v>
      </c>
      <c r="R21" s="30">
        <v>32</v>
      </c>
      <c r="S21" s="30">
        <v>32</v>
      </c>
      <c r="T21" s="30">
        <v>28</v>
      </c>
      <c r="U21" s="31">
        <f>IF(ISERR(T21/S21*100),"N/A",T21/S21*100)</f>
        <v>87.5</v>
      </c>
    </row>
    <row r="22" spans="1:22" ht="22.5" customHeight="1" thickTop="1" thickBot="1" x14ac:dyDescent="0.25">
      <c r="B22" s="8" t="s">
        <v>77</v>
      </c>
      <c r="C22" s="9"/>
      <c r="D22" s="9"/>
      <c r="E22" s="9"/>
      <c r="F22" s="9"/>
      <c r="G22" s="9"/>
      <c r="H22" s="10"/>
      <c r="I22" s="10"/>
      <c r="J22" s="10"/>
      <c r="K22" s="10"/>
      <c r="L22" s="10"/>
      <c r="M22" s="10"/>
      <c r="N22" s="10"/>
      <c r="O22" s="10"/>
      <c r="P22" s="10"/>
      <c r="Q22" s="10"/>
      <c r="R22" s="10"/>
      <c r="S22" s="10"/>
      <c r="T22" s="10"/>
      <c r="U22" s="11"/>
      <c r="V22" s="32"/>
    </row>
    <row r="23" spans="1:22" ht="36" customHeight="1" thickTop="1" x14ac:dyDescent="0.2">
      <c r="B23" s="33"/>
      <c r="C23" s="34"/>
      <c r="D23" s="34"/>
      <c r="E23" s="34"/>
      <c r="F23" s="34"/>
      <c r="G23" s="34"/>
      <c r="H23" s="35"/>
      <c r="I23" s="35"/>
      <c r="J23" s="35"/>
      <c r="K23" s="35"/>
      <c r="L23" s="35"/>
      <c r="M23" s="35"/>
      <c r="N23" s="35"/>
      <c r="O23" s="35"/>
      <c r="P23" s="36"/>
      <c r="Q23" s="37"/>
      <c r="R23" s="38" t="s">
        <v>78</v>
      </c>
      <c r="S23" s="22" t="s">
        <v>79</v>
      </c>
      <c r="T23" s="38" t="s">
        <v>80</v>
      </c>
      <c r="U23" s="22" t="s">
        <v>81</v>
      </c>
    </row>
    <row r="24" spans="1:22" ht="36" customHeight="1" thickBot="1" x14ac:dyDescent="0.25">
      <c r="B24" s="39"/>
      <c r="C24" s="40"/>
      <c r="D24" s="40"/>
      <c r="E24" s="40"/>
      <c r="F24" s="40"/>
      <c r="G24" s="40"/>
      <c r="H24" s="41"/>
      <c r="I24" s="41"/>
      <c r="J24" s="41"/>
      <c r="K24" s="41"/>
      <c r="L24" s="41"/>
      <c r="M24" s="41"/>
      <c r="N24" s="41"/>
      <c r="O24" s="41"/>
      <c r="P24" s="42"/>
      <c r="Q24" s="43"/>
      <c r="R24" s="44" t="s">
        <v>82</v>
      </c>
      <c r="S24" s="43" t="s">
        <v>82</v>
      </c>
      <c r="T24" s="43" t="s">
        <v>82</v>
      </c>
      <c r="U24" s="43" t="s">
        <v>83</v>
      </c>
    </row>
    <row r="25" spans="1:22" ht="23.25" customHeight="1" thickBot="1" x14ac:dyDescent="0.25">
      <c r="B25" s="69" t="s">
        <v>84</v>
      </c>
      <c r="C25" s="70"/>
      <c r="D25" s="70"/>
      <c r="E25" s="45"/>
      <c r="F25" s="45"/>
      <c r="G25" s="45"/>
      <c r="H25" s="46"/>
      <c r="I25" s="46"/>
      <c r="J25" s="46"/>
      <c r="K25" s="46"/>
      <c r="L25" s="46"/>
      <c r="M25" s="46"/>
      <c r="N25" s="46"/>
      <c r="O25" s="46"/>
      <c r="P25" s="47"/>
      <c r="Q25" s="47"/>
      <c r="R25" s="48">
        <f>350</f>
        <v>350</v>
      </c>
      <c r="S25" s="48">
        <f>350</f>
        <v>350</v>
      </c>
      <c r="T25" s="48">
        <f>750</f>
        <v>750</v>
      </c>
      <c r="U25" s="49">
        <f>+IF(ISERR(T25/S25*100),"N/A",T25/S25*100)</f>
        <v>214.28571428571428</v>
      </c>
    </row>
    <row r="26" spans="1:22" ht="23.25" customHeight="1" thickBot="1" x14ac:dyDescent="0.25">
      <c r="B26" s="71" t="s">
        <v>85</v>
      </c>
      <c r="C26" s="72"/>
      <c r="D26" s="72"/>
      <c r="E26" s="50"/>
      <c r="F26" s="50"/>
      <c r="G26" s="50"/>
      <c r="H26" s="51"/>
      <c r="I26" s="51"/>
      <c r="J26" s="51"/>
      <c r="K26" s="51"/>
      <c r="L26" s="51"/>
      <c r="M26" s="51"/>
      <c r="N26" s="51"/>
      <c r="O26" s="51"/>
      <c r="P26" s="52"/>
      <c r="Q26" s="52"/>
      <c r="R26" s="48">
        <f>750</f>
        <v>750</v>
      </c>
      <c r="S26" s="48">
        <f>750</f>
        <v>750</v>
      </c>
      <c r="T26" s="48">
        <f>750</f>
        <v>750</v>
      </c>
      <c r="U26" s="49">
        <f>+IF(ISERR(T26/S26*100),"N/A",T26/S26*100)</f>
        <v>100</v>
      </c>
    </row>
    <row r="27" spans="1:22" ht="14.85" customHeight="1" thickTop="1" thickBot="1" x14ac:dyDescent="0.25">
      <c r="B27" s="8" t="s">
        <v>86</v>
      </c>
      <c r="C27" s="9"/>
      <c r="D27" s="9"/>
      <c r="E27" s="9"/>
      <c r="F27" s="9"/>
      <c r="G27" s="9"/>
      <c r="H27" s="10"/>
      <c r="I27" s="10"/>
      <c r="J27" s="10"/>
      <c r="K27" s="10"/>
      <c r="L27" s="10"/>
      <c r="M27" s="10"/>
      <c r="N27" s="10"/>
      <c r="O27" s="10"/>
      <c r="P27" s="10"/>
      <c r="Q27" s="10"/>
      <c r="R27" s="10"/>
      <c r="S27" s="10"/>
      <c r="T27" s="10"/>
      <c r="U27" s="11"/>
    </row>
    <row r="28" spans="1:22" ht="44.25" customHeight="1" thickTop="1" x14ac:dyDescent="0.2">
      <c r="B28" s="64" t="s">
        <v>87</v>
      </c>
      <c r="C28" s="65"/>
      <c r="D28" s="65"/>
      <c r="E28" s="65"/>
      <c r="F28" s="65"/>
      <c r="G28" s="65"/>
      <c r="H28" s="65"/>
      <c r="I28" s="65"/>
      <c r="J28" s="65"/>
      <c r="K28" s="65"/>
      <c r="L28" s="65"/>
      <c r="M28" s="65"/>
      <c r="N28" s="65"/>
      <c r="O28" s="65"/>
      <c r="P28" s="65"/>
      <c r="Q28" s="65"/>
      <c r="R28" s="65"/>
      <c r="S28" s="65"/>
      <c r="T28" s="65"/>
      <c r="U28" s="66"/>
    </row>
    <row r="29" spans="1:22" ht="120" customHeight="1" x14ac:dyDescent="0.2">
      <c r="B29" s="58" t="s">
        <v>190</v>
      </c>
      <c r="C29" s="59"/>
      <c r="D29" s="59"/>
      <c r="E29" s="59"/>
      <c r="F29" s="59"/>
      <c r="G29" s="59"/>
      <c r="H29" s="59"/>
      <c r="I29" s="59"/>
      <c r="J29" s="59"/>
      <c r="K29" s="59"/>
      <c r="L29" s="59"/>
      <c r="M29" s="59"/>
      <c r="N29" s="59"/>
      <c r="O29" s="59"/>
      <c r="P29" s="59"/>
      <c r="Q29" s="59"/>
      <c r="R29" s="59"/>
      <c r="S29" s="59"/>
      <c r="T29" s="59"/>
      <c r="U29" s="60"/>
    </row>
    <row r="30" spans="1:22" ht="120" customHeight="1" x14ac:dyDescent="0.2">
      <c r="B30" s="58" t="s">
        <v>191</v>
      </c>
      <c r="C30" s="59"/>
      <c r="D30" s="59"/>
      <c r="E30" s="59"/>
      <c r="F30" s="59"/>
      <c r="G30" s="59"/>
      <c r="H30" s="59"/>
      <c r="I30" s="59"/>
      <c r="J30" s="59"/>
      <c r="K30" s="59"/>
      <c r="L30" s="59"/>
      <c r="M30" s="59"/>
      <c r="N30" s="59"/>
      <c r="O30" s="59"/>
      <c r="P30" s="59"/>
      <c r="Q30" s="59"/>
      <c r="R30" s="59"/>
      <c r="S30" s="59"/>
      <c r="T30" s="59"/>
      <c r="U30" s="60"/>
    </row>
    <row r="31" spans="1:22" ht="120" customHeight="1" x14ac:dyDescent="0.2">
      <c r="B31" s="58" t="s">
        <v>192</v>
      </c>
      <c r="C31" s="59"/>
      <c r="D31" s="59"/>
      <c r="E31" s="59"/>
      <c r="F31" s="59"/>
      <c r="G31" s="59"/>
      <c r="H31" s="59"/>
      <c r="I31" s="59"/>
      <c r="J31" s="59"/>
      <c r="K31" s="59"/>
      <c r="L31" s="59"/>
      <c r="M31" s="59"/>
      <c r="N31" s="59"/>
      <c r="O31" s="59"/>
      <c r="P31" s="59"/>
      <c r="Q31" s="59"/>
      <c r="R31" s="59"/>
      <c r="S31" s="59"/>
      <c r="T31" s="59"/>
      <c r="U31" s="60"/>
    </row>
    <row r="32" spans="1:22" ht="120" customHeight="1" x14ac:dyDescent="0.2">
      <c r="B32" s="58" t="s">
        <v>193</v>
      </c>
      <c r="C32" s="59"/>
      <c r="D32" s="59"/>
      <c r="E32" s="59"/>
      <c r="F32" s="59"/>
      <c r="G32" s="59"/>
      <c r="H32" s="59"/>
      <c r="I32" s="59"/>
      <c r="J32" s="59"/>
      <c r="K32" s="59"/>
      <c r="L32" s="59"/>
      <c r="M32" s="59"/>
      <c r="N32" s="59"/>
      <c r="O32" s="59"/>
      <c r="P32" s="59"/>
      <c r="Q32" s="59"/>
      <c r="R32" s="59"/>
      <c r="S32" s="59"/>
      <c r="T32" s="59"/>
      <c r="U32" s="60"/>
    </row>
    <row r="33" spans="2:21" ht="120" customHeight="1" x14ac:dyDescent="0.2">
      <c r="B33" s="58" t="s">
        <v>194</v>
      </c>
      <c r="C33" s="59"/>
      <c r="D33" s="59"/>
      <c r="E33" s="59"/>
      <c r="F33" s="59"/>
      <c r="G33" s="59"/>
      <c r="H33" s="59"/>
      <c r="I33" s="59"/>
      <c r="J33" s="59"/>
      <c r="K33" s="59"/>
      <c r="L33" s="59"/>
      <c r="M33" s="59"/>
      <c r="N33" s="59"/>
      <c r="O33" s="59"/>
      <c r="P33" s="59"/>
      <c r="Q33" s="59"/>
      <c r="R33" s="59"/>
      <c r="S33" s="59"/>
      <c r="T33" s="59"/>
      <c r="U33" s="60"/>
    </row>
    <row r="34" spans="2:21" ht="120" customHeight="1" x14ac:dyDescent="0.2">
      <c r="B34" s="58" t="s">
        <v>195</v>
      </c>
      <c r="C34" s="59"/>
      <c r="D34" s="59"/>
      <c r="E34" s="59"/>
      <c r="F34" s="59"/>
      <c r="G34" s="59"/>
      <c r="H34" s="59"/>
      <c r="I34" s="59"/>
      <c r="J34" s="59"/>
      <c r="K34" s="59"/>
      <c r="L34" s="59"/>
      <c r="M34" s="59"/>
      <c r="N34" s="59"/>
      <c r="O34" s="59"/>
      <c r="P34" s="59"/>
      <c r="Q34" s="59"/>
      <c r="R34" s="59"/>
      <c r="S34" s="59"/>
      <c r="T34" s="59"/>
      <c r="U34" s="60"/>
    </row>
    <row r="35" spans="2:21" ht="120" customHeight="1" x14ac:dyDescent="0.2">
      <c r="B35" s="58" t="s">
        <v>196</v>
      </c>
      <c r="C35" s="59"/>
      <c r="D35" s="59"/>
      <c r="E35" s="59"/>
      <c r="F35" s="59"/>
      <c r="G35" s="59"/>
      <c r="H35" s="59"/>
      <c r="I35" s="59"/>
      <c r="J35" s="59"/>
      <c r="K35" s="59"/>
      <c r="L35" s="59"/>
      <c r="M35" s="59"/>
      <c r="N35" s="59"/>
      <c r="O35" s="59"/>
      <c r="P35" s="59"/>
      <c r="Q35" s="59"/>
      <c r="R35" s="59"/>
      <c r="S35" s="59"/>
      <c r="T35" s="59"/>
      <c r="U35" s="60"/>
    </row>
    <row r="36" spans="2:21" ht="120" customHeight="1" x14ac:dyDescent="0.2">
      <c r="B36" s="58" t="s">
        <v>197</v>
      </c>
      <c r="C36" s="59"/>
      <c r="D36" s="59"/>
      <c r="E36" s="59"/>
      <c r="F36" s="59"/>
      <c r="G36" s="59"/>
      <c r="H36" s="59"/>
      <c r="I36" s="59"/>
      <c r="J36" s="59"/>
      <c r="K36" s="59"/>
      <c r="L36" s="59"/>
      <c r="M36" s="59"/>
      <c r="N36" s="59"/>
      <c r="O36" s="59"/>
      <c r="P36" s="59"/>
      <c r="Q36" s="59"/>
      <c r="R36" s="59"/>
      <c r="S36" s="59"/>
      <c r="T36" s="59"/>
      <c r="U36" s="60"/>
    </row>
    <row r="37" spans="2:21" ht="120" customHeight="1" x14ac:dyDescent="0.2">
      <c r="B37" s="58" t="s">
        <v>198</v>
      </c>
      <c r="C37" s="59"/>
      <c r="D37" s="59"/>
      <c r="E37" s="59"/>
      <c r="F37" s="59"/>
      <c r="G37" s="59"/>
      <c r="H37" s="59"/>
      <c r="I37" s="59"/>
      <c r="J37" s="59"/>
      <c r="K37" s="59"/>
      <c r="L37" s="59"/>
      <c r="M37" s="59"/>
      <c r="N37" s="59"/>
      <c r="O37" s="59"/>
      <c r="P37" s="59"/>
      <c r="Q37" s="59"/>
      <c r="R37" s="59"/>
      <c r="S37" s="59"/>
      <c r="T37" s="59"/>
      <c r="U37" s="60"/>
    </row>
    <row r="38" spans="2:21" ht="120" customHeight="1" x14ac:dyDescent="0.2">
      <c r="B38" s="58" t="s">
        <v>199</v>
      </c>
      <c r="C38" s="59"/>
      <c r="D38" s="59"/>
      <c r="E38" s="59"/>
      <c r="F38" s="59"/>
      <c r="G38" s="59"/>
      <c r="H38" s="59"/>
      <c r="I38" s="59"/>
      <c r="J38" s="59"/>
      <c r="K38" s="59"/>
      <c r="L38" s="59"/>
      <c r="M38" s="59"/>
      <c r="N38" s="59"/>
      <c r="O38" s="59"/>
      <c r="P38" s="59"/>
      <c r="Q38" s="59"/>
      <c r="R38" s="59"/>
      <c r="S38" s="59"/>
      <c r="T38" s="59"/>
      <c r="U38" s="60"/>
    </row>
    <row r="39" spans="2:21" ht="120" customHeight="1" thickBot="1" x14ac:dyDescent="0.25">
      <c r="B39" s="61" t="s">
        <v>200</v>
      </c>
      <c r="C39" s="62"/>
      <c r="D39" s="62"/>
      <c r="E39" s="62"/>
      <c r="F39" s="62"/>
      <c r="G39" s="62"/>
      <c r="H39" s="62"/>
      <c r="I39" s="62"/>
      <c r="J39" s="62"/>
      <c r="K39" s="62"/>
      <c r="L39" s="62"/>
      <c r="M39" s="62"/>
      <c r="N39" s="62"/>
      <c r="O39" s="62"/>
      <c r="P39" s="62"/>
      <c r="Q39" s="62"/>
      <c r="R39" s="62"/>
      <c r="S39" s="62"/>
      <c r="T39" s="62"/>
      <c r="U39" s="63"/>
    </row>
  </sheetData>
  <mergeCells count="68">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B31:U31"/>
    <mergeCell ref="C20:H20"/>
    <mergeCell ref="I20:K20"/>
    <mergeCell ref="L20:O20"/>
    <mergeCell ref="C21:H21"/>
    <mergeCell ref="I21:K21"/>
    <mergeCell ref="L21:O21"/>
    <mergeCell ref="B25:D25"/>
    <mergeCell ref="B26:D26"/>
    <mergeCell ref="B28:U28"/>
    <mergeCell ref="B29:U29"/>
    <mergeCell ref="B30:U30"/>
    <mergeCell ref="B38:U38"/>
    <mergeCell ref="B39:U39"/>
    <mergeCell ref="B32:U32"/>
    <mergeCell ref="B33:U33"/>
    <mergeCell ref="B34:U34"/>
    <mergeCell ref="B35:U35"/>
    <mergeCell ref="B36:U36"/>
    <mergeCell ref="B37:U3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3"/>
  <sheetViews>
    <sheetView zoomScale="80" zoomScaleNormal="80" zoomScaleSheetLayoutView="80" workbookViewId="0">
      <selection activeCell="D50" sqref="D50:AB8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201</v>
      </c>
      <c r="D4" s="100" t="s">
        <v>202</v>
      </c>
      <c r="E4" s="100"/>
      <c r="F4" s="100"/>
      <c r="G4" s="100"/>
      <c r="H4" s="100"/>
      <c r="I4" s="14"/>
      <c r="J4" s="15" t="s">
        <v>10</v>
      </c>
      <c r="K4" s="16" t="s">
        <v>11</v>
      </c>
      <c r="L4" s="101" t="s">
        <v>12</v>
      </c>
      <c r="M4" s="101"/>
      <c r="N4" s="101"/>
      <c r="O4" s="101"/>
      <c r="P4" s="15" t="s">
        <v>13</v>
      </c>
      <c r="Q4" s="101" t="s">
        <v>14</v>
      </c>
      <c r="R4" s="101"/>
      <c r="S4" s="15" t="s">
        <v>15</v>
      </c>
      <c r="T4" s="101"/>
      <c r="U4" s="102"/>
    </row>
    <row r="5" spans="1:34" ht="15.75" customHeight="1" x14ac:dyDescent="0.2">
      <c r="B5" s="96" t="s">
        <v>16</v>
      </c>
      <c r="C5" s="97"/>
      <c r="D5" s="97"/>
      <c r="E5" s="97"/>
      <c r="F5" s="97"/>
      <c r="G5" s="97"/>
      <c r="H5" s="97"/>
      <c r="I5" s="97"/>
      <c r="J5" s="97"/>
      <c r="K5" s="97"/>
      <c r="L5" s="97"/>
      <c r="M5" s="97"/>
      <c r="N5" s="97"/>
      <c r="O5" s="97"/>
      <c r="P5" s="97"/>
      <c r="Q5" s="97"/>
      <c r="R5" s="97"/>
      <c r="S5" s="97"/>
      <c r="T5" s="97"/>
      <c r="U5" s="98"/>
    </row>
    <row r="6" spans="1:34" ht="57" customHeight="1" thickBot="1" x14ac:dyDescent="0.25">
      <c r="B6" s="17" t="s">
        <v>17</v>
      </c>
      <c r="C6" s="73" t="s">
        <v>18</v>
      </c>
      <c r="D6" s="73"/>
      <c r="E6" s="73"/>
      <c r="F6" s="73"/>
      <c r="G6" s="73"/>
      <c r="H6" s="18"/>
      <c r="I6" s="18"/>
      <c r="J6" s="18" t="s">
        <v>19</v>
      </c>
      <c r="K6" s="73" t="s">
        <v>20</v>
      </c>
      <c r="L6" s="73"/>
      <c r="M6" s="73"/>
      <c r="N6" s="19"/>
      <c r="O6" s="20" t="s">
        <v>21</v>
      </c>
      <c r="P6" s="73" t="s">
        <v>22</v>
      </c>
      <c r="Q6" s="73"/>
      <c r="R6" s="21"/>
      <c r="S6" s="20" t="s">
        <v>23</v>
      </c>
      <c r="T6" s="73" t="s">
        <v>203</v>
      </c>
      <c r="U6" s="74"/>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5" t="s">
        <v>26</v>
      </c>
      <c r="C8" s="78" t="s">
        <v>27</v>
      </c>
      <c r="D8" s="78"/>
      <c r="E8" s="78"/>
      <c r="F8" s="78"/>
      <c r="G8" s="78"/>
      <c r="H8" s="79"/>
      <c r="I8" s="84" t="s">
        <v>28</v>
      </c>
      <c r="J8" s="85"/>
      <c r="K8" s="85"/>
      <c r="L8" s="85"/>
      <c r="M8" s="85"/>
      <c r="N8" s="85"/>
      <c r="O8" s="85"/>
      <c r="P8" s="85"/>
      <c r="Q8" s="85"/>
      <c r="R8" s="85"/>
      <c r="S8" s="86"/>
      <c r="T8" s="87" t="s">
        <v>29</v>
      </c>
      <c r="U8" s="88"/>
    </row>
    <row r="9" spans="1:34" ht="19.5" customHeight="1" x14ac:dyDescent="0.2">
      <c r="B9" s="76"/>
      <c r="C9" s="80"/>
      <c r="D9" s="80"/>
      <c r="E9" s="80"/>
      <c r="F9" s="80"/>
      <c r="G9" s="80"/>
      <c r="H9" s="81"/>
      <c r="I9" s="89" t="s">
        <v>30</v>
      </c>
      <c r="J9" s="78"/>
      <c r="K9" s="78"/>
      <c r="L9" s="78" t="s">
        <v>31</v>
      </c>
      <c r="M9" s="78"/>
      <c r="N9" s="78"/>
      <c r="O9" s="78"/>
      <c r="P9" s="78" t="s">
        <v>32</v>
      </c>
      <c r="Q9" s="78" t="s">
        <v>33</v>
      </c>
      <c r="R9" s="92" t="s">
        <v>34</v>
      </c>
      <c r="S9" s="93"/>
      <c r="T9" s="78" t="s">
        <v>35</v>
      </c>
      <c r="U9" s="94" t="s">
        <v>36</v>
      </c>
    </row>
    <row r="10" spans="1:34" ht="26.25" customHeight="1" thickBot="1" x14ac:dyDescent="0.25">
      <c r="B10" s="77"/>
      <c r="C10" s="82"/>
      <c r="D10" s="82"/>
      <c r="E10" s="82"/>
      <c r="F10" s="82"/>
      <c r="G10" s="82"/>
      <c r="H10" s="83"/>
      <c r="I10" s="90"/>
      <c r="J10" s="91"/>
      <c r="K10" s="91"/>
      <c r="L10" s="91"/>
      <c r="M10" s="91"/>
      <c r="N10" s="91"/>
      <c r="O10" s="91"/>
      <c r="P10" s="91"/>
      <c r="Q10" s="91"/>
      <c r="R10" s="23" t="s">
        <v>37</v>
      </c>
      <c r="S10" s="24" t="s">
        <v>38</v>
      </c>
      <c r="T10" s="91"/>
      <c r="U10" s="95"/>
    </row>
    <row r="11" spans="1:34" ht="161.25" customHeight="1" thickTop="1" thickBot="1" x14ac:dyDescent="0.25">
      <c r="A11" s="25"/>
      <c r="B11" s="26" t="s">
        <v>39</v>
      </c>
      <c r="C11" s="67" t="s">
        <v>204</v>
      </c>
      <c r="D11" s="67"/>
      <c r="E11" s="67"/>
      <c r="F11" s="67"/>
      <c r="G11" s="67"/>
      <c r="H11" s="67"/>
      <c r="I11" s="67" t="s">
        <v>205</v>
      </c>
      <c r="J11" s="67"/>
      <c r="K11" s="67"/>
      <c r="L11" s="67" t="s">
        <v>206</v>
      </c>
      <c r="M11" s="67"/>
      <c r="N11" s="67"/>
      <c r="O11" s="67"/>
      <c r="P11" s="27" t="s">
        <v>43</v>
      </c>
      <c r="Q11" s="27" t="s">
        <v>44</v>
      </c>
      <c r="R11" s="27">
        <v>10</v>
      </c>
      <c r="S11" s="27">
        <v>10</v>
      </c>
      <c r="T11" s="27">
        <v>0</v>
      </c>
      <c r="U11" s="28">
        <f t="shared" ref="U11:U18" si="0">IF(ISERR(T11/S11*100),"N/A",T11/S11*100)</f>
        <v>0</v>
      </c>
    </row>
    <row r="12" spans="1:34" ht="161.25" customHeight="1" thickTop="1" thickBot="1" x14ac:dyDescent="0.25">
      <c r="A12" s="25"/>
      <c r="B12" s="26" t="s">
        <v>45</v>
      </c>
      <c r="C12" s="67" t="s">
        <v>207</v>
      </c>
      <c r="D12" s="67"/>
      <c r="E12" s="67"/>
      <c r="F12" s="67"/>
      <c r="G12" s="67"/>
      <c r="H12" s="67"/>
      <c r="I12" s="67" t="s">
        <v>208</v>
      </c>
      <c r="J12" s="67"/>
      <c r="K12" s="67"/>
      <c r="L12" s="67" t="s">
        <v>209</v>
      </c>
      <c r="M12" s="67"/>
      <c r="N12" s="67"/>
      <c r="O12" s="67"/>
      <c r="P12" s="27" t="s">
        <v>43</v>
      </c>
      <c r="Q12" s="27" t="s">
        <v>44</v>
      </c>
      <c r="R12" s="27">
        <v>58.3</v>
      </c>
      <c r="S12" s="27">
        <v>58.3</v>
      </c>
      <c r="T12" s="27">
        <v>0</v>
      </c>
      <c r="U12" s="28">
        <f t="shared" si="0"/>
        <v>0</v>
      </c>
    </row>
    <row r="13" spans="1:34" ht="161.25" customHeight="1" thickTop="1" x14ac:dyDescent="0.2">
      <c r="A13" s="25"/>
      <c r="B13" s="26" t="s">
        <v>52</v>
      </c>
      <c r="C13" s="67" t="s">
        <v>210</v>
      </c>
      <c r="D13" s="67"/>
      <c r="E13" s="67"/>
      <c r="F13" s="67"/>
      <c r="G13" s="67"/>
      <c r="H13" s="67"/>
      <c r="I13" s="67" t="s">
        <v>211</v>
      </c>
      <c r="J13" s="67"/>
      <c r="K13" s="67"/>
      <c r="L13" s="67" t="s">
        <v>212</v>
      </c>
      <c r="M13" s="67"/>
      <c r="N13" s="67"/>
      <c r="O13" s="67"/>
      <c r="P13" s="27" t="s">
        <v>43</v>
      </c>
      <c r="Q13" s="27" t="s">
        <v>44</v>
      </c>
      <c r="R13" s="27">
        <v>30.7</v>
      </c>
      <c r="S13" s="27">
        <v>30.7</v>
      </c>
      <c r="T13" s="27">
        <v>64.44</v>
      </c>
      <c r="U13" s="28">
        <f t="shared" si="0"/>
        <v>209.90228013029318</v>
      </c>
    </row>
    <row r="14" spans="1:34" ht="161.25" customHeight="1" x14ac:dyDescent="0.2">
      <c r="A14" s="25"/>
      <c r="B14" s="29" t="s">
        <v>49</v>
      </c>
      <c r="C14" s="68" t="s">
        <v>213</v>
      </c>
      <c r="D14" s="68"/>
      <c r="E14" s="68"/>
      <c r="F14" s="68"/>
      <c r="G14" s="68"/>
      <c r="H14" s="68"/>
      <c r="I14" s="68" t="s">
        <v>214</v>
      </c>
      <c r="J14" s="68"/>
      <c r="K14" s="68"/>
      <c r="L14" s="68" t="s">
        <v>215</v>
      </c>
      <c r="M14" s="68"/>
      <c r="N14" s="68"/>
      <c r="O14" s="68"/>
      <c r="P14" s="30" t="s">
        <v>43</v>
      </c>
      <c r="Q14" s="30" t="s">
        <v>44</v>
      </c>
      <c r="R14" s="30">
        <v>1.96</v>
      </c>
      <c r="S14" s="30">
        <v>1.96</v>
      </c>
      <c r="T14" s="30">
        <v>2.79</v>
      </c>
      <c r="U14" s="31">
        <f t="shared" si="0"/>
        <v>142.34693877551021</v>
      </c>
    </row>
    <row r="15" spans="1:34" ht="161.25" customHeight="1" thickBot="1" x14ac:dyDescent="0.25">
      <c r="A15" s="25"/>
      <c r="B15" s="29" t="s">
        <v>49</v>
      </c>
      <c r="C15" s="68" t="s">
        <v>216</v>
      </c>
      <c r="D15" s="68"/>
      <c r="E15" s="68"/>
      <c r="F15" s="68"/>
      <c r="G15" s="68"/>
      <c r="H15" s="68"/>
      <c r="I15" s="68" t="s">
        <v>217</v>
      </c>
      <c r="J15" s="68"/>
      <c r="K15" s="68"/>
      <c r="L15" s="68" t="s">
        <v>218</v>
      </c>
      <c r="M15" s="68"/>
      <c r="N15" s="68"/>
      <c r="O15" s="68"/>
      <c r="P15" s="30" t="s">
        <v>43</v>
      </c>
      <c r="Q15" s="30" t="s">
        <v>44</v>
      </c>
      <c r="R15" s="30">
        <v>68.540000000000006</v>
      </c>
      <c r="S15" s="30">
        <v>68.540000000000006</v>
      </c>
      <c r="T15" s="30">
        <v>107.87</v>
      </c>
      <c r="U15" s="31">
        <f t="shared" si="0"/>
        <v>157.38255033557047</v>
      </c>
    </row>
    <row r="16" spans="1:34" ht="161.25" customHeight="1" thickTop="1" x14ac:dyDescent="0.2">
      <c r="A16" s="25"/>
      <c r="B16" s="26" t="s">
        <v>66</v>
      </c>
      <c r="C16" s="67" t="s">
        <v>219</v>
      </c>
      <c r="D16" s="67"/>
      <c r="E16" s="67"/>
      <c r="F16" s="67"/>
      <c r="G16" s="67"/>
      <c r="H16" s="67"/>
      <c r="I16" s="67" t="s">
        <v>220</v>
      </c>
      <c r="J16" s="67"/>
      <c r="K16" s="67"/>
      <c r="L16" s="67" t="s">
        <v>221</v>
      </c>
      <c r="M16" s="67"/>
      <c r="N16" s="67"/>
      <c r="O16" s="67"/>
      <c r="P16" s="27" t="s">
        <v>43</v>
      </c>
      <c r="Q16" s="27" t="s">
        <v>222</v>
      </c>
      <c r="R16" s="27">
        <v>48.7</v>
      </c>
      <c r="S16" s="27">
        <v>48.7</v>
      </c>
      <c r="T16" s="27">
        <v>98.45</v>
      </c>
      <c r="U16" s="28">
        <f t="shared" si="0"/>
        <v>202.1560574948665</v>
      </c>
    </row>
    <row r="17" spans="1:22" ht="161.25" customHeight="1" x14ac:dyDescent="0.2">
      <c r="A17" s="25"/>
      <c r="B17" s="29" t="s">
        <v>49</v>
      </c>
      <c r="C17" s="68" t="s">
        <v>223</v>
      </c>
      <c r="D17" s="68"/>
      <c r="E17" s="68"/>
      <c r="F17" s="68"/>
      <c r="G17" s="68"/>
      <c r="H17" s="68"/>
      <c r="I17" s="68" t="s">
        <v>224</v>
      </c>
      <c r="J17" s="68"/>
      <c r="K17" s="68"/>
      <c r="L17" s="68" t="s">
        <v>225</v>
      </c>
      <c r="M17" s="68"/>
      <c r="N17" s="68"/>
      <c r="O17" s="68"/>
      <c r="P17" s="30" t="s">
        <v>43</v>
      </c>
      <c r="Q17" s="30" t="s">
        <v>222</v>
      </c>
      <c r="R17" s="30">
        <v>96.2</v>
      </c>
      <c r="S17" s="30">
        <v>96.2</v>
      </c>
      <c r="T17" s="30">
        <v>87</v>
      </c>
      <c r="U17" s="31">
        <f t="shared" si="0"/>
        <v>90.436590436590436</v>
      </c>
    </row>
    <row r="18" spans="1:22" ht="161.25" customHeight="1" thickBot="1" x14ac:dyDescent="0.25">
      <c r="A18" s="25"/>
      <c r="B18" s="29" t="s">
        <v>49</v>
      </c>
      <c r="C18" s="68" t="s">
        <v>226</v>
      </c>
      <c r="D18" s="68"/>
      <c r="E18" s="68"/>
      <c r="F18" s="68"/>
      <c r="G18" s="68"/>
      <c r="H18" s="68"/>
      <c r="I18" s="68" t="s">
        <v>227</v>
      </c>
      <c r="J18" s="68"/>
      <c r="K18" s="68"/>
      <c r="L18" s="68" t="s">
        <v>228</v>
      </c>
      <c r="M18" s="68"/>
      <c r="N18" s="68"/>
      <c r="O18" s="68"/>
      <c r="P18" s="30" t="s">
        <v>43</v>
      </c>
      <c r="Q18" s="30" t="s">
        <v>222</v>
      </c>
      <c r="R18" s="30">
        <v>93.1</v>
      </c>
      <c r="S18" s="30">
        <v>93.1</v>
      </c>
      <c r="T18" s="30">
        <v>80.900000000000006</v>
      </c>
      <c r="U18" s="31">
        <f t="shared" si="0"/>
        <v>86.895810955961338</v>
      </c>
    </row>
    <row r="19" spans="1:22" ht="22.5" customHeight="1" thickTop="1" thickBot="1" x14ac:dyDescent="0.25">
      <c r="B19" s="8" t="s">
        <v>77</v>
      </c>
      <c r="C19" s="9"/>
      <c r="D19" s="9"/>
      <c r="E19" s="9"/>
      <c r="F19" s="9"/>
      <c r="G19" s="9"/>
      <c r="H19" s="10"/>
      <c r="I19" s="10"/>
      <c r="J19" s="10"/>
      <c r="K19" s="10"/>
      <c r="L19" s="10"/>
      <c r="M19" s="10"/>
      <c r="N19" s="10"/>
      <c r="O19" s="10"/>
      <c r="P19" s="10"/>
      <c r="Q19" s="10"/>
      <c r="R19" s="10"/>
      <c r="S19" s="10"/>
      <c r="T19" s="10"/>
      <c r="U19" s="11"/>
      <c r="V19" s="32"/>
    </row>
    <row r="20" spans="1:22" ht="33.75" customHeight="1" thickTop="1" x14ac:dyDescent="0.2">
      <c r="B20" s="33"/>
      <c r="C20" s="34"/>
      <c r="D20" s="34"/>
      <c r="E20" s="34"/>
      <c r="F20" s="34"/>
      <c r="G20" s="34"/>
      <c r="H20" s="35"/>
      <c r="I20" s="35"/>
      <c r="J20" s="35"/>
      <c r="K20" s="35"/>
      <c r="L20" s="35"/>
      <c r="M20" s="35"/>
      <c r="N20" s="35"/>
      <c r="O20" s="35"/>
      <c r="P20" s="36"/>
      <c r="Q20" s="37"/>
      <c r="R20" s="38" t="s">
        <v>78</v>
      </c>
      <c r="S20" s="22" t="s">
        <v>79</v>
      </c>
      <c r="T20" s="38" t="s">
        <v>80</v>
      </c>
      <c r="U20" s="22" t="s">
        <v>81</v>
      </c>
    </row>
    <row r="21" spans="1:22" ht="33.75" customHeight="1" thickBot="1" x14ac:dyDescent="0.25">
      <c r="B21" s="39"/>
      <c r="C21" s="40"/>
      <c r="D21" s="40"/>
      <c r="E21" s="40"/>
      <c r="F21" s="40"/>
      <c r="G21" s="40"/>
      <c r="H21" s="41"/>
      <c r="I21" s="41"/>
      <c r="J21" s="41"/>
      <c r="K21" s="41"/>
      <c r="L21" s="41"/>
      <c r="M21" s="41"/>
      <c r="N21" s="41"/>
      <c r="O21" s="41"/>
      <c r="P21" s="42"/>
      <c r="Q21" s="43"/>
      <c r="R21" s="44" t="s">
        <v>82</v>
      </c>
      <c r="S21" s="43" t="s">
        <v>82</v>
      </c>
      <c r="T21" s="43" t="s">
        <v>82</v>
      </c>
      <c r="U21" s="43" t="s">
        <v>83</v>
      </c>
    </row>
    <row r="22" spans="1:22" ht="28.5" customHeight="1" thickBot="1" x14ac:dyDescent="0.25">
      <c r="B22" s="69" t="s">
        <v>84</v>
      </c>
      <c r="C22" s="70"/>
      <c r="D22" s="70"/>
      <c r="E22" s="45"/>
      <c r="F22" s="45"/>
      <c r="G22" s="45"/>
      <c r="H22" s="46"/>
      <c r="I22" s="46"/>
      <c r="J22" s="46"/>
      <c r="K22" s="46"/>
      <c r="L22" s="46"/>
      <c r="M22" s="46"/>
      <c r="N22" s="46"/>
      <c r="O22" s="46"/>
      <c r="P22" s="47"/>
      <c r="Q22" s="47"/>
      <c r="R22" s="48">
        <f>287</f>
        <v>287</v>
      </c>
      <c r="S22" s="48">
        <f>287</f>
        <v>287</v>
      </c>
      <c r="T22" s="48">
        <f>528.457461</f>
        <v>528.45746099999997</v>
      </c>
      <c r="U22" s="49">
        <f>+IF(ISERR(T22/S22*100),"N/A",T22/S22*100)</f>
        <v>184.1315195121951</v>
      </c>
    </row>
    <row r="23" spans="1:22" ht="28.5" customHeight="1" thickBot="1" x14ac:dyDescent="0.25">
      <c r="B23" s="71" t="s">
        <v>85</v>
      </c>
      <c r="C23" s="72"/>
      <c r="D23" s="72"/>
      <c r="E23" s="50"/>
      <c r="F23" s="50"/>
      <c r="G23" s="50"/>
      <c r="H23" s="51"/>
      <c r="I23" s="51"/>
      <c r="J23" s="51"/>
      <c r="K23" s="51"/>
      <c r="L23" s="51"/>
      <c r="M23" s="51"/>
      <c r="N23" s="51"/>
      <c r="O23" s="51"/>
      <c r="P23" s="52"/>
      <c r="Q23" s="52"/>
      <c r="R23" s="48">
        <f>523.796838519999</f>
        <v>523.79683851999903</v>
      </c>
      <c r="S23" s="48">
        <f>523.796838519999</f>
        <v>523.79683851999903</v>
      </c>
      <c r="T23" s="48">
        <f>528.457461</f>
        <v>528.45746099999997</v>
      </c>
      <c r="U23" s="49">
        <f>+IF(ISERR(T23/S23*100),"N/A",T23/S23*100)</f>
        <v>100.88977674878102</v>
      </c>
    </row>
    <row r="24" spans="1:22" ht="14.85" customHeight="1" thickTop="1" thickBot="1" x14ac:dyDescent="0.25">
      <c r="B24" s="8" t="s">
        <v>86</v>
      </c>
      <c r="C24" s="9"/>
      <c r="D24" s="9"/>
      <c r="E24" s="9"/>
      <c r="F24" s="9"/>
      <c r="G24" s="9"/>
      <c r="H24" s="10"/>
      <c r="I24" s="10"/>
      <c r="J24" s="10"/>
      <c r="K24" s="10"/>
      <c r="L24" s="10"/>
      <c r="M24" s="10"/>
      <c r="N24" s="10"/>
      <c r="O24" s="10"/>
      <c r="P24" s="10"/>
      <c r="Q24" s="10"/>
      <c r="R24" s="10"/>
      <c r="S24" s="10"/>
      <c r="T24" s="10"/>
      <c r="U24" s="11"/>
    </row>
    <row r="25" spans="1:22" ht="44.25" customHeight="1" thickTop="1" x14ac:dyDescent="0.2">
      <c r="B25" s="64" t="s">
        <v>87</v>
      </c>
      <c r="C25" s="65"/>
      <c r="D25" s="65"/>
      <c r="E25" s="65"/>
      <c r="F25" s="65"/>
      <c r="G25" s="65"/>
      <c r="H25" s="65"/>
      <c r="I25" s="65"/>
      <c r="J25" s="65"/>
      <c r="K25" s="65"/>
      <c r="L25" s="65"/>
      <c r="M25" s="65"/>
      <c r="N25" s="65"/>
      <c r="O25" s="65"/>
      <c r="P25" s="65"/>
      <c r="Q25" s="65"/>
      <c r="R25" s="65"/>
      <c r="S25" s="65"/>
      <c r="T25" s="65"/>
      <c r="U25" s="66"/>
    </row>
    <row r="26" spans="1:22" ht="71.25" customHeight="1" x14ac:dyDescent="0.2">
      <c r="B26" s="58" t="s">
        <v>229</v>
      </c>
      <c r="C26" s="59"/>
      <c r="D26" s="59"/>
      <c r="E26" s="59"/>
      <c r="F26" s="59"/>
      <c r="G26" s="59"/>
      <c r="H26" s="59"/>
      <c r="I26" s="59"/>
      <c r="J26" s="59"/>
      <c r="K26" s="59"/>
      <c r="L26" s="59"/>
      <c r="M26" s="59"/>
      <c r="N26" s="59"/>
      <c r="O26" s="59"/>
      <c r="P26" s="59"/>
      <c r="Q26" s="59"/>
      <c r="R26" s="59"/>
      <c r="S26" s="59"/>
      <c r="T26" s="59"/>
      <c r="U26" s="60"/>
    </row>
    <row r="27" spans="1:22" ht="71.25" customHeight="1" x14ac:dyDescent="0.2">
      <c r="B27" s="58" t="s">
        <v>230</v>
      </c>
      <c r="C27" s="59"/>
      <c r="D27" s="59"/>
      <c r="E27" s="59"/>
      <c r="F27" s="59"/>
      <c r="G27" s="59"/>
      <c r="H27" s="59"/>
      <c r="I27" s="59"/>
      <c r="J27" s="59"/>
      <c r="K27" s="59"/>
      <c r="L27" s="59"/>
      <c r="M27" s="59"/>
      <c r="N27" s="59"/>
      <c r="O27" s="59"/>
      <c r="P27" s="59"/>
      <c r="Q27" s="59"/>
      <c r="R27" s="59"/>
      <c r="S27" s="59"/>
      <c r="T27" s="59"/>
      <c r="U27" s="60"/>
    </row>
    <row r="28" spans="1:22" ht="71.25" customHeight="1" x14ac:dyDescent="0.2">
      <c r="B28" s="58" t="s">
        <v>231</v>
      </c>
      <c r="C28" s="59"/>
      <c r="D28" s="59"/>
      <c r="E28" s="59"/>
      <c r="F28" s="59"/>
      <c r="G28" s="59"/>
      <c r="H28" s="59"/>
      <c r="I28" s="59"/>
      <c r="J28" s="59"/>
      <c r="K28" s="59"/>
      <c r="L28" s="59"/>
      <c r="M28" s="59"/>
      <c r="N28" s="59"/>
      <c r="O28" s="59"/>
      <c r="P28" s="59"/>
      <c r="Q28" s="59"/>
      <c r="R28" s="59"/>
      <c r="S28" s="59"/>
      <c r="T28" s="59"/>
      <c r="U28" s="60"/>
    </row>
    <row r="29" spans="1:22" ht="71.25" customHeight="1" x14ac:dyDescent="0.2">
      <c r="B29" s="58" t="s">
        <v>232</v>
      </c>
      <c r="C29" s="59"/>
      <c r="D29" s="59"/>
      <c r="E29" s="59"/>
      <c r="F29" s="59"/>
      <c r="G29" s="59"/>
      <c r="H29" s="59"/>
      <c r="I29" s="59"/>
      <c r="J29" s="59"/>
      <c r="K29" s="59"/>
      <c r="L29" s="59"/>
      <c r="M29" s="59"/>
      <c r="N29" s="59"/>
      <c r="O29" s="59"/>
      <c r="P29" s="59"/>
      <c r="Q29" s="59"/>
      <c r="R29" s="59"/>
      <c r="S29" s="59"/>
      <c r="T29" s="59"/>
      <c r="U29" s="60"/>
    </row>
    <row r="30" spans="1:22" ht="71.25" customHeight="1" x14ac:dyDescent="0.2">
      <c r="B30" s="58" t="s">
        <v>233</v>
      </c>
      <c r="C30" s="59"/>
      <c r="D30" s="59"/>
      <c r="E30" s="59"/>
      <c r="F30" s="59"/>
      <c r="G30" s="59"/>
      <c r="H30" s="59"/>
      <c r="I30" s="59"/>
      <c r="J30" s="59"/>
      <c r="K30" s="59"/>
      <c r="L30" s="59"/>
      <c r="M30" s="59"/>
      <c r="N30" s="59"/>
      <c r="O30" s="59"/>
      <c r="P30" s="59"/>
      <c r="Q30" s="59"/>
      <c r="R30" s="59"/>
      <c r="S30" s="59"/>
      <c r="T30" s="59"/>
      <c r="U30" s="60"/>
    </row>
    <row r="31" spans="1:22" ht="71.25" customHeight="1" x14ac:dyDescent="0.2">
      <c r="B31" s="58" t="s">
        <v>234</v>
      </c>
      <c r="C31" s="59"/>
      <c r="D31" s="59"/>
      <c r="E31" s="59"/>
      <c r="F31" s="59"/>
      <c r="G31" s="59"/>
      <c r="H31" s="59"/>
      <c r="I31" s="59"/>
      <c r="J31" s="59"/>
      <c r="K31" s="59"/>
      <c r="L31" s="59"/>
      <c r="M31" s="59"/>
      <c r="N31" s="59"/>
      <c r="O31" s="59"/>
      <c r="P31" s="59"/>
      <c r="Q31" s="59"/>
      <c r="R31" s="59"/>
      <c r="S31" s="59"/>
      <c r="T31" s="59"/>
      <c r="U31" s="60"/>
    </row>
    <row r="32" spans="1:22" ht="71.25" customHeight="1" x14ac:dyDescent="0.2">
      <c r="B32" s="58" t="s">
        <v>235</v>
      </c>
      <c r="C32" s="59"/>
      <c r="D32" s="59"/>
      <c r="E32" s="59"/>
      <c r="F32" s="59"/>
      <c r="G32" s="59"/>
      <c r="H32" s="59"/>
      <c r="I32" s="59"/>
      <c r="J32" s="59"/>
      <c r="K32" s="59"/>
      <c r="L32" s="59"/>
      <c r="M32" s="59"/>
      <c r="N32" s="59"/>
      <c r="O32" s="59"/>
      <c r="P32" s="59"/>
      <c r="Q32" s="59"/>
      <c r="R32" s="59"/>
      <c r="S32" s="59"/>
      <c r="T32" s="59"/>
      <c r="U32" s="60"/>
    </row>
    <row r="33" spans="2:21" ht="71.25" customHeight="1" thickBot="1" x14ac:dyDescent="0.25">
      <c r="B33" s="61" t="s">
        <v>236</v>
      </c>
      <c r="C33" s="62"/>
      <c r="D33" s="62"/>
      <c r="E33" s="62"/>
      <c r="F33" s="62"/>
      <c r="G33" s="62"/>
      <c r="H33" s="62"/>
      <c r="I33" s="62"/>
      <c r="J33" s="62"/>
      <c r="K33" s="62"/>
      <c r="L33" s="62"/>
      <c r="M33" s="62"/>
      <c r="N33" s="62"/>
      <c r="O33" s="62"/>
      <c r="P33" s="62"/>
      <c r="Q33" s="62"/>
      <c r="R33" s="62"/>
      <c r="S33" s="62"/>
      <c r="T33" s="62"/>
      <c r="U33" s="63"/>
    </row>
  </sheetData>
  <mergeCells count="56">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B25:U25"/>
    <mergeCell ref="C16:H16"/>
    <mergeCell ref="I16:K16"/>
    <mergeCell ref="L16:O16"/>
    <mergeCell ref="C17:H17"/>
    <mergeCell ref="I17:K17"/>
    <mergeCell ref="L17:O17"/>
    <mergeCell ref="C18:H18"/>
    <mergeCell ref="I18:K18"/>
    <mergeCell ref="L18:O18"/>
    <mergeCell ref="B22:D22"/>
    <mergeCell ref="B23:D23"/>
    <mergeCell ref="B32:U32"/>
    <mergeCell ref="B33:U33"/>
    <mergeCell ref="B26:U26"/>
    <mergeCell ref="B27:U27"/>
    <mergeCell ref="B28:U28"/>
    <mergeCell ref="B29:U29"/>
    <mergeCell ref="B30:U30"/>
    <mergeCell ref="B31:U31"/>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6"/>
  <sheetViews>
    <sheetView tabSelected="1" zoomScale="80" zoomScaleNormal="80" zoomScaleSheetLayoutView="80" workbookViewId="0">
      <selection activeCell="AA11" sqref="AA1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9" t="s">
        <v>0</v>
      </c>
      <c r="C1" s="99"/>
      <c r="D1" s="99"/>
      <c r="E1" s="99"/>
      <c r="F1" s="99"/>
      <c r="G1" s="99"/>
      <c r="H1" s="99"/>
      <c r="I1" s="99"/>
      <c r="J1" s="99"/>
      <c r="K1" s="99"/>
      <c r="L1" s="9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237</v>
      </c>
      <c r="D4" s="100" t="s">
        <v>238</v>
      </c>
      <c r="E4" s="100"/>
      <c r="F4" s="100"/>
      <c r="G4" s="100"/>
      <c r="H4" s="100"/>
      <c r="I4" s="14"/>
      <c r="J4" s="15" t="s">
        <v>10</v>
      </c>
      <c r="K4" s="16" t="s">
        <v>11</v>
      </c>
      <c r="L4" s="101" t="s">
        <v>12</v>
      </c>
      <c r="M4" s="101"/>
      <c r="N4" s="101"/>
      <c r="O4" s="101"/>
      <c r="P4" s="15" t="s">
        <v>13</v>
      </c>
      <c r="Q4" s="101" t="s">
        <v>14</v>
      </c>
      <c r="R4" s="101"/>
      <c r="S4" s="15" t="s">
        <v>15</v>
      </c>
      <c r="T4" s="101"/>
      <c r="U4" s="102"/>
    </row>
    <row r="5" spans="1:34" ht="15.75" customHeight="1" x14ac:dyDescent="0.2">
      <c r="B5" s="96" t="s">
        <v>16</v>
      </c>
      <c r="C5" s="97"/>
      <c r="D5" s="97"/>
      <c r="E5" s="97"/>
      <c r="F5" s="97"/>
      <c r="G5" s="97"/>
      <c r="H5" s="97"/>
      <c r="I5" s="97"/>
      <c r="J5" s="97"/>
      <c r="K5" s="97"/>
      <c r="L5" s="97"/>
      <c r="M5" s="97"/>
      <c r="N5" s="97"/>
      <c r="O5" s="97"/>
      <c r="P5" s="97"/>
      <c r="Q5" s="97"/>
      <c r="R5" s="97"/>
      <c r="S5" s="97"/>
      <c r="T5" s="97"/>
      <c r="U5" s="98"/>
    </row>
    <row r="6" spans="1:34" ht="67.5" customHeight="1" thickBot="1" x14ac:dyDescent="0.25">
      <c r="B6" s="17" t="s">
        <v>17</v>
      </c>
      <c r="C6" s="73" t="s">
        <v>18</v>
      </c>
      <c r="D6" s="73"/>
      <c r="E6" s="73"/>
      <c r="F6" s="73"/>
      <c r="G6" s="73"/>
      <c r="H6" s="18"/>
      <c r="I6" s="18"/>
      <c r="J6" s="18" t="s">
        <v>19</v>
      </c>
      <c r="K6" s="73" t="s">
        <v>20</v>
      </c>
      <c r="L6" s="73"/>
      <c r="M6" s="73"/>
      <c r="N6" s="19"/>
      <c r="O6" s="20" t="s">
        <v>21</v>
      </c>
      <c r="P6" s="73" t="s">
        <v>239</v>
      </c>
      <c r="Q6" s="73"/>
      <c r="R6" s="21"/>
      <c r="S6" s="20" t="s">
        <v>23</v>
      </c>
      <c r="T6" s="73" t="s">
        <v>122</v>
      </c>
      <c r="U6" s="74"/>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75" t="s">
        <v>26</v>
      </c>
      <c r="C8" s="78" t="s">
        <v>27</v>
      </c>
      <c r="D8" s="78"/>
      <c r="E8" s="78"/>
      <c r="F8" s="78"/>
      <c r="G8" s="78"/>
      <c r="H8" s="79"/>
      <c r="I8" s="84" t="s">
        <v>28</v>
      </c>
      <c r="J8" s="85"/>
      <c r="K8" s="85"/>
      <c r="L8" s="85"/>
      <c r="M8" s="85"/>
      <c r="N8" s="85"/>
      <c r="O8" s="85"/>
      <c r="P8" s="85"/>
      <c r="Q8" s="85"/>
      <c r="R8" s="85"/>
      <c r="S8" s="86"/>
      <c r="T8" s="87" t="s">
        <v>29</v>
      </c>
      <c r="U8" s="88"/>
    </row>
    <row r="9" spans="1:34" ht="19.5" customHeight="1" x14ac:dyDescent="0.2">
      <c r="B9" s="76"/>
      <c r="C9" s="80"/>
      <c r="D9" s="80"/>
      <c r="E9" s="80"/>
      <c r="F9" s="80"/>
      <c r="G9" s="80"/>
      <c r="H9" s="81"/>
      <c r="I9" s="89" t="s">
        <v>30</v>
      </c>
      <c r="J9" s="78"/>
      <c r="K9" s="78"/>
      <c r="L9" s="78" t="s">
        <v>31</v>
      </c>
      <c r="M9" s="78"/>
      <c r="N9" s="78"/>
      <c r="O9" s="78"/>
      <c r="P9" s="78" t="s">
        <v>32</v>
      </c>
      <c r="Q9" s="78" t="s">
        <v>33</v>
      </c>
      <c r="R9" s="92" t="s">
        <v>34</v>
      </c>
      <c r="S9" s="93"/>
      <c r="T9" s="78" t="s">
        <v>35</v>
      </c>
      <c r="U9" s="94" t="s">
        <v>36</v>
      </c>
    </row>
    <row r="10" spans="1:34" ht="26.25" customHeight="1" thickBot="1" x14ac:dyDescent="0.25">
      <c r="B10" s="77"/>
      <c r="C10" s="82"/>
      <c r="D10" s="82"/>
      <c r="E10" s="82"/>
      <c r="F10" s="82"/>
      <c r="G10" s="82"/>
      <c r="H10" s="83"/>
      <c r="I10" s="90"/>
      <c r="J10" s="91"/>
      <c r="K10" s="91"/>
      <c r="L10" s="91"/>
      <c r="M10" s="91"/>
      <c r="N10" s="91"/>
      <c r="O10" s="91"/>
      <c r="P10" s="91"/>
      <c r="Q10" s="91"/>
      <c r="R10" s="23" t="s">
        <v>37</v>
      </c>
      <c r="S10" s="24" t="s">
        <v>38</v>
      </c>
      <c r="T10" s="91"/>
      <c r="U10" s="95"/>
    </row>
    <row r="11" spans="1:34" ht="141" customHeight="1" thickTop="1" x14ac:dyDescent="0.2">
      <c r="A11" s="25"/>
      <c r="B11" s="26" t="s">
        <v>39</v>
      </c>
      <c r="C11" s="67" t="s">
        <v>240</v>
      </c>
      <c r="D11" s="67"/>
      <c r="E11" s="67"/>
      <c r="F11" s="67"/>
      <c r="G11" s="67"/>
      <c r="H11" s="67"/>
      <c r="I11" s="67" t="s">
        <v>241</v>
      </c>
      <c r="J11" s="67"/>
      <c r="K11" s="67"/>
      <c r="L11" s="67" t="s">
        <v>242</v>
      </c>
      <c r="M11" s="67"/>
      <c r="N11" s="67"/>
      <c r="O11" s="67"/>
      <c r="P11" s="27" t="s">
        <v>243</v>
      </c>
      <c r="Q11" s="27" t="s">
        <v>44</v>
      </c>
      <c r="R11" s="53">
        <v>123.5</v>
      </c>
      <c r="S11" s="53">
        <v>123.5</v>
      </c>
      <c r="T11" s="53">
        <v>120.23</v>
      </c>
      <c r="U11" s="28">
        <f t="shared" ref="U11:U20" si="0">IF(ISERR(T11/S11*100),"N/A",T11/S11*100)</f>
        <v>97.352226720647778</v>
      </c>
    </row>
    <row r="12" spans="1:34" ht="141" customHeight="1" thickBot="1" x14ac:dyDescent="0.25">
      <c r="A12" s="25"/>
      <c r="B12" s="29" t="s">
        <v>49</v>
      </c>
      <c r="C12" s="68" t="s">
        <v>49</v>
      </c>
      <c r="D12" s="68"/>
      <c r="E12" s="68"/>
      <c r="F12" s="68"/>
      <c r="G12" s="68"/>
      <c r="H12" s="68"/>
      <c r="I12" s="68" t="s">
        <v>244</v>
      </c>
      <c r="J12" s="68"/>
      <c r="K12" s="68"/>
      <c r="L12" s="68" t="s">
        <v>245</v>
      </c>
      <c r="M12" s="68"/>
      <c r="N12" s="68"/>
      <c r="O12" s="68"/>
      <c r="P12" s="30" t="s">
        <v>43</v>
      </c>
      <c r="Q12" s="30" t="s">
        <v>44</v>
      </c>
      <c r="R12" s="30">
        <v>1</v>
      </c>
      <c r="S12" s="30">
        <v>1</v>
      </c>
      <c r="T12" s="30">
        <v>0</v>
      </c>
      <c r="U12" s="31">
        <f t="shared" si="0"/>
        <v>0</v>
      </c>
    </row>
    <row r="13" spans="1:34" ht="141" customHeight="1" thickTop="1" x14ac:dyDescent="0.2">
      <c r="A13" s="25"/>
      <c r="B13" s="26" t="s">
        <v>45</v>
      </c>
      <c r="C13" s="67" t="s">
        <v>246</v>
      </c>
      <c r="D13" s="67"/>
      <c r="E13" s="67"/>
      <c r="F13" s="67"/>
      <c r="G13" s="67"/>
      <c r="H13" s="67"/>
      <c r="I13" s="67" t="s">
        <v>247</v>
      </c>
      <c r="J13" s="67"/>
      <c r="K13" s="67"/>
      <c r="L13" s="67" t="s">
        <v>248</v>
      </c>
      <c r="M13" s="67"/>
      <c r="N13" s="67"/>
      <c r="O13" s="67"/>
      <c r="P13" s="27" t="s">
        <v>43</v>
      </c>
      <c r="Q13" s="27" t="s">
        <v>44</v>
      </c>
      <c r="R13" s="27">
        <v>2</v>
      </c>
      <c r="S13" s="27">
        <v>2</v>
      </c>
      <c r="T13" s="27">
        <v>0</v>
      </c>
      <c r="U13" s="28">
        <f t="shared" si="0"/>
        <v>0</v>
      </c>
    </row>
    <row r="14" spans="1:34" ht="141" customHeight="1" thickBot="1" x14ac:dyDescent="0.25">
      <c r="A14" s="25"/>
      <c r="B14" s="29" t="s">
        <v>49</v>
      </c>
      <c r="C14" s="68" t="s">
        <v>49</v>
      </c>
      <c r="D14" s="68"/>
      <c r="E14" s="68"/>
      <c r="F14" s="68"/>
      <c r="G14" s="68"/>
      <c r="H14" s="68"/>
      <c r="I14" s="68" t="s">
        <v>249</v>
      </c>
      <c r="J14" s="68"/>
      <c r="K14" s="68"/>
      <c r="L14" s="68" t="s">
        <v>250</v>
      </c>
      <c r="M14" s="68"/>
      <c r="N14" s="68"/>
      <c r="O14" s="68"/>
      <c r="P14" s="30" t="s">
        <v>43</v>
      </c>
      <c r="Q14" s="30" t="s">
        <v>44</v>
      </c>
      <c r="R14" s="30">
        <v>0.9</v>
      </c>
      <c r="S14" s="30">
        <v>0.9</v>
      </c>
      <c r="T14" s="30">
        <v>0</v>
      </c>
      <c r="U14" s="31">
        <f t="shared" si="0"/>
        <v>0</v>
      </c>
    </row>
    <row r="15" spans="1:34" ht="141" customHeight="1" thickTop="1" x14ac:dyDescent="0.2">
      <c r="A15" s="25"/>
      <c r="B15" s="26" t="s">
        <v>52</v>
      </c>
      <c r="C15" s="67" t="s">
        <v>251</v>
      </c>
      <c r="D15" s="67"/>
      <c r="E15" s="67"/>
      <c r="F15" s="67"/>
      <c r="G15" s="67"/>
      <c r="H15" s="67"/>
      <c r="I15" s="67" t="s">
        <v>252</v>
      </c>
      <c r="J15" s="67"/>
      <c r="K15" s="67"/>
      <c r="L15" s="67" t="s">
        <v>253</v>
      </c>
      <c r="M15" s="67"/>
      <c r="N15" s="67"/>
      <c r="O15" s="67"/>
      <c r="P15" s="27" t="s">
        <v>254</v>
      </c>
      <c r="Q15" s="27" t="s">
        <v>161</v>
      </c>
      <c r="R15" s="27">
        <v>1.01</v>
      </c>
      <c r="S15" s="27">
        <v>1.01</v>
      </c>
      <c r="T15" s="27">
        <v>0.91</v>
      </c>
      <c r="U15" s="28">
        <f t="shared" si="0"/>
        <v>90.099009900990097</v>
      </c>
    </row>
    <row r="16" spans="1:34" ht="141" customHeight="1" x14ac:dyDescent="0.2">
      <c r="A16" s="25"/>
      <c r="B16" s="29" t="s">
        <v>49</v>
      </c>
      <c r="C16" s="68" t="s">
        <v>49</v>
      </c>
      <c r="D16" s="68"/>
      <c r="E16" s="68"/>
      <c r="F16" s="68"/>
      <c r="G16" s="68"/>
      <c r="H16" s="68"/>
      <c r="I16" s="68" t="s">
        <v>255</v>
      </c>
      <c r="J16" s="68"/>
      <c r="K16" s="68"/>
      <c r="L16" s="68" t="s">
        <v>256</v>
      </c>
      <c r="M16" s="68"/>
      <c r="N16" s="68"/>
      <c r="O16" s="68"/>
      <c r="P16" s="30" t="s">
        <v>43</v>
      </c>
      <c r="Q16" s="30" t="s">
        <v>161</v>
      </c>
      <c r="R16" s="30">
        <v>2</v>
      </c>
      <c r="S16" s="30">
        <v>2</v>
      </c>
      <c r="T16" s="30">
        <v>0</v>
      </c>
      <c r="U16" s="31">
        <f t="shared" si="0"/>
        <v>0</v>
      </c>
    </row>
    <row r="17" spans="1:22" ht="141" customHeight="1" thickBot="1" x14ac:dyDescent="0.25">
      <c r="A17" s="25"/>
      <c r="B17" s="29" t="s">
        <v>49</v>
      </c>
      <c r="C17" s="68" t="s">
        <v>49</v>
      </c>
      <c r="D17" s="68"/>
      <c r="E17" s="68"/>
      <c r="F17" s="68"/>
      <c r="G17" s="68"/>
      <c r="H17" s="68"/>
      <c r="I17" s="68" t="s">
        <v>257</v>
      </c>
      <c r="J17" s="68"/>
      <c r="K17" s="68"/>
      <c r="L17" s="68" t="s">
        <v>258</v>
      </c>
      <c r="M17" s="68"/>
      <c r="N17" s="68"/>
      <c r="O17" s="68"/>
      <c r="P17" s="30" t="s">
        <v>43</v>
      </c>
      <c r="Q17" s="30" t="s">
        <v>161</v>
      </c>
      <c r="R17" s="30">
        <v>90</v>
      </c>
      <c r="S17" s="30">
        <v>90</v>
      </c>
      <c r="T17" s="30">
        <v>102.22</v>
      </c>
      <c r="U17" s="31">
        <f t="shared" si="0"/>
        <v>113.57777777777778</v>
      </c>
    </row>
    <row r="18" spans="1:22" ht="141" customHeight="1" thickTop="1" x14ac:dyDescent="0.2">
      <c r="A18" s="25"/>
      <c r="B18" s="26" t="s">
        <v>66</v>
      </c>
      <c r="C18" s="67" t="s">
        <v>259</v>
      </c>
      <c r="D18" s="67"/>
      <c r="E18" s="67"/>
      <c r="F18" s="67"/>
      <c r="G18" s="67"/>
      <c r="H18" s="67"/>
      <c r="I18" s="67" t="s">
        <v>260</v>
      </c>
      <c r="J18" s="67"/>
      <c r="K18" s="67"/>
      <c r="L18" s="67" t="s">
        <v>261</v>
      </c>
      <c r="M18" s="67"/>
      <c r="N18" s="67"/>
      <c r="O18" s="67"/>
      <c r="P18" s="27" t="s">
        <v>43</v>
      </c>
      <c r="Q18" s="27" t="s">
        <v>56</v>
      </c>
      <c r="R18" s="27">
        <v>98</v>
      </c>
      <c r="S18" s="27">
        <v>98</v>
      </c>
      <c r="T18" s="27">
        <v>97.17</v>
      </c>
      <c r="U18" s="28">
        <f t="shared" si="0"/>
        <v>99.153061224489804</v>
      </c>
    </row>
    <row r="19" spans="1:22" ht="141" customHeight="1" x14ac:dyDescent="0.2">
      <c r="A19" s="25"/>
      <c r="B19" s="29" t="s">
        <v>49</v>
      </c>
      <c r="C19" s="68" t="s">
        <v>262</v>
      </c>
      <c r="D19" s="68"/>
      <c r="E19" s="68"/>
      <c r="F19" s="68"/>
      <c r="G19" s="68"/>
      <c r="H19" s="68"/>
      <c r="I19" s="68" t="s">
        <v>263</v>
      </c>
      <c r="J19" s="68"/>
      <c r="K19" s="68"/>
      <c r="L19" s="68" t="s">
        <v>264</v>
      </c>
      <c r="M19" s="68"/>
      <c r="N19" s="68"/>
      <c r="O19" s="68"/>
      <c r="P19" s="30" t="s">
        <v>43</v>
      </c>
      <c r="Q19" s="30" t="s">
        <v>56</v>
      </c>
      <c r="R19" s="30">
        <v>99</v>
      </c>
      <c r="S19" s="30">
        <v>99</v>
      </c>
      <c r="T19" s="30">
        <v>100</v>
      </c>
      <c r="U19" s="31">
        <f t="shared" si="0"/>
        <v>101.01010101010101</v>
      </c>
    </row>
    <row r="20" spans="1:22" ht="141" customHeight="1" thickBot="1" x14ac:dyDescent="0.25">
      <c r="A20" s="25"/>
      <c r="B20" s="29" t="s">
        <v>49</v>
      </c>
      <c r="C20" s="68" t="s">
        <v>265</v>
      </c>
      <c r="D20" s="68"/>
      <c r="E20" s="68"/>
      <c r="F20" s="68"/>
      <c r="G20" s="68"/>
      <c r="H20" s="68"/>
      <c r="I20" s="68" t="s">
        <v>266</v>
      </c>
      <c r="J20" s="68"/>
      <c r="K20" s="68"/>
      <c r="L20" s="68" t="s">
        <v>267</v>
      </c>
      <c r="M20" s="68"/>
      <c r="N20" s="68"/>
      <c r="O20" s="68"/>
      <c r="P20" s="30" t="s">
        <v>43</v>
      </c>
      <c r="Q20" s="30" t="s">
        <v>56</v>
      </c>
      <c r="R20" s="30">
        <v>100</v>
      </c>
      <c r="S20" s="30">
        <v>100</v>
      </c>
      <c r="T20" s="30">
        <v>100</v>
      </c>
      <c r="U20" s="31">
        <f t="shared" si="0"/>
        <v>100</v>
      </c>
    </row>
    <row r="21" spans="1:22" ht="22.5" customHeight="1" thickTop="1" thickBot="1" x14ac:dyDescent="0.25">
      <c r="B21" s="8" t="s">
        <v>77</v>
      </c>
      <c r="C21" s="9"/>
      <c r="D21" s="9"/>
      <c r="E21" s="9"/>
      <c r="F21" s="9"/>
      <c r="G21" s="9"/>
      <c r="H21" s="10"/>
      <c r="I21" s="10"/>
      <c r="J21" s="10"/>
      <c r="K21" s="10"/>
      <c r="L21" s="10"/>
      <c r="M21" s="10"/>
      <c r="N21" s="10"/>
      <c r="O21" s="10"/>
      <c r="P21" s="10"/>
      <c r="Q21" s="10"/>
      <c r="R21" s="10"/>
      <c r="S21" s="10"/>
      <c r="T21" s="10"/>
      <c r="U21" s="11"/>
      <c r="V21" s="32"/>
    </row>
    <row r="22" spans="1:22" ht="26.25" customHeight="1" thickTop="1" x14ac:dyDescent="0.2">
      <c r="B22" s="33"/>
      <c r="C22" s="34"/>
      <c r="D22" s="34"/>
      <c r="E22" s="34"/>
      <c r="F22" s="34"/>
      <c r="G22" s="34"/>
      <c r="H22" s="35"/>
      <c r="I22" s="35"/>
      <c r="J22" s="35"/>
      <c r="K22" s="35"/>
      <c r="L22" s="35"/>
      <c r="M22" s="35"/>
      <c r="N22" s="35"/>
      <c r="O22" s="35"/>
      <c r="P22" s="36"/>
      <c r="Q22" s="37"/>
      <c r="R22" s="38" t="s">
        <v>78</v>
      </c>
      <c r="S22" s="22" t="s">
        <v>79</v>
      </c>
      <c r="T22" s="38" t="s">
        <v>80</v>
      </c>
      <c r="U22" s="22" t="s">
        <v>81</v>
      </c>
    </row>
    <row r="23" spans="1:22" ht="26.25" customHeight="1" thickBot="1" x14ac:dyDescent="0.25">
      <c r="B23" s="39"/>
      <c r="C23" s="40"/>
      <c r="D23" s="40"/>
      <c r="E23" s="40"/>
      <c r="F23" s="40"/>
      <c r="G23" s="40"/>
      <c r="H23" s="41"/>
      <c r="I23" s="41"/>
      <c r="J23" s="41"/>
      <c r="K23" s="41"/>
      <c r="L23" s="41"/>
      <c r="M23" s="41"/>
      <c r="N23" s="41"/>
      <c r="O23" s="41"/>
      <c r="P23" s="42"/>
      <c r="Q23" s="43"/>
      <c r="R23" s="44" t="s">
        <v>82</v>
      </c>
      <c r="S23" s="43" t="s">
        <v>82</v>
      </c>
      <c r="T23" s="43" t="s">
        <v>82</v>
      </c>
      <c r="U23" s="43" t="s">
        <v>83</v>
      </c>
    </row>
    <row r="24" spans="1:22" ht="13.5" customHeight="1" thickBot="1" x14ac:dyDescent="0.25">
      <c r="B24" s="69" t="s">
        <v>84</v>
      </c>
      <c r="C24" s="70"/>
      <c r="D24" s="70"/>
      <c r="E24" s="45"/>
      <c r="F24" s="45"/>
      <c r="G24" s="45"/>
      <c r="H24" s="46"/>
      <c r="I24" s="46"/>
      <c r="J24" s="46"/>
      <c r="K24" s="46"/>
      <c r="L24" s="46"/>
      <c r="M24" s="46"/>
      <c r="N24" s="46"/>
      <c r="O24" s="46"/>
      <c r="P24" s="47"/>
      <c r="Q24" s="47"/>
      <c r="R24" s="48">
        <f>3000</f>
        <v>3000</v>
      </c>
      <c r="S24" s="48">
        <f>3000</f>
        <v>3000</v>
      </c>
      <c r="T24" s="48">
        <f>2989.63045094999</f>
        <v>2989.6304509499901</v>
      </c>
      <c r="U24" s="49">
        <f>+IF(ISERR(T24/S24*100),"N/A",T24/S24*100)</f>
        <v>99.654348364999663</v>
      </c>
    </row>
    <row r="25" spans="1:22" ht="13.5" customHeight="1" thickBot="1" x14ac:dyDescent="0.25">
      <c r="B25" s="71" t="s">
        <v>85</v>
      </c>
      <c r="C25" s="72"/>
      <c r="D25" s="72"/>
      <c r="E25" s="50"/>
      <c r="F25" s="50"/>
      <c r="G25" s="50"/>
      <c r="H25" s="51"/>
      <c r="I25" s="51"/>
      <c r="J25" s="51"/>
      <c r="K25" s="51"/>
      <c r="L25" s="51"/>
      <c r="M25" s="51"/>
      <c r="N25" s="51"/>
      <c r="O25" s="51"/>
      <c r="P25" s="52"/>
      <c r="Q25" s="52"/>
      <c r="R25" s="48">
        <f>2921.06332539</f>
        <v>2921.06332539</v>
      </c>
      <c r="S25" s="48">
        <f>2921.06332539</f>
        <v>2921.06332539</v>
      </c>
      <c r="T25" s="48">
        <f>2989.63045094999</f>
        <v>2989.6304509499901</v>
      </c>
      <c r="U25" s="49">
        <f>+IF(ISERR(T25/S25*100),"N/A",T25/S25*100)</f>
        <v>102.34733444372814</v>
      </c>
    </row>
    <row r="26" spans="1:22" ht="14.85" customHeight="1" thickTop="1" thickBot="1" x14ac:dyDescent="0.25">
      <c r="B26" s="8" t="s">
        <v>86</v>
      </c>
      <c r="C26" s="9"/>
      <c r="D26" s="9"/>
      <c r="E26" s="9"/>
      <c r="F26" s="9"/>
      <c r="G26" s="9"/>
      <c r="H26" s="10"/>
      <c r="I26" s="10"/>
      <c r="J26" s="10"/>
      <c r="K26" s="10"/>
      <c r="L26" s="10"/>
      <c r="M26" s="10"/>
      <c r="N26" s="10"/>
      <c r="O26" s="10"/>
      <c r="P26" s="10"/>
      <c r="Q26" s="10"/>
      <c r="R26" s="10"/>
      <c r="S26" s="10"/>
      <c r="T26" s="10"/>
      <c r="U26" s="11"/>
    </row>
    <row r="27" spans="1:22" ht="44.25" customHeight="1" thickTop="1" x14ac:dyDescent="0.2">
      <c r="B27" s="64" t="s">
        <v>87</v>
      </c>
      <c r="C27" s="65"/>
      <c r="D27" s="65"/>
      <c r="E27" s="65"/>
      <c r="F27" s="65"/>
      <c r="G27" s="65"/>
      <c r="H27" s="65"/>
      <c r="I27" s="65"/>
      <c r="J27" s="65"/>
      <c r="K27" s="65"/>
      <c r="L27" s="65"/>
      <c r="M27" s="65"/>
      <c r="N27" s="65"/>
      <c r="O27" s="65"/>
      <c r="P27" s="65"/>
      <c r="Q27" s="65"/>
      <c r="R27" s="65"/>
      <c r="S27" s="65"/>
      <c r="T27" s="65"/>
      <c r="U27" s="66"/>
    </row>
    <row r="28" spans="1:22" ht="17.100000000000001" customHeight="1" x14ac:dyDescent="0.2">
      <c r="B28" s="58" t="s">
        <v>268</v>
      </c>
      <c r="C28" s="59"/>
      <c r="D28" s="59"/>
      <c r="E28" s="59"/>
      <c r="F28" s="59"/>
      <c r="G28" s="59"/>
      <c r="H28" s="59"/>
      <c r="I28" s="59"/>
      <c r="J28" s="59"/>
      <c r="K28" s="59"/>
      <c r="L28" s="59"/>
      <c r="M28" s="59"/>
      <c r="N28" s="59"/>
      <c r="O28" s="59"/>
      <c r="P28" s="59"/>
      <c r="Q28" s="59"/>
      <c r="R28" s="59"/>
      <c r="S28" s="59"/>
      <c r="T28" s="59"/>
      <c r="U28" s="60"/>
    </row>
    <row r="29" spans="1:22" ht="93" customHeight="1" x14ac:dyDescent="0.2">
      <c r="B29" s="58" t="s">
        <v>269</v>
      </c>
      <c r="C29" s="59"/>
      <c r="D29" s="59"/>
      <c r="E29" s="59"/>
      <c r="F29" s="59"/>
      <c r="G29" s="59"/>
      <c r="H29" s="59"/>
      <c r="I29" s="59"/>
      <c r="J29" s="59"/>
      <c r="K29" s="59"/>
      <c r="L29" s="59"/>
      <c r="M29" s="59"/>
      <c r="N29" s="59"/>
      <c r="O29" s="59"/>
      <c r="P29" s="59"/>
      <c r="Q29" s="59"/>
      <c r="R29" s="59"/>
      <c r="S29" s="59"/>
      <c r="T29" s="59"/>
      <c r="U29" s="60"/>
    </row>
    <row r="30" spans="1:22" ht="93" customHeight="1" x14ac:dyDescent="0.2">
      <c r="B30" s="58" t="s">
        <v>270</v>
      </c>
      <c r="C30" s="59"/>
      <c r="D30" s="59"/>
      <c r="E30" s="59"/>
      <c r="F30" s="59"/>
      <c r="G30" s="59"/>
      <c r="H30" s="59"/>
      <c r="I30" s="59"/>
      <c r="J30" s="59"/>
      <c r="K30" s="59"/>
      <c r="L30" s="59"/>
      <c r="M30" s="59"/>
      <c r="N30" s="59"/>
      <c r="O30" s="59"/>
      <c r="P30" s="59"/>
      <c r="Q30" s="59"/>
      <c r="R30" s="59"/>
      <c r="S30" s="59"/>
      <c r="T30" s="59"/>
      <c r="U30" s="60"/>
    </row>
    <row r="31" spans="1:22" ht="93" customHeight="1" x14ac:dyDescent="0.2">
      <c r="B31" s="58" t="s">
        <v>271</v>
      </c>
      <c r="C31" s="59"/>
      <c r="D31" s="59"/>
      <c r="E31" s="59"/>
      <c r="F31" s="59"/>
      <c r="G31" s="59"/>
      <c r="H31" s="59"/>
      <c r="I31" s="59"/>
      <c r="J31" s="59"/>
      <c r="K31" s="59"/>
      <c r="L31" s="59"/>
      <c r="M31" s="59"/>
      <c r="N31" s="59"/>
      <c r="O31" s="59"/>
      <c r="P31" s="59"/>
      <c r="Q31" s="59"/>
      <c r="R31" s="59"/>
      <c r="S31" s="59"/>
      <c r="T31" s="59"/>
      <c r="U31" s="60"/>
    </row>
    <row r="32" spans="1:22" ht="93" customHeight="1" x14ac:dyDescent="0.2">
      <c r="B32" s="58" t="s">
        <v>272</v>
      </c>
      <c r="C32" s="59"/>
      <c r="D32" s="59"/>
      <c r="E32" s="59"/>
      <c r="F32" s="59"/>
      <c r="G32" s="59"/>
      <c r="H32" s="59"/>
      <c r="I32" s="59"/>
      <c r="J32" s="59"/>
      <c r="K32" s="59"/>
      <c r="L32" s="59"/>
      <c r="M32" s="59"/>
      <c r="N32" s="59"/>
      <c r="O32" s="59"/>
      <c r="P32" s="59"/>
      <c r="Q32" s="59"/>
      <c r="R32" s="59"/>
      <c r="S32" s="59"/>
      <c r="T32" s="59"/>
      <c r="U32" s="60"/>
    </row>
    <row r="33" spans="2:21" ht="93" customHeight="1" x14ac:dyDescent="0.2">
      <c r="B33" s="58" t="s">
        <v>273</v>
      </c>
      <c r="C33" s="59"/>
      <c r="D33" s="59"/>
      <c r="E33" s="59"/>
      <c r="F33" s="59"/>
      <c r="G33" s="59"/>
      <c r="H33" s="59"/>
      <c r="I33" s="59"/>
      <c r="J33" s="59"/>
      <c r="K33" s="59"/>
      <c r="L33" s="59"/>
      <c r="M33" s="59"/>
      <c r="N33" s="59"/>
      <c r="O33" s="59"/>
      <c r="P33" s="59"/>
      <c r="Q33" s="59"/>
      <c r="R33" s="59"/>
      <c r="S33" s="59"/>
      <c r="T33" s="59"/>
      <c r="U33" s="60"/>
    </row>
    <row r="34" spans="2:21" ht="93" customHeight="1" x14ac:dyDescent="0.2">
      <c r="B34" s="58" t="s">
        <v>274</v>
      </c>
      <c r="C34" s="59"/>
      <c r="D34" s="59"/>
      <c r="E34" s="59"/>
      <c r="F34" s="59"/>
      <c r="G34" s="59"/>
      <c r="H34" s="59"/>
      <c r="I34" s="59"/>
      <c r="J34" s="59"/>
      <c r="K34" s="59"/>
      <c r="L34" s="59"/>
      <c r="M34" s="59"/>
      <c r="N34" s="59"/>
      <c r="O34" s="59"/>
      <c r="P34" s="59"/>
      <c r="Q34" s="59"/>
      <c r="R34" s="59"/>
      <c r="S34" s="59"/>
      <c r="T34" s="59"/>
      <c r="U34" s="60"/>
    </row>
    <row r="35" spans="2:21" ht="93" customHeight="1" x14ac:dyDescent="0.2">
      <c r="B35" s="58" t="s">
        <v>275</v>
      </c>
      <c r="C35" s="59"/>
      <c r="D35" s="59"/>
      <c r="E35" s="59"/>
      <c r="F35" s="59"/>
      <c r="G35" s="59"/>
      <c r="H35" s="59"/>
      <c r="I35" s="59"/>
      <c r="J35" s="59"/>
      <c r="K35" s="59"/>
      <c r="L35" s="59"/>
      <c r="M35" s="59"/>
      <c r="N35" s="59"/>
      <c r="O35" s="59"/>
      <c r="P35" s="59"/>
      <c r="Q35" s="59"/>
      <c r="R35" s="59"/>
      <c r="S35" s="59"/>
      <c r="T35" s="59"/>
      <c r="U35" s="60"/>
    </row>
    <row r="36" spans="2:21" ht="93" customHeight="1" thickBot="1" x14ac:dyDescent="0.25">
      <c r="B36" s="61" t="s">
        <v>276</v>
      </c>
      <c r="C36" s="62"/>
      <c r="D36" s="62"/>
      <c r="E36" s="62"/>
      <c r="F36" s="62"/>
      <c r="G36" s="62"/>
      <c r="H36" s="62"/>
      <c r="I36" s="62"/>
      <c r="J36" s="62"/>
      <c r="K36" s="62"/>
      <c r="L36" s="62"/>
      <c r="M36" s="62"/>
      <c r="N36" s="62"/>
      <c r="O36" s="62"/>
      <c r="P36" s="62"/>
      <c r="Q36" s="62"/>
      <c r="R36" s="62"/>
      <c r="S36" s="62"/>
      <c r="T36" s="62"/>
      <c r="U36" s="63"/>
    </row>
  </sheetData>
  <mergeCells count="63">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7:U27"/>
    <mergeCell ref="C18:H18"/>
    <mergeCell ref="I18:K18"/>
    <mergeCell ref="L18:O18"/>
    <mergeCell ref="C19:H19"/>
    <mergeCell ref="I19:K19"/>
    <mergeCell ref="L19:O19"/>
    <mergeCell ref="C20:H20"/>
    <mergeCell ref="I20:K20"/>
    <mergeCell ref="L20:O20"/>
    <mergeCell ref="B24:D24"/>
    <mergeCell ref="B25:D25"/>
    <mergeCell ref="B34:U34"/>
    <mergeCell ref="B35:U35"/>
    <mergeCell ref="B36:U36"/>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38 S190</vt:lpstr>
      <vt:lpstr>38 S191</vt:lpstr>
      <vt:lpstr>38 S192</vt:lpstr>
      <vt:lpstr>38 S225</vt:lpstr>
      <vt:lpstr>38 U002</vt:lpstr>
      <vt:lpstr>38 U003</vt:lpstr>
      <vt:lpstr>'38 S190'!Área_de_impresión</vt:lpstr>
      <vt:lpstr>'38 S191'!Área_de_impresión</vt:lpstr>
      <vt:lpstr>'38 S192'!Área_de_impresión</vt:lpstr>
      <vt:lpstr>'38 S225'!Área_de_impresión</vt:lpstr>
      <vt:lpstr>'38 U002'!Área_de_impresión</vt:lpstr>
      <vt:lpstr>'38 U003'!Área_de_impresión</vt:lpstr>
      <vt:lpstr>Portada!Área_de_impresión</vt:lpstr>
      <vt:lpstr>'38 S190'!Títulos_a_imprimir</vt:lpstr>
      <vt:lpstr>'38 S191'!Títulos_a_imprimir</vt:lpstr>
      <vt:lpstr>'38 S192'!Títulos_a_imprimir</vt:lpstr>
      <vt:lpstr>'38 S225'!Títulos_a_imprimir</vt:lpstr>
      <vt:lpstr>'38 U002'!Títulos_a_imprimir</vt:lpstr>
      <vt:lpstr>'38 U003'!Títulos_a_imprimir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2014-01-29T22:53:32Z</dcterms:modified>
</cp:coreProperties>
</file>