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585" yWindow="-15" windowWidth="12630" windowHeight="12405"/>
  </bookViews>
  <sheets>
    <sheet name="Portada" sheetId="1" r:id="rId1"/>
    <sheet name="21 E005" sheetId="2" r:id="rId2"/>
    <sheet name="21 F001" sheetId="3" r:id="rId3"/>
    <sheet name="21 K021" sheetId="4" r:id="rId4"/>
    <sheet name="21 U001" sheetId="5" r:id="rId5"/>
  </sheets>
  <definedNames>
    <definedName name="_xlnm.Print_Area" localSheetId="1">'21 E005'!$B$2:$U$37</definedName>
    <definedName name="_xlnm.Print_Area" localSheetId="2">'21 F001'!$B$2:$U$61</definedName>
    <definedName name="_xlnm.Print_Area" localSheetId="3">'21 K021'!$B$2:$U$31</definedName>
    <definedName name="_xlnm.Print_Area" localSheetId="4">'21 U001'!$B$2:$U$46</definedName>
    <definedName name="_xlnm.Print_Area" localSheetId="0">Portada!$B$1:$AD$86</definedName>
    <definedName name="_xlnm.Print_Titles" localSheetId="1">'21 E005'!$1:$4</definedName>
    <definedName name="_xlnm.Print_Titles" localSheetId="2">'21 F001'!$1:$4</definedName>
    <definedName name="_xlnm.Print_Titles" localSheetId="3">'21 K021'!$1:$4</definedName>
    <definedName name="_xlnm.Print_Titles" localSheetId="4">'21 U001'!$1:$4</definedName>
    <definedName name="_xlnm.Print_Titles" localSheetId="0">Portada!$1:$4</definedName>
  </definedNames>
  <calcPr calcId="145621"/>
</workbook>
</file>

<file path=xl/calcChain.xml><?xml version="1.0" encoding="utf-8"?>
<calcChain xmlns="http://schemas.openxmlformats.org/spreadsheetml/2006/main">
  <c r="T29" i="5" l="1"/>
  <c r="S29" i="5"/>
  <c r="U29" i="5" s="1"/>
  <c r="R29" i="5"/>
  <c r="T28" i="5"/>
  <c r="U28" i="5" s="1"/>
  <c r="S28" i="5"/>
  <c r="R28" i="5"/>
  <c r="U24" i="5"/>
  <c r="U23" i="5"/>
  <c r="U22" i="5"/>
  <c r="U21" i="5"/>
  <c r="U20" i="5"/>
  <c r="U19" i="5"/>
  <c r="U18" i="5"/>
  <c r="U17" i="5"/>
  <c r="U16" i="5"/>
  <c r="U15" i="5"/>
  <c r="U14" i="5"/>
  <c r="U13" i="5"/>
  <c r="U12" i="5"/>
  <c r="U11" i="5"/>
  <c r="T20" i="4"/>
  <c r="U20" i="4" s="1"/>
  <c r="S20" i="4"/>
  <c r="R20" i="4"/>
  <c r="T19" i="4"/>
  <c r="U19" i="4" s="1"/>
  <c r="S19" i="4"/>
  <c r="R19" i="4"/>
  <c r="U15" i="4"/>
  <c r="U14" i="4"/>
  <c r="U13" i="4"/>
  <c r="U12" i="4"/>
  <c r="U11" i="4"/>
  <c r="U35" i="3"/>
  <c r="T35" i="3"/>
  <c r="S35" i="3"/>
  <c r="R35" i="3"/>
  <c r="U34" i="3"/>
  <c r="T34" i="3"/>
  <c r="S34" i="3"/>
  <c r="R34" i="3"/>
  <c r="U30" i="3"/>
  <c r="U29" i="3"/>
  <c r="U28" i="3"/>
  <c r="U27" i="3"/>
  <c r="U26" i="3"/>
  <c r="U25" i="3"/>
  <c r="U24" i="3"/>
  <c r="U23" i="3"/>
  <c r="U22" i="3"/>
  <c r="U21" i="3"/>
  <c r="U20" i="3"/>
  <c r="U19" i="3"/>
  <c r="U18" i="3"/>
  <c r="U17" i="3"/>
  <c r="U16" i="3"/>
  <c r="U15" i="3"/>
  <c r="U14" i="3"/>
  <c r="U13" i="3"/>
  <c r="U12" i="3"/>
  <c r="U11" i="3"/>
  <c r="U23" i="2"/>
  <c r="T23" i="2"/>
  <c r="S23" i="2"/>
  <c r="R23" i="2"/>
  <c r="U22" i="2"/>
  <c r="T22" i="2"/>
  <c r="S22" i="2"/>
  <c r="R22" i="2"/>
  <c r="U18" i="2"/>
  <c r="U17" i="2"/>
  <c r="U16" i="2"/>
  <c r="U15" i="2"/>
  <c r="U14" i="2"/>
  <c r="U13" i="2"/>
  <c r="U12" i="2"/>
  <c r="U11" i="2"/>
</calcChain>
</file>

<file path=xl/sharedStrings.xml><?xml version="1.0" encoding="utf-8"?>
<sst xmlns="http://schemas.openxmlformats.org/spreadsheetml/2006/main" count="535" uniqueCount="269">
  <si>
    <t>Informes sobre la Situación Económica,
las Finanzas Públicas y la Deuda Pública</t>
  </si>
  <si>
    <t xml:space="preserve">    Cuarto Trimestre 2013</t>
  </si>
  <si>
    <t>Ramo 21
Turismo</t>
  </si>
  <si>
    <t>Programas presupuestarios cuya MIR se incluye en el reporte</t>
  </si>
  <si>
    <t xml:space="preserve">E-005 Servicios de orientación turística y asistencia mecánica
F-001 Promoción de México como Destino Turístico
K-021 Proyectos de infraestructura de turismo
U-001 Apoyos para el Desarrollo de la Oferta Turística
</t>
  </si>
  <si>
    <t xml:space="preserve">      Cuarto Trimestre 2013</t>
  </si>
  <si>
    <t>DATOS DEL PROGRAMA</t>
  </si>
  <si>
    <t>Programa presupuestario</t>
  </si>
  <si>
    <t>E005</t>
  </si>
  <si>
    <t>Servicios de orientación turística y asistencia mecánica</t>
  </si>
  <si>
    <t>Ramo</t>
  </si>
  <si>
    <t>21</t>
  </si>
  <si>
    <t>Turismo</t>
  </si>
  <si>
    <t>Unidad responsable</t>
  </si>
  <si>
    <t>B00-Corporación Ángeles Verdes</t>
  </si>
  <si>
    <t>Enfoques transversales</t>
  </si>
  <si>
    <t>Clasificación Funcional</t>
  </si>
  <si>
    <t>Finalidad</t>
  </si>
  <si>
    <t>3 - Desarrollo Económico</t>
  </si>
  <si>
    <t>Función</t>
  </si>
  <si>
    <t>7 - Turismo</t>
  </si>
  <si>
    <t>Subfunción</t>
  </si>
  <si>
    <t>1 - Turismo</t>
  </si>
  <si>
    <t>Actividad Institucional</t>
  </si>
  <si>
    <t>5 - Atención y trato a los turistas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</si>
  <si>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</si>
  <si>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</si>
  <si>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</si>
  <si>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</si>
  <si>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</si>
  <si>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</si>
  <si>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</si>
  <si>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</si>
  <si>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</si>
  <si>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</si>
  <si>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</si>
  <si>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</si>
  <si>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</si>
  <si>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</si>
  <si>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</si>
  <si>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desarrollo tur¿stico fortaleciendo la imagen de M¿xico mediante la asistencia a turistas.</t>
  </si>
  <si>
    <r>
      <t>Número de turistas domésticos.</t>
    </r>
    <r>
      <rPr>
        <i/>
        <sz val="10"/>
        <color indexed="30"/>
        <rFont val="Soberana Sans"/>
      </rPr>
      <t xml:space="preserve">
</t>
    </r>
  </si>
  <si>
    <t>Turistas nacionales en el año T</t>
  </si>
  <si>
    <t>Millones de turistas</t>
  </si>
  <si>
    <t>Estratégico-Eficacia-Anual</t>
  </si>
  <si>
    <t>Propósito</t>
  </si>
  <si>
    <t>Los turistas que requieren los servicios de asistencia e informacion turistica en Mexico son debidamente asistidos y orientados</t>
  </si>
  <si>
    <r>
      <t>Porcentaje de turistas satisfechos que fueron asistidos  por los Ángeles Verdes.</t>
    </r>
    <r>
      <rPr>
        <i/>
        <sz val="10"/>
        <color indexed="30"/>
        <rFont val="Soberana Sans"/>
      </rPr>
      <t xml:space="preserve">
Indicador Seleccionado</t>
    </r>
  </si>
  <si>
    <t xml:space="preserve">(Turistas satisfechos con la asistencia otorgada por Ángeles Verdes en el período T/ (Total de turistas que solicitaron la asistencia de los Ángeles Verdes en el período T) X 100  </t>
  </si>
  <si>
    <t>Porcentaje</t>
  </si>
  <si>
    <t>Estratégico-Calidad-Trimestral</t>
  </si>
  <si>
    <t>Componente</t>
  </si>
  <si>
    <t>A Servicios de informacion otorgados a turistas</t>
  </si>
  <si>
    <r>
      <t xml:space="preserve"> Variación porcentual de servicios de información otorgados a turistas </t>
    </r>
    <r>
      <rPr>
        <i/>
        <sz val="10"/>
        <color indexed="30"/>
        <rFont val="Soberana Sans"/>
      </rPr>
      <t xml:space="preserve">
</t>
    </r>
  </si>
  <si>
    <t>((Total de solicitudes de información atendidas en el  periodo T / Total de solicitudes de información atendidas en el periodo T-1 )-1) X 100</t>
  </si>
  <si>
    <t>Tasa de variación</t>
  </si>
  <si>
    <t>Gestión-Eficacia-Trimestral</t>
  </si>
  <si>
    <t/>
  </si>
  <si>
    <t>B Asistencia mecanica de emergencia proporcionada a turistas</t>
  </si>
  <si>
    <r>
      <t xml:space="preserve">Variación porcentual de vehículos atendidos </t>
    </r>
    <r>
      <rPr>
        <i/>
        <sz val="10"/>
        <color indexed="30"/>
        <rFont val="Soberana Sans"/>
      </rPr>
      <t xml:space="preserve">
</t>
    </r>
  </si>
  <si>
    <t>((Total de vehículos atendidos en el periodo T / Total de vehículos atendidos en el periodo  T-1 ) - 1 ) X 100</t>
  </si>
  <si>
    <t>Actividad</t>
  </si>
  <si>
    <t>A 1 Realizacion de reservaciones para turistas en el modulo de atencion</t>
  </si>
  <si>
    <r>
      <t>Promedio de reservaciones concretadas por operador</t>
    </r>
    <r>
      <rPr>
        <i/>
        <sz val="10"/>
        <color indexed="30"/>
        <rFont val="Soberana Sans"/>
      </rPr>
      <t xml:space="preserve">
</t>
    </r>
  </si>
  <si>
    <t>Número total de reservaciones concretadas en el periodo T / Número total de operadores en el módulo de atención en el periodo T</t>
  </si>
  <si>
    <t>Reservaciones por operador</t>
  </si>
  <si>
    <t>Gestión-Eficiencia-Mensual</t>
  </si>
  <si>
    <t>A 2 Atencion de turistas via telefonica.</t>
  </si>
  <si>
    <r>
      <t>Promedio de llamadas atendidas por operador.</t>
    </r>
    <r>
      <rPr>
        <i/>
        <sz val="10"/>
        <color indexed="30"/>
        <rFont val="Soberana Sans"/>
      </rPr>
      <t xml:space="preserve">
</t>
    </r>
  </si>
  <si>
    <t>Número total de llamadas atendidas en el periodo T / Número total de operadores en el periodo T</t>
  </si>
  <si>
    <t>Llamadas por operador</t>
  </si>
  <si>
    <t>B 3 Mantenimiento preventivo a radiopatrullas</t>
  </si>
  <si>
    <r>
      <t xml:space="preserve">Porcentaje de radiopatrullas a las que se proporcionó mantenimiento preventivo </t>
    </r>
    <r>
      <rPr>
        <i/>
        <sz val="10"/>
        <color indexed="30"/>
        <rFont val="Soberana Sans"/>
      </rPr>
      <t xml:space="preserve">
</t>
    </r>
  </si>
  <si>
    <t>((Total de vehículos con mantenimiento preventivo en el periodo T/ Total de vehículos programados para mantenimiento preventivo en el periodo T ) X 100</t>
  </si>
  <si>
    <t>B 4 Dotacion de combustible a radiopatrullas</t>
  </si>
  <si>
    <r>
      <t xml:space="preserve">Gasto promedio de combustible por radiopatrulla. </t>
    </r>
    <r>
      <rPr>
        <i/>
        <sz val="10"/>
        <color indexed="30"/>
        <rFont val="Soberana Sans"/>
      </rPr>
      <t xml:space="preserve">
</t>
    </r>
  </si>
  <si>
    <t xml:space="preserve">Presupuesto total ejercido en combustible en el periodo T / Total de radio patrulas activas en el periodo T </t>
  </si>
  <si>
    <t>Promedio</t>
  </si>
  <si>
    <t>Gestión-Eficiencia-Trimestral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</si>
  <si>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</si>
  <si>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</si>
  <si>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</si>
  <si>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</si>
  <si>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</si>
  <si>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</si>
  <si>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</si>
  <si>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</si>
  <si>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</si>
  <si>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</si>
  <si>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</si>
  <si>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Número de turistas domésticos.
</t>
    </r>
    <r>
      <rPr>
        <sz val="10"/>
        <rFont val="Soberana Sans"/>
        <family val="2"/>
      </rPr>
      <t xml:space="preserve"> Causa : el dato que se presenta es el anual. no se reconoce el dato de la meta, ya que no es coherente , no se precisa el periodo por el cual se puede establecer una comparación en el servicio Efecto:  Otros Motivos:</t>
    </r>
  </si>
  <si>
    <r>
      <t xml:space="preserve">Porcentaje de turistas satisfechos que fueron asistidos  por los Ángeles Verdes.
</t>
    </r>
    <r>
      <rPr>
        <sz val="10"/>
        <rFont val="Soberana Sans"/>
        <family val="2"/>
      </rPr>
      <t xml:space="preserve"> Causa : La percepción de los turistas con respecto al servicio es buena ya que es un servicio gratuito y de buena calidad, lo que provoca que el Turista que reciba asistencia de la Corporación sea satisfactoria Efecto:  Otros Motivos:</t>
    </r>
  </si>
  <si>
    <r>
      <t xml:space="preserve"> Variación porcentual de servicios de información otorgados a turistas 
</t>
    </r>
    <r>
      <rPr>
        <sz val="10"/>
        <rFont val="Soberana Sans"/>
        <family val="2"/>
      </rPr>
      <t xml:space="preserve"> Causa : debido a la buena difusión de los servicios que presta la cav, se supero la meta esperada Efecto:  Otros Motivos:</t>
    </r>
  </si>
  <si>
    <r>
      <t xml:space="preserve">Variación porcentual de vehículos atendidos 
</t>
    </r>
    <r>
      <rPr>
        <sz val="10"/>
        <rFont val="Soberana Sans"/>
        <family val="2"/>
      </rPr>
      <t xml:space="preserve"> Causa : FALTO DIFUCION DE LOS SERVICIOS PROPORCIONADOS POR LA CORPORACION ANGELES VERDES Efecto:  Otros Motivos:</t>
    </r>
  </si>
  <si>
    <r>
      <t xml:space="preserve">Promedio de reservaciones concretadas por operador
</t>
    </r>
    <r>
      <rPr>
        <sz val="10"/>
        <rFont val="Soberana Sans"/>
        <family val="2"/>
      </rPr>
      <t xml:space="preserve"> Causa : debido a la inauguración del punto méxico, en las oficinas de la secretaría de turismo, ellos se encargaron de las reservación y la atención personalizada, por lo que la CAV no realizó ninguna reservación. Efecto:  Otros Motivos:</t>
    </r>
  </si>
  <si>
    <r>
      <t xml:space="preserve">Promedio de llamadas atendidas por operador.
</t>
    </r>
    <r>
      <rPr>
        <sz val="10"/>
        <rFont val="Soberana Sans"/>
        <family val="2"/>
      </rPr>
      <t xml:space="preserve"> Causa : Derivado de la difusión del número 078 de la CAV se incrementaron número de llamadas y número de servicios Efecto:  Otros Motivos:</t>
    </r>
  </si>
  <si>
    <r>
      <t xml:space="preserve">Porcentaje de radiopatrullas a las que se proporcionó mantenimiento preventivo 
</t>
    </r>
    <r>
      <rPr>
        <sz val="10"/>
        <rFont val="Soberana Sans"/>
        <family val="2"/>
      </rPr>
      <t xml:space="preserve"> Causa : se dio mantenimiento preventivo a las 360 unidades Efecto:  Otros Motivos:</t>
    </r>
  </si>
  <si>
    <r>
      <t xml:space="preserve">Gasto promedio de combustible por radiopatrulla. 
</t>
    </r>
    <r>
      <rPr>
        <sz val="10"/>
        <rFont val="Soberana Sans"/>
        <family val="2"/>
      </rPr>
      <t xml:space="preserve"> Causa : se incremento la gasolina debido a diversos operativos implementados en la cav Efecto:  Otros Motivos:</t>
    </r>
  </si>
  <si>
    <t>F001</t>
  </si>
  <si>
    <t>Promoción de México como Destino Turístico</t>
  </si>
  <si>
    <t>W3J-Consejo de Promoción Turística de México, S.A. de C.V.</t>
  </si>
  <si>
    <t>4 - Turismo con sello propio de calidad hospitalidad y seguridad</t>
  </si>
  <si>
    <t>Contribuir al crecimiento de la actividad turística, mediante la instrumentación de campañas de promoción que difundan los atractivos turísticos del país</t>
  </si>
  <si>
    <r>
      <t>Tasa de variación anual en la entrada de divisas por visitantes internacionales</t>
    </r>
    <r>
      <rPr>
        <i/>
        <sz val="10"/>
        <color indexed="30"/>
        <rFont val="Soberana Sans"/>
      </rPr>
      <t xml:space="preserve">
</t>
    </r>
  </si>
  <si>
    <t xml:space="preserve">((Ingreso de Divisas Año T - Ingreso de Divisas Año T - 1) / Ingreso de Divisas año T - 1) X 100   </t>
  </si>
  <si>
    <r>
      <t xml:space="preserve">Crecimiento de la actividad turística </t>
    </r>
    <r>
      <rPr>
        <i/>
        <sz val="10"/>
        <color indexed="30"/>
        <rFont val="Soberana Sans"/>
      </rPr>
      <t xml:space="preserve">
</t>
    </r>
  </si>
  <si>
    <t>((Consumo turístico interior interno en el año T- consumo turístico interior interno en el año T-1)/(consumo turístico interior interno en el año T-1)*100</t>
  </si>
  <si>
    <t>Indice de incremento</t>
  </si>
  <si>
    <t>Estratégico-Eficiencia-Anual</t>
  </si>
  <si>
    <t>Los turistas aumentan como resultado de la promoción turística</t>
  </si>
  <si>
    <r>
      <t>Variación porcentual anual en la afluencia de turistas de internación a México</t>
    </r>
    <r>
      <rPr>
        <i/>
        <sz val="10"/>
        <color indexed="30"/>
        <rFont val="Soberana Sans"/>
      </rPr>
      <t xml:space="preserve">
Indicador Seleccionado</t>
    </r>
  </si>
  <si>
    <t>((Turistas de Internación del año T - Turistas de Internación del año T-1)/Turístas de Internación año T -1)*100</t>
  </si>
  <si>
    <t>Estratégico-Eficacia-Mensual</t>
  </si>
  <si>
    <r>
      <t>Inversión Promedio en promoción por turista internacional que llega a México</t>
    </r>
    <r>
      <rPr>
        <i/>
        <sz val="10"/>
        <color indexed="30"/>
        <rFont val="Soberana Sans"/>
      </rPr>
      <t xml:space="preserve">
</t>
    </r>
  </si>
  <si>
    <t>(Inversión en promoción en el mercado internacional en el año T/ Total de turistas internacionales en el año T)</t>
  </si>
  <si>
    <r>
      <t>Inversión promedio en promoción por turista nacional que llega a destinos en México</t>
    </r>
    <r>
      <rPr>
        <i/>
        <sz val="10"/>
        <color indexed="30"/>
        <rFont val="Soberana Sans"/>
      </rPr>
      <t xml:space="preserve">
</t>
    </r>
  </si>
  <si>
    <t>(Inversión en promoción en el mercado nacional en el año T/ Total de turistas nacionales en el año T)</t>
  </si>
  <si>
    <r>
      <t xml:space="preserve"> Tasa de Variación anual en la afluencia de turistas nacionales</t>
    </r>
    <r>
      <rPr>
        <i/>
        <sz val="10"/>
        <color indexed="30"/>
        <rFont val="Soberana Sans"/>
      </rPr>
      <t xml:space="preserve">
</t>
    </r>
  </si>
  <si>
    <t>((Número de turistas nacionales hospedados del año T - Turistas nacionales hospedados del año T -1) / Turistas nacionales hospedados del año T - 1) X  100</t>
  </si>
  <si>
    <t>Estratégico-Eficacia-Semestral</t>
  </si>
  <si>
    <t>A Campañas de publicidad realizadas</t>
  </si>
  <si>
    <r>
      <t>Porcentaje de la población objetivo en Norteamérica que tiene la intención de viajar a México en los próximos 6 meses.</t>
    </r>
    <r>
      <rPr>
        <i/>
        <sz val="10"/>
        <color indexed="30"/>
        <rFont val="Soberana Sans"/>
      </rPr>
      <t xml:space="preserve">
</t>
    </r>
  </si>
  <si>
    <t>(Número de encuestados que tienen intención de viajar a México en los próximos 6 meses / Número de encuestados que tienen la intención de viajar fuera de su país en los próximos 6 meses) X 100</t>
  </si>
  <si>
    <r>
      <t>Porcentaje de la población objetivo en México que tiene la intención de viajar dentro de México en los próximos 6 meses.</t>
    </r>
    <r>
      <rPr>
        <i/>
        <sz val="10"/>
        <color indexed="30"/>
        <rFont val="Soberana Sans"/>
      </rPr>
      <t xml:space="preserve">
</t>
    </r>
  </si>
  <si>
    <t>(Número de encuestados que tienen intención de viajar dentro de México en los próximos 6 meses / Número de encuestados que tienen la intención de viajar en los próximos 6 meses) X 100</t>
  </si>
  <si>
    <t>B Publicidad en línea y acciones de promoción en Internet realizados</t>
  </si>
  <si>
    <r>
      <t>Porcentaje de usuarios que califican entre 8 y 10 la experiencia en el sitio sobre el total de usuarios</t>
    </r>
    <r>
      <rPr>
        <i/>
        <sz val="10"/>
        <color indexed="30"/>
        <rFont val="Soberana Sans"/>
      </rPr>
      <t xml:space="preserve">
</t>
    </r>
  </si>
  <si>
    <t>(Número de usuarios que calificaron entre 8 y 10 la experiencia en el sitio/Número total de usuarios que calificaron su experiencia en el sitio)*100</t>
  </si>
  <si>
    <t>Estratégico-Calidad-Semestral</t>
  </si>
  <si>
    <r>
      <t>Páginas promedio por visitante del portal visitmexico (pageview)</t>
    </r>
    <r>
      <rPr>
        <i/>
        <sz val="10"/>
        <color indexed="30"/>
        <rFont val="Soberana Sans"/>
      </rPr>
      <t xml:space="preserve">
</t>
    </r>
  </si>
  <si>
    <t>((Páginas vistas del portal  visitmexico en el año T / Número de Visitas  al portal  visitmexico en el año T)</t>
  </si>
  <si>
    <t>Estratégico-Eficacia-Trimestral</t>
  </si>
  <si>
    <t>N/A</t>
  </si>
  <si>
    <t>C Ferias y eventos internacionales con presencia de la marca México</t>
  </si>
  <si>
    <r>
      <t>Porcentaje de expositores satisfecho o muy satisfechos con las ferias y eventos internacionales</t>
    </r>
    <r>
      <rPr>
        <i/>
        <sz val="10"/>
        <color indexed="30"/>
        <rFont val="Soberana Sans"/>
      </rPr>
      <t xml:space="preserve">
</t>
    </r>
  </si>
  <si>
    <t>(Número de expositores satisfechos o muy satisfechos/total de expositores encuestados)x100</t>
  </si>
  <si>
    <t>Estratégico-Calidad-Anual</t>
  </si>
  <si>
    <t>D Acciones de Relaciones Públicas realizadas</t>
  </si>
  <si>
    <r>
      <t>Tasa de Retorno de la inversión de las campañas o acciones de relaciones públicas (Fams trips de Medios)</t>
    </r>
    <r>
      <rPr>
        <i/>
        <sz val="10"/>
        <color indexed="30"/>
        <rFont val="Soberana Sans"/>
      </rPr>
      <t xml:space="preserve">
</t>
    </r>
  </si>
  <si>
    <t>Valor publicitario generado por las acciones o campañas de Relaciones Públicas / Inversión en campañas o acciones de Relaciones Públicas</t>
  </si>
  <si>
    <t>Es la tasa de retorno  que indica cuantas veces la inversión en relaciones públicas, retorna en valor publicitario</t>
  </si>
  <si>
    <t>Estratégico-Eficiencia-Semestral</t>
  </si>
  <si>
    <t>A 1 Planeación, diseño y coordinación de campañas publicitarias cooperativas</t>
  </si>
  <si>
    <r>
      <t>Inversión promedio en promoción por turista de internación que llega a México</t>
    </r>
    <r>
      <rPr>
        <i/>
        <sz val="10"/>
        <color indexed="30"/>
        <rFont val="Soberana Sans"/>
      </rPr>
      <t xml:space="preserve">
</t>
    </r>
  </si>
  <si>
    <t>Inversión  en promoción en el mercado internacional / Total de turistas de internación</t>
  </si>
  <si>
    <t>Pesos por turista de internación</t>
  </si>
  <si>
    <t>Gestión-Eficiencia-Anual</t>
  </si>
  <si>
    <r>
      <t>Porcentaje de parctipación del Consejo de Promoción Turística de México en la inversión total en los proyectos cooperativos de promoción</t>
    </r>
    <r>
      <rPr>
        <i/>
        <sz val="10"/>
        <color indexed="30"/>
        <rFont val="Soberana Sans"/>
      </rPr>
      <t xml:space="preserve">
</t>
    </r>
  </si>
  <si>
    <t>(Inversión total del Consejo de Promoción Turística de México / La inversión total en proyectos cooperativos) X 100</t>
  </si>
  <si>
    <t>Gestión-Economía-Anual</t>
  </si>
  <si>
    <t>A 2 Planeación y diseño de campañas publicitarias institucionales</t>
  </si>
  <si>
    <r>
      <t>Porcentaje de la población objetivo de Norteamérica que recuerda publicidad turística de México</t>
    </r>
    <r>
      <rPr>
        <i/>
        <sz val="10"/>
        <color indexed="30"/>
        <rFont val="Soberana Sans"/>
      </rPr>
      <t xml:space="preserve">
</t>
    </r>
  </si>
  <si>
    <t>(Número de personas encuestadas que mencionan publicidad de México / Número de personas encuestados) X 100</t>
  </si>
  <si>
    <t>Gestión-Eficacia-Semestral</t>
  </si>
  <si>
    <t>B 3 Difusión y apoyo a las campañas institucionales y cooperativas en medios online</t>
  </si>
  <si>
    <r>
      <t>Porcentaje de cumplimiento en el ejercicio del presupuesto para campañas publicitarias online</t>
    </r>
    <r>
      <rPr>
        <i/>
        <sz val="10"/>
        <color indexed="30"/>
        <rFont val="Soberana Sans"/>
      </rPr>
      <t xml:space="preserve">
</t>
    </r>
  </si>
  <si>
    <t>(Presupuesto ejercido en actividades publicitarias en linea / Presupuesto programado en actividades publicitarias en linea)x100</t>
  </si>
  <si>
    <t>B 4 Difusión y apoyo a la comercialización de los productos y servicios turísticos en el portal visitmexico</t>
  </si>
  <si>
    <r>
      <t>Porcentaje de cumplimiento del número de horas programadas de servicio del portal visitmexico en el período.</t>
    </r>
    <r>
      <rPr>
        <i/>
        <sz val="10"/>
        <color indexed="30"/>
        <rFont val="Soberana Sans"/>
      </rPr>
      <t xml:space="preserve">
</t>
    </r>
  </si>
  <si>
    <t>((número de horas de servicio programadas - número de horas sin servicio no programado)/número de horas de servicio programadas)</t>
  </si>
  <si>
    <t>Gestión-Eficacia-Mensual</t>
  </si>
  <si>
    <t>C 5 Organización de la participación de México (CPTM y expositores) en Ferias y Eventos Internacionales</t>
  </si>
  <si>
    <r>
      <t>Atracción de participantes (expositores) en ferias y eventos internacionales en los que participa México a través del CPTM</t>
    </r>
    <r>
      <rPr>
        <i/>
        <sz val="10"/>
        <color indexed="30"/>
        <rFont val="Soberana Sans"/>
      </rPr>
      <t xml:space="preserve">
</t>
    </r>
  </si>
  <si>
    <t>(Número de expositores participantes en los pabellones de México en ferias  / Número de expositores participantes  en los pabellones de México programados) X 100</t>
  </si>
  <si>
    <r>
      <t>Organización de la participación de México (CPTM y expositores) en ferias y eventos internacionales</t>
    </r>
    <r>
      <rPr>
        <i/>
        <sz val="10"/>
        <color indexed="30"/>
        <rFont val="Soberana Sans"/>
      </rPr>
      <t xml:space="preserve">
</t>
    </r>
  </si>
  <si>
    <t>((Número de ferias y eventos internacionales en los que se participó)/(Número de ferias y eventos internacionales programadas a particiapar)*100</t>
  </si>
  <si>
    <t>D 6 Realización de viajes de familiarización con la industria turística y medios a los destinos nacionales</t>
  </si>
  <si>
    <r>
      <t>Porcentaje de viajes de familiarización realizados con respecto a lo programado</t>
    </r>
    <r>
      <rPr>
        <i/>
        <sz val="10"/>
        <color indexed="30"/>
        <rFont val="Soberana Sans"/>
      </rPr>
      <t xml:space="preserve">
</t>
    </r>
  </si>
  <si>
    <t>(Número de viajes de familiarización realizados / Número de viajes de familiarización programados) X 100</t>
  </si>
  <si>
    <r>
      <t xml:space="preserve">Tasa de variación anual en la entrada de divisas por visitantes internacionales
</t>
    </r>
    <r>
      <rPr>
        <sz val="10"/>
        <rFont val="Soberana Sans"/>
        <family val="2"/>
      </rPr>
      <t xml:space="preserve"> Causa : De enero a noviembre, el ingreso de divisas fue 8.7 por ciento superior a lo registrado en el mismo periodo de 2012 (se rebasó la cifra de 12 mil millones de dólares). Efecto:   El sector turístico mostró un reposicionamiento tanto nacional como internacional, en 2013, al perfilarse como un auténtico motor del desarrollo económico y social. Se rebasó la meta programada. Otros Motivos:La fecha prevista para el dato definitivo en el 10 de febrero de 2014.</t>
    </r>
  </si>
  <si>
    <r>
      <t xml:space="preserve">Crecimiento de la actividad turística 
</t>
    </r>
    <r>
      <rPr>
        <sz val="10"/>
        <rFont val="Soberana Sans"/>
        <family val="2"/>
      </rPr>
      <t xml:space="preserve"> Causa : Durante el segundo trimestre de 2013, el Indicador Trimestral del PIB Turístico creció 0.8% en términos reales respecto al mismo periodo de un año antes.  Efecto: En el periodo de referencia, el Indicador Trimestral del Consumo Turístico Interior avanzó 1.1%, comparado con el trimestre abril-junio de 2012. Por componentes, el consumo del turismo interno se incrementó 2.2% Otros Motivos:El INEG  cambió el año base de 2003 al 2008  para el índice del volumen físico del PIB turístico de bienes y servicios. El dato definitivo se tendrá el 20 de mayo  de 2014.</t>
    </r>
  </si>
  <si>
    <r>
      <t xml:space="preserve">Variación porcentual anual en la afluencia de turistas de internación a México
</t>
    </r>
    <r>
      <rPr>
        <sz val="10"/>
        <rFont val="Soberana Sans"/>
        <family val="2"/>
      </rPr>
      <t xml:space="preserve"> Causa : De acuerdo con la estimación de las cifras al mes de diciembre, se observa que hay un crecimiento de 3.08% con respecto al mismo período del año anterior. En los dos últimos meses del año, la llegada de turistas de internación registró un incremento de más de dos puntos porcentuales con respecto al mismo periodo del año anterior. En el periodo enero- noviembre  se registraron 12,438.45  millones de turistas de internación, frente a 12,066.58 en el mismo periodo del del año previo anterior Efecto: Durante el período de enero-diciembre de 2013 la llegada estimada  de turistas de internación aumentó en 3.08% con respecto al mismo período del 2012.  Otros Motivos:El dato definitivo se tendrá el 10 de febrero de 2014.</t>
    </r>
  </si>
  <si>
    <r>
      <t xml:space="preserve">Inversión Promedio en promoción por turista internacional que llega a México
</t>
    </r>
    <r>
      <rPr>
        <sz val="10"/>
        <rFont val="Soberana Sans"/>
        <family val="2"/>
      </rPr>
      <t xml:space="preserve"> Causa : La inversión en promoción  internacional en los rubros de publicidad institucional,  publicidad cooperativa, relaciones publicas, acciones promocionales y ferias se redujo ligeramente. Por otra parte,  la llegada estimada de turistas internacionales creció en 2,1%. Efecto: Se mejoró la meta programada. Otros Motivos:</t>
    </r>
  </si>
  <si>
    <r>
      <t xml:space="preserve">Inversión promedio en promoción por turista nacional que llega a destinos en México
</t>
    </r>
    <r>
      <rPr>
        <sz val="10"/>
        <rFont val="Soberana Sans"/>
        <family val="2"/>
      </rPr>
      <t xml:space="preserve"> Causa : La inversión en promoción en el mercado nacional, en los rubros de publicidad institucional, publicidad cooperativa, relaciones públicas y acciones promocionales se relaciona con un crecimiento estimado del 1% del turismo doméstico total para el 2013 Efecto: Se tuvo una inversión promedio por turista nacional de 3.33 pesos.  Otros Motivos:</t>
    </r>
  </si>
  <si>
    <r>
      <t xml:space="preserve"> Tasa de Variación anual en la afluencia de turistas nacionales
</t>
    </r>
    <r>
      <rPr>
        <sz val="10"/>
        <rFont val="Soberana Sans"/>
        <family val="2"/>
      </rPr>
      <t xml:space="preserve"> Causa : Durante el período enero septiembre de 2013 los 70 destinos monitoreados por Data Tur aumentaron la llegada de turistas nacionales a hoteles en 1.6% con respecto al mismo período de 2012. La tendencia indica que se superará la llegada de turistas nacionales a hoteles  anual registrada en el 2012. Efecto: Se mantuvo un dinamismo moderado en el mercado interno de turistas nacionales medido por las llegadas a cuartos de hotel. Otros Motivos:El dato anual de llegadas de turistas nacionales a hoteles se tendrá en febrero del 2014.</t>
    </r>
  </si>
  <si>
    <r>
      <t xml:space="preserve">Porcentaje de la población objetivo en Norteamérica que tiene la intención de viajar a México en los próximos 6 meses.
</t>
    </r>
    <r>
      <rPr>
        <sz val="10"/>
        <rFont val="Soberana Sans"/>
        <family val="2"/>
      </rPr>
      <t xml:space="preserve"> Causa : Durante 2013 no hubo datos de Población objetivo en Norte América que tiene intención de viajar a México en los próximos seis meses debido a que sólo se dispuso hasta el mes de diciembre de una agencia que hiciera el levantamiento. Efecto: Dato no disponible Otros Motivos:La medición se inició en diciembre del 2013. Se tendrán datos sobre diciembre, en febrero de 2014.</t>
    </r>
  </si>
  <si>
    <r>
      <t xml:space="preserve">Porcentaje de la población objetivo en México que tiene la intención de viajar dentro de México en los próximos 6 meses.
</t>
    </r>
    <r>
      <rPr>
        <sz val="10"/>
        <rFont val="Soberana Sans"/>
        <family val="2"/>
      </rPr>
      <t xml:space="preserve"> Causa : Durante 2013 no hubo datos de Población objetivo en México que tiene intención de viajar  dentro de México en los próximos seis meses debido a que sólo se dispuso hasta el mes de diciembre de una agencia que hiciera el levantamiento. Efecto: Dato no disponible. Otros Motivos:La medición se inició en diciembre del 2013. Se tendrán datos sobre diciembre, en febrero de 2014.</t>
    </r>
  </si>
  <si>
    <r>
      <t xml:space="preserve">Porcentaje de usuarios que califican entre 8 y 10 la experiencia en el sitio sobre el total de usuarios
</t>
    </r>
    <r>
      <rPr>
        <sz val="10"/>
        <rFont val="Soberana Sans"/>
        <family val="2"/>
      </rPr>
      <t xml:space="preserve"> Causa : Se realizó un sondeo entre los usuarios de visitmexico donde se preguntó ¿cómo califica el VM de : muy malo, malo, regular, bueno, muy bueno y excelente? Efecto: Con base en las respuestas se ponderaron los resultados. Otros Motivos:</t>
    </r>
  </si>
  <si>
    <r>
      <t xml:space="preserve">Páginas promedio por visitante del portal visitmexico (pageview)
</t>
    </r>
    <r>
      <rPr>
        <sz val="10"/>
        <rFont val="Soberana Sans"/>
        <family val="2"/>
      </rPr>
      <t xml:space="preserve"> Causa : No se contó con campañas Online durante 5 meses. Efecto: No se alcanzaron los objetivos planteados al inicio del año. Otros Motivos:</t>
    </r>
  </si>
  <si>
    <r>
      <t xml:space="preserve">Porcentaje de expositores satisfecho o muy satisfechos con las ferias y eventos internacionales
</t>
    </r>
    <r>
      <rPr>
        <sz val="10"/>
        <rFont val="Soberana Sans"/>
        <family val="2"/>
      </rPr>
      <t xml:space="preserve"> Causa : De acuerdo al resultado de la medición del desempeño de la participación de las organizaciones públicas y privadas mexicanas, que utilizan las ferias y exposiciones internacionales de turismo como medio de promoción y comercialización de su oferta, se muestra que el 93% de los expositores se encuentran satisfechos o muy satisfechos con la feria, al evaluar como Excelente o Bueno el Pabellón de México y como Excelente o Buena la Productividad para su empresa. Efecto: La satisfacción de los expositores  incentiva la participación de Estados, destinos e industria turística mexicana en el Pabellón de México, coadyuvando a incrementar el flujo de turístas internacionales a nuestro país, a través de la utilización de las ferias como una herramienta de promoción y comercialización de los productos y servicios turísticos nacionales. Otros Motivos:</t>
    </r>
  </si>
  <si>
    <r>
      <t xml:space="preserve">Tasa de Retorno de la inversión de las campañas o acciones de relaciones públicas (Fams trips de Medios)
</t>
    </r>
    <r>
      <rPr>
        <sz val="10"/>
        <rFont val="Soberana Sans"/>
        <family val="2"/>
      </rPr>
      <t xml:space="preserve"> Causa : La inversión se realizó durante el último trimestre del año 2013, motivo por el que el retorno de la inversión se dará durante el primer semestre de 2014. Efecto: El cálculo del Retorno de la Inversión (ROI) de  los viajes de familiarización de Medios se tendrá hasta junio de 2014. Otros Motivos:El dato definitivo se tendrá en junio de 2014.</t>
    </r>
  </si>
  <si>
    <r>
      <t xml:space="preserve">Inversión promedio en promoción por turista de internación que llega a México
</t>
    </r>
    <r>
      <rPr>
        <sz val="10"/>
        <rFont val="Soberana Sans"/>
        <family val="2"/>
      </rPr>
      <t xml:space="preserve"> Causa : La inversión en promoción  internacional en los rubros de publicidad institucional,  publicidad cooperativa, relaciones publicas, acciones promocionales y ferias se redujo ligeramente. Por otra parte,  la llegada estimada de turistas de internación creció en 2,9% Efecto: Se supero la meta programada. Otros Motivos:</t>
    </r>
  </si>
  <si>
    <r>
      <t xml:space="preserve">Porcentaje de parctipación del Consejo de Promoción Turística de México en la inversión total en los proyectos cooperativos de promoción
</t>
    </r>
    <r>
      <rPr>
        <sz val="10"/>
        <rFont val="Soberana Sans"/>
        <family val="2"/>
      </rPr>
      <t xml:space="preserve"> Causa : Para el año 2013 hubo un ligero incremento en el monto que invirtió el Consejo de Promoción Turística de México, lo cual junto con una mayor inversión realizada por los Socios Comerciales Internacionales, nos permitió alcanzar una meta en la cual el porcentaje de participación de la inversión del Consejo fue mayor a la originalmente esperada.  Efecto: Se mejoró la meta original, toda vez que el indicador es de naturaleza descendente.  Otros Motivos:</t>
    </r>
  </si>
  <si>
    <r>
      <t xml:space="preserve">Porcentaje de la población objetivo de Norteamérica que recuerda publicidad turística de México
</t>
    </r>
    <r>
      <rPr>
        <sz val="10"/>
        <rFont val="Soberana Sans"/>
        <family val="2"/>
      </rPr>
      <t xml:space="preserve"> Causa : Durante 2013 no hubo datos de Población objetivo en Norte América que recuerde publicidad  turística de México debido a que sólo se dispuso hasta el mes de diciembre de una agencia que hiciera el levantamiento. Efecto: Dato no disponible. Otros Motivos:La medición se inició en diciembre del 2013. Se tendrán datos sobre diciembre, en febrero de 2014.</t>
    </r>
  </si>
  <si>
    <r>
      <t xml:space="preserve">Porcentaje de cumplimiento en el ejercicio del presupuesto para campañas publicitarias online
</t>
    </r>
    <r>
      <rPr>
        <sz val="10"/>
        <rFont val="Soberana Sans"/>
        <family val="2"/>
      </rPr>
      <t xml:space="preserve"> Causa :  En el último trimestre, se contrató la agencia a principios de noviembre y comenzó la ejecución a mediados de noviembre. Efecto: El lapso de ejecución en el último trimestre fue de mes y medio. Otros Motivos:Como se corrió las campañas hasta el 31 de diciembre algunas agencias de publicidad on line no han recibido y a su vez enviado todos los reportes. La fecha definitiva  del dato será hasta mediados de febrero del 2014.</t>
    </r>
  </si>
  <si>
    <r>
      <t xml:space="preserve">Porcentaje de cumplimiento del número de horas programadas de servicio del portal visitmexico en el período.
</t>
    </r>
    <r>
      <rPr>
        <sz val="10"/>
        <rFont val="Soberana Sans"/>
        <family val="2"/>
      </rPr>
      <t xml:space="preserve"> Causa : Durante el mes de diciembre de 2013, la difusión y apoyo a la comercialización de los productos y servicios turísticos a través del portal visitmexico se mantuvo al 100% Efecto: Se superó la meta  programada. Otros Motivos:</t>
    </r>
  </si>
  <si>
    <r>
      <t xml:space="preserve">Atracción de participantes (expositores) en ferias y eventos internacionales en los que participa México a través del CPTM
</t>
    </r>
    <r>
      <rPr>
        <sz val="10"/>
        <rFont val="Soberana Sans"/>
        <family val="2"/>
      </rPr>
      <t xml:space="preserve"> Causa : Derivado de alta demanda de participación en el Pabellón de México en las ferias IMEX America, SITV en Canadá  y WTM de Inglaterra, se incremento el numero de expositores previsto al pasar de 161 programados a 213 participantes, que promovieron la oferta turística de nuestro país ante compradores internacionales de los principales mercados emisores, cumpliendo en un 132%  la meta proyectada.  Efecto: Se fortaleció la promoción y comercialización de los productos y servicios turísticos de México, a través de la participación de un numero mayor de expositores entre ellos, Estados, Destinos, Toruroperadores, Hoteles, Agencias de Viajes y líneas aéreas, con lo que se contribuye a incrementar el flujo de turistas a nuestro país. Otros Motivos:</t>
    </r>
  </si>
  <si>
    <r>
      <t xml:space="preserve">Organización de la participación de México (CPTM y expositores) en ferias y eventos internacionales
</t>
    </r>
    <r>
      <rPr>
        <sz val="10"/>
        <rFont val="Soberana Sans"/>
        <family val="2"/>
      </rPr>
      <t xml:space="preserve"> Causa : Durante el cuarto trimestre de 2013 la meta proyectada se cumplio en un 100%, participando en 6 de las ferias de turismo más relevantes de los principales mercados emisores con el objeto  de contribuir al  incremento de turistas a México. Efecto: Fortalecer  la presencia de México en las ferias más relevantes de Italia, Estados Unidos, China, Inglaterra, España y Francia para promover y comercializar los productos turístios mexicanos de los segmentos de turismo de placer, negocios y lujo, contribuyendo a los esfuerzos del CPTM para posicionar a nuestro país como un destino turístico de clase mundial.  Otros Motivos:</t>
    </r>
  </si>
  <si>
    <r>
      <t xml:space="preserve">Porcentaje de viajes de familiarización realizados con respecto a lo programado
</t>
    </r>
    <r>
      <rPr>
        <sz val="10"/>
        <rFont val="Soberana Sans"/>
        <family val="2"/>
      </rPr>
      <t xml:space="preserve"> Causa : Durante el último trimestre se realizaron 17 viajes de familiarización, cumpliendo con la meta trazada. Efecto: Generación de cobertura mediática, así como mayor conocimiento de los atractivos turísticos de México. Otros Motivos:</t>
    </r>
  </si>
  <si>
    <t>K021</t>
  </si>
  <si>
    <t>Proyectos de infraestructura de turismo</t>
  </si>
  <si>
    <t>W3N-Fondo Nacional de Fomento al Turismo</t>
  </si>
  <si>
    <t>3 - Incremento de la oferta turística orientada a proyectos viables y sustentables</t>
  </si>
  <si>
    <t>Contribuir al incremento de la infraestructura turística de México mediante el desarrollo de los nuevos* proyectos del FONATUR.</t>
  </si>
  <si>
    <r>
      <t>Tasa de variación en el desarrollo de infraestructura en los destinos turísticos donde se localizan los nuevos* proyectos del FONATUR.</t>
    </r>
    <r>
      <rPr>
        <i/>
        <sz val="10"/>
        <color indexed="30"/>
        <rFont val="Soberana Sans"/>
      </rPr>
      <t xml:space="preserve">
</t>
    </r>
  </si>
  <si>
    <t xml:space="preserve">(Superficie total de infraestructura desarrollada en los destinos turísticos donde se localizan los nuevos* proyectos del FONATUR en el año T/ superficie total de infraestructura desarrollada en los destinos turísticos donde se localizan los nuevos proyectos del FONATUR en diciembre de 2012). </t>
  </si>
  <si>
    <t>Los nuevos* proyectos de infraestructura turística y urbana del FONATUR son desarrollados de forma planeada.</t>
  </si>
  <si>
    <r>
      <t>Porcentaje de hectáreas urbanizadas dadas de alta en el inventario de Disponibilidad de venta para proyectos urbanos dentro de los nuevos* proyectos de FONATUR respecto del número de hectáreas planeadas.</t>
    </r>
    <r>
      <rPr>
        <i/>
        <sz val="10"/>
        <color indexed="30"/>
        <rFont val="Soberana Sans"/>
      </rPr>
      <t xml:space="preserve">
Indicador Seleccionado</t>
    </r>
  </si>
  <si>
    <t>(Número de hectáreas urbanizadas dadas de alta en el Inventario de Disponibilidad de venta de los nuevos* proyectos de infraestructura turistica del FONATUR en el año T/ Número de hectáreas planeadas para urbanización destinadas a darse de alta en el inventario de disponibilidad de venta de los nuevos proyectos de infraestructura turística de FONATUR en el año T)x100.</t>
  </si>
  <si>
    <t>A Superficie de los nuevos* proyectos de infraestructura turística del FONATUR urbanizada.</t>
  </si>
  <si>
    <r>
      <t>Superficie urbanizada total en los nuevos* proyectos del FONATUR</t>
    </r>
    <r>
      <rPr>
        <i/>
        <sz val="10"/>
        <color indexed="30"/>
        <rFont val="Soberana Sans"/>
      </rPr>
      <t xml:space="preserve">
</t>
    </r>
  </si>
  <si>
    <t>Hectáreas urbanizadas dadas de alta en el inventario de disponibilidad del FONATUR de los nuevos proyectos</t>
  </si>
  <si>
    <t>Hectárea</t>
  </si>
  <si>
    <t>A 1 Construcción de obra de urbanización para los nuevos proyectos turísticos del FONATUR.</t>
  </si>
  <si>
    <r>
      <t>Presupuesto destinado a obras de urbanización en los nuevos proyectos de infraestructura turistica del FONATUR</t>
    </r>
    <r>
      <rPr>
        <i/>
        <sz val="10"/>
        <color indexed="30"/>
        <rFont val="Soberana Sans"/>
      </rPr>
      <t xml:space="preserve">
</t>
    </r>
  </si>
  <si>
    <t>Recursos presupuestales  destinados a la urbanización para los nuevos proyectos</t>
  </si>
  <si>
    <t>Pesos</t>
  </si>
  <si>
    <t>A 2 Construcción de obra de cabeza y equipamiento turístico y urbano* para los nuevos proyectos turísticos del FONATUR.</t>
  </si>
  <si>
    <r>
      <t>Presupuesto destinado a obras de cabeza y equipamiento turístico y urbano** para los nuevos proyectos turísticos del FONATUR.</t>
    </r>
    <r>
      <rPr>
        <i/>
        <sz val="10"/>
        <color indexed="30"/>
        <rFont val="Soberana Sans"/>
      </rPr>
      <t xml:space="preserve">
</t>
    </r>
  </si>
  <si>
    <t>Recursos presupuestales destinados a obra de cabeza y equipamiento para los nuevos proyectos de infraestructura turística del FONATUR.</t>
  </si>
  <si>
    <r>
      <t xml:space="preserve">Tasa de variación en el desarrollo de infraestructura en los destinos turísticos donde se localizan los nuevos* proyectos del FONATUR.
</t>
    </r>
    <r>
      <rPr>
        <sz val="10"/>
        <rFont val="Soberana Sans"/>
        <family val="2"/>
      </rPr>
      <t xml:space="preserve"> Causa : Derivado de que no se generó el avance de 80% en las obras de urbanización requerido del Proyecto Playa Espíritu Teacapán Sinaloa, con 2.18 Ha. programadas para 2013,  no se contaron con los elementos necesarios para a su alta en el inventario de disponibilidad, por lo que se reprogramó su alta para los años subsecuentes.  La línea base de 1,364 has, corresponde a las altas en el inventario de disponibilidad generadas en el peridood 2006-2012, reportadas en los Informes de Autoevaluación de cada año, siendo las 1,364 has el 1.00, y debido a que no se generó el alta programada del Proyecto Capomo, no se reflejó ningún incremento a ésta superficie, por lo que continua siendo 1.00, sin embargo, derivado de su reprogramación, se reflejara su incremento una vez que sean concluidas las obras de urbanización y se emitan las altas en el inventario de disponibilidad. Efecto:  Otros Motivos:</t>
    </r>
  </si>
  <si>
    <r>
      <t xml:space="preserve">Porcentaje de hectáreas urbanizadas dadas de alta en el inventario de Disponibilidad de venta para proyectos urbanos dentro de los nuevos* proyectos de FONATUR respecto del número de hectáreas planeadas.
</t>
    </r>
    <r>
      <rPr>
        <sz val="10"/>
        <rFont val="Soberana Sans"/>
        <family val="2"/>
      </rPr>
      <t xml:space="preserve"> Causa : Derivado de que no se generó el avance de 80% en las obras de urbanización requerido del Proyecto Playa Espíritu Teacapán Sinaloa, con 2.18 Ha. programadas para 2013,  no se contaron con los elementos necesarios para a su alta en el inventario de disponibilidad, por lo que se reprogramó su alta para 2014.  Las 2.18 Ha programadas del proyecto Playa Espíritu, corresponden al 1.50% de la superficie total programada en éste indicador para el periodo 2013-2019, por lo que al no generarse las altas, no se reflejó ningun incremento en éste porcentaje. Efecto:  Otros Motivos:</t>
    </r>
  </si>
  <si>
    <r>
      <t xml:space="preserve">Superficie urbanizada total en los nuevos* proyectos del FONATUR
</t>
    </r>
    <r>
      <rPr>
        <sz val="10"/>
        <rFont val="Soberana Sans"/>
        <family val="2"/>
      </rPr>
      <t xml:space="preserve"> Causa : Derivado de que no se generó el avance de 80% en las obras de urbanización requerido del Proyecto Playa Espíritu Teacapán Sinaloa, con 2.18 Ha. programadas para 2013,  no se contaron con los elementos necesarios para a su alta en el inventario de disponibilidad, por lo que se reprogramó su alta para 2014. Efecto:  Otros Motivos:</t>
    </r>
  </si>
  <si>
    <r>
      <t xml:space="preserve">Presupuesto destinado a obras de urbanización en los nuevos proyectos de infraestructura turistica del FONATUR
</t>
    </r>
    <r>
      <rPr>
        <sz val="10"/>
        <rFont val="Soberana Sans"/>
        <family val="2"/>
      </rPr>
      <t xml:space="preserve"> Causa : La programación que prevaleció para la medición de los indicadores  corresponde al anteproyecto de presupuesto por $1,749,439,834.0 mismo que no fue autorizado en su totalidad, el presupuesto originalmente autorizado fue por 1,551,848,602.0.  En un primer tiempo, y de acuerdo a una estrategia del FONATUR, se transfirieron recursos a las Filiales para su capitalización por un importe de $284,601,028.0.   Por otra parte se tuvo que replantear el programa original autorizado, toda vez que las obras originalmente programadas no correspondían a las necesidades del ejercicio 2013, consecuentemente  se realizaron varias modificaciones al presupuesto a lo largo del ejercicio 2013 quedando el presupuesto final en $740,839,143.00. Las prioridades eran dar recursos a los adeudos del 2012 del programa K21 que correspondían a estimaciones que no fueron pagadas en el ejercicio 2012 y dar continuidad a otras obras iniciadas en 2012.  Por otra parte se tuvo que ajustar el programa de obras considerando las varias reservas que realizó la SHCP durante este ejercicio 2013. Efecto:  Otros Motivos:</t>
    </r>
  </si>
  <si>
    <r>
      <t xml:space="preserve">Presupuesto destinado a obras de cabeza y equipamiento turístico y urbano** para los nuevos proyectos turísticos del FONATUR.
</t>
    </r>
    <r>
      <rPr>
        <sz val="10"/>
        <rFont val="Soberana Sans"/>
        <family val="2"/>
      </rPr>
      <t xml:space="preserve"> Causa : Se se tuvo que replantear el programa original autorizado, toda vez que las obras originalmente programadas no correspondían a las necesidades del ejercicio 2013, consecuentemente  se realizaron varias modificaciones al presupuesto a lo largo del ejercicio 2013 quedando el presupuesto final en $740,839,143.00. Las prioridades eran dar recursos a los adeudos del 2012 del programa K21 que correspondían a estimaciones que no fueron pagadas en el ejercicio 2012 y dar continuidad a otras obras iniciadas en 2012.  Por otra parte se tuvo que ajustar el programa de obras considerando las varias reservas que realizó la SHCP durante este ejercicio 2013.  En obras de cabeza y equipamiento, el mayor subejercicio se presenta  en los CIP¿s de Ixtapa, Huatulco. Efecto:  Otros Motivos:</t>
    </r>
  </si>
  <si>
    <t>U001</t>
  </si>
  <si>
    <t>Apoyos para el Desarrollo de la Oferta Turística</t>
  </si>
  <si>
    <t>210-Dirección General de Programas Regionales</t>
  </si>
  <si>
    <t>Contribuir al desarrollo del sector turístico en las localidades con vocación turística mediante el desarrollo de infraestructura y equipamiento.</t>
  </si>
  <si>
    <r>
      <t xml:space="preserve"> Variación porcentual en el valor agregado del sector turismo</t>
    </r>
    <r>
      <rPr>
        <i/>
        <sz val="10"/>
        <color indexed="30"/>
        <rFont val="Soberana Sans"/>
      </rPr>
      <t xml:space="preserve">
</t>
    </r>
  </si>
  <si>
    <t xml:space="preserve"> ((Y - Yh) / Yh)*100 Y= Valor agregado que aporta el sector turismo en las localidades apoyadas. Yh= Valor agregado que hubiera aportado el sector turismo en las localidades apoyadas si no existiera el Programa.</t>
  </si>
  <si>
    <t>Estratégico-Eficacia-Quinquenal</t>
  </si>
  <si>
    <r>
      <t xml:space="preserve"> Variación porcentual del impacto del Programa en el empleo del sector turismo</t>
    </r>
    <r>
      <rPr>
        <i/>
        <sz val="10"/>
        <color indexed="30"/>
        <rFont val="Soberana Sans"/>
      </rPr>
      <t xml:space="preserve">
</t>
    </r>
  </si>
  <si>
    <t xml:space="preserve"> ((E - Eh) / Eh)/*100 E = Empleo del sector turismo en las localidades apoyadas. Eh = Empleo que hubiera tenido el sector turismo en las localidades apoyadas si no existiera el Programa.</t>
  </si>
  <si>
    <t>Las localidades con vocación turística fortalecen su actividad con los proyectos turísticos de obra pública</t>
  </si>
  <si>
    <r>
      <t xml:space="preserve"> Porcentaje de proyectos turísticos de obra pública en operación dos años despues de concluidos.</t>
    </r>
    <r>
      <rPr>
        <i/>
        <sz val="10"/>
        <color indexed="30"/>
        <rFont val="Soberana Sans"/>
      </rPr>
      <t xml:space="preserve">
Indicador Seleccionado</t>
    </r>
  </si>
  <si>
    <t xml:space="preserve"> (Proyectos turísticos en operación en el año T que fueron concluidos en el año T-2/ Proyectos concluidos en al año T-2) X100</t>
  </si>
  <si>
    <r>
      <t xml:space="preserve"> Porcentaje de Visitantes que recomendarían el sitio turístico</t>
    </r>
    <r>
      <rPr>
        <i/>
        <sz val="10"/>
        <color indexed="30"/>
        <rFont val="Soberana Sans"/>
      </rPr>
      <t xml:space="preserve">
</t>
    </r>
  </si>
  <si>
    <t xml:space="preserve"> (Visitantes encuestados que calificaron entre 8 y 10 la recomedación del sitio / Total de visitantes encuestados que calificaron la recomendación al sitio) * 100</t>
  </si>
  <si>
    <t>Estratégico-Calidad-Bianual</t>
  </si>
  <si>
    <t>A Proyectos de obra pública y de estrategia sectorial concluidos en localidades con vocación turística.</t>
  </si>
  <si>
    <r>
      <t xml:space="preserve"> Porcentaje de proyectos turísticos concluidos.</t>
    </r>
    <r>
      <rPr>
        <i/>
        <sz val="10"/>
        <color indexed="30"/>
        <rFont val="Soberana Sans"/>
      </rPr>
      <t xml:space="preserve">
</t>
    </r>
  </si>
  <si>
    <t xml:space="preserve"> (Proyectos turísticos concluidos / Proyectos turísticos apoyados) * 100</t>
  </si>
  <si>
    <t>B Proyectos de Turismo de Naturaleza Sustentables concluidos</t>
  </si>
  <si>
    <r>
      <t>Porcentaje de proyectos de turismo de naturaleza concluidos</t>
    </r>
    <r>
      <rPr>
        <i/>
        <sz val="10"/>
        <color indexed="30"/>
        <rFont val="Soberana Sans"/>
      </rPr>
      <t xml:space="preserve">
</t>
    </r>
  </si>
  <si>
    <t>(Proyectos de turismo de Naturaleza concluidos / proyectos turísticos apoyados) *100</t>
  </si>
  <si>
    <t>A 1 Evaluación y aprobación de proyectos turísticos</t>
  </si>
  <si>
    <r>
      <t xml:space="preserve"> Porcentaje de proyectos turísticos de obra pública y de estrategia sectorial evaluados y aprobados.</t>
    </r>
    <r>
      <rPr>
        <i/>
        <sz val="10"/>
        <color indexed="30"/>
        <rFont val="Soberana Sans"/>
      </rPr>
      <t xml:space="preserve">
</t>
    </r>
  </si>
  <si>
    <t xml:space="preserve"> (Proyectos evaluados y aprobados/Proyectos propuestos)*100</t>
  </si>
  <si>
    <r>
      <t>Porcentaje de proyectos de turismo de naturaleza evaluados y aprobados</t>
    </r>
    <r>
      <rPr>
        <i/>
        <sz val="10"/>
        <color indexed="30"/>
        <rFont val="Soberana Sans"/>
      </rPr>
      <t xml:space="preserve">
</t>
    </r>
  </si>
  <si>
    <t>(Proyectos de turismo de naturaleza evaluados y aprobados / proyectos de turismo de naturaleza propuestos) * 100</t>
  </si>
  <si>
    <t>A 2 Generación de Instrumentos jurídicos</t>
  </si>
  <si>
    <r>
      <t>Porcentaje de Convenios suscritos</t>
    </r>
    <r>
      <rPr>
        <i/>
        <sz val="10"/>
        <color indexed="30"/>
        <rFont val="Soberana Sans"/>
      </rPr>
      <t xml:space="preserve">
</t>
    </r>
  </si>
  <si>
    <t>(Entidades Federativas con convenios suscritos / entidades federativas) *100</t>
  </si>
  <si>
    <t>Gestión-Eficacia-Cuatrimestral</t>
  </si>
  <si>
    <r>
      <t>Porcentaje de convenios suscritos que incluyen proyectos de turismo de naturaleza</t>
    </r>
    <r>
      <rPr>
        <i/>
        <sz val="10"/>
        <color indexed="30"/>
        <rFont val="Soberana Sans"/>
      </rPr>
      <t xml:space="preserve">
</t>
    </r>
  </si>
  <si>
    <t>(Entidades federativas con convenios suscritos con proyectos de Turismo de Naturaleza / entidades federativas) * 100</t>
  </si>
  <si>
    <t>A 3 Aportación de recursos publicos para proyectos turísticos</t>
  </si>
  <si>
    <r>
      <t>Porcentaje de inversión pública detonada mediante convenios de colaboración en materia de subsidios.</t>
    </r>
    <r>
      <rPr>
        <i/>
        <sz val="10"/>
        <color indexed="30"/>
        <rFont val="Soberana Sans"/>
      </rPr>
      <t xml:space="preserve">
</t>
    </r>
  </si>
  <si>
    <t>(recursos públicos complementarios aportados por la entidades federativas y los municipios / recursos federales reasignados a las entidades federativas) * 100</t>
  </si>
  <si>
    <t>Gestión-Economía-Cuatrimestral</t>
  </si>
  <si>
    <r>
      <t>Monto de inversión federal para el desarrollo de proyectos de turismo de naturaleza</t>
    </r>
    <r>
      <rPr>
        <i/>
        <sz val="10"/>
        <color indexed="30"/>
        <rFont val="Soberana Sans"/>
      </rPr>
      <t xml:space="preserve">
</t>
    </r>
  </si>
  <si>
    <t>(Suma de los recursos federales ejercidos para el desarrollo de proyectos de turismo de naturaleza)</t>
  </si>
  <si>
    <t>A 4 Segumiento y evaluación física-financiera de los instrumentos jurídicos suscritos con las entidades federativas</t>
  </si>
  <si>
    <r>
      <t>Porcentaje de reuniones de seguimiento y evaluación física y financiera</t>
    </r>
    <r>
      <rPr>
        <i/>
        <sz val="10"/>
        <color indexed="30"/>
        <rFont val="Soberana Sans"/>
      </rPr>
      <t xml:space="preserve">
</t>
    </r>
  </si>
  <si>
    <t>(Reuniones de seguimiento y evaluación realizadas / reuniones de seguimiento y evaluación programadas) * 100</t>
  </si>
  <si>
    <r>
      <t>Porcentaje de reuniones  de seguimiento y evaluación física y financiera de los proyectos de turismo de naturaleza</t>
    </r>
    <r>
      <rPr>
        <i/>
        <sz val="10"/>
        <color indexed="30"/>
        <rFont val="Soberana Sans"/>
      </rPr>
      <t xml:space="preserve">
</t>
    </r>
  </si>
  <si>
    <t>(Reuniones de seguimiento y evaluación realizadas de los proyectos de turismo de naturaleza / reuniones de seguimiento y evaluación programadas de los proyectos de turismo de naturaleza) * 100</t>
  </si>
  <si>
    <r>
      <t xml:space="preserve"> Porcentaje de proyectos turísticos de obra pública en operación dos años despues de concluidos.
</t>
    </r>
    <r>
      <rPr>
        <sz val="10"/>
        <rFont val="Soberana Sans"/>
        <family val="2"/>
      </rPr>
      <t xml:space="preserve"> Causa : La meta anual alcanzada de este Indicador fue del 98.25%, que resulta ser superior a la meta programada de 85.06%, lo cual obedece a que los 189 proyectos turísticos vinculados a obra pública que fueron apoyados en el ejercicio 2010, 171 proyectos fueron realizados, cancelándose 18 de ellos, por lo cual 168 se encuentran operando actualmente en el ejercicio 2013.    De los 168 proyectos de obra pública que operan actualmente, 145 se encuentran en buenas condiciones y 23 en condiciones regulares.   Efecto: Se considera positivo por el hecho de que el porcentaje alcanzado de proyectos turísticos de obra pública en operación dos años después de haber sido concluidos fue mayor al previsto, lo que demuestra que las autoridades estatales y municipales responsables de su operación, tienen implementados mecanismos eficientes de mantenimiento y conservación, y por consecuencia se viene incrementando la oferta turística a los visitantes que concurren a los diferentes lugares donde se han desarrollado dichos proyectos. Otros Motivos:</t>
    </r>
  </si>
  <si>
    <r>
      <t xml:space="preserve"> Porcentaje de proyectos turísticos concluidos.
</t>
    </r>
    <r>
      <rPr>
        <sz val="10"/>
        <rFont val="Soberana Sans"/>
        <family val="2"/>
      </rPr>
      <t xml:space="preserve"> Causa : La meta anual de este Indicador se estableció en el sentido de cumplir el 90% de proyectos turísticos concluidos, donde la base fueron 230 proyectos probables a realizar; sin embargo, y de acuerdo a los resultados que se derivaron se programó realmente apoyar 309, de los cuales se estima que el 8% no se ejecutarán, por lo que únicamente se llegarán a concluir 285 proyectos que representan el 92.23%.    De acuerdo a los resultados de este Indicador la meta anual programada fue superior en un 2.23% de lo esperado, debido principalmente a que se apoyaron un mayor número de proyectos.   Efecto: El haber cumplido y superado la meta anual de este Indicador permitirá a las Entidades Federativas tener una mayor cobertura a nivel de localidad y municipio, desarrollando diferentes proyectos turísticos que buscan fortalecer la oferta y atractivos turísticos. Otros Motivos:</t>
    </r>
  </si>
  <si>
    <r>
      <t xml:space="preserve">Porcentaje de proyectos de turismo de naturaleza concluidos
</t>
    </r>
    <r>
      <rPr>
        <sz val="10"/>
        <rFont val="Soberana Sans"/>
        <family val="2"/>
      </rPr>
      <t xml:space="preserve"> Causa : Se cumplió la meta programada Efecto: Se cumplió la meta programada Otros Motivos:Se cumplió la meta programada</t>
    </r>
  </si>
  <si>
    <r>
      <t xml:space="preserve"> Porcentaje de proyectos turísticos de obra pública y de estrategia sectorial evaluados y aprobados.
</t>
    </r>
    <r>
      <rPr>
        <sz val="10"/>
        <rFont val="Soberana Sans"/>
        <family val="2"/>
      </rPr>
      <t xml:space="preserve"> Causa : La meta anual programada de este Indicador que se esperaba obtener el 70% de 300 proyectos probables a evaluar y aprobar, finalmente fue superada en un 20.09% al ser evaluados y aprobados 309 proyectos de obra pública y de estrategia sectorial a 31 Entidades Federativas, que propusieron 343 proyectos para ser autorizados, alcanzando un porcentaje del 90.08.  Cabe señalar, que el número de proyectos que se esperaba proponer por parte de los Estados para ser evaluados y aprobados inicialmente se estableció en 300, sin embargo, esta situación varió, y el número de proyectos propuestos fue de 343, por lo que en base a ello, se logró alcanzar el 90.08%   Efecto: Autorizar un número mayor de proyectos turísticos de la menta anual que se esperaba, lo que permitirá tener una mayor cobertura a las 31 Entidades Federativas con las que se formalizó el instrumento jurídico respectivo. Otros Motivos:</t>
    </r>
  </si>
  <si>
    <r>
      <t xml:space="preserve">Porcentaje de proyectos de turismo de naturaleza evaluados y aprobados
</t>
    </r>
    <r>
      <rPr>
        <sz val="10"/>
        <rFont val="Soberana Sans"/>
        <family val="2"/>
      </rPr>
      <t xml:space="preserve"> Causa : Se cumplio la meta programada Efecto: Se cumplio la meta programada Otros Motivos:Se cumplio la meta programada</t>
    </r>
  </si>
  <si>
    <r>
      <t xml:space="preserve">Porcentaje de Convenios suscritos
</t>
    </r>
    <r>
      <rPr>
        <sz val="10"/>
        <rFont val="Soberana Sans"/>
        <family val="2"/>
      </rPr>
      <t xml:space="preserve"> Causa : La meta anual alcanzada, fue del 97.08% que representa 31 Convenios suscritos de los 32 que se tenían programados.  La causa principal por la cual la meta anual programada no se cumplió, se debe a que no se suscribió el Convenio de Coordinación para el Otorgamiento de un Subsidio en Materia de Desarrollo Turístico con el estado de Colima, con quien desde el año 2011 no se ha suscrito este instrumento jurídico, debido a que no a solventado en su totalidad las observaciones derivadas de las auditorías que le fueron practicadas por la Secretaría de la Función Pública, a los ejercicios fiscales 2011 y 2012. Efecto: No se transfirieron recursos federales al Estado de Colima, el monto total del presupuesto asignado para el ejercicio 2013 se distribuyó en las 31 entidades federativas restantes.  En cuanto al Indicador porcentaje de Convenios suscritos, se considera que el único efecto que se da es no haber cumplido la meta anual al cien por ciento sin ninguna repercusión negativa.  El estado de Coahuila no desarrollará proyectos turísticos por tercer año consecutivo. Otros Motivos:</t>
    </r>
  </si>
  <si>
    <r>
      <t xml:space="preserve">Porcentaje de convenios suscritos que incluyen proyectos de turismo de naturaleza
</t>
    </r>
    <r>
      <rPr>
        <sz val="10"/>
        <rFont val="Soberana Sans"/>
        <family val="2"/>
      </rPr>
      <t xml:space="preserve"> Causa : Se cumplió la meta programada Efecto: Se cumplió la meta programada Otros Motivos:Se cumplió la meta programada</t>
    </r>
  </si>
  <si>
    <r>
      <t xml:space="preserve">Porcentaje de inversión pública detonada mediante convenios de colaboración en materia de subsidios.
</t>
    </r>
    <r>
      <rPr>
        <sz val="10"/>
        <rFont val="Soberana Sans"/>
        <family val="2"/>
      </rPr>
      <t xml:space="preserve"> Causa : La meta anual programada de este indicador fue superior en un 12.24% al tener una inversión pública detonada mediante los 31 Convenios de Coordinación para el Otorgamiento de un Subsidio en Materia de Desarrollo Turístico que se suscribieron con el mismo número de entidades Federativas, siendo la causa principal de que la aportación estatal en esta ocasión fue muy cercana a la aportación de los recursos federales, lo cual en años anteriores no se venia dando a la par, por lo general era a la baja.      Es complicado en la mayoría de los casos poder determinar el monto de inversión pública a detonar, ya que se presentan diversos variables que en ocasiones se reflejan en los resultados alcanzados comparados contra lo esperado. Efecto: Poder apoyar un número mayor de proyectos turísticos del nivel promedio que se autoriza en ejercicio anteriores.      Disponer de mayor recursos para ejecutar los proyectos turísticos en menor tiempo, ampliando los alcances de sus conceptos a realizar. Otros Motivos:</t>
    </r>
  </si>
  <si>
    <r>
      <t xml:space="preserve">Monto de inversión federal para el desarrollo de proyectos de turismo de naturaleza
</t>
    </r>
    <r>
      <rPr>
        <sz val="10"/>
        <rFont val="Soberana Sans"/>
        <family val="2"/>
      </rPr>
      <t xml:space="preserve"> Causa : Se tenía programada una inversión de 140 MDP, sin embargo la SHCP autorizó un presupuesto de 147 MDP al Programa Especial Consurrente, mismo que se incluyó en los Convenios de Colaboración con los Estados, con lo cuál se sobrepaso la meta programada. Asimismo derivado de los tramites administrativos el recurso se radico a los estados hasta el segundo trimestre. Efecto: Mejora en la inversión y en los proyectos Otros Motivos:Ninguno</t>
    </r>
  </si>
  <si>
    <r>
      <t xml:space="preserve">Porcentaje de reuniones de seguimiento y evaluación física y financiera
</t>
    </r>
    <r>
      <rPr>
        <sz val="10"/>
        <rFont val="Soberana Sans"/>
        <family val="2"/>
      </rPr>
      <t xml:space="preserve"> Causa : La meta anual alcanzada en este Indicador fue del  50.01% que representaron 31  de las 64 reuniones de evaluación físico-financiera de los proyectos turísticos que fueron autorizados a través de los Convenios de Coordinación para el Otorgamiento de un Subsidio en materia de Desarrollo Turístico.   Las principales causas por las cuales no se alcanzó la meta anual se debió a:   1.- No se suscribió Convenio con el Estado de Colima.   2.- El proceso de formalización de los Convenios con las entidades federativas se desfasó su inicio, en virtud de que se implementó un nuevo instrumento jurídico para el presente ejercicio.   3.- La transferencia de los recursos federales a las entidades federativas  también se vio afectada en cuanto  a la  calendarización programada originalmente.   4.- Las reuniones de evaluación de avance físico-financiero están sujetas a celebrarse una vez suscritos la totalidad de Convenios con las Entidades Federativas, así como, a la transferencia total de recursos federales autorizados a cada Estado y al no cumplirse en tiempo con estas dos situaciones, las reuniones no se llevaron a cabo conforme a su programación.    Efecto: Durante el segundo semestre de 2013 no se pudo cumplir con la meta anual programada de este Indicador que era realizar 64 evaluaciones, sin embargo, dichas reuniones continuarán realizándose durante el año 2014, hasta el cierre de las operaciones y conclusión física y financiera de los proyectos turísticos autorizados, por lo que el único efecto es no haber realizado esta actividad a diciembre de 2013. Otros Motivos:</t>
    </r>
  </si>
  <si>
    <r>
      <t xml:space="preserve">Porcentaje de reuniones  de seguimiento y evaluación física y financiera de los proyectos de turismo de naturaleza
</t>
    </r>
    <r>
      <rPr>
        <sz val="10"/>
        <rFont val="Soberana Sans"/>
        <family val="2"/>
      </rPr>
      <t xml:space="preserve"> Causa : Se cumplio la meta programada Efecto: Se cumplio la meta programada Otros Motivos:Se cumplio la meta programada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</si>
</sst>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ont>
    <font>
      <i/>
      <sz val="10"/>
      <color indexed="30"/>
      <name val="Soberana Sans"/>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8">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19" fillId="0" borderId="43" xfId="0" applyNumberFormat="1" applyFont="1" applyBorder="1" applyAlignment="1">
      <alignment horizontal="right" vertical="top" wrapText="1"/>
    </xf>
    <xf numFmtId="4" fontId="19" fillId="0" borderId="43" xfId="0" applyNumberFormat="1" applyFont="1" applyFill="1" applyBorder="1" applyAlignment="1">
      <alignment horizontal="right" vertical="top" wrapText="1"/>
    </xf>
    <xf numFmtId="4" fontId="0" fillId="0" borderId="44" xfId="0" applyNumberFormat="1" applyFill="1" applyBorder="1" applyAlignment="1">
      <alignment horizontal="right" vertical="top" wrapText="1"/>
    </xf>
    <xf numFmtId="4" fontId="19" fillId="0" borderId="40" xfId="0" applyNumberFormat="1" applyFont="1" applyFill="1" applyBorder="1" applyAlignment="1">
      <alignment horizontal="right" vertical="top" wrapText="1"/>
    </xf>
    <xf numFmtId="164" fontId="0" fillId="0" borderId="41" xfId="0" applyNumberFormat="1" applyFill="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0" fillId="0" borderId="43" xfId="0"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0" xfId="0" applyFill="1" applyBorder="1" applyAlignment="1">
      <alignment horizontal="justify" vertical="top" wrapText="1"/>
    </xf>
    <xf numFmtId="0" fontId="18" fillId="36" borderId="22"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0"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zoomScale="80" zoomScaleNormal="80" zoomScaleSheetLayoutView="80" workbookViewId="0">
      <selection activeCell="W42" sqref="W42"/>
    </sheetView>
  </sheetViews>
  <sheetFormatPr baseColWidth="10" defaultColWidth="5" defaultRowHeight="12.75" x14ac:dyDescent="0.2"/>
  <cols>
    <col min="1" max="1" width="3.5" style="1" customWidth="1"/>
    <col min="2" max="16384" width="5" style="1"/>
  </cols>
  <sheetData>
    <row r="1" spans="2:30" s="2" customFormat="1" ht="48" customHeight="1" x14ac:dyDescent="0.2">
      <c r="B1" s="59" t="s">
        <v>0</v>
      </c>
      <c r="C1" s="59"/>
      <c r="D1" s="59"/>
      <c r="E1" s="59"/>
      <c r="F1" s="59"/>
      <c r="G1" s="59"/>
      <c r="H1" s="59"/>
      <c r="I1" s="59"/>
      <c r="J1" s="59"/>
      <c r="K1" s="59"/>
      <c r="L1" s="59"/>
      <c r="M1" s="59"/>
      <c r="N1" s="59"/>
      <c r="O1" s="59"/>
      <c r="P1" s="59"/>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0" t="s">
        <v>2</v>
      </c>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row>
    <row r="12" spans="2:30" ht="13.5" customHeight="1" x14ac:dyDescent="0.2">
      <c r="B12" s="60"/>
      <c r="C12" s="60"/>
      <c r="D12" s="60"/>
      <c r="E12" s="60"/>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row>
    <row r="13" spans="2:30" ht="13.5" customHeight="1" x14ac:dyDescent="0.2">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row>
    <row r="14" spans="2:30" ht="13.5" customHeight="1" x14ac:dyDescent="0.2">
      <c r="B14" s="60"/>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row>
    <row r="15" spans="2:30" ht="13.5" customHeight="1" x14ac:dyDescent="0.2">
      <c r="B15" s="60"/>
      <c r="C15" s="60"/>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row>
    <row r="16" spans="2:30" ht="13.5" customHeight="1" x14ac:dyDescent="0.2">
      <c r="B16" s="60"/>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row>
    <row r="17" spans="2:30" ht="13.5" customHeight="1" x14ac:dyDescent="0.2">
      <c r="B17" s="60"/>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row>
    <row r="18" spans="2:30" ht="13.5" customHeight="1" x14ac:dyDescent="0.2">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row>
    <row r="19" spans="2:30" ht="13.5" customHeight="1" x14ac:dyDescent="0.2">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row>
    <row r="20" spans="2:30" ht="13.5" customHeight="1" x14ac:dyDescent="0.2">
      <c r="B20" s="60"/>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row>
    <row r="21" spans="2:30" ht="13.5" customHeight="1" x14ac:dyDescent="0.2">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row>
    <row r="22" spans="2:30" ht="13.5" customHeight="1" x14ac:dyDescent="0.2">
      <c r="B22" s="60"/>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row>
    <row r="23" spans="2:30" ht="13.5" customHeight="1" x14ac:dyDescent="0.2">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row>
    <row r="24" spans="2:30" ht="13.5" customHeight="1" x14ac:dyDescent="0.2">
      <c r="B24" s="60"/>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row>
    <row r="25" spans="2:30" ht="13.5" customHeight="1" x14ac:dyDescent="0.2">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row>
    <row r="26" spans="2:30" ht="13.5" customHeight="1" x14ac:dyDescent="0.2">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row>
    <row r="27" spans="2:30" ht="13.5" customHeight="1" x14ac:dyDescent="0.2">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row>
    <row r="28" spans="2:30" ht="13.5" customHeight="1" x14ac:dyDescent="0.2">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row>
    <row r="29" spans="2:30" ht="13.5" customHeight="1" x14ac:dyDescent="0.2">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row>
    <row r="30" spans="2:30" ht="13.5" customHeight="1" x14ac:dyDescent="0.2">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row>
    <row r="31" spans="2:30" ht="13.5" customHeight="1" x14ac:dyDescent="0.2">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row>
    <row r="32" spans="2:30" ht="13.5" customHeight="1" x14ac:dyDescent="0.2">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row>
    <row r="33" spans="2:30" ht="13.5" customHeight="1" x14ac:dyDescent="0.2">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row>
    <row r="34" spans="2:30" ht="13.5" customHeight="1" x14ac:dyDescent="0.2">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1" t="s">
        <v>3</v>
      </c>
      <c r="E49" s="61"/>
      <c r="F49" s="61"/>
      <c r="G49" s="61"/>
      <c r="H49" s="61"/>
      <c r="I49" s="61"/>
      <c r="J49" s="61"/>
      <c r="K49" s="61"/>
      <c r="L49" s="61"/>
      <c r="M49" s="61"/>
      <c r="N49" s="61"/>
      <c r="O49" s="61"/>
      <c r="P49" s="61"/>
      <c r="Q49" s="61"/>
      <c r="R49" s="61"/>
      <c r="S49" s="61"/>
      <c r="T49" s="61"/>
      <c r="U49" s="61"/>
      <c r="V49" s="61"/>
      <c r="W49" s="61"/>
      <c r="X49" s="61"/>
      <c r="Y49" s="61"/>
      <c r="Z49" s="61"/>
      <c r="AA49" s="61"/>
      <c r="AB49" s="61"/>
    </row>
    <row r="50" spans="4:28" ht="13.5" customHeight="1" x14ac:dyDescent="0.2">
      <c r="D50" s="62" t="s">
        <v>4</v>
      </c>
      <c r="E50" s="62"/>
      <c r="F50" s="62"/>
      <c r="G50" s="62"/>
      <c r="H50" s="62"/>
      <c r="I50" s="62"/>
      <c r="J50" s="62"/>
      <c r="K50" s="62"/>
      <c r="L50" s="62"/>
      <c r="M50" s="62"/>
      <c r="N50" s="62"/>
      <c r="O50" s="62"/>
      <c r="P50" s="62"/>
      <c r="Q50" s="62"/>
      <c r="R50" s="62"/>
      <c r="S50" s="62"/>
      <c r="T50" s="62"/>
      <c r="U50" s="62"/>
      <c r="V50" s="62"/>
      <c r="W50" s="62"/>
      <c r="X50" s="62"/>
      <c r="Y50" s="62"/>
      <c r="Z50" s="62"/>
      <c r="AA50" s="62"/>
      <c r="AB50" s="62"/>
    </row>
    <row r="51" spans="4:28" ht="13.5" customHeight="1" x14ac:dyDescent="0.2">
      <c r="D51" s="62"/>
      <c r="E51" s="62"/>
      <c r="F51" s="62"/>
      <c r="G51" s="62"/>
      <c r="H51" s="62"/>
      <c r="I51" s="62"/>
      <c r="J51" s="62"/>
      <c r="K51" s="62"/>
      <c r="L51" s="62"/>
      <c r="M51" s="62"/>
      <c r="N51" s="62"/>
      <c r="O51" s="62"/>
      <c r="P51" s="62"/>
      <c r="Q51" s="62"/>
      <c r="R51" s="62"/>
      <c r="S51" s="62"/>
      <c r="T51" s="62"/>
      <c r="U51" s="62"/>
      <c r="V51" s="62"/>
      <c r="W51" s="62"/>
      <c r="X51" s="62"/>
      <c r="Y51" s="62"/>
      <c r="Z51" s="62"/>
      <c r="AA51" s="62"/>
      <c r="AB51" s="62"/>
    </row>
    <row r="52" spans="4:28" ht="13.5" customHeight="1" x14ac:dyDescent="0.2">
      <c r="D52" s="62"/>
      <c r="E52" s="62"/>
      <c r="F52" s="62"/>
      <c r="G52" s="62"/>
      <c r="H52" s="62"/>
      <c r="I52" s="62"/>
      <c r="J52" s="62"/>
      <c r="K52" s="62"/>
      <c r="L52" s="62"/>
      <c r="M52" s="62"/>
      <c r="N52" s="62"/>
      <c r="O52" s="62"/>
      <c r="P52" s="62"/>
      <c r="Q52" s="62"/>
      <c r="R52" s="62"/>
      <c r="S52" s="62"/>
      <c r="T52" s="62"/>
      <c r="U52" s="62"/>
      <c r="V52" s="62"/>
      <c r="W52" s="62"/>
      <c r="X52" s="62"/>
      <c r="Y52" s="62"/>
      <c r="Z52" s="62"/>
      <c r="AA52" s="62"/>
      <c r="AB52" s="62"/>
    </row>
    <row r="53" spans="4:28" ht="13.5" customHeight="1" x14ac:dyDescent="0.2">
      <c r="D53" s="62"/>
      <c r="E53" s="62"/>
      <c r="F53" s="62"/>
      <c r="G53" s="62"/>
      <c r="H53" s="62"/>
      <c r="I53" s="62"/>
      <c r="J53" s="62"/>
      <c r="K53" s="62"/>
      <c r="L53" s="62"/>
      <c r="M53" s="62"/>
      <c r="N53" s="62"/>
      <c r="O53" s="62"/>
      <c r="P53" s="62"/>
      <c r="Q53" s="62"/>
      <c r="R53" s="62"/>
      <c r="S53" s="62"/>
      <c r="T53" s="62"/>
      <c r="U53" s="62"/>
      <c r="V53" s="62"/>
      <c r="W53" s="62"/>
      <c r="X53" s="62"/>
      <c r="Y53" s="62"/>
      <c r="Z53" s="62"/>
      <c r="AA53" s="62"/>
      <c r="AB53" s="62"/>
    </row>
    <row r="54" spans="4:28" ht="13.5" customHeight="1" x14ac:dyDescent="0.2">
      <c r="D54" s="62"/>
      <c r="E54" s="62"/>
      <c r="F54" s="62"/>
      <c r="G54" s="62"/>
      <c r="H54" s="62"/>
      <c r="I54" s="62"/>
      <c r="J54" s="62"/>
      <c r="K54" s="62"/>
      <c r="L54" s="62"/>
      <c r="M54" s="62"/>
      <c r="N54" s="62"/>
      <c r="O54" s="62"/>
      <c r="P54" s="62"/>
      <c r="Q54" s="62"/>
      <c r="R54" s="62"/>
      <c r="S54" s="62"/>
      <c r="T54" s="62"/>
      <c r="U54" s="62"/>
      <c r="V54" s="62"/>
      <c r="W54" s="62"/>
      <c r="X54" s="62"/>
      <c r="Y54" s="62"/>
      <c r="Z54" s="62"/>
      <c r="AA54" s="62"/>
      <c r="AB54" s="62"/>
    </row>
    <row r="55" spans="4:28" ht="13.5" customHeight="1" x14ac:dyDescent="0.2">
      <c r="D55" s="62"/>
      <c r="E55" s="62"/>
      <c r="F55" s="62"/>
      <c r="G55" s="62"/>
      <c r="H55" s="62"/>
      <c r="I55" s="62"/>
      <c r="J55" s="62"/>
      <c r="K55" s="62"/>
      <c r="L55" s="62"/>
      <c r="M55" s="62"/>
      <c r="N55" s="62"/>
      <c r="O55" s="62"/>
      <c r="P55" s="62"/>
      <c r="Q55" s="62"/>
      <c r="R55" s="62"/>
      <c r="S55" s="62"/>
      <c r="T55" s="62"/>
      <c r="U55" s="62"/>
      <c r="V55" s="62"/>
      <c r="W55" s="62"/>
      <c r="X55" s="62"/>
      <c r="Y55" s="62"/>
      <c r="Z55" s="62"/>
      <c r="AA55" s="62"/>
      <c r="AB55" s="62"/>
    </row>
    <row r="56" spans="4:28" ht="13.5" customHeight="1" x14ac:dyDescent="0.2">
      <c r="D56" s="62"/>
      <c r="E56" s="62"/>
      <c r="F56" s="62"/>
      <c r="G56" s="62"/>
      <c r="H56" s="62"/>
      <c r="I56" s="62"/>
      <c r="J56" s="62"/>
      <c r="K56" s="62"/>
      <c r="L56" s="62"/>
      <c r="M56" s="62"/>
      <c r="N56" s="62"/>
      <c r="O56" s="62"/>
      <c r="P56" s="62"/>
      <c r="Q56" s="62"/>
      <c r="R56" s="62"/>
      <c r="S56" s="62"/>
      <c r="T56" s="62"/>
      <c r="U56" s="62"/>
      <c r="V56" s="62"/>
      <c r="W56" s="62"/>
      <c r="X56" s="62"/>
      <c r="Y56" s="62"/>
      <c r="Z56" s="62"/>
      <c r="AA56" s="62"/>
      <c r="AB56" s="62"/>
    </row>
    <row r="57" spans="4:28" ht="13.5" customHeight="1" x14ac:dyDescent="0.2">
      <c r="D57" s="62"/>
      <c r="E57" s="62"/>
      <c r="F57" s="62"/>
      <c r="G57" s="62"/>
      <c r="H57" s="62"/>
      <c r="I57" s="62"/>
      <c r="J57" s="62"/>
      <c r="K57" s="62"/>
      <c r="L57" s="62"/>
      <c r="M57" s="62"/>
      <c r="N57" s="62"/>
      <c r="O57" s="62"/>
      <c r="P57" s="62"/>
      <c r="Q57" s="62"/>
      <c r="R57" s="62"/>
      <c r="S57" s="62"/>
      <c r="T57" s="62"/>
      <c r="U57" s="62"/>
      <c r="V57" s="62"/>
      <c r="W57" s="62"/>
      <c r="X57" s="62"/>
      <c r="Y57" s="62"/>
      <c r="Z57" s="62"/>
      <c r="AA57" s="62"/>
      <c r="AB57" s="62"/>
    </row>
    <row r="58" spans="4:28" ht="13.5" customHeight="1" x14ac:dyDescent="0.2">
      <c r="D58" s="62"/>
      <c r="E58" s="62"/>
      <c r="F58" s="62"/>
      <c r="G58" s="62"/>
      <c r="H58" s="62"/>
      <c r="I58" s="62"/>
      <c r="J58" s="62"/>
      <c r="K58" s="62"/>
      <c r="L58" s="62"/>
      <c r="M58" s="62"/>
      <c r="N58" s="62"/>
      <c r="O58" s="62"/>
      <c r="P58" s="62"/>
      <c r="Q58" s="62"/>
      <c r="R58" s="62"/>
      <c r="S58" s="62"/>
      <c r="T58" s="62"/>
      <c r="U58" s="62"/>
      <c r="V58" s="62"/>
      <c r="W58" s="62"/>
      <c r="X58" s="62"/>
      <c r="Y58" s="62"/>
      <c r="Z58" s="62"/>
      <c r="AA58" s="62"/>
      <c r="AB58" s="62"/>
    </row>
    <row r="59" spans="4:28" ht="13.5" customHeight="1" x14ac:dyDescent="0.2">
      <c r="D59" s="62"/>
      <c r="E59" s="62"/>
      <c r="F59" s="62"/>
      <c r="G59" s="62"/>
      <c r="H59" s="62"/>
      <c r="I59" s="62"/>
      <c r="J59" s="62"/>
      <c r="K59" s="62"/>
      <c r="L59" s="62"/>
      <c r="M59" s="62"/>
      <c r="N59" s="62"/>
      <c r="O59" s="62"/>
      <c r="P59" s="62"/>
      <c r="Q59" s="62"/>
      <c r="R59" s="62"/>
      <c r="S59" s="62"/>
      <c r="T59" s="62"/>
      <c r="U59" s="62"/>
      <c r="V59" s="62"/>
      <c r="W59" s="62"/>
      <c r="X59" s="62"/>
      <c r="Y59" s="62"/>
      <c r="Z59" s="62"/>
      <c r="AA59" s="62"/>
      <c r="AB59" s="62"/>
    </row>
    <row r="60" spans="4:28" ht="13.5" customHeight="1" x14ac:dyDescent="0.2">
      <c r="D60" s="62"/>
      <c r="E60" s="62"/>
      <c r="F60" s="62"/>
      <c r="G60" s="62"/>
      <c r="H60" s="62"/>
      <c r="I60" s="62"/>
      <c r="J60" s="62"/>
      <c r="K60" s="62"/>
      <c r="L60" s="62"/>
      <c r="M60" s="62"/>
      <c r="N60" s="62"/>
      <c r="O60" s="62"/>
      <c r="P60" s="62"/>
      <c r="Q60" s="62"/>
      <c r="R60" s="62"/>
      <c r="S60" s="62"/>
      <c r="T60" s="62"/>
      <c r="U60" s="62"/>
      <c r="V60" s="62"/>
      <c r="W60" s="62"/>
      <c r="X60" s="62"/>
      <c r="Y60" s="62"/>
      <c r="Z60" s="62"/>
      <c r="AA60" s="62"/>
      <c r="AB60" s="62"/>
    </row>
    <row r="61" spans="4:28" ht="13.5" customHeight="1" x14ac:dyDescent="0.2">
      <c r="D61" s="62"/>
      <c r="E61" s="62"/>
      <c r="F61" s="62"/>
      <c r="G61" s="62"/>
      <c r="H61" s="62"/>
      <c r="I61" s="62"/>
      <c r="J61" s="62"/>
      <c r="K61" s="62"/>
      <c r="L61" s="62"/>
      <c r="M61" s="62"/>
      <c r="N61" s="62"/>
      <c r="O61" s="62"/>
      <c r="P61" s="62"/>
      <c r="Q61" s="62"/>
      <c r="R61" s="62"/>
      <c r="S61" s="62"/>
      <c r="T61" s="62"/>
      <c r="U61" s="62"/>
      <c r="V61" s="62"/>
      <c r="W61" s="62"/>
      <c r="X61" s="62"/>
      <c r="Y61" s="62"/>
      <c r="Z61" s="62"/>
      <c r="AA61" s="62"/>
      <c r="AB61" s="62"/>
    </row>
    <row r="62" spans="4:28" ht="13.5" customHeight="1" x14ac:dyDescent="0.2">
      <c r="D62" s="62"/>
      <c r="E62" s="62"/>
      <c r="F62" s="62"/>
      <c r="G62" s="62"/>
      <c r="H62" s="62"/>
      <c r="I62" s="62"/>
      <c r="J62" s="62"/>
      <c r="K62" s="62"/>
      <c r="L62" s="62"/>
      <c r="M62" s="62"/>
      <c r="N62" s="62"/>
      <c r="O62" s="62"/>
      <c r="P62" s="62"/>
      <c r="Q62" s="62"/>
      <c r="R62" s="62"/>
      <c r="S62" s="62"/>
      <c r="T62" s="62"/>
      <c r="U62" s="62"/>
      <c r="V62" s="62"/>
      <c r="W62" s="62"/>
      <c r="X62" s="62"/>
      <c r="Y62" s="62"/>
      <c r="Z62" s="62"/>
      <c r="AA62" s="62"/>
      <c r="AB62" s="62"/>
    </row>
    <row r="63" spans="4:28" ht="13.5" customHeight="1" x14ac:dyDescent="0.2">
      <c r="D63" s="62"/>
      <c r="E63" s="62"/>
      <c r="F63" s="62"/>
      <c r="G63" s="62"/>
      <c r="H63" s="62"/>
      <c r="I63" s="62"/>
      <c r="J63" s="62"/>
      <c r="K63" s="62"/>
      <c r="L63" s="62"/>
      <c r="M63" s="62"/>
      <c r="N63" s="62"/>
      <c r="O63" s="62"/>
      <c r="P63" s="62"/>
      <c r="Q63" s="62"/>
      <c r="R63" s="62"/>
      <c r="S63" s="62"/>
      <c r="T63" s="62"/>
      <c r="U63" s="62"/>
      <c r="V63" s="62"/>
      <c r="W63" s="62"/>
      <c r="X63" s="62"/>
      <c r="Y63" s="62"/>
      <c r="Z63" s="62"/>
      <c r="AA63" s="62"/>
      <c r="AB63" s="62"/>
    </row>
    <row r="64" spans="4:28" ht="13.5" customHeight="1" x14ac:dyDescent="0.2">
      <c r="D64" s="62"/>
      <c r="E64" s="62"/>
      <c r="F64" s="62"/>
      <c r="G64" s="62"/>
      <c r="H64" s="62"/>
      <c r="I64" s="62"/>
      <c r="J64" s="62"/>
      <c r="K64" s="62"/>
      <c r="L64" s="62"/>
      <c r="M64" s="62"/>
      <c r="N64" s="62"/>
      <c r="O64" s="62"/>
      <c r="P64" s="62"/>
      <c r="Q64" s="62"/>
      <c r="R64" s="62"/>
      <c r="S64" s="62"/>
      <c r="T64" s="62"/>
      <c r="U64" s="62"/>
      <c r="V64" s="62"/>
      <c r="W64" s="62"/>
      <c r="X64" s="62"/>
      <c r="Y64" s="62"/>
      <c r="Z64" s="62"/>
      <c r="AA64" s="62"/>
      <c r="AB64" s="62"/>
    </row>
    <row r="65" spans="4:28" ht="13.5" customHeight="1" x14ac:dyDescent="0.2">
      <c r="D65" s="62"/>
      <c r="E65" s="62"/>
      <c r="F65" s="62"/>
      <c r="G65" s="62"/>
      <c r="H65" s="62"/>
      <c r="I65" s="62"/>
      <c r="J65" s="62"/>
      <c r="K65" s="62"/>
      <c r="L65" s="62"/>
      <c r="M65" s="62"/>
      <c r="N65" s="62"/>
      <c r="O65" s="62"/>
      <c r="P65" s="62"/>
      <c r="Q65" s="62"/>
      <c r="R65" s="62"/>
      <c r="S65" s="62"/>
      <c r="T65" s="62"/>
      <c r="U65" s="62"/>
      <c r="V65" s="62"/>
      <c r="W65" s="62"/>
      <c r="X65" s="62"/>
      <c r="Y65" s="62"/>
      <c r="Z65" s="62"/>
      <c r="AA65" s="62"/>
      <c r="AB65" s="62"/>
    </row>
    <row r="66" spans="4:28" ht="13.5" customHeight="1" x14ac:dyDescent="0.2">
      <c r="D66" s="62"/>
      <c r="E66" s="62"/>
      <c r="F66" s="62"/>
      <c r="G66" s="62"/>
      <c r="H66" s="62"/>
      <c r="I66" s="62"/>
      <c r="J66" s="62"/>
      <c r="K66" s="62"/>
      <c r="L66" s="62"/>
      <c r="M66" s="62"/>
      <c r="N66" s="62"/>
      <c r="O66" s="62"/>
      <c r="P66" s="62"/>
      <c r="Q66" s="62"/>
      <c r="R66" s="62"/>
      <c r="S66" s="62"/>
      <c r="T66" s="62"/>
      <c r="U66" s="62"/>
      <c r="V66" s="62"/>
      <c r="W66" s="62"/>
      <c r="X66" s="62"/>
      <c r="Y66" s="62"/>
      <c r="Z66" s="62"/>
      <c r="AA66" s="62"/>
      <c r="AB66" s="62"/>
    </row>
    <row r="67" spans="4:28" ht="13.5" customHeight="1" x14ac:dyDescent="0.2">
      <c r="D67" s="62"/>
      <c r="E67" s="62"/>
      <c r="F67" s="62"/>
      <c r="G67" s="62"/>
      <c r="H67" s="62"/>
      <c r="I67" s="62"/>
      <c r="J67" s="62"/>
      <c r="K67" s="62"/>
      <c r="L67" s="62"/>
      <c r="M67" s="62"/>
      <c r="N67" s="62"/>
      <c r="O67" s="62"/>
      <c r="P67" s="62"/>
      <c r="Q67" s="62"/>
      <c r="R67" s="62"/>
      <c r="S67" s="62"/>
      <c r="T67" s="62"/>
      <c r="U67" s="62"/>
      <c r="V67" s="62"/>
      <c r="W67" s="62"/>
      <c r="X67" s="62"/>
      <c r="Y67" s="62"/>
      <c r="Z67" s="62"/>
      <c r="AA67" s="62"/>
      <c r="AB67" s="62"/>
    </row>
    <row r="68" spans="4:28" ht="13.5" customHeight="1" x14ac:dyDescent="0.2">
      <c r="D68" s="62"/>
      <c r="E68" s="62"/>
      <c r="F68" s="62"/>
      <c r="G68" s="62"/>
      <c r="H68" s="62"/>
      <c r="I68" s="62"/>
      <c r="J68" s="62"/>
      <c r="K68" s="62"/>
      <c r="L68" s="62"/>
      <c r="M68" s="62"/>
      <c r="N68" s="62"/>
      <c r="O68" s="62"/>
      <c r="P68" s="62"/>
      <c r="Q68" s="62"/>
      <c r="R68" s="62"/>
      <c r="S68" s="62"/>
      <c r="T68" s="62"/>
      <c r="U68" s="62"/>
      <c r="V68" s="62"/>
      <c r="W68" s="62"/>
      <c r="X68" s="62"/>
      <c r="Y68" s="62"/>
      <c r="Z68" s="62"/>
      <c r="AA68" s="62"/>
      <c r="AB68" s="62"/>
    </row>
    <row r="69" spans="4:28" ht="13.5" customHeight="1" x14ac:dyDescent="0.2">
      <c r="D69" s="62"/>
      <c r="E69" s="62"/>
      <c r="F69" s="62"/>
      <c r="G69" s="62"/>
      <c r="H69" s="62"/>
      <c r="I69" s="62"/>
      <c r="J69" s="62"/>
      <c r="K69" s="62"/>
      <c r="L69" s="62"/>
      <c r="M69" s="62"/>
      <c r="N69" s="62"/>
      <c r="O69" s="62"/>
      <c r="P69" s="62"/>
      <c r="Q69" s="62"/>
      <c r="R69" s="62"/>
      <c r="S69" s="62"/>
      <c r="T69" s="62"/>
      <c r="U69" s="62"/>
      <c r="V69" s="62"/>
      <c r="W69" s="62"/>
      <c r="X69" s="62"/>
      <c r="Y69" s="62"/>
      <c r="Z69" s="62"/>
      <c r="AA69" s="62"/>
      <c r="AB69" s="62"/>
    </row>
    <row r="70" spans="4:28" ht="13.5" customHeight="1" x14ac:dyDescent="0.2">
      <c r="D70" s="62"/>
      <c r="E70" s="62"/>
      <c r="F70" s="62"/>
      <c r="G70" s="62"/>
      <c r="H70" s="62"/>
      <c r="I70" s="62"/>
      <c r="J70" s="62"/>
      <c r="K70" s="62"/>
      <c r="L70" s="62"/>
      <c r="M70" s="62"/>
      <c r="N70" s="62"/>
      <c r="O70" s="62"/>
      <c r="P70" s="62"/>
      <c r="Q70" s="62"/>
      <c r="R70" s="62"/>
      <c r="S70" s="62"/>
      <c r="T70" s="62"/>
      <c r="U70" s="62"/>
      <c r="V70" s="62"/>
      <c r="W70" s="62"/>
      <c r="X70" s="62"/>
      <c r="Y70" s="62"/>
      <c r="Z70" s="62"/>
      <c r="AA70" s="62"/>
      <c r="AB70" s="62"/>
    </row>
    <row r="71" spans="4:28" ht="13.5" customHeight="1" x14ac:dyDescent="0.2">
      <c r="D71" s="62"/>
      <c r="E71" s="62"/>
      <c r="F71" s="62"/>
      <c r="G71" s="62"/>
      <c r="H71" s="62"/>
      <c r="I71" s="62"/>
      <c r="J71" s="62"/>
      <c r="K71" s="62"/>
      <c r="L71" s="62"/>
      <c r="M71" s="62"/>
      <c r="N71" s="62"/>
      <c r="O71" s="62"/>
      <c r="P71" s="62"/>
      <c r="Q71" s="62"/>
      <c r="R71" s="62"/>
      <c r="S71" s="62"/>
      <c r="T71" s="62"/>
      <c r="U71" s="62"/>
      <c r="V71" s="62"/>
      <c r="W71" s="62"/>
      <c r="X71" s="62"/>
      <c r="Y71" s="62"/>
      <c r="Z71" s="62"/>
      <c r="AA71" s="62"/>
      <c r="AB71" s="62"/>
    </row>
    <row r="72" spans="4:28" ht="13.5" customHeight="1" x14ac:dyDescent="0.2">
      <c r="D72" s="62"/>
      <c r="E72" s="62"/>
      <c r="F72" s="62"/>
      <c r="G72" s="62"/>
      <c r="H72" s="62"/>
      <c r="I72" s="62"/>
      <c r="J72" s="62"/>
      <c r="K72" s="62"/>
      <c r="L72" s="62"/>
      <c r="M72" s="62"/>
      <c r="N72" s="62"/>
      <c r="O72" s="62"/>
      <c r="P72" s="62"/>
      <c r="Q72" s="62"/>
      <c r="R72" s="62"/>
      <c r="S72" s="62"/>
      <c r="T72" s="62"/>
      <c r="U72" s="62"/>
      <c r="V72" s="62"/>
      <c r="W72" s="62"/>
      <c r="X72" s="62"/>
      <c r="Y72" s="62"/>
      <c r="Z72" s="62"/>
      <c r="AA72" s="62"/>
      <c r="AB72" s="62"/>
    </row>
    <row r="73" spans="4:28" ht="13.5" customHeight="1" x14ac:dyDescent="0.2">
      <c r="D73" s="62"/>
      <c r="E73" s="62"/>
      <c r="F73" s="62"/>
      <c r="G73" s="62"/>
      <c r="H73" s="62"/>
      <c r="I73" s="62"/>
      <c r="J73" s="62"/>
      <c r="K73" s="62"/>
      <c r="L73" s="62"/>
      <c r="M73" s="62"/>
      <c r="N73" s="62"/>
      <c r="O73" s="62"/>
      <c r="P73" s="62"/>
      <c r="Q73" s="62"/>
      <c r="R73" s="62"/>
      <c r="S73" s="62"/>
      <c r="T73" s="62"/>
      <c r="U73" s="62"/>
      <c r="V73" s="62"/>
      <c r="W73" s="62"/>
      <c r="X73" s="62"/>
      <c r="Y73" s="62"/>
      <c r="Z73" s="62"/>
      <c r="AA73" s="62"/>
      <c r="AB73" s="62"/>
    </row>
    <row r="74" spans="4:28" ht="13.5" customHeight="1" x14ac:dyDescent="0.2">
      <c r="D74" s="62"/>
      <c r="E74" s="62"/>
      <c r="F74" s="62"/>
      <c r="G74" s="62"/>
      <c r="H74" s="62"/>
      <c r="I74" s="62"/>
      <c r="J74" s="62"/>
      <c r="K74" s="62"/>
      <c r="L74" s="62"/>
      <c r="M74" s="62"/>
      <c r="N74" s="62"/>
      <c r="O74" s="62"/>
      <c r="P74" s="62"/>
      <c r="Q74" s="62"/>
      <c r="R74" s="62"/>
      <c r="S74" s="62"/>
      <c r="T74" s="62"/>
      <c r="U74" s="62"/>
      <c r="V74" s="62"/>
      <c r="W74" s="62"/>
      <c r="X74" s="62"/>
      <c r="Y74" s="62"/>
      <c r="Z74" s="62"/>
      <c r="AA74" s="62"/>
      <c r="AB74" s="62"/>
    </row>
    <row r="75" spans="4:28" ht="13.5" customHeight="1" x14ac:dyDescent="0.2">
      <c r="D75" s="62"/>
      <c r="E75" s="62"/>
      <c r="F75" s="62"/>
      <c r="G75" s="62"/>
      <c r="H75" s="62"/>
      <c r="I75" s="62"/>
      <c r="J75" s="62"/>
      <c r="K75" s="62"/>
      <c r="L75" s="62"/>
      <c r="M75" s="62"/>
      <c r="N75" s="62"/>
      <c r="O75" s="62"/>
      <c r="P75" s="62"/>
      <c r="Q75" s="62"/>
      <c r="R75" s="62"/>
      <c r="S75" s="62"/>
      <c r="T75" s="62"/>
      <c r="U75" s="62"/>
      <c r="V75" s="62"/>
      <c r="W75" s="62"/>
      <c r="X75" s="62"/>
      <c r="Y75" s="62"/>
      <c r="Z75" s="62"/>
      <c r="AA75" s="62"/>
      <c r="AB75" s="62"/>
    </row>
    <row r="76" spans="4:28" ht="13.5" customHeight="1" x14ac:dyDescent="0.2">
      <c r="D76" s="62"/>
      <c r="E76" s="62"/>
      <c r="F76" s="62"/>
      <c r="G76" s="62"/>
      <c r="H76" s="62"/>
      <c r="I76" s="62"/>
      <c r="J76" s="62"/>
      <c r="K76" s="62"/>
      <c r="L76" s="62"/>
      <c r="M76" s="62"/>
      <c r="N76" s="62"/>
      <c r="O76" s="62"/>
      <c r="P76" s="62"/>
      <c r="Q76" s="62"/>
      <c r="R76" s="62"/>
      <c r="S76" s="62"/>
      <c r="T76" s="62"/>
      <c r="U76" s="62"/>
      <c r="V76" s="62"/>
      <c r="W76" s="62"/>
      <c r="X76" s="62"/>
      <c r="Y76" s="62"/>
      <c r="Z76" s="62"/>
      <c r="AA76" s="62"/>
      <c r="AB76" s="62"/>
    </row>
    <row r="77" spans="4:28" ht="13.5" customHeight="1" x14ac:dyDescent="0.2">
      <c r="D77" s="62"/>
      <c r="E77" s="62"/>
      <c r="F77" s="62"/>
      <c r="G77" s="62"/>
      <c r="H77" s="62"/>
      <c r="I77" s="62"/>
      <c r="J77" s="62"/>
      <c r="K77" s="62"/>
      <c r="L77" s="62"/>
      <c r="M77" s="62"/>
      <c r="N77" s="62"/>
      <c r="O77" s="62"/>
      <c r="P77" s="62"/>
      <c r="Q77" s="62"/>
      <c r="R77" s="62"/>
      <c r="S77" s="62"/>
      <c r="T77" s="62"/>
      <c r="U77" s="62"/>
      <c r="V77" s="62"/>
      <c r="W77" s="62"/>
      <c r="X77" s="62"/>
      <c r="Y77" s="62"/>
      <c r="Z77" s="62"/>
      <c r="AA77" s="62"/>
      <c r="AB77" s="62"/>
    </row>
    <row r="78" spans="4:28" ht="13.5" customHeight="1" x14ac:dyDescent="0.2">
      <c r="D78" s="62"/>
      <c r="E78" s="62"/>
      <c r="F78" s="62"/>
      <c r="G78" s="62"/>
      <c r="H78" s="62"/>
      <c r="I78" s="62"/>
      <c r="J78" s="62"/>
      <c r="K78" s="62"/>
      <c r="L78" s="62"/>
      <c r="M78" s="62"/>
      <c r="N78" s="62"/>
      <c r="O78" s="62"/>
      <c r="P78" s="62"/>
      <c r="Q78" s="62"/>
      <c r="R78" s="62"/>
      <c r="S78" s="62"/>
      <c r="T78" s="62"/>
      <c r="U78" s="62"/>
      <c r="V78" s="62"/>
      <c r="W78" s="62"/>
      <c r="X78" s="62"/>
      <c r="Y78" s="62"/>
      <c r="Z78" s="62"/>
      <c r="AA78" s="62"/>
      <c r="AB78" s="62"/>
    </row>
    <row r="79" spans="4:28" ht="13.5" customHeight="1" x14ac:dyDescent="0.2">
      <c r="D79" s="62"/>
      <c r="E79" s="62"/>
      <c r="F79" s="62"/>
      <c r="G79" s="62"/>
      <c r="H79" s="62"/>
      <c r="I79" s="62"/>
      <c r="J79" s="62"/>
      <c r="K79" s="62"/>
      <c r="L79" s="62"/>
      <c r="M79" s="62"/>
      <c r="N79" s="62"/>
      <c r="O79" s="62"/>
      <c r="P79" s="62"/>
      <c r="Q79" s="62"/>
      <c r="R79" s="62"/>
      <c r="S79" s="62"/>
      <c r="T79" s="62"/>
      <c r="U79" s="62"/>
      <c r="V79" s="62"/>
      <c r="W79" s="62"/>
      <c r="X79" s="62"/>
      <c r="Y79" s="62"/>
      <c r="Z79" s="62"/>
      <c r="AA79" s="62"/>
      <c r="AB79" s="62"/>
    </row>
    <row r="80" spans="4:28" ht="13.5" customHeight="1" x14ac:dyDescent="0.2">
      <c r="D80" s="62"/>
      <c r="E80" s="62"/>
      <c r="F80" s="62"/>
      <c r="G80" s="62"/>
      <c r="H80" s="62"/>
      <c r="I80" s="62"/>
      <c r="J80" s="62"/>
      <c r="K80" s="62"/>
      <c r="L80" s="62"/>
      <c r="M80" s="62"/>
      <c r="N80" s="62"/>
      <c r="O80" s="62"/>
      <c r="P80" s="62"/>
      <c r="Q80" s="62"/>
      <c r="R80" s="62"/>
      <c r="S80" s="62"/>
      <c r="T80" s="62"/>
      <c r="U80" s="62"/>
      <c r="V80" s="62"/>
      <c r="W80" s="62"/>
      <c r="X80" s="62"/>
      <c r="Y80" s="62"/>
      <c r="Z80" s="62"/>
      <c r="AA80" s="62"/>
      <c r="AB80" s="62"/>
    </row>
    <row r="81" spans="4:28" ht="13.5" customHeight="1" x14ac:dyDescent="0.2">
      <c r="D81" s="62"/>
      <c r="E81" s="62"/>
      <c r="F81" s="62"/>
      <c r="G81" s="62"/>
      <c r="H81" s="62"/>
      <c r="I81" s="62"/>
      <c r="J81" s="62"/>
      <c r="K81" s="62"/>
      <c r="L81" s="62"/>
      <c r="M81" s="62"/>
      <c r="N81" s="62"/>
      <c r="O81" s="62"/>
      <c r="P81" s="62"/>
      <c r="Q81" s="62"/>
      <c r="R81" s="62"/>
      <c r="S81" s="62"/>
      <c r="T81" s="62"/>
      <c r="U81" s="62"/>
      <c r="V81" s="62"/>
      <c r="W81" s="62"/>
      <c r="X81" s="62"/>
      <c r="Y81" s="62"/>
      <c r="Z81" s="62"/>
      <c r="AA81" s="62"/>
      <c r="AB81" s="62"/>
    </row>
    <row r="82" spans="4:28" ht="13.5" customHeight="1" x14ac:dyDescent="0.2">
      <c r="D82" s="62"/>
      <c r="E82" s="62"/>
      <c r="F82" s="62"/>
      <c r="G82" s="62"/>
      <c r="H82" s="62"/>
      <c r="I82" s="62"/>
      <c r="J82" s="62"/>
      <c r="K82" s="62"/>
      <c r="L82" s="62"/>
      <c r="M82" s="62"/>
      <c r="N82" s="62"/>
      <c r="O82" s="62"/>
      <c r="P82" s="62"/>
      <c r="Q82" s="62"/>
      <c r="R82" s="62"/>
      <c r="S82" s="62"/>
      <c r="T82" s="62"/>
      <c r="U82" s="62"/>
      <c r="V82" s="62"/>
      <c r="W82" s="62"/>
      <c r="X82" s="62"/>
      <c r="Y82" s="62"/>
      <c r="Z82" s="62"/>
      <c r="AA82" s="62"/>
      <c r="AB82" s="62"/>
    </row>
    <row r="83" spans="4:28" ht="13.5" customHeight="1" x14ac:dyDescent="0.2">
      <c r="D83" s="62"/>
      <c r="E83" s="62"/>
      <c r="F83" s="62"/>
      <c r="G83" s="62"/>
      <c r="H83" s="62"/>
      <c r="I83" s="62"/>
      <c r="J83" s="62"/>
      <c r="K83" s="62"/>
      <c r="L83" s="62"/>
      <c r="M83" s="62"/>
      <c r="N83" s="62"/>
      <c r="O83" s="62"/>
      <c r="P83" s="62"/>
      <c r="Q83" s="62"/>
      <c r="R83" s="62"/>
      <c r="S83" s="62"/>
      <c r="T83" s="62"/>
      <c r="U83" s="62"/>
      <c r="V83" s="62"/>
      <c r="W83" s="62"/>
      <c r="X83" s="62"/>
      <c r="Y83" s="62"/>
      <c r="Z83" s="62"/>
      <c r="AA83" s="62"/>
      <c r="AB83" s="62"/>
    </row>
    <row r="84" spans="4:28" ht="13.5" customHeight="1" x14ac:dyDescent="0.2">
      <c r="D84" s="62"/>
      <c r="E84" s="62"/>
      <c r="F84" s="62"/>
      <c r="G84" s="62"/>
      <c r="H84" s="62"/>
      <c r="I84" s="62"/>
      <c r="J84" s="62"/>
      <c r="K84" s="62"/>
      <c r="L84" s="62"/>
      <c r="M84" s="62"/>
      <c r="N84" s="62"/>
      <c r="O84" s="62"/>
      <c r="P84" s="62"/>
      <c r="Q84" s="62"/>
      <c r="R84" s="62"/>
      <c r="S84" s="62"/>
      <c r="T84" s="62"/>
      <c r="U84" s="62"/>
      <c r="V84" s="62"/>
      <c r="W84" s="62"/>
      <c r="X84" s="62"/>
      <c r="Y84" s="62"/>
      <c r="Z84" s="62"/>
      <c r="AA84" s="62"/>
      <c r="AB84" s="62"/>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zoomScaleNormal="100" zoomScaleSheetLayoutView="80" workbookViewId="0">
      <selection activeCell="C13" sqref="C13:H13"/>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6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01" t="s">
        <v>0</v>
      </c>
      <c r="C1" s="101"/>
      <c r="D1" s="101"/>
      <c r="E1" s="101"/>
      <c r="F1" s="101"/>
      <c r="G1" s="101"/>
      <c r="H1" s="101"/>
      <c r="I1" s="101"/>
      <c r="J1" s="101"/>
      <c r="K1" s="101"/>
      <c r="L1" s="101"/>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8</v>
      </c>
      <c r="D4" s="102" t="s">
        <v>9</v>
      </c>
      <c r="E4" s="102"/>
      <c r="F4" s="102"/>
      <c r="G4" s="102"/>
      <c r="H4" s="102"/>
      <c r="I4" s="14"/>
      <c r="J4" s="15" t="s">
        <v>10</v>
      </c>
      <c r="K4" s="16" t="s">
        <v>11</v>
      </c>
      <c r="L4" s="103" t="s">
        <v>12</v>
      </c>
      <c r="M4" s="103"/>
      <c r="N4" s="103"/>
      <c r="O4" s="103"/>
      <c r="P4" s="15" t="s">
        <v>13</v>
      </c>
      <c r="Q4" s="103" t="s">
        <v>14</v>
      </c>
      <c r="R4" s="103"/>
      <c r="S4" s="15" t="s">
        <v>15</v>
      </c>
      <c r="T4" s="103"/>
      <c r="U4" s="104"/>
    </row>
    <row r="5" spans="1:34" ht="15.75" customHeight="1" x14ac:dyDescent="0.2">
      <c r="B5" s="105" t="s">
        <v>16</v>
      </c>
      <c r="C5" s="106"/>
      <c r="D5" s="106"/>
      <c r="E5" s="106"/>
      <c r="F5" s="106"/>
      <c r="G5" s="106"/>
      <c r="H5" s="106"/>
      <c r="I5" s="106"/>
      <c r="J5" s="106"/>
      <c r="K5" s="106"/>
      <c r="L5" s="106"/>
      <c r="M5" s="106"/>
      <c r="N5" s="106"/>
      <c r="O5" s="106"/>
      <c r="P5" s="106"/>
      <c r="Q5" s="106"/>
      <c r="R5" s="106"/>
      <c r="S5" s="106"/>
      <c r="T5" s="106"/>
      <c r="U5" s="107"/>
    </row>
    <row r="6" spans="1:34" ht="37.5" customHeight="1" thickBot="1" x14ac:dyDescent="0.25">
      <c r="B6" s="17" t="s">
        <v>17</v>
      </c>
      <c r="C6" s="84" t="s">
        <v>18</v>
      </c>
      <c r="D6" s="84"/>
      <c r="E6" s="84"/>
      <c r="F6" s="84"/>
      <c r="G6" s="84"/>
      <c r="H6" s="18"/>
      <c r="I6" s="18"/>
      <c r="J6" s="18" t="s">
        <v>19</v>
      </c>
      <c r="K6" s="84" t="s">
        <v>20</v>
      </c>
      <c r="L6" s="84"/>
      <c r="M6" s="84"/>
      <c r="N6" s="19"/>
      <c r="O6" s="20" t="s">
        <v>21</v>
      </c>
      <c r="P6" s="84" t="s">
        <v>22</v>
      </c>
      <c r="Q6" s="84"/>
      <c r="R6" s="21"/>
      <c r="S6" s="20" t="s">
        <v>23</v>
      </c>
      <c r="T6" s="84" t="s">
        <v>24</v>
      </c>
      <c r="U6" s="85"/>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86" t="s">
        <v>26</v>
      </c>
      <c r="C8" s="78" t="s">
        <v>27</v>
      </c>
      <c r="D8" s="78"/>
      <c r="E8" s="78"/>
      <c r="F8" s="78"/>
      <c r="G8" s="78"/>
      <c r="H8" s="89"/>
      <c r="I8" s="94" t="s">
        <v>28</v>
      </c>
      <c r="J8" s="95"/>
      <c r="K8" s="95"/>
      <c r="L8" s="95"/>
      <c r="M8" s="95"/>
      <c r="N8" s="95"/>
      <c r="O8" s="95"/>
      <c r="P8" s="95"/>
      <c r="Q8" s="95"/>
      <c r="R8" s="95"/>
      <c r="S8" s="96"/>
      <c r="T8" s="97" t="s">
        <v>29</v>
      </c>
      <c r="U8" s="98"/>
    </row>
    <row r="9" spans="1:34" ht="19.5" customHeight="1" x14ac:dyDescent="0.2">
      <c r="B9" s="87"/>
      <c r="C9" s="90"/>
      <c r="D9" s="90"/>
      <c r="E9" s="90"/>
      <c r="F9" s="90"/>
      <c r="G9" s="90"/>
      <c r="H9" s="91"/>
      <c r="I9" s="99" t="s">
        <v>30</v>
      </c>
      <c r="J9" s="78"/>
      <c r="K9" s="78"/>
      <c r="L9" s="78" t="s">
        <v>31</v>
      </c>
      <c r="M9" s="78"/>
      <c r="N9" s="78"/>
      <c r="O9" s="78"/>
      <c r="P9" s="78" t="s">
        <v>32</v>
      </c>
      <c r="Q9" s="78" t="s">
        <v>33</v>
      </c>
      <c r="R9" s="80" t="s">
        <v>34</v>
      </c>
      <c r="S9" s="81"/>
      <c r="T9" s="78" t="s">
        <v>35</v>
      </c>
      <c r="U9" s="82" t="s">
        <v>36</v>
      </c>
    </row>
    <row r="10" spans="1:34" ht="39" customHeight="1" thickBot="1" x14ac:dyDescent="0.25">
      <c r="B10" s="88"/>
      <c r="C10" s="92"/>
      <c r="D10" s="92"/>
      <c r="E10" s="92"/>
      <c r="F10" s="92"/>
      <c r="G10" s="92"/>
      <c r="H10" s="93"/>
      <c r="I10" s="100"/>
      <c r="J10" s="79"/>
      <c r="K10" s="79"/>
      <c r="L10" s="79"/>
      <c r="M10" s="79"/>
      <c r="N10" s="79"/>
      <c r="O10" s="79"/>
      <c r="P10" s="79"/>
      <c r="Q10" s="79"/>
      <c r="R10" s="23" t="s">
        <v>37</v>
      </c>
      <c r="S10" s="24" t="s">
        <v>38</v>
      </c>
      <c r="T10" s="79"/>
      <c r="U10" s="83"/>
    </row>
    <row r="11" spans="1:34" ht="75" customHeight="1" thickTop="1" thickBot="1" x14ac:dyDescent="0.25">
      <c r="A11" s="25"/>
      <c r="B11" s="26" t="s">
        <v>39</v>
      </c>
      <c r="C11" s="77" t="s">
        <v>40</v>
      </c>
      <c r="D11" s="77"/>
      <c r="E11" s="77"/>
      <c r="F11" s="77"/>
      <c r="G11" s="77"/>
      <c r="H11" s="77"/>
      <c r="I11" s="77" t="s">
        <v>41</v>
      </c>
      <c r="J11" s="77"/>
      <c r="K11" s="77"/>
      <c r="L11" s="77" t="s">
        <v>42</v>
      </c>
      <c r="M11" s="77"/>
      <c r="N11" s="77"/>
      <c r="O11" s="77"/>
      <c r="P11" s="27" t="s">
        <v>43</v>
      </c>
      <c r="Q11" s="27" t="s">
        <v>44</v>
      </c>
      <c r="R11" s="28">
        <v>172.32</v>
      </c>
      <c r="S11" s="28">
        <v>172.32</v>
      </c>
      <c r="T11" s="28">
        <v>580248</v>
      </c>
      <c r="U11" s="29">
        <f t="shared" ref="U11:U18" si="0">IF(ISERR(T11/S11*100),"N/A",T11/S11*100)</f>
        <v>336727.01949860726</v>
      </c>
    </row>
    <row r="12" spans="1:34" ht="75" customHeight="1" thickTop="1" thickBot="1" x14ac:dyDescent="0.25">
      <c r="A12" s="25"/>
      <c r="B12" s="26" t="s">
        <v>45</v>
      </c>
      <c r="C12" s="77" t="s">
        <v>46</v>
      </c>
      <c r="D12" s="77"/>
      <c r="E12" s="77"/>
      <c r="F12" s="77"/>
      <c r="G12" s="77"/>
      <c r="H12" s="77"/>
      <c r="I12" s="77" t="s">
        <v>47</v>
      </c>
      <c r="J12" s="77"/>
      <c r="K12" s="77"/>
      <c r="L12" s="77" t="s">
        <v>48</v>
      </c>
      <c r="M12" s="77"/>
      <c r="N12" s="77"/>
      <c r="O12" s="77"/>
      <c r="P12" s="27" t="s">
        <v>49</v>
      </c>
      <c r="Q12" s="27" t="s">
        <v>50</v>
      </c>
      <c r="R12" s="27">
        <v>98.5</v>
      </c>
      <c r="S12" s="27">
        <v>98.5</v>
      </c>
      <c r="T12" s="27">
        <v>99.65</v>
      </c>
      <c r="U12" s="29">
        <f t="shared" si="0"/>
        <v>101.16751269035534</v>
      </c>
    </row>
    <row r="13" spans="1:34" ht="75" customHeight="1" thickTop="1" x14ac:dyDescent="0.2">
      <c r="A13" s="25"/>
      <c r="B13" s="26" t="s">
        <v>51</v>
      </c>
      <c r="C13" s="77" t="s">
        <v>52</v>
      </c>
      <c r="D13" s="77"/>
      <c r="E13" s="77"/>
      <c r="F13" s="77"/>
      <c r="G13" s="77"/>
      <c r="H13" s="77"/>
      <c r="I13" s="77" t="s">
        <v>53</v>
      </c>
      <c r="J13" s="77"/>
      <c r="K13" s="77"/>
      <c r="L13" s="77" t="s">
        <v>54</v>
      </c>
      <c r="M13" s="77"/>
      <c r="N13" s="77"/>
      <c r="O13" s="77"/>
      <c r="P13" s="27" t="s">
        <v>55</v>
      </c>
      <c r="Q13" s="27" t="s">
        <v>56</v>
      </c>
      <c r="R13" s="27">
        <v>3</v>
      </c>
      <c r="S13" s="27">
        <v>3</v>
      </c>
      <c r="T13" s="27">
        <v>7.02</v>
      </c>
      <c r="U13" s="29">
        <f t="shared" si="0"/>
        <v>234</v>
      </c>
    </row>
    <row r="14" spans="1:34" ht="75" customHeight="1" thickBot="1" x14ac:dyDescent="0.25">
      <c r="A14" s="25"/>
      <c r="B14" s="30" t="s">
        <v>57</v>
      </c>
      <c r="C14" s="69" t="s">
        <v>58</v>
      </c>
      <c r="D14" s="69"/>
      <c r="E14" s="69"/>
      <c r="F14" s="69"/>
      <c r="G14" s="69"/>
      <c r="H14" s="69"/>
      <c r="I14" s="69" t="s">
        <v>59</v>
      </c>
      <c r="J14" s="69"/>
      <c r="K14" s="69"/>
      <c r="L14" s="69" t="s">
        <v>60</v>
      </c>
      <c r="M14" s="69"/>
      <c r="N14" s="69"/>
      <c r="O14" s="69"/>
      <c r="P14" s="31" t="s">
        <v>55</v>
      </c>
      <c r="Q14" s="31" t="s">
        <v>56</v>
      </c>
      <c r="R14" s="31">
        <v>2</v>
      </c>
      <c r="S14" s="31">
        <v>2</v>
      </c>
      <c r="T14" s="31">
        <v>0.3</v>
      </c>
      <c r="U14" s="32">
        <f t="shared" si="0"/>
        <v>15</v>
      </c>
    </row>
    <row r="15" spans="1:34" ht="75" customHeight="1" thickTop="1" x14ac:dyDescent="0.2">
      <c r="A15" s="25"/>
      <c r="B15" s="26" t="s">
        <v>61</v>
      </c>
      <c r="C15" s="77" t="s">
        <v>62</v>
      </c>
      <c r="D15" s="77"/>
      <c r="E15" s="77"/>
      <c r="F15" s="77"/>
      <c r="G15" s="77"/>
      <c r="H15" s="77"/>
      <c r="I15" s="77" t="s">
        <v>63</v>
      </c>
      <c r="J15" s="77"/>
      <c r="K15" s="77"/>
      <c r="L15" s="77" t="s">
        <v>64</v>
      </c>
      <c r="M15" s="77"/>
      <c r="N15" s="77"/>
      <c r="O15" s="77"/>
      <c r="P15" s="27" t="s">
        <v>65</v>
      </c>
      <c r="Q15" s="27" t="s">
        <v>66</v>
      </c>
      <c r="R15" s="27">
        <v>672</v>
      </c>
      <c r="S15" s="27">
        <v>672</v>
      </c>
      <c r="T15" s="27">
        <v>687</v>
      </c>
      <c r="U15" s="29">
        <f t="shared" si="0"/>
        <v>102.23214285714286</v>
      </c>
    </row>
    <row r="16" spans="1:34" ht="75" customHeight="1" x14ac:dyDescent="0.2">
      <c r="A16" s="25"/>
      <c r="B16" s="30" t="s">
        <v>57</v>
      </c>
      <c r="C16" s="69" t="s">
        <v>67</v>
      </c>
      <c r="D16" s="69"/>
      <c r="E16" s="69"/>
      <c r="F16" s="69"/>
      <c r="G16" s="69"/>
      <c r="H16" s="69"/>
      <c r="I16" s="69" t="s">
        <v>68</v>
      </c>
      <c r="J16" s="69"/>
      <c r="K16" s="69"/>
      <c r="L16" s="69" t="s">
        <v>69</v>
      </c>
      <c r="M16" s="69"/>
      <c r="N16" s="69"/>
      <c r="O16" s="69"/>
      <c r="P16" s="31" t="s">
        <v>70</v>
      </c>
      <c r="Q16" s="31" t="s">
        <v>66</v>
      </c>
      <c r="R16" s="31">
        <v>3767</v>
      </c>
      <c r="S16" s="31">
        <v>3767</v>
      </c>
      <c r="T16" s="31">
        <v>5360</v>
      </c>
      <c r="U16" s="32">
        <f t="shared" si="0"/>
        <v>142.28829307140961</v>
      </c>
    </row>
    <row r="17" spans="1:22" ht="75" customHeight="1" x14ac:dyDescent="0.2">
      <c r="A17" s="25"/>
      <c r="B17" s="30" t="s">
        <v>57</v>
      </c>
      <c r="C17" s="69" t="s">
        <v>71</v>
      </c>
      <c r="D17" s="69"/>
      <c r="E17" s="69"/>
      <c r="F17" s="69"/>
      <c r="G17" s="69"/>
      <c r="H17" s="69"/>
      <c r="I17" s="69" t="s">
        <v>72</v>
      </c>
      <c r="J17" s="69"/>
      <c r="K17" s="69"/>
      <c r="L17" s="69" t="s">
        <v>73</v>
      </c>
      <c r="M17" s="69"/>
      <c r="N17" s="69"/>
      <c r="O17" s="69"/>
      <c r="P17" s="31" t="s">
        <v>49</v>
      </c>
      <c r="Q17" s="31" t="s">
        <v>56</v>
      </c>
      <c r="R17" s="31">
        <v>91</v>
      </c>
      <c r="S17" s="31">
        <v>91</v>
      </c>
      <c r="T17" s="31">
        <v>100</v>
      </c>
      <c r="U17" s="32">
        <f t="shared" si="0"/>
        <v>109.8901098901099</v>
      </c>
    </row>
    <row r="18" spans="1:22" ht="75" customHeight="1" thickBot="1" x14ac:dyDescent="0.25">
      <c r="A18" s="25"/>
      <c r="B18" s="30" t="s">
        <v>57</v>
      </c>
      <c r="C18" s="69" t="s">
        <v>74</v>
      </c>
      <c r="D18" s="69"/>
      <c r="E18" s="69"/>
      <c r="F18" s="69"/>
      <c r="G18" s="69"/>
      <c r="H18" s="69"/>
      <c r="I18" s="69" t="s">
        <v>75</v>
      </c>
      <c r="J18" s="69"/>
      <c r="K18" s="69"/>
      <c r="L18" s="69" t="s">
        <v>76</v>
      </c>
      <c r="M18" s="69"/>
      <c r="N18" s="69"/>
      <c r="O18" s="69"/>
      <c r="P18" s="31" t="s">
        <v>77</v>
      </c>
      <c r="Q18" s="31" t="s">
        <v>78</v>
      </c>
      <c r="R18" s="31">
        <v>26819</v>
      </c>
      <c r="S18" s="31">
        <v>26819</v>
      </c>
      <c r="T18" s="31">
        <v>25703.41</v>
      </c>
      <c r="U18" s="32">
        <f t="shared" si="0"/>
        <v>95.840299787464119</v>
      </c>
    </row>
    <row r="19" spans="1:22" ht="22.5" customHeight="1" thickTop="1" thickBot="1" x14ac:dyDescent="0.25">
      <c r="B19" s="8" t="s">
        <v>79</v>
      </c>
      <c r="C19" s="9"/>
      <c r="D19" s="9"/>
      <c r="E19" s="9"/>
      <c r="F19" s="9"/>
      <c r="G19" s="9"/>
      <c r="H19" s="10"/>
      <c r="I19" s="10"/>
      <c r="J19" s="10"/>
      <c r="K19" s="10"/>
      <c r="L19" s="10"/>
      <c r="M19" s="10"/>
      <c r="N19" s="10"/>
      <c r="O19" s="10"/>
      <c r="P19" s="10"/>
      <c r="Q19" s="10"/>
      <c r="R19" s="10"/>
      <c r="S19" s="10"/>
      <c r="T19" s="10"/>
      <c r="U19" s="11"/>
      <c r="V19" s="33"/>
    </row>
    <row r="20" spans="1:22" ht="36.75" customHeight="1" thickTop="1" x14ac:dyDescent="0.2">
      <c r="B20" s="34"/>
      <c r="C20" s="35"/>
      <c r="D20" s="35"/>
      <c r="E20" s="35"/>
      <c r="F20" s="35"/>
      <c r="G20" s="35"/>
      <c r="H20" s="36"/>
      <c r="I20" s="36"/>
      <c r="J20" s="36"/>
      <c r="K20" s="36"/>
      <c r="L20" s="36"/>
      <c r="M20" s="36"/>
      <c r="N20" s="36"/>
      <c r="O20" s="36"/>
      <c r="P20" s="37"/>
      <c r="Q20" s="38"/>
      <c r="R20" s="39" t="s">
        <v>80</v>
      </c>
      <c r="S20" s="22" t="s">
        <v>81</v>
      </c>
      <c r="T20" s="39" t="s">
        <v>82</v>
      </c>
      <c r="U20" s="22" t="s">
        <v>83</v>
      </c>
    </row>
    <row r="21" spans="1:22" ht="36.75" customHeight="1" thickBot="1" x14ac:dyDescent="0.25">
      <c r="B21" s="40"/>
      <c r="C21" s="41"/>
      <c r="D21" s="41"/>
      <c r="E21" s="41"/>
      <c r="F21" s="41"/>
      <c r="G21" s="41"/>
      <c r="H21" s="42"/>
      <c r="I21" s="42"/>
      <c r="J21" s="42"/>
      <c r="K21" s="42"/>
      <c r="L21" s="42"/>
      <c r="M21" s="42"/>
      <c r="N21" s="42"/>
      <c r="O21" s="42"/>
      <c r="P21" s="43"/>
      <c r="Q21" s="44"/>
      <c r="R21" s="45" t="s">
        <v>84</v>
      </c>
      <c r="S21" s="44" t="s">
        <v>84</v>
      </c>
      <c r="T21" s="44" t="s">
        <v>84</v>
      </c>
      <c r="U21" s="44" t="s">
        <v>85</v>
      </c>
    </row>
    <row r="22" spans="1:22" ht="13.5" customHeight="1" thickBot="1" x14ac:dyDescent="0.25">
      <c r="B22" s="70" t="s">
        <v>86</v>
      </c>
      <c r="C22" s="71"/>
      <c r="D22" s="71"/>
      <c r="E22" s="46"/>
      <c r="F22" s="46"/>
      <c r="G22" s="46"/>
      <c r="H22" s="47"/>
      <c r="I22" s="47"/>
      <c r="J22" s="47"/>
      <c r="K22" s="47"/>
      <c r="L22" s="47"/>
      <c r="M22" s="47"/>
      <c r="N22" s="47"/>
      <c r="O22" s="47"/>
      <c r="P22" s="48"/>
      <c r="Q22" s="48"/>
      <c r="R22" s="49">
        <f>278.458177</f>
        <v>278.45817699999998</v>
      </c>
      <c r="S22" s="49">
        <f>278.458177</f>
        <v>278.45817699999998</v>
      </c>
      <c r="T22" s="49">
        <f>250.264913789999</f>
        <v>250.26491378999901</v>
      </c>
      <c r="U22" s="50">
        <f>+IF(ISERR(T22/S22*100),"N/A",T22/S22*100)</f>
        <v>89.875225244327822</v>
      </c>
    </row>
    <row r="23" spans="1:22" ht="13.5" customHeight="1" thickBot="1" x14ac:dyDescent="0.25">
      <c r="B23" s="72" t="s">
        <v>87</v>
      </c>
      <c r="C23" s="73"/>
      <c r="D23" s="73"/>
      <c r="E23" s="51"/>
      <c r="F23" s="51"/>
      <c r="G23" s="51"/>
      <c r="H23" s="52"/>
      <c r="I23" s="52"/>
      <c r="J23" s="52"/>
      <c r="K23" s="52"/>
      <c r="L23" s="52"/>
      <c r="M23" s="52"/>
      <c r="N23" s="52"/>
      <c r="O23" s="52"/>
      <c r="P23" s="53"/>
      <c r="Q23" s="53"/>
      <c r="R23" s="49">
        <f>259.87676153</f>
        <v>259.87676153000001</v>
      </c>
      <c r="S23" s="49">
        <f>259.87676153</f>
        <v>259.87676153000001</v>
      </c>
      <c r="T23" s="49">
        <f>250.264913789999</f>
        <v>250.26491378999901</v>
      </c>
      <c r="U23" s="50">
        <f>+IF(ISERR(T23/S23*100),"N/A",T23/S23*100)</f>
        <v>96.301382361619346</v>
      </c>
    </row>
    <row r="24" spans="1:22" ht="14.85" customHeight="1" thickTop="1" thickBot="1" x14ac:dyDescent="0.25">
      <c r="B24" s="8" t="s">
        <v>88</v>
      </c>
      <c r="C24" s="9"/>
      <c r="D24" s="9"/>
      <c r="E24" s="9"/>
      <c r="F24" s="9"/>
      <c r="G24" s="9"/>
      <c r="H24" s="10"/>
      <c r="I24" s="10"/>
      <c r="J24" s="10"/>
      <c r="K24" s="10"/>
      <c r="L24" s="10"/>
      <c r="M24" s="10"/>
      <c r="N24" s="10"/>
      <c r="O24" s="10"/>
      <c r="P24" s="10"/>
      <c r="Q24" s="10"/>
      <c r="R24" s="10"/>
      <c r="S24" s="10"/>
      <c r="T24" s="10"/>
      <c r="U24" s="11"/>
    </row>
    <row r="25" spans="1:22" ht="36.75" customHeight="1" thickTop="1" x14ac:dyDescent="0.2">
      <c r="B25" s="74" t="s">
        <v>89</v>
      </c>
      <c r="C25" s="75"/>
      <c r="D25" s="75"/>
      <c r="E25" s="75"/>
      <c r="F25" s="75"/>
      <c r="G25" s="75"/>
      <c r="H25" s="75"/>
      <c r="I25" s="75"/>
      <c r="J25" s="75"/>
      <c r="K25" s="75"/>
      <c r="L25" s="75"/>
      <c r="M25" s="75"/>
      <c r="N25" s="75"/>
      <c r="O25" s="75"/>
      <c r="P25" s="75"/>
      <c r="Q25" s="75"/>
      <c r="R25" s="75"/>
      <c r="S25" s="75"/>
      <c r="T25" s="75"/>
      <c r="U25" s="76"/>
    </row>
    <row r="26" spans="1:22" ht="44.25" customHeight="1" x14ac:dyDescent="0.2">
      <c r="B26" s="63" t="s">
        <v>90</v>
      </c>
      <c r="C26" s="64"/>
      <c r="D26" s="64"/>
      <c r="E26" s="64"/>
      <c r="F26" s="64"/>
      <c r="G26" s="64"/>
      <c r="H26" s="64"/>
      <c r="I26" s="64"/>
      <c r="J26" s="64"/>
      <c r="K26" s="64"/>
      <c r="L26" s="64"/>
      <c r="M26" s="64"/>
      <c r="N26" s="64"/>
      <c r="O26" s="64"/>
      <c r="P26" s="64"/>
      <c r="Q26" s="64"/>
      <c r="R26" s="64"/>
      <c r="S26" s="64"/>
      <c r="T26" s="64"/>
      <c r="U26" s="65"/>
    </row>
    <row r="27" spans="1:22" ht="55.5" customHeight="1" x14ac:dyDescent="0.2">
      <c r="B27" s="63" t="s">
        <v>91</v>
      </c>
      <c r="C27" s="64"/>
      <c r="D27" s="64"/>
      <c r="E27" s="64"/>
      <c r="F27" s="64"/>
      <c r="G27" s="64"/>
      <c r="H27" s="64"/>
      <c r="I27" s="64"/>
      <c r="J27" s="64"/>
      <c r="K27" s="64"/>
      <c r="L27" s="64"/>
      <c r="M27" s="64"/>
      <c r="N27" s="64"/>
      <c r="O27" s="64"/>
      <c r="P27" s="64"/>
      <c r="Q27" s="64"/>
      <c r="R27" s="64"/>
      <c r="S27" s="64"/>
      <c r="T27" s="64"/>
      <c r="U27" s="65"/>
    </row>
    <row r="28" spans="1:22" ht="44.25" customHeight="1" x14ac:dyDescent="0.2">
      <c r="B28" s="63" t="s">
        <v>92</v>
      </c>
      <c r="C28" s="64"/>
      <c r="D28" s="64"/>
      <c r="E28" s="64"/>
      <c r="F28" s="64"/>
      <c r="G28" s="64"/>
      <c r="H28" s="64"/>
      <c r="I28" s="64"/>
      <c r="J28" s="64"/>
      <c r="K28" s="64"/>
      <c r="L28" s="64"/>
      <c r="M28" s="64"/>
      <c r="N28" s="64"/>
      <c r="O28" s="64"/>
      <c r="P28" s="64"/>
      <c r="Q28" s="64"/>
      <c r="R28" s="64"/>
      <c r="S28" s="64"/>
      <c r="T28" s="64"/>
      <c r="U28" s="65"/>
    </row>
    <row r="29" spans="1:22" ht="44.25" customHeight="1" x14ac:dyDescent="0.2">
      <c r="B29" s="63" t="s">
        <v>93</v>
      </c>
      <c r="C29" s="64"/>
      <c r="D29" s="64"/>
      <c r="E29" s="64"/>
      <c r="F29" s="64"/>
      <c r="G29" s="64"/>
      <c r="H29" s="64"/>
      <c r="I29" s="64"/>
      <c r="J29" s="64"/>
      <c r="K29" s="64"/>
      <c r="L29" s="64"/>
      <c r="M29" s="64"/>
      <c r="N29" s="64"/>
      <c r="O29" s="64"/>
      <c r="P29" s="64"/>
      <c r="Q29" s="64"/>
      <c r="R29" s="64"/>
      <c r="S29" s="64"/>
      <c r="T29" s="64"/>
      <c r="U29" s="65"/>
    </row>
    <row r="30" spans="1:22" ht="48" customHeight="1" x14ac:dyDescent="0.2">
      <c r="B30" s="63" t="s">
        <v>94</v>
      </c>
      <c r="C30" s="64"/>
      <c r="D30" s="64"/>
      <c r="E30" s="64"/>
      <c r="F30" s="64"/>
      <c r="G30" s="64"/>
      <c r="H30" s="64"/>
      <c r="I30" s="64"/>
      <c r="J30" s="64"/>
      <c r="K30" s="64"/>
      <c r="L30" s="64"/>
      <c r="M30" s="64"/>
      <c r="N30" s="64"/>
      <c r="O30" s="64"/>
      <c r="P30" s="64"/>
      <c r="Q30" s="64"/>
      <c r="R30" s="64"/>
      <c r="S30" s="64"/>
      <c r="T30" s="64"/>
      <c r="U30" s="65"/>
    </row>
    <row r="31" spans="1:22" ht="39" customHeight="1" x14ac:dyDescent="0.2">
      <c r="B31" s="63" t="s">
        <v>95</v>
      </c>
      <c r="C31" s="64"/>
      <c r="D31" s="64"/>
      <c r="E31" s="64"/>
      <c r="F31" s="64"/>
      <c r="G31" s="64"/>
      <c r="H31" s="64"/>
      <c r="I31" s="64"/>
      <c r="J31" s="64"/>
      <c r="K31" s="64"/>
      <c r="L31" s="64"/>
      <c r="M31" s="64"/>
      <c r="N31" s="64"/>
      <c r="O31" s="64"/>
      <c r="P31" s="64"/>
      <c r="Q31" s="64"/>
      <c r="R31" s="64"/>
      <c r="S31" s="64"/>
      <c r="T31" s="64"/>
      <c r="U31" s="65"/>
    </row>
    <row r="32" spans="1:22" ht="37.5" customHeight="1" x14ac:dyDescent="0.2">
      <c r="B32" s="63" t="s">
        <v>96</v>
      </c>
      <c r="C32" s="64"/>
      <c r="D32" s="64"/>
      <c r="E32" s="64"/>
      <c r="F32" s="64"/>
      <c r="G32" s="64"/>
      <c r="H32" s="64"/>
      <c r="I32" s="64"/>
      <c r="J32" s="64"/>
      <c r="K32" s="64"/>
      <c r="L32" s="64"/>
      <c r="M32" s="64"/>
      <c r="N32" s="64"/>
      <c r="O32" s="64"/>
      <c r="P32" s="64"/>
      <c r="Q32" s="64"/>
      <c r="R32" s="64"/>
      <c r="S32" s="64"/>
      <c r="T32" s="64"/>
      <c r="U32" s="65"/>
    </row>
    <row r="33" spans="2:21" ht="44.25" customHeight="1" thickBot="1" x14ac:dyDescent="0.25">
      <c r="B33" s="66" t="s">
        <v>97</v>
      </c>
      <c r="C33" s="67"/>
      <c r="D33" s="67"/>
      <c r="E33" s="67"/>
      <c r="F33" s="67"/>
      <c r="G33" s="67"/>
      <c r="H33" s="67"/>
      <c r="I33" s="67"/>
      <c r="J33" s="67"/>
      <c r="K33" s="67"/>
      <c r="L33" s="67"/>
      <c r="M33" s="67"/>
      <c r="N33" s="67"/>
      <c r="O33" s="67"/>
      <c r="P33" s="67"/>
      <c r="Q33" s="67"/>
      <c r="R33" s="67"/>
      <c r="S33" s="67"/>
      <c r="T33" s="67"/>
      <c r="U33" s="68"/>
    </row>
  </sheetData>
  <mergeCells count="56">
    <mergeCell ref="B5:U5"/>
    <mergeCell ref="B1:L1"/>
    <mergeCell ref="D4:H4"/>
    <mergeCell ref="L4:O4"/>
    <mergeCell ref="Q4:R4"/>
    <mergeCell ref="T4:U4"/>
    <mergeCell ref="P6:Q6"/>
    <mergeCell ref="T6:U6"/>
    <mergeCell ref="B8:B10"/>
    <mergeCell ref="C8:H10"/>
    <mergeCell ref="I8:S8"/>
    <mergeCell ref="T8:U8"/>
    <mergeCell ref="I9:K10"/>
    <mergeCell ref="L9:O10"/>
    <mergeCell ref="C11:H11"/>
    <mergeCell ref="I11:K11"/>
    <mergeCell ref="L11:O11"/>
    <mergeCell ref="C6:G6"/>
    <mergeCell ref="K6:M6"/>
    <mergeCell ref="P9:P10"/>
    <mergeCell ref="Q9:Q10"/>
    <mergeCell ref="R9:S9"/>
    <mergeCell ref="T9:T10"/>
    <mergeCell ref="U9:U10"/>
    <mergeCell ref="C12:H12"/>
    <mergeCell ref="I12:K12"/>
    <mergeCell ref="L12:O12"/>
    <mergeCell ref="C13:H13"/>
    <mergeCell ref="I13:K13"/>
    <mergeCell ref="L13:O13"/>
    <mergeCell ref="C14:H14"/>
    <mergeCell ref="I14:K14"/>
    <mergeCell ref="L14:O14"/>
    <mergeCell ref="C15:H15"/>
    <mergeCell ref="I15:K15"/>
    <mergeCell ref="L15:O15"/>
    <mergeCell ref="B25:U25"/>
    <mergeCell ref="C16:H16"/>
    <mergeCell ref="I16:K16"/>
    <mergeCell ref="L16:O16"/>
    <mergeCell ref="C17:H17"/>
    <mergeCell ref="I17:K17"/>
    <mergeCell ref="L17:O17"/>
    <mergeCell ref="C18:H18"/>
    <mergeCell ref="I18:K18"/>
    <mergeCell ref="L18:O18"/>
    <mergeCell ref="B22:D22"/>
    <mergeCell ref="B23:D23"/>
    <mergeCell ref="B32:U32"/>
    <mergeCell ref="B33:U33"/>
    <mergeCell ref="B26:U26"/>
    <mergeCell ref="B27:U27"/>
    <mergeCell ref="B28:U28"/>
    <mergeCell ref="B29:U29"/>
    <mergeCell ref="B30:U30"/>
    <mergeCell ref="B31:U31"/>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7"/>
  <sheetViews>
    <sheetView zoomScale="90" zoomScaleNormal="90" zoomScaleSheetLayoutView="80" workbookViewId="0">
      <selection activeCell="C13" sqref="C13:H13"/>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01" t="s">
        <v>0</v>
      </c>
      <c r="C1" s="101"/>
      <c r="D1" s="101"/>
      <c r="E1" s="101"/>
      <c r="F1" s="101"/>
      <c r="G1" s="101"/>
      <c r="H1" s="101"/>
      <c r="I1" s="101"/>
      <c r="J1" s="101"/>
      <c r="K1" s="101"/>
      <c r="L1" s="101"/>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98</v>
      </c>
      <c r="D4" s="102" t="s">
        <v>99</v>
      </c>
      <c r="E4" s="102"/>
      <c r="F4" s="102"/>
      <c r="G4" s="102"/>
      <c r="H4" s="102"/>
      <c r="I4" s="14"/>
      <c r="J4" s="15" t="s">
        <v>10</v>
      </c>
      <c r="K4" s="16" t="s">
        <v>11</v>
      </c>
      <c r="L4" s="103" t="s">
        <v>12</v>
      </c>
      <c r="M4" s="103"/>
      <c r="N4" s="103"/>
      <c r="O4" s="103"/>
      <c r="P4" s="15" t="s">
        <v>13</v>
      </c>
      <c r="Q4" s="103" t="s">
        <v>100</v>
      </c>
      <c r="R4" s="103"/>
      <c r="S4" s="15" t="s">
        <v>15</v>
      </c>
      <c r="T4" s="103"/>
      <c r="U4" s="104"/>
    </row>
    <row r="5" spans="1:34" ht="15.75" customHeight="1" x14ac:dyDescent="0.2">
      <c r="B5" s="105" t="s">
        <v>16</v>
      </c>
      <c r="C5" s="106"/>
      <c r="D5" s="106"/>
      <c r="E5" s="106"/>
      <c r="F5" s="106"/>
      <c r="G5" s="106"/>
      <c r="H5" s="106"/>
      <c r="I5" s="106"/>
      <c r="J5" s="106"/>
      <c r="K5" s="106"/>
      <c r="L5" s="106"/>
      <c r="M5" s="106"/>
      <c r="N5" s="106"/>
      <c r="O5" s="106"/>
      <c r="P5" s="106"/>
      <c r="Q5" s="106"/>
      <c r="R5" s="106"/>
      <c r="S5" s="106"/>
      <c r="T5" s="106"/>
      <c r="U5" s="107"/>
    </row>
    <row r="6" spans="1:34" ht="58.5" customHeight="1" thickBot="1" x14ac:dyDescent="0.25">
      <c r="B6" s="17" t="s">
        <v>17</v>
      </c>
      <c r="C6" s="84" t="s">
        <v>18</v>
      </c>
      <c r="D6" s="84"/>
      <c r="E6" s="84"/>
      <c r="F6" s="84"/>
      <c r="G6" s="84"/>
      <c r="H6" s="18"/>
      <c r="I6" s="18"/>
      <c r="J6" s="18" t="s">
        <v>19</v>
      </c>
      <c r="K6" s="84" t="s">
        <v>20</v>
      </c>
      <c r="L6" s="84"/>
      <c r="M6" s="84"/>
      <c r="N6" s="19"/>
      <c r="O6" s="20" t="s">
        <v>21</v>
      </c>
      <c r="P6" s="84" t="s">
        <v>22</v>
      </c>
      <c r="Q6" s="84"/>
      <c r="R6" s="21"/>
      <c r="S6" s="20" t="s">
        <v>23</v>
      </c>
      <c r="T6" s="84" t="s">
        <v>101</v>
      </c>
      <c r="U6" s="85"/>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86" t="s">
        <v>26</v>
      </c>
      <c r="C8" s="78" t="s">
        <v>27</v>
      </c>
      <c r="D8" s="78"/>
      <c r="E8" s="78"/>
      <c r="F8" s="78"/>
      <c r="G8" s="78"/>
      <c r="H8" s="89"/>
      <c r="I8" s="94" t="s">
        <v>28</v>
      </c>
      <c r="J8" s="95"/>
      <c r="K8" s="95"/>
      <c r="L8" s="95"/>
      <c r="M8" s="95"/>
      <c r="N8" s="95"/>
      <c r="O8" s="95"/>
      <c r="P8" s="95"/>
      <c r="Q8" s="95"/>
      <c r="R8" s="95"/>
      <c r="S8" s="96"/>
      <c r="T8" s="97" t="s">
        <v>29</v>
      </c>
      <c r="U8" s="98"/>
    </row>
    <row r="9" spans="1:34" ht="19.5" customHeight="1" x14ac:dyDescent="0.2">
      <c r="B9" s="87"/>
      <c r="C9" s="90"/>
      <c r="D9" s="90"/>
      <c r="E9" s="90"/>
      <c r="F9" s="90"/>
      <c r="G9" s="90"/>
      <c r="H9" s="91"/>
      <c r="I9" s="99" t="s">
        <v>30</v>
      </c>
      <c r="J9" s="78"/>
      <c r="K9" s="78"/>
      <c r="L9" s="78" t="s">
        <v>31</v>
      </c>
      <c r="M9" s="78"/>
      <c r="N9" s="78"/>
      <c r="O9" s="78"/>
      <c r="P9" s="78" t="s">
        <v>32</v>
      </c>
      <c r="Q9" s="78" t="s">
        <v>33</v>
      </c>
      <c r="R9" s="80" t="s">
        <v>34</v>
      </c>
      <c r="S9" s="81"/>
      <c r="T9" s="78" t="s">
        <v>35</v>
      </c>
      <c r="U9" s="82" t="s">
        <v>36</v>
      </c>
    </row>
    <row r="10" spans="1:34" ht="26.25" customHeight="1" thickBot="1" x14ac:dyDescent="0.25">
      <c r="B10" s="88"/>
      <c r="C10" s="92"/>
      <c r="D10" s="92"/>
      <c r="E10" s="92"/>
      <c r="F10" s="92"/>
      <c r="G10" s="92"/>
      <c r="H10" s="93"/>
      <c r="I10" s="100"/>
      <c r="J10" s="79"/>
      <c r="K10" s="79"/>
      <c r="L10" s="79"/>
      <c r="M10" s="79"/>
      <c r="N10" s="79"/>
      <c r="O10" s="79"/>
      <c r="P10" s="79"/>
      <c r="Q10" s="79"/>
      <c r="R10" s="23" t="s">
        <v>37</v>
      </c>
      <c r="S10" s="24" t="s">
        <v>38</v>
      </c>
      <c r="T10" s="79"/>
      <c r="U10" s="83"/>
    </row>
    <row r="11" spans="1:34" ht="75" customHeight="1" thickTop="1" x14ac:dyDescent="0.2">
      <c r="A11" s="25"/>
      <c r="B11" s="26" t="s">
        <v>39</v>
      </c>
      <c r="C11" s="77" t="s">
        <v>102</v>
      </c>
      <c r="D11" s="77"/>
      <c r="E11" s="77"/>
      <c r="F11" s="77"/>
      <c r="G11" s="77"/>
      <c r="H11" s="77"/>
      <c r="I11" s="77" t="s">
        <v>103</v>
      </c>
      <c r="J11" s="77"/>
      <c r="K11" s="77"/>
      <c r="L11" s="77" t="s">
        <v>104</v>
      </c>
      <c r="M11" s="77"/>
      <c r="N11" s="77"/>
      <c r="O11" s="77"/>
      <c r="P11" s="27" t="s">
        <v>55</v>
      </c>
      <c r="Q11" s="27" t="s">
        <v>44</v>
      </c>
      <c r="R11" s="57">
        <v>5</v>
      </c>
      <c r="S11" s="57">
        <v>5</v>
      </c>
      <c r="T11" s="57">
        <v>8.7899999999999991</v>
      </c>
      <c r="U11" s="58">
        <f>IF(ISERR(T11/S11*100),"N/A",T11/S11*100)</f>
        <v>175.79999999999998</v>
      </c>
    </row>
    <row r="12" spans="1:34" ht="75" customHeight="1" thickBot="1" x14ac:dyDescent="0.25">
      <c r="A12" s="25"/>
      <c r="B12" s="30" t="s">
        <v>57</v>
      </c>
      <c r="C12" s="69" t="s">
        <v>57</v>
      </c>
      <c r="D12" s="69"/>
      <c r="E12" s="69"/>
      <c r="F12" s="69"/>
      <c r="G12" s="69"/>
      <c r="H12" s="69"/>
      <c r="I12" s="69" t="s">
        <v>105</v>
      </c>
      <c r="J12" s="69"/>
      <c r="K12" s="69"/>
      <c r="L12" s="69" t="s">
        <v>106</v>
      </c>
      <c r="M12" s="69"/>
      <c r="N12" s="69"/>
      <c r="O12" s="69"/>
      <c r="P12" s="31" t="s">
        <v>107</v>
      </c>
      <c r="Q12" s="31" t="s">
        <v>108</v>
      </c>
      <c r="R12" s="55">
        <v>2.9</v>
      </c>
      <c r="S12" s="55">
        <v>2.9</v>
      </c>
      <c r="T12" s="55">
        <v>0.8</v>
      </c>
      <c r="U12" s="56">
        <f>IF(ISERR(T12/S12*100),"N/A",T12/S12*100)</f>
        <v>27.586206896551722</v>
      </c>
    </row>
    <row r="13" spans="1:34" ht="75" customHeight="1" thickTop="1" x14ac:dyDescent="0.2">
      <c r="A13" s="25"/>
      <c r="B13" s="26" t="s">
        <v>45</v>
      </c>
      <c r="C13" s="77" t="s">
        <v>109</v>
      </c>
      <c r="D13" s="77"/>
      <c r="E13" s="77"/>
      <c r="F13" s="77"/>
      <c r="G13" s="77"/>
      <c r="H13" s="77"/>
      <c r="I13" s="77" t="s">
        <v>110</v>
      </c>
      <c r="J13" s="77"/>
      <c r="K13" s="77"/>
      <c r="L13" s="77" t="s">
        <v>111</v>
      </c>
      <c r="M13" s="77"/>
      <c r="N13" s="77"/>
      <c r="O13" s="77"/>
      <c r="P13" s="27" t="s">
        <v>49</v>
      </c>
      <c r="Q13" s="27" t="s">
        <v>112</v>
      </c>
      <c r="R13" s="57">
        <v>3.8</v>
      </c>
      <c r="S13" s="57">
        <v>3.8</v>
      </c>
      <c r="T13" s="57">
        <v>3.08</v>
      </c>
      <c r="U13" s="58">
        <f>IF(ISERR(T13/S13*100),"N/A",T13/S13*100)</f>
        <v>81.05263157894737</v>
      </c>
    </row>
    <row r="14" spans="1:34" ht="75" customHeight="1" x14ac:dyDescent="0.2">
      <c r="A14" s="25"/>
      <c r="B14" s="30" t="s">
        <v>57</v>
      </c>
      <c r="C14" s="69" t="s">
        <v>57</v>
      </c>
      <c r="D14" s="69"/>
      <c r="E14" s="69"/>
      <c r="F14" s="69"/>
      <c r="G14" s="69"/>
      <c r="H14" s="69"/>
      <c r="I14" s="69" t="s">
        <v>113</v>
      </c>
      <c r="J14" s="69"/>
      <c r="K14" s="69"/>
      <c r="L14" s="69" t="s">
        <v>114</v>
      </c>
      <c r="M14" s="69"/>
      <c r="N14" s="69"/>
      <c r="O14" s="69"/>
      <c r="P14" s="31" t="s">
        <v>77</v>
      </c>
      <c r="Q14" s="31" t="s">
        <v>108</v>
      </c>
      <c r="R14" s="55">
        <v>35</v>
      </c>
      <c r="S14" s="55">
        <v>35</v>
      </c>
      <c r="T14" s="55">
        <v>32.5</v>
      </c>
      <c r="U14" s="56">
        <f>IF(ISERR((S14-T14)*100/S14+100),"N/A",(S14-T14)*100/S14+100)</f>
        <v>107.14285714285714</v>
      </c>
    </row>
    <row r="15" spans="1:34" ht="75" customHeight="1" x14ac:dyDescent="0.2">
      <c r="A15" s="25"/>
      <c r="B15" s="30" t="s">
        <v>57</v>
      </c>
      <c r="C15" s="69" t="s">
        <v>57</v>
      </c>
      <c r="D15" s="69"/>
      <c r="E15" s="69"/>
      <c r="F15" s="69"/>
      <c r="G15" s="69"/>
      <c r="H15" s="69"/>
      <c r="I15" s="69" t="s">
        <v>115</v>
      </c>
      <c r="J15" s="69"/>
      <c r="K15" s="69"/>
      <c r="L15" s="69" t="s">
        <v>116</v>
      </c>
      <c r="M15" s="69"/>
      <c r="N15" s="69"/>
      <c r="O15" s="69"/>
      <c r="P15" s="31" t="s">
        <v>77</v>
      </c>
      <c r="Q15" s="31" t="s">
        <v>108</v>
      </c>
      <c r="R15" s="55">
        <v>2.93</v>
      </c>
      <c r="S15" s="55">
        <v>2.93</v>
      </c>
      <c r="T15" s="55">
        <v>3.33</v>
      </c>
      <c r="U15" s="56">
        <f>IF(ISERR((S15-T15)*100/S15+100),"N/A",(S15-T15)*100/S15+100)</f>
        <v>86.348122866894201</v>
      </c>
    </row>
    <row r="16" spans="1:34" ht="75" customHeight="1" thickBot="1" x14ac:dyDescent="0.25">
      <c r="A16" s="25"/>
      <c r="B16" s="30" t="s">
        <v>57</v>
      </c>
      <c r="C16" s="69" t="s">
        <v>57</v>
      </c>
      <c r="D16" s="69"/>
      <c r="E16" s="69"/>
      <c r="F16" s="69"/>
      <c r="G16" s="69"/>
      <c r="H16" s="69"/>
      <c r="I16" s="69" t="s">
        <v>117</v>
      </c>
      <c r="J16" s="69"/>
      <c r="K16" s="69"/>
      <c r="L16" s="69" t="s">
        <v>118</v>
      </c>
      <c r="M16" s="69"/>
      <c r="N16" s="69"/>
      <c r="O16" s="69"/>
      <c r="P16" s="31" t="s">
        <v>55</v>
      </c>
      <c r="Q16" s="31" t="s">
        <v>119</v>
      </c>
      <c r="R16" s="55">
        <v>4.5999999999999996</v>
      </c>
      <c r="S16" s="55">
        <v>4.5999999999999996</v>
      </c>
      <c r="T16" s="55">
        <v>1.6</v>
      </c>
      <c r="U16" s="56">
        <f t="shared" ref="U16:U22" si="0">IF(ISERR(T16/S16*100),"N/A",T16/S16*100)</f>
        <v>34.782608695652179</v>
      </c>
    </row>
    <row r="17" spans="1:22" ht="97.5" customHeight="1" thickTop="1" x14ac:dyDescent="0.2">
      <c r="A17" s="25"/>
      <c r="B17" s="26" t="s">
        <v>51</v>
      </c>
      <c r="C17" s="77" t="s">
        <v>120</v>
      </c>
      <c r="D17" s="77"/>
      <c r="E17" s="77"/>
      <c r="F17" s="77"/>
      <c r="G17" s="77"/>
      <c r="H17" s="77"/>
      <c r="I17" s="77" t="s">
        <v>121</v>
      </c>
      <c r="J17" s="77"/>
      <c r="K17" s="77"/>
      <c r="L17" s="77" t="s">
        <v>122</v>
      </c>
      <c r="M17" s="77"/>
      <c r="N17" s="77"/>
      <c r="O17" s="77"/>
      <c r="P17" s="27" t="s">
        <v>49</v>
      </c>
      <c r="Q17" s="27" t="s">
        <v>119</v>
      </c>
      <c r="R17" s="57">
        <v>15</v>
      </c>
      <c r="S17" s="57">
        <v>15</v>
      </c>
      <c r="T17" s="57">
        <v>0</v>
      </c>
      <c r="U17" s="58">
        <f t="shared" si="0"/>
        <v>0</v>
      </c>
    </row>
    <row r="18" spans="1:22" ht="93" customHeight="1" x14ac:dyDescent="0.2">
      <c r="A18" s="25"/>
      <c r="B18" s="30" t="s">
        <v>57</v>
      </c>
      <c r="C18" s="69" t="s">
        <v>57</v>
      </c>
      <c r="D18" s="69"/>
      <c r="E18" s="69"/>
      <c r="F18" s="69"/>
      <c r="G18" s="69"/>
      <c r="H18" s="69"/>
      <c r="I18" s="69" t="s">
        <v>123</v>
      </c>
      <c r="J18" s="69"/>
      <c r="K18" s="69"/>
      <c r="L18" s="69" t="s">
        <v>124</v>
      </c>
      <c r="M18" s="69"/>
      <c r="N18" s="69"/>
      <c r="O18" s="69"/>
      <c r="P18" s="31" t="s">
        <v>49</v>
      </c>
      <c r="Q18" s="31" t="s">
        <v>119</v>
      </c>
      <c r="R18" s="55">
        <v>80</v>
      </c>
      <c r="S18" s="55">
        <v>80</v>
      </c>
      <c r="T18" s="55">
        <v>0</v>
      </c>
      <c r="U18" s="56">
        <f t="shared" si="0"/>
        <v>0</v>
      </c>
    </row>
    <row r="19" spans="1:22" ht="75" customHeight="1" x14ac:dyDescent="0.2">
      <c r="A19" s="25"/>
      <c r="B19" s="30" t="s">
        <v>57</v>
      </c>
      <c r="C19" s="69" t="s">
        <v>125</v>
      </c>
      <c r="D19" s="69"/>
      <c r="E19" s="69"/>
      <c r="F19" s="69"/>
      <c r="G19" s="69"/>
      <c r="H19" s="69"/>
      <c r="I19" s="69" t="s">
        <v>126</v>
      </c>
      <c r="J19" s="69"/>
      <c r="K19" s="69"/>
      <c r="L19" s="69" t="s">
        <v>127</v>
      </c>
      <c r="M19" s="69"/>
      <c r="N19" s="69"/>
      <c r="O19" s="69"/>
      <c r="P19" s="31" t="s">
        <v>49</v>
      </c>
      <c r="Q19" s="31" t="s">
        <v>128</v>
      </c>
      <c r="R19" s="55">
        <v>7.5</v>
      </c>
      <c r="S19" s="55">
        <v>7.5</v>
      </c>
      <c r="T19" s="55">
        <v>7.09</v>
      </c>
      <c r="U19" s="56">
        <f t="shared" si="0"/>
        <v>94.533333333333331</v>
      </c>
    </row>
    <row r="20" spans="1:22" ht="75" customHeight="1" x14ac:dyDescent="0.2">
      <c r="A20" s="25"/>
      <c r="B20" s="30" t="s">
        <v>57</v>
      </c>
      <c r="C20" s="69" t="s">
        <v>57</v>
      </c>
      <c r="D20" s="69"/>
      <c r="E20" s="69"/>
      <c r="F20" s="69"/>
      <c r="G20" s="69"/>
      <c r="H20" s="69"/>
      <c r="I20" s="69" t="s">
        <v>129</v>
      </c>
      <c r="J20" s="69"/>
      <c r="K20" s="69"/>
      <c r="L20" s="69" t="s">
        <v>130</v>
      </c>
      <c r="M20" s="69"/>
      <c r="N20" s="69"/>
      <c r="O20" s="69"/>
      <c r="P20" s="31" t="s">
        <v>77</v>
      </c>
      <c r="Q20" s="31" t="s">
        <v>131</v>
      </c>
      <c r="R20" s="55">
        <v>4.2</v>
      </c>
      <c r="S20" s="55" t="s">
        <v>132</v>
      </c>
      <c r="T20" s="55">
        <v>2.1</v>
      </c>
      <c r="U20" s="56" t="str">
        <f t="shared" si="0"/>
        <v>N/A</v>
      </c>
    </row>
    <row r="21" spans="1:22" ht="83.25" customHeight="1" x14ac:dyDescent="0.2">
      <c r="A21" s="25"/>
      <c r="B21" s="30" t="s">
        <v>57</v>
      </c>
      <c r="C21" s="69" t="s">
        <v>133</v>
      </c>
      <c r="D21" s="69"/>
      <c r="E21" s="69"/>
      <c r="F21" s="69"/>
      <c r="G21" s="69"/>
      <c r="H21" s="69"/>
      <c r="I21" s="69" t="s">
        <v>134</v>
      </c>
      <c r="J21" s="69"/>
      <c r="K21" s="69"/>
      <c r="L21" s="69" t="s">
        <v>135</v>
      </c>
      <c r="M21" s="69"/>
      <c r="N21" s="69"/>
      <c r="O21" s="69"/>
      <c r="P21" s="31" t="s">
        <v>49</v>
      </c>
      <c r="Q21" s="31" t="s">
        <v>136</v>
      </c>
      <c r="R21" s="55">
        <v>80</v>
      </c>
      <c r="S21" s="55">
        <v>80</v>
      </c>
      <c r="T21" s="55">
        <v>93</v>
      </c>
      <c r="U21" s="56">
        <f t="shared" si="0"/>
        <v>116.25000000000001</v>
      </c>
    </row>
    <row r="22" spans="1:22" ht="150.75" customHeight="1" thickBot="1" x14ac:dyDescent="0.25">
      <c r="A22" s="25"/>
      <c r="B22" s="30" t="s">
        <v>57</v>
      </c>
      <c r="C22" s="69" t="s">
        <v>137</v>
      </c>
      <c r="D22" s="69"/>
      <c r="E22" s="69"/>
      <c r="F22" s="69"/>
      <c r="G22" s="69"/>
      <c r="H22" s="69"/>
      <c r="I22" s="69" t="s">
        <v>138</v>
      </c>
      <c r="J22" s="69"/>
      <c r="K22" s="69"/>
      <c r="L22" s="69" t="s">
        <v>139</v>
      </c>
      <c r="M22" s="69"/>
      <c r="N22" s="69"/>
      <c r="O22" s="69"/>
      <c r="P22" s="31" t="s">
        <v>140</v>
      </c>
      <c r="Q22" s="31" t="s">
        <v>141</v>
      </c>
      <c r="R22" s="55">
        <v>3.09</v>
      </c>
      <c r="S22" s="55">
        <v>3.09</v>
      </c>
      <c r="T22" s="55">
        <v>0</v>
      </c>
      <c r="U22" s="56">
        <f t="shared" si="0"/>
        <v>0</v>
      </c>
    </row>
    <row r="23" spans="1:22" ht="75" customHeight="1" thickTop="1" x14ac:dyDescent="0.2">
      <c r="A23" s="25"/>
      <c r="B23" s="26" t="s">
        <v>61</v>
      </c>
      <c r="C23" s="77" t="s">
        <v>142</v>
      </c>
      <c r="D23" s="77"/>
      <c r="E23" s="77"/>
      <c r="F23" s="77"/>
      <c r="G23" s="77"/>
      <c r="H23" s="77"/>
      <c r="I23" s="77" t="s">
        <v>143</v>
      </c>
      <c r="J23" s="77"/>
      <c r="K23" s="77"/>
      <c r="L23" s="77" t="s">
        <v>144</v>
      </c>
      <c r="M23" s="77"/>
      <c r="N23" s="77"/>
      <c r="O23" s="77"/>
      <c r="P23" s="27" t="s">
        <v>145</v>
      </c>
      <c r="Q23" s="27" t="s">
        <v>146</v>
      </c>
      <c r="R23" s="57">
        <v>61.2</v>
      </c>
      <c r="S23" s="57">
        <v>61.2</v>
      </c>
      <c r="T23" s="57">
        <v>55.25</v>
      </c>
      <c r="U23" s="58">
        <f>IF(ISERR((S23-T23)*100/S23+100),"N/A",(S23-T23)*100/S23+100)</f>
        <v>109.72222222222223</v>
      </c>
    </row>
    <row r="24" spans="1:22" ht="92.25" customHeight="1" x14ac:dyDescent="0.2">
      <c r="A24" s="25"/>
      <c r="B24" s="30" t="s">
        <v>57</v>
      </c>
      <c r="C24" s="69" t="s">
        <v>57</v>
      </c>
      <c r="D24" s="69"/>
      <c r="E24" s="69"/>
      <c r="F24" s="69"/>
      <c r="G24" s="69"/>
      <c r="H24" s="69"/>
      <c r="I24" s="69" t="s">
        <v>147</v>
      </c>
      <c r="J24" s="69"/>
      <c r="K24" s="69"/>
      <c r="L24" s="69" t="s">
        <v>148</v>
      </c>
      <c r="M24" s="69"/>
      <c r="N24" s="69"/>
      <c r="O24" s="69"/>
      <c r="P24" s="31" t="s">
        <v>49</v>
      </c>
      <c r="Q24" s="31" t="s">
        <v>149</v>
      </c>
      <c r="R24" s="55">
        <v>42.54</v>
      </c>
      <c r="S24" s="55">
        <v>42.54</v>
      </c>
      <c r="T24" s="55">
        <v>41.58</v>
      </c>
      <c r="U24" s="56">
        <f>IF(ISERR((S24-T24)*100/S24+100),"N/A",(S24-T24)*100/S24+100)</f>
        <v>102.25669957686883</v>
      </c>
    </row>
    <row r="25" spans="1:22" ht="75" customHeight="1" x14ac:dyDescent="0.2">
      <c r="A25" s="25"/>
      <c r="B25" s="30" t="s">
        <v>57</v>
      </c>
      <c r="C25" s="69" t="s">
        <v>150</v>
      </c>
      <c r="D25" s="69"/>
      <c r="E25" s="69"/>
      <c r="F25" s="69"/>
      <c r="G25" s="69"/>
      <c r="H25" s="69"/>
      <c r="I25" s="69" t="s">
        <v>151</v>
      </c>
      <c r="J25" s="69"/>
      <c r="K25" s="69"/>
      <c r="L25" s="69" t="s">
        <v>152</v>
      </c>
      <c r="M25" s="69"/>
      <c r="N25" s="69"/>
      <c r="O25" s="69"/>
      <c r="P25" s="31" t="s">
        <v>49</v>
      </c>
      <c r="Q25" s="31" t="s">
        <v>153</v>
      </c>
      <c r="R25" s="55">
        <v>40</v>
      </c>
      <c r="S25" s="55">
        <v>40</v>
      </c>
      <c r="T25" s="55">
        <v>0</v>
      </c>
      <c r="U25" s="56">
        <f t="shared" ref="U25:U30" si="1">IF(ISERR(T25/S25*100),"N/A",T25/S25*100)</f>
        <v>0</v>
      </c>
    </row>
    <row r="26" spans="1:22" ht="75" customHeight="1" x14ac:dyDescent="0.2">
      <c r="A26" s="25"/>
      <c r="B26" s="30" t="s">
        <v>57</v>
      </c>
      <c r="C26" s="69" t="s">
        <v>154</v>
      </c>
      <c r="D26" s="69"/>
      <c r="E26" s="69"/>
      <c r="F26" s="69"/>
      <c r="G26" s="69"/>
      <c r="H26" s="69"/>
      <c r="I26" s="69" t="s">
        <v>155</v>
      </c>
      <c r="J26" s="69"/>
      <c r="K26" s="69"/>
      <c r="L26" s="69" t="s">
        <v>156</v>
      </c>
      <c r="M26" s="69"/>
      <c r="N26" s="69"/>
      <c r="O26" s="69"/>
      <c r="P26" s="31" t="s">
        <v>49</v>
      </c>
      <c r="Q26" s="31" t="s">
        <v>146</v>
      </c>
      <c r="R26" s="55">
        <v>96.83</v>
      </c>
      <c r="S26" s="55">
        <v>96.83</v>
      </c>
      <c r="T26" s="55">
        <v>81.489999999999995</v>
      </c>
      <c r="U26" s="56">
        <f t="shared" si="1"/>
        <v>84.157802333987391</v>
      </c>
    </row>
    <row r="27" spans="1:22" ht="83.25" customHeight="1" x14ac:dyDescent="0.2">
      <c r="A27" s="25"/>
      <c r="B27" s="30" t="s">
        <v>57</v>
      </c>
      <c r="C27" s="69" t="s">
        <v>157</v>
      </c>
      <c r="D27" s="69"/>
      <c r="E27" s="69"/>
      <c r="F27" s="69"/>
      <c r="G27" s="69"/>
      <c r="H27" s="69"/>
      <c r="I27" s="69" t="s">
        <v>158</v>
      </c>
      <c r="J27" s="69"/>
      <c r="K27" s="69"/>
      <c r="L27" s="69" t="s">
        <v>159</v>
      </c>
      <c r="M27" s="69"/>
      <c r="N27" s="69"/>
      <c r="O27" s="69"/>
      <c r="P27" s="31" t="s">
        <v>49</v>
      </c>
      <c r="Q27" s="31" t="s">
        <v>160</v>
      </c>
      <c r="R27" s="55">
        <v>97</v>
      </c>
      <c r="S27" s="55">
        <v>97</v>
      </c>
      <c r="T27" s="55">
        <v>100</v>
      </c>
      <c r="U27" s="56">
        <f t="shared" si="1"/>
        <v>103.09278350515463</v>
      </c>
    </row>
    <row r="28" spans="1:22" ht="83.25" customHeight="1" x14ac:dyDescent="0.2">
      <c r="A28" s="25"/>
      <c r="B28" s="30" t="s">
        <v>57</v>
      </c>
      <c r="C28" s="69" t="s">
        <v>161</v>
      </c>
      <c r="D28" s="69"/>
      <c r="E28" s="69"/>
      <c r="F28" s="69"/>
      <c r="G28" s="69"/>
      <c r="H28" s="69"/>
      <c r="I28" s="69" t="s">
        <v>162</v>
      </c>
      <c r="J28" s="69"/>
      <c r="K28" s="69"/>
      <c r="L28" s="69" t="s">
        <v>163</v>
      </c>
      <c r="M28" s="69"/>
      <c r="N28" s="69"/>
      <c r="O28" s="69"/>
      <c r="P28" s="31" t="s">
        <v>49</v>
      </c>
      <c r="Q28" s="31" t="s">
        <v>56</v>
      </c>
      <c r="R28" s="55">
        <v>100</v>
      </c>
      <c r="S28" s="55" t="s">
        <v>132</v>
      </c>
      <c r="T28" s="55">
        <v>132.30000000000001</v>
      </c>
      <c r="U28" s="56" t="str">
        <f t="shared" si="1"/>
        <v>N/A</v>
      </c>
    </row>
    <row r="29" spans="1:22" ht="82.5" customHeight="1" x14ac:dyDescent="0.2">
      <c r="A29" s="25"/>
      <c r="B29" s="30" t="s">
        <v>57</v>
      </c>
      <c r="C29" s="69" t="s">
        <v>57</v>
      </c>
      <c r="D29" s="69"/>
      <c r="E29" s="69"/>
      <c r="F29" s="69"/>
      <c r="G29" s="69"/>
      <c r="H29" s="69"/>
      <c r="I29" s="69" t="s">
        <v>164</v>
      </c>
      <c r="J29" s="69"/>
      <c r="K29" s="69"/>
      <c r="L29" s="69" t="s">
        <v>165</v>
      </c>
      <c r="M29" s="69"/>
      <c r="N29" s="69"/>
      <c r="O29" s="69"/>
      <c r="P29" s="31" t="s">
        <v>49</v>
      </c>
      <c r="Q29" s="31" t="s">
        <v>56</v>
      </c>
      <c r="R29" s="55">
        <v>100</v>
      </c>
      <c r="S29" s="55" t="s">
        <v>132</v>
      </c>
      <c r="T29" s="55">
        <v>100</v>
      </c>
      <c r="U29" s="56" t="str">
        <f t="shared" si="1"/>
        <v>N/A</v>
      </c>
    </row>
    <row r="30" spans="1:22" ht="75" customHeight="1" thickBot="1" x14ac:dyDescent="0.25">
      <c r="A30" s="25"/>
      <c r="B30" s="30" t="s">
        <v>57</v>
      </c>
      <c r="C30" s="69" t="s">
        <v>166</v>
      </c>
      <c r="D30" s="69"/>
      <c r="E30" s="69"/>
      <c r="F30" s="69"/>
      <c r="G30" s="69"/>
      <c r="H30" s="69"/>
      <c r="I30" s="69" t="s">
        <v>167</v>
      </c>
      <c r="J30" s="69"/>
      <c r="K30" s="69"/>
      <c r="L30" s="69" t="s">
        <v>168</v>
      </c>
      <c r="M30" s="69"/>
      <c r="N30" s="69"/>
      <c r="O30" s="69"/>
      <c r="P30" s="31" t="s">
        <v>49</v>
      </c>
      <c r="Q30" s="31" t="s">
        <v>56</v>
      </c>
      <c r="R30" s="55">
        <v>96.67</v>
      </c>
      <c r="S30" s="55" t="s">
        <v>132</v>
      </c>
      <c r="T30" s="55">
        <v>100</v>
      </c>
      <c r="U30" s="56" t="str">
        <f t="shared" si="1"/>
        <v>N/A</v>
      </c>
    </row>
    <row r="31" spans="1:22" ht="22.5" customHeight="1" thickTop="1" thickBot="1" x14ac:dyDescent="0.25">
      <c r="B31" s="8" t="s">
        <v>79</v>
      </c>
      <c r="C31" s="9"/>
      <c r="D31" s="9"/>
      <c r="E31" s="9"/>
      <c r="F31" s="9"/>
      <c r="G31" s="9"/>
      <c r="H31" s="10"/>
      <c r="I31" s="10"/>
      <c r="J31" s="10"/>
      <c r="K31" s="10"/>
      <c r="L31" s="10"/>
      <c r="M31" s="10"/>
      <c r="N31" s="10"/>
      <c r="O31" s="10"/>
      <c r="P31" s="10"/>
      <c r="Q31" s="10"/>
      <c r="R31" s="10"/>
      <c r="S31" s="10"/>
      <c r="T31" s="10"/>
      <c r="U31" s="11"/>
      <c r="V31" s="33"/>
    </row>
    <row r="32" spans="1:22" ht="34.5" customHeight="1" thickTop="1" x14ac:dyDescent="0.2">
      <c r="B32" s="34"/>
      <c r="C32" s="35"/>
      <c r="D32" s="35"/>
      <c r="E32" s="35"/>
      <c r="F32" s="35"/>
      <c r="G32" s="35"/>
      <c r="H32" s="36"/>
      <c r="I32" s="36"/>
      <c r="J32" s="36"/>
      <c r="K32" s="36"/>
      <c r="L32" s="36"/>
      <c r="M32" s="36"/>
      <c r="N32" s="36"/>
      <c r="O32" s="36"/>
      <c r="P32" s="37"/>
      <c r="Q32" s="38"/>
      <c r="R32" s="39" t="s">
        <v>80</v>
      </c>
      <c r="S32" s="22" t="s">
        <v>81</v>
      </c>
      <c r="T32" s="39" t="s">
        <v>82</v>
      </c>
      <c r="U32" s="22" t="s">
        <v>83</v>
      </c>
    </row>
    <row r="33" spans="2:21" ht="38.25" customHeight="1" thickBot="1" x14ac:dyDescent="0.25">
      <c r="B33" s="40"/>
      <c r="C33" s="41"/>
      <c r="D33" s="41"/>
      <c r="E33" s="41"/>
      <c r="F33" s="41"/>
      <c r="G33" s="41"/>
      <c r="H33" s="42"/>
      <c r="I33" s="42"/>
      <c r="J33" s="42"/>
      <c r="K33" s="42"/>
      <c r="L33" s="42"/>
      <c r="M33" s="42"/>
      <c r="N33" s="42"/>
      <c r="O33" s="42"/>
      <c r="P33" s="43"/>
      <c r="Q33" s="44"/>
      <c r="R33" s="45" t="s">
        <v>84</v>
      </c>
      <c r="S33" s="44" t="s">
        <v>84</v>
      </c>
      <c r="T33" s="44" t="s">
        <v>84</v>
      </c>
      <c r="U33" s="44" t="s">
        <v>85</v>
      </c>
    </row>
    <row r="34" spans="2:21" ht="21.75" customHeight="1" thickBot="1" x14ac:dyDescent="0.25">
      <c r="B34" s="70" t="s">
        <v>86</v>
      </c>
      <c r="C34" s="71"/>
      <c r="D34" s="71"/>
      <c r="E34" s="46"/>
      <c r="F34" s="46"/>
      <c r="G34" s="46"/>
      <c r="H34" s="47"/>
      <c r="I34" s="47"/>
      <c r="J34" s="47"/>
      <c r="K34" s="47"/>
      <c r="L34" s="47"/>
      <c r="M34" s="47"/>
      <c r="N34" s="47"/>
      <c r="O34" s="47"/>
      <c r="P34" s="48"/>
      <c r="Q34" s="48"/>
      <c r="R34" s="49">
        <f>687.067277</f>
        <v>687.06727699999999</v>
      </c>
      <c r="S34" s="49">
        <f>687.067277</f>
        <v>687.06727699999999</v>
      </c>
      <c r="T34" s="49">
        <f>2651.79045957</f>
        <v>2651.7904595700002</v>
      </c>
      <c r="U34" s="50">
        <f>+IF(ISERR(T34/S34*100),"N/A",T34/S34*100)</f>
        <v>385.95790373669627</v>
      </c>
    </row>
    <row r="35" spans="2:21" ht="21.75" customHeight="1" thickBot="1" x14ac:dyDescent="0.25">
      <c r="B35" s="72" t="s">
        <v>87</v>
      </c>
      <c r="C35" s="73"/>
      <c r="D35" s="73"/>
      <c r="E35" s="51"/>
      <c r="F35" s="51"/>
      <c r="G35" s="51"/>
      <c r="H35" s="52"/>
      <c r="I35" s="52"/>
      <c r="J35" s="52"/>
      <c r="K35" s="52"/>
      <c r="L35" s="52"/>
      <c r="M35" s="52"/>
      <c r="N35" s="52"/>
      <c r="O35" s="52"/>
      <c r="P35" s="53"/>
      <c r="Q35" s="53"/>
      <c r="R35" s="49">
        <f>2700.92948656</f>
        <v>2700.92948656</v>
      </c>
      <c r="S35" s="49">
        <f>2700.92948656</f>
        <v>2700.92948656</v>
      </c>
      <c r="T35" s="49">
        <f>2651.79045957</f>
        <v>2651.7904595700002</v>
      </c>
      <c r="U35" s="50">
        <f>+IF(ISERR(T35/S35*100),"N/A",T35/S35*100)</f>
        <v>98.180662352182139</v>
      </c>
    </row>
    <row r="36" spans="2:21" ht="14.85" customHeight="1" thickTop="1" thickBot="1" x14ac:dyDescent="0.25">
      <c r="B36" s="8" t="s">
        <v>88</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74" t="s">
        <v>89</v>
      </c>
      <c r="C37" s="75"/>
      <c r="D37" s="75"/>
      <c r="E37" s="75"/>
      <c r="F37" s="75"/>
      <c r="G37" s="75"/>
      <c r="H37" s="75"/>
      <c r="I37" s="75"/>
      <c r="J37" s="75"/>
      <c r="K37" s="75"/>
      <c r="L37" s="75"/>
      <c r="M37" s="75"/>
      <c r="N37" s="75"/>
      <c r="O37" s="75"/>
      <c r="P37" s="75"/>
      <c r="Q37" s="75"/>
      <c r="R37" s="75"/>
      <c r="S37" s="75"/>
      <c r="T37" s="75"/>
      <c r="U37" s="76"/>
    </row>
    <row r="38" spans="2:21" ht="74.25" customHeight="1" x14ac:dyDescent="0.2">
      <c r="B38" s="63" t="s">
        <v>169</v>
      </c>
      <c r="C38" s="64"/>
      <c r="D38" s="64"/>
      <c r="E38" s="64"/>
      <c r="F38" s="64"/>
      <c r="G38" s="64"/>
      <c r="H38" s="64"/>
      <c r="I38" s="64"/>
      <c r="J38" s="64"/>
      <c r="K38" s="64"/>
      <c r="L38" s="64"/>
      <c r="M38" s="64"/>
      <c r="N38" s="64"/>
      <c r="O38" s="64"/>
      <c r="P38" s="64"/>
      <c r="Q38" s="64"/>
      <c r="R38" s="64"/>
      <c r="S38" s="64"/>
      <c r="T38" s="64"/>
      <c r="U38" s="65"/>
    </row>
    <row r="39" spans="2:21" ht="77.25" customHeight="1" x14ac:dyDescent="0.2">
      <c r="B39" s="63" t="s">
        <v>170</v>
      </c>
      <c r="C39" s="64"/>
      <c r="D39" s="64"/>
      <c r="E39" s="64"/>
      <c r="F39" s="64"/>
      <c r="G39" s="64"/>
      <c r="H39" s="64"/>
      <c r="I39" s="64"/>
      <c r="J39" s="64"/>
      <c r="K39" s="64"/>
      <c r="L39" s="64"/>
      <c r="M39" s="64"/>
      <c r="N39" s="64"/>
      <c r="O39" s="64"/>
      <c r="P39" s="64"/>
      <c r="Q39" s="64"/>
      <c r="R39" s="64"/>
      <c r="S39" s="64"/>
      <c r="T39" s="64"/>
      <c r="U39" s="65"/>
    </row>
    <row r="40" spans="2:21" ht="94.5" customHeight="1" x14ac:dyDescent="0.2">
      <c r="B40" s="63" t="s">
        <v>171</v>
      </c>
      <c r="C40" s="64"/>
      <c r="D40" s="64"/>
      <c r="E40" s="64"/>
      <c r="F40" s="64"/>
      <c r="G40" s="64"/>
      <c r="H40" s="64"/>
      <c r="I40" s="64"/>
      <c r="J40" s="64"/>
      <c r="K40" s="64"/>
      <c r="L40" s="64"/>
      <c r="M40" s="64"/>
      <c r="N40" s="64"/>
      <c r="O40" s="64"/>
      <c r="P40" s="64"/>
      <c r="Q40" s="64"/>
      <c r="R40" s="64"/>
      <c r="S40" s="64"/>
      <c r="T40" s="64"/>
      <c r="U40" s="65"/>
    </row>
    <row r="41" spans="2:21" ht="60.75" customHeight="1" x14ac:dyDescent="0.2">
      <c r="B41" s="63" t="s">
        <v>172</v>
      </c>
      <c r="C41" s="64"/>
      <c r="D41" s="64"/>
      <c r="E41" s="64"/>
      <c r="F41" s="64"/>
      <c r="G41" s="64"/>
      <c r="H41" s="64"/>
      <c r="I41" s="64"/>
      <c r="J41" s="64"/>
      <c r="K41" s="64"/>
      <c r="L41" s="64"/>
      <c r="M41" s="64"/>
      <c r="N41" s="64"/>
      <c r="O41" s="64"/>
      <c r="P41" s="64"/>
      <c r="Q41" s="64"/>
      <c r="R41" s="64"/>
      <c r="S41" s="64"/>
      <c r="T41" s="64"/>
      <c r="U41" s="65"/>
    </row>
    <row r="42" spans="2:21" ht="58.5" customHeight="1" x14ac:dyDescent="0.2">
      <c r="B42" s="63" t="s">
        <v>173</v>
      </c>
      <c r="C42" s="64"/>
      <c r="D42" s="64"/>
      <c r="E42" s="64"/>
      <c r="F42" s="64"/>
      <c r="G42" s="64"/>
      <c r="H42" s="64"/>
      <c r="I42" s="64"/>
      <c r="J42" s="64"/>
      <c r="K42" s="64"/>
      <c r="L42" s="64"/>
      <c r="M42" s="64"/>
      <c r="N42" s="64"/>
      <c r="O42" s="64"/>
      <c r="P42" s="64"/>
      <c r="Q42" s="64"/>
      <c r="R42" s="64"/>
      <c r="S42" s="64"/>
      <c r="T42" s="64"/>
      <c r="U42" s="65"/>
    </row>
    <row r="43" spans="2:21" ht="75.75" customHeight="1" x14ac:dyDescent="0.2">
      <c r="B43" s="63" t="s">
        <v>174</v>
      </c>
      <c r="C43" s="64"/>
      <c r="D43" s="64"/>
      <c r="E43" s="64"/>
      <c r="F43" s="64"/>
      <c r="G43" s="64"/>
      <c r="H43" s="64"/>
      <c r="I43" s="64"/>
      <c r="J43" s="64"/>
      <c r="K43" s="64"/>
      <c r="L43" s="64"/>
      <c r="M43" s="64"/>
      <c r="N43" s="64"/>
      <c r="O43" s="64"/>
      <c r="P43" s="64"/>
      <c r="Q43" s="64"/>
      <c r="R43" s="64"/>
      <c r="S43" s="64"/>
      <c r="T43" s="64"/>
      <c r="U43" s="65"/>
    </row>
    <row r="44" spans="2:21" ht="67.5" customHeight="1" x14ac:dyDescent="0.2">
      <c r="B44" s="63" t="s">
        <v>175</v>
      </c>
      <c r="C44" s="64"/>
      <c r="D44" s="64"/>
      <c r="E44" s="64"/>
      <c r="F44" s="64"/>
      <c r="G44" s="64"/>
      <c r="H44" s="64"/>
      <c r="I44" s="64"/>
      <c r="J44" s="64"/>
      <c r="K44" s="64"/>
      <c r="L44" s="64"/>
      <c r="M44" s="64"/>
      <c r="N44" s="64"/>
      <c r="O44" s="64"/>
      <c r="P44" s="64"/>
      <c r="Q44" s="64"/>
      <c r="R44" s="64"/>
      <c r="S44" s="64"/>
      <c r="T44" s="64"/>
      <c r="U44" s="65"/>
    </row>
    <row r="45" spans="2:21" ht="60" customHeight="1" x14ac:dyDescent="0.2">
      <c r="B45" s="63" t="s">
        <v>176</v>
      </c>
      <c r="C45" s="64"/>
      <c r="D45" s="64"/>
      <c r="E45" s="64"/>
      <c r="F45" s="64"/>
      <c r="G45" s="64"/>
      <c r="H45" s="64"/>
      <c r="I45" s="64"/>
      <c r="J45" s="64"/>
      <c r="K45" s="64"/>
      <c r="L45" s="64"/>
      <c r="M45" s="64"/>
      <c r="N45" s="64"/>
      <c r="O45" s="64"/>
      <c r="P45" s="64"/>
      <c r="Q45" s="64"/>
      <c r="R45" s="64"/>
      <c r="S45" s="64"/>
      <c r="T45" s="64"/>
      <c r="U45" s="65"/>
    </row>
    <row r="46" spans="2:21" ht="56.25" customHeight="1" x14ac:dyDescent="0.2">
      <c r="B46" s="63" t="s">
        <v>177</v>
      </c>
      <c r="C46" s="64"/>
      <c r="D46" s="64"/>
      <c r="E46" s="64"/>
      <c r="F46" s="64"/>
      <c r="G46" s="64"/>
      <c r="H46" s="64"/>
      <c r="I46" s="64"/>
      <c r="J46" s="64"/>
      <c r="K46" s="64"/>
      <c r="L46" s="64"/>
      <c r="M46" s="64"/>
      <c r="N46" s="64"/>
      <c r="O46" s="64"/>
      <c r="P46" s="64"/>
      <c r="Q46" s="64"/>
      <c r="R46" s="64"/>
      <c r="S46" s="64"/>
      <c r="T46" s="64"/>
      <c r="U46" s="65"/>
    </row>
    <row r="47" spans="2:21" ht="44.25" customHeight="1" x14ac:dyDescent="0.2">
      <c r="B47" s="63" t="s">
        <v>178</v>
      </c>
      <c r="C47" s="64"/>
      <c r="D47" s="64"/>
      <c r="E47" s="64"/>
      <c r="F47" s="64"/>
      <c r="G47" s="64"/>
      <c r="H47" s="64"/>
      <c r="I47" s="64"/>
      <c r="J47" s="64"/>
      <c r="K47" s="64"/>
      <c r="L47" s="64"/>
      <c r="M47" s="64"/>
      <c r="N47" s="64"/>
      <c r="O47" s="64"/>
      <c r="P47" s="64"/>
      <c r="Q47" s="64"/>
      <c r="R47" s="64"/>
      <c r="S47" s="64"/>
      <c r="T47" s="64"/>
      <c r="U47" s="65"/>
    </row>
    <row r="48" spans="2:21" ht="91.5" customHeight="1" x14ac:dyDescent="0.2">
      <c r="B48" s="63" t="s">
        <v>179</v>
      </c>
      <c r="C48" s="64"/>
      <c r="D48" s="64"/>
      <c r="E48" s="64"/>
      <c r="F48" s="64"/>
      <c r="G48" s="64"/>
      <c r="H48" s="64"/>
      <c r="I48" s="64"/>
      <c r="J48" s="64"/>
      <c r="K48" s="64"/>
      <c r="L48" s="64"/>
      <c r="M48" s="64"/>
      <c r="N48" s="64"/>
      <c r="O48" s="64"/>
      <c r="P48" s="64"/>
      <c r="Q48" s="64"/>
      <c r="R48" s="64"/>
      <c r="S48" s="64"/>
      <c r="T48" s="64"/>
      <c r="U48" s="65"/>
    </row>
    <row r="49" spans="2:21" ht="59.25" customHeight="1" x14ac:dyDescent="0.2">
      <c r="B49" s="63" t="s">
        <v>180</v>
      </c>
      <c r="C49" s="64"/>
      <c r="D49" s="64"/>
      <c r="E49" s="64"/>
      <c r="F49" s="64"/>
      <c r="G49" s="64"/>
      <c r="H49" s="64"/>
      <c r="I49" s="64"/>
      <c r="J49" s="64"/>
      <c r="K49" s="64"/>
      <c r="L49" s="64"/>
      <c r="M49" s="64"/>
      <c r="N49" s="64"/>
      <c r="O49" s="64"/>
      <c r="P49" s="64"/>
      <c r="Q49" s="64"/>
      <c r="R49" s="64"/>
      <c r="S49" s="64"/>
      <c r="T49" s="64"/>
      <c r="U49" s="65"/>
    </row>
    <row r="50" spans="2:21" ht="63.75" customHeight="1" x14ac:dyDescent="0.2">
      <c r="B50" s="63" t="s">
        <v>181</v>
      </c>
      <c r="C50" s="64"/>
      <c r="D50" s="64"/>
      <c r="E50" s="64"/>
      <c r="F50" s="64"/>
      <c r="G50" s="64"/>
      <c r="H50" s="64"/>
      <c r="I50" s="64"/>
      <c r="J50" s="64"/>
      <c r="K50" s="64"/>
      <c r="L50" s="64"/>
      <c r="M50" s="64"/>
      <c r="N50" s="64"/>
      <c r="O50" s="64"/>
      <c r="P50" s="64"/>
      <c r="Q50" s="64"/>
      <c r="R50" s="64"/>
      <c r="S50" s="64"/>
      <c r="T50" s="64"/>
      <c r="U50" s="65"/>
    </row>
    <row r="51" spans="2:21" ht="66" customHeight="1" x14ac:dyDescent="0.2">
      <c r="B51" s="63" t="s">
        <v>182</v>
      </c>
      <c r="C51" s="64"/>
      <c r="D51" s="64"/>
      <c r="E51" s="64"/>
      <c r="F51" s="64"/>
      <c r="G51" s="64"/>
      <c r="H51" s="64"/>
      <c r="I51" s="64"/>
      <c r="J51" s="64"/>
      <c r="K51" s="64"/>
      <c r="L51" s="64"/>
      <c r="M51" s="64"/>
      <c r="N51" s="64"/>
      <c r="O51" s="64"/>
      <c r="P51" s="64"/>
      <c r="Q51" s="64"/>
      <c r="R51" s="64"/>
      <c r="S51" s="64"/>
      <c r="T51" s="64"/>
      <c r="U51" s="65"/>
    </row>
    <row r="52" spans="2:21" ht="61.5" customHeight="1" x14ac:dyDescent="0.2">
      <c r="B52" s="63" t="s">
        <v>183</v>
      </c>
      <c r="C52" s="64"/>
      <c r="D52" s="64"/>
      <c r="E52" s="64"/>
      <c r="F52" s="64"/>
      <c r="G52" s="64"/>
      <c r="H52" s="64"/>
      <c r="I52" s="64"/>
      <c r="J52" s="64"/>
      <c r="K52" s="64"/>
      <c r="L52" s="64"/>
      <c r="M52" s="64"/>
      <c r="N52" s="64"/>
      <c r="O52" s="64"/>
      <c r="P52" s="64"/>
      <c r="Q52" s="64"/>
      <c r="R52" s="64"/>
      <c r="S52" s="64"/>
      <c r="T52" s="64"/>
      <c r="U52" s="65"/>
    </row>
    <row r="53" spans="2:21" ht="54.75" customHeight="1" x14ac:dyDescent="0.2">
      <c r="B53" s="63" t="s">
        <v>184</v>
      </c>
      <c r="C53" s="64"/>
      <c r="D53" s="64"/>
      <c r="E53" s="64"/>
      <c r="F53" s="64"/>
      <c r="G53" s="64"/>
      <c r="H53" s="64"/>
      <c r="I53" s="64"/>
      <c r="J53" s="64"/>
      <c r="K53" s="64"/>
      <c r="L53" s="64"/>
      <c r="M53" s="64"/>
      <c r="N53" s="64"/>
      <c r="O53" s="64"/>
      <c r="P53" s="64"/>
      <c r="Q53" s="64"/>
      <c r="R53" s="64"/>
      <c r="S53" s="64"/>
      <c r="T53" s="64"/>
      <c r="U53" s="65"/>
    </row>
    <row r="54" spans="2:21" ht="48" customHeight="1" x14ac:dyDescent="0.2">
      <c r="B54" s="63" t="s">
        <v>185</v>
      </c>
      <c r="C54" s="64"/>
      <c r="D54" s="64"/>
      <c r="E54" s="64"/>
      <c r="F54" s="64"/>
      <c r="G54" s="64"/>
      <c r="H54" s="64"/>
      <c r="I54" s="64"/>
      <c r="J54" s="64"/>
      <c r="K54" s="64"/>
      <c r="L54" s="64"/>
      <c r="M54" s="64"/>
      <c r="N54" s="64"/>
      <c r="O54" s="64"/>
      <c r="P54" s="64"/>
      <c r="Q54" s="64"/>
      <c r="R54" s="64"/>
      <c r="S54" s="64"/>
      <c r="T54" s="64"/>
      <c r="U54" s="65"/>
    </row>
    <row r="55" spans="2:21" ht="83.25" customHeight="1" x14ac:dyDescent="0.2">
      <c r="B55" s="63" t="s">
        <v>186</v>
      </c>
      <c r="C55" s="64"/>
      <c r="D55" s="64"/>
      <c r="E55" s="64"/>
      <c r="F55" s="64"/>
      <c r="G55" s="64"/>
      <c r="H55" s="64"/>
      <c r="I55" s="64"/>
      <c r="J55" s="64"/>
      <c r="K55" s="64"/>
      <c r="L55" s="64"/>
      <c r="M55" s="64"/>
      <c r="N55" s="64"/>
      <c r="O55" s="64"/>
      <c r="P55" s="64"/>
      <c r="Q55" s="64"/>
      <c r="R55" s="64"/>
      <c r="S55" s="64"/>
      <c r="T55" s="64"/>
      <c r="U55" s="65"/>
    </row>
    <row r="56" spans="2:21" ht="71.25" customHeight="1" x14ac:dyDescent="0.2">
      <c r="B56" s="63" t="s">
        <v>187</v>
      </c>
      <c r="C56" s="64"/>
      <c r="D56" s="64"/>
      <c r="E56" s="64"/>
      <c r="F56" s="64"/>
      <c r="G56" s="64"/>
      <c r="H56" s="64"/>
      <c r="I56" s="64"/>
      <c r="J56" s="64"/>
      <c r="K56" s="64"/>
      <c r="L56" s="64"/>
      <c r="M56" s="64"/>
      <c r="N56" s="64"/>
      <c r="O56" s="64"/>
      <c r="P56" s="64"/>
      <c r="Q56" s="64"/>
      <c r="R56" s="64"/>
      <c r="S56" s="64"/>
      <c r="T56" s="64"/>
      <c r="U56" s="65"/>
    </row>
    <row r="57" spans="2:21" ht="50.25" customHeight="1" thickBot="1" x14ac:dyDescent="0.25">
      <c r="B57" s="66" t="s">
        <v>188</v>
      </c>
      <c r="C57" s="67"/>
      <c r="D57" s="67"/>
      <c r="E57" s="67"/>
      <c r="F57" s="67"/>
      <c r="G57" s="67"/>
      <c r="H57" s="67"/>
      <c r="I57" s="67"/>
      <c r="J57" s="67"/>
      <c r="K57" s="67"/>
      <c r="L57" s="67"/>
      <c r="M57" s="67"/>
      <c r="N57" s="67"/>
      <c r="O57" s="67"/>
      <c r="P57" s="67"/>
      <c r="Q57" s="67"/>
      <c r="R57" s="67"/>
      <c r="S57" s="67"/>
      <c r="T57" s="67"/>
      <c r="U57" s="68"/>
    </row>
  </sheetData>
  <mergeCells count="104">
    <mergeCell ref="B8:B10"/>
    <mergeCell ref="C8:H10"/>
    <mergeCell ref="I8:S8"/>
    <mergeCell ref="T8:U8"/>
    <mergeCell ref="I9:K10"/>
    <mergeCell ref="L9:O10"/>
    <mergeCell ref="B1:L1"/>
    <mergeCell ref="D4:H4"/>
    <mergeCell ref="L4:O4"/>
    <mergeCell ref="Q4:R4"/>
    <mergeCell ref="T4:U4"/>
    <mergeCell ref="B5:U5"/>
    <mergeCell ref="T9:T10"/>
    <mergeCell ref="U9:U10"/>
    <mergeCell ref="C11:H11"/>
    <mergeCell ref="I11:K11"/>
    <mergeCell ref="L11:O11"/>
    <mergeCell ref="C6:G6"/>
    <mergeCell ref="K6:M6"/>
    <mergeCell ref="P6:Q6"/>
    <mergeCell ref="T6:U6"/>
    <mergeCell ref="C12:H12"/>
    <mergeCell ref="I12:K12"/>
    <mergeCell ref="L12:O12"/>
    <mergeCell ref="C13:H13"/>
    <mergeCell ref="I13:K13"/>
    <mergeCell ref="L13:O13"/>
    <mergeCell ref="P9:P10"/>
    <mergeCell ref="Q9:Q10"/>
    <mergeCell ref="R9:S9"/>
    <mergeCell ref="C16:H16"/>
    <mergeCell ref="I16:K16"/>
    <mergeCell ref="L16:O16"/>
    <mergeCell ref="C17:H17"/>
    <mergeCell ref="I17:K17"/>
    <mergeCell ref="L17:O17"/>
    <mergeCell ref="C14:H14"/>
    <mergeCell ref="I14:K14"/>
    <mergeCell ref="L14:O14"/>
    <mergeCell ref="C15:H15"/>
    <mergeCell ref="I15:K15"/>
    <mergeCell ref="L15:O15"/>
    <mergeCell ref="C20:H20"/>
    <mergeCell ref="I20:K20"/>
    <mergeCell ref="L20:O20"/>
    <mergeCell ref="C21:H21"/>
    <mergeCell ref="I21:K21"/>
    <mergeCell ref="L21:O21"/>
    <mergeCell ref="C18:H18"/>
    <mergeCell ref="I18:K18"/>
    <mergeCell ref="L18:O18"/>
    <mergeCell ref="C19:H19"/>
    <mergeCell ref="I19:K19"/>
    <mergeCell ref="L19:O19"/>
    <mergeCell ref="C24:H24"/>
    <mergeCell ref="I24:K24"/>
    <mergeCell ref="L24:O24"/>
    <mergeCell ref="C25:H25"/>
    <mergeCell ref="I25:K25"/>
    <mergeCell ref="L25:O25"/>
    <mergeCell ref="C22:H22"/>
    <mergeCell ref="I22:K22"/>
    <mergeCell ref="L22:O22"/>
    <mergeCell ref="C23:H23"/>
    <mergeCell ref="I23:K23"/>
    <mergeCell ref="L23:O23"/>
    <mergeCell ref="C28:H28"/>
    <mergeCell ref="I28:K28"/>
    <mergeCell ref="L28:O28"/>
    <mergeCell ref="C29:H29"/>
    <mergeCell ref="I29:K29"/>
    <mergeCell ref="L29:O29"/>
    <mergeCell ref="C26:H26"/>
    <mergeCell ref="I26:K26"/>
    <mergeCell ref="L26:O26"/>
    <mergeCell ref="C27:H27"/>
    <mergeCell ref="I27:K27"/>
    <mergeCell ref="L27:O27"/>
    <mergeCell ref="B38:U38"/>
    <mergeCell ref="B39:U39"/>
    <mergeCell ref="B40:U40"/>
    <mergeCell ref="B41:U41"/>
    <mergeCell ref="B42:U42"/>
    <mergeCell ref="B43:U43"/>
    <mergeCell ref="C30:H30"/>
    <mergeCell ref="I30:K30"/>
    <mergeCell ref="L30:O30"/>
    <mergeCell ref="B34:D34"/>
    <mergeCell ref="B35:D35"/>
    <mergeCell ref="B37:U37"/>
    <mergeCell ref="B56:U56"/>
    <mergeCell ref="B57:U57"/>
    <mergeCell ref="B50:U50"/>
    <mergeCell ref="B51:U51"/>
    <mergeCell ref="B52:U52"/>
    <mergeCell ref="B53:U53"/>
    <mergeCell ref="B54:U54"/>
    <mergeCell ref="B55:U55"/>
    <mergeCell ref="B44:U44"/>
    <mergeCell ref="B45:U45"/>
    <mergeCell ref="B46:U46"/>
    <mergeCell ref="B47:U47"/>
    <mergeCell ref="B48:U48"/>
    <mergeCell ref="B49:U49"/>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7"/>
  <sheetViews>
    <sheetView zoomScale="90" zoomScaleNormal="90" zoomScaleSheetLayoutView="80" workbookViewId="0">
      <selection activeCell="C13" sqref="C13:H13"/>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4.125" style="1" customWidth="1"/>
    <col min="19" max="19" width="13" style="1" customWidth="1"/>
    <col min="20" max="20" width="14.8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01" t="s">
        <v>0</v>
      </c>
      <c r="C1" s="101"/>
      <c r="D1" s="101"/>
      <c r="E1" s="101"/>
      <c r="F1" s="101"/>
      <c r="G1" s="101"/>
      <c r="H1" s="101"/>
      <c r="I1" s="101"/>
      <c r="J1" s="101"/>
      <c r="K1" s="101"/>
      <c r="L1" s="101"/>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189</v>
      </c>
      <c r="D4" s="102" t="s">
        <v>190</v>
      </c>
      <c r="E4" s="102"/>
      <c r="F4" s="102"/>
      <c r="G4" s="102"/>
      <c r="H4" s="102"/>
      <c r="I4" s="14"/>
      <c r="J4" s="15" t="s">
        <v>10</v>
      </c>
      <c r="K4" s="16" t="s">
        <v>11</v>
      </c>
      <c r="L4" s="103" t="s">
        <v>12</v>
      </c>
      <c r="M4" s="103"/>
      <c r="N4" s="103"/>
      <c r="O4" s="103"/>
      <c r="P4" s="15" t="s">
        <v>13</v>
      </c>
      <c r="Q4" s="103" t="s">
        <v>191</v>
      </c>
      <c r="R4" s="103"/>
      <c r="S4" s="15" t="s">
        <v>15</v>
      </c>
      <c r="T4" s="103"/>
      <c r="U4" s="104"/>
    </row>
    <row r="5" spans="1:34" ht="15.75" customHeight="1" x14ac:dyDescent="0.2">
      <c r="B5" s="105" t="s">
        <v>16</v>
      </c>
      <c r="C5" s="106"/>
      <c r="D5" s="106"/>
      <c r="E5" s="106"/>
      <c r="F5" s="106"/>
      <c r="G5" s="106"/>
      <c r="H5" s="106"/>
      <c r="I5" s="106"/>
      <c r="J5" s="106"/>
      <c r="K5" s="106"/>
      <c r="L5" s="106"/>
      <c r="M5" s="106"/>
      <c r="N5" s="106"/>
      <c r="O5" s="106"/>
      <c r="P5" s="106"/>
      <c r="Q5" s="106"/>
      <c r="R5" s="106"/>
      <c r="S5" s="106"/>
      <c r="T5" s="106"/>
      <c r="U5" s="107"/>
    </row>
    <row r="6" spans="1:34" ht="59.25" customHeight="1" thickBot="1" x14ac:dyDescent="0.25">
      <c r="B6" s="17" t="s">
        <v>17</v>
      </c>
      <c r="C6" s="84" t="s">
        <v>18</v>
      </c>
      <c r="D6" s="84"/>
      <c r="E6" s="84"/>
      <c r="F6" s="84"/>
      <c r="G6" s="84"/>
      <c r="H6" s="18"/>
      <c r="I6" s="18"/>
      <c r="J6" s="18" t="s">
        <v>19</v>
      </c>
      <c r="K6" s="84" t="s">
        <v>20</v>
      </c>
      <c r="L6" s="84"/>
      <c r="M6" s="84"/>
      <c r="N6" s="19"/>
      <c r="O6" s="20" t="s">
        <v>21</v>
      </c>
      <c r="P6" s="84" t="s">
        <v>22</v>
      </c>
      <c r="Q6" s="84"/>
      <c r="R6" s="21"/>
      <c r="S6" s="20" t="s">
        <v>23</v>
      </c>
      <c r="T6" s="84" t="s">
        <v>192</v>
      </c>
      <c r="U6" s="85"/>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86" t="s">
        <v>26</v>
      </c>
      <c r="C8" s="78" t="s">
        <v>27</v>
      </c>
      <c r="D8" s="78"/>
      <c r="E8" s="78"/>
      <c r="F8" s="78"/>
      <c r="G8" s="78"/>
      <c r="H8" s="89"/>
      <c r="I8" s="94" t="s">
        <v>28</v>
      </c>
      <c r="J8" s="95"/>
      <c r="K8" s="95"/>
      <c r="L8" s="95"/>
      <c r="M8" s="95"/>
      <c r="N8" s="95"/>
      <c r="O8" s="95"/>
      <c r="P8" s="95"/>
      <c r="Q8" s="95"/>
      <c r="R8" s="95"/>
      <c r="S8" s="96"/>
      <c r="T8" s="97" t="s">
        <v>29</v>
      </c>
      <c r="U8" s="98"/>
    </row>
    <row r="9" spans="1:34" ht="19.5" customHeight="1" x14ac:dyDescent="0.2">
      <c r="B9" s="87"/>
      <c r="C9" s="90"/>
      <c r="D9" s="90"/>
      <c r="E9" s="90"/>
      <c r="F9" s="90"/>
      <c r="G9" s="90"/>
      <c r="H9" s="91"/>
      <c r="I9" s="99" t="s">
        <v>30</v>
      </c>
      <c r="J9" s="78"/>
      <c r="K9" s="78"/>
      <c r="L9" s="78" t="s">
        <v>31</v>
      </c>
      <c r="M9" s="78"/>
      <c r="N9" s="78"/>
      <c r="O9" s="78"/>
      <c r="P9" s="78" t="s">
        <v>32</v>
      </c>
      <c r="Q9" s="78" t="s">
        <v>33</v>
      </c>
      <c r="R9" s="80" t="s">
        <v>34</v>
      </c>
      <c r="S9" s="81"/>
      <c r="T9" s="78" t="s">
        <v>35</v>
      </c>
      <c r="U9" s="82" t="s">
        <v>36</v>
      </c>
    </row>
    <row r="10" spans="1:34" ht="26.25" customHeight="1" thickBot="1" x14ac:dyDescent="0.25">
      <c r="B10" s="88"/>
      <c r="C10" s="92"/>
      <c r="D10" s="92"/>
      <c r="E10" s="92"/>
      <c r="F10" s="92"/>
      <c r="G10" s="92"/>
      <c r="H10" s="93"/>
      <c r="I10" s="100"/>
      <c r="J10" s="79"/>
      <c r="K10" s="79"/>
      <c r="L10" s="79"/>
      <c r="M10" s="79"/>
      <c r="N10" s="79"/>
      <c r="O10" s="79"/>
      <c r="P10" s="79"/>
      <c r="Q10" s="79"/>
      <c r="R10" s="23" t="s">
        <v>37</v>
      </c>
      <c r="S10" s="24" t="s">
        <v>38</v>
      </c>
      <c r="T10" s="79"/>
      <c r="U10" s="83"/>
    </row>
    <row r="11" spans="1:34" ht="120.75" customHeight="1" thickTop="1" thickBot="1" x14ac:dyDescent="0.25">
      <c r="A11" s="25"/>
      <c r="B11" s="26" t="s">
        <v>39</v>
      </c>
      <c r="C11" s="77" t="s">
        <v>193</v>
      </c>
      <c r="D11" s="77"/>
      <c r="E11" s="77"/>
      <c r="F11" s="77"/>
      <c r="G11" s="77"/>
      <c r="H11" s="77"/>
      <c r="I11" s="77" t="s">
        <v>194</v>
      </c>
      <c r="J11" s="77"/>
      <c r="K11" s="77"/>
      <c r="L11" s="77" t="s">
        <v>195</v>
      </c>
      <c r="M11" s="77"/>
      <c r="N11" s="77"/>
      <c r="O11" s="77"/>
      <c r="P11" s="27" t="s">
        <v>55</v>
      </c>
      <c r="Q11" s="27" t="s">
        <v>44</v>
      </c>
      <c r="R11" s="28">
        <v>1</v>
      </c>
      <c r="S11" s="28">
        <v>1</v>
      </c>
      <c r="T11" s="28">
        <v>1</v>
      </c>
      <c r="U11" s="29">
        <f>IF(ISERR(T11/S11*100),"N/A",T11/S11*100)</f>
        <v>100</v>
      </c>
    </row>
    <row r="12" spans="1:34" ht="153" customHeight="1" thickTop="1" thickBot="1" x14ac:dyDescent="0.25">
      <c r="A12" s="25"/>
      <c r="B12" s="26" t="s">
        <v>45</v>
      </c>
      <c r="C12" s="77" t="s">
        <v>196</v>
      </c>
      <c r="D12" s="77"/>
      <c r="E12" s="77"/>
      <c r="F12" s="77"/>
      <c r="G12" s="77"/>
      <c r="H12" s="77"/>
      <c r="I12" s="77" t="s">
        <v>197</v>
      </c>
      <c r="J12" s="77"/>
      <c r="K12" s="77"/>
      <c r="L12" s="77" t="s">
        <v>198</v>
      </c>
      <c r="M12" s="77"/>
      <c r="N12" s="77"/>
      <c r="O12" s="77"/>
      <c r="P12" s="27" t="s">
        <v>49</v>
      </c>
      <c r="Q12" s="27" t="s">
        <v>44</v>
      </c>
      <c r="R12" s="27">
        <v>1.9</v>
      </c>
      <c r="S12" s="27">
        <v>1.9</v>
      </c>
      <c r="T12" s="27">
        <v>0</v>
      </c>
      <c r="U12" s="29">
        <f>IF(ISERR(T12/S12*100),"N/A",T12/S12*100)</f>
        <v>0</v>
      </c>
    </row>
    <row r="13" spans="1:34" ht="75" customHeight="1" thickTop="1" thickBot="1" x14ac:dyDescent="0.25">
      <c r="A13" s="25"/>
      <c r="B13" s="26" t="s">
        <v>51</v>
      </c>
      <c r="C13" s="77" t="s">
        <v>199</v>
      </c>
      <c r="D13" s="77"/>
      <c r="E13" s="77"/>
      <c r="F13" s="77"/>
      <c r="G13" s="77"/>
      <c r="H13" s="77"/>
      <c r="I13" s="77" t="s">
        <v>200</v>
      </c>
      <c r="J13" s="77"/>
      <c r="K13" s="77"/>
      <c r="L13" s="77" t="s">
        <v>201</v>
      </c>
      <c r="M13" s="77"/>
      <c r="N13" s="77"/>
      <c r="O13" s="77"/>
      <c r="P13" s="27" t="s">
        <v>202</v>
      </c>
      <c r="Q13" s="27" t="s">
        <v>44</v>
      </c>
      <c r="R13" s="28">
        <v>2.1800000000000002</v>
      </c>
      <c r="S13" s="28" t="s">
        <v>132</v>
      </c>
      <c r="T13" s="28">
        <v>0</v>
      </c>
      <c r="U13" s="29" t="str">
        <f>IF(ISERR(T13/S13*100),"N/A",T13/S13*100)</f>
        <v>N/A</v>
      </c>
    </row>
    <row r="14" spans="1:34" ht="75" customHeight="1" thickTop="1" x14ac:dyDescent="0.2">
      <c r="A14" s="25"/>
      <c r="B14" s="26" t="s">
        <v>61</v>
      </c>
      <c r="C14" s="77" t="s">
        <v>203</v>
      </c>
      <c r="D14" s="77"/>
      <c r="E14" s="77"/>
      <c r="F14" s="77"/>
      <c r="G14" s="77"/>
      <c r="H14" s="77"/>
      <c r="I14" s="77" t="s">
        <v>204</v>
      </c>
      <c r="J14" s="77"/>
      <c r="K14" s="77"/>
      <c r="L14" s="77" t="s">
        <v>205</v>
      </c>
      <c r="M14" s="77"/>
      <c r="N14" s="77"/>
      <c r="O14" s="77"/>
      <c r="P14" s="27" t="s">
        <v>206</v>
      </c>
      <c r="Q14" s="27" t="s">
        <v>160</v>
      </c>
      <c r="R14" s="28">
        <v>226798879</v>
      </c>
      <c r="S14" s="28">
        <v>226798879</v>
      </c>
      <c r="T14" s="28">
        <v>189850187</v>
      </c>
      <c r="U14" s="29">
        <f>IF(ISERR(T14/S14*100),"N/A",T14/S14*100)</f>
        <v>83.708609071211498</v>
      </c>
    </row>
    <row r="15" spans="1:34" ht="75" customHeight="1" thickBot="1" x14ac:dyDescent="0.25">
      <c r="A15" s="25"/>
      <c r="B15" s="30" t="s">
        <v>57</v>
      </c>
      <c r="C15" s="69" t="s">
        <v>207</v>
      </c>
      <c r="D15" s="69"/>
      <c r="E15" s="69"/>
      <c r="F15" s="69"/>
      <c r="G15" s="69"/>
      <c r="H15" s="69"/>
      <c r="I15" s="69" t="s">
        <v>208</v>
      </c>
      <c r="J15" s="69"/>
      <c r="K15" s="69"/>
      <c r="L15" s="69" t="s">
        <v>209</v>
      </c>
      <c r="M15" s="69"/>
      <c r="N15" s="69"/>
      <c r="O15" s="69"/>
      <c r="P15" s="31" t="s">
        <v>206</v>
      </c>
      <c r="Q15" s="31" t="s">
        <v>160</v>
      </c>
      <c r="R15" s="54">
        <v>113841121</v>
      </c>
      <c r="S15" s="54">
        <v>113841121</v>
      </c>
      <c r="T15" s="54">
        <v>12743314</v>
      </c>
      <c r="U15" s="32">
        <f>IF(ISERR(T15/S15*100),"N/A",T15/S15*100)</f>
        <v>11.193946342113058</v>
      </c>
    </row>
    <row r="16" spans="1:34" ht="22.5" customHeight="1" thickTop="1" thickBot="1" x14ac:dyDescent="0.25">
      <c r="B16" s="8" t="s">
        <v>79</v>
      </c>
      <c r="C16" s="9"/>
      <c r="D16" s="9"/>
      <c r="E16" s="9"/>
      <c r="F16" s="9"/>
      <c r="G16" s="9"/>
      <c r="H16" s="10"/>
      <c r="I16" s="10"/>
      <c r="J16" s="10"/>
      <c r="K16" s="10"/>
      <c r="L16" s="10"/>
      <c r="M16" s="10"/>
      <c r="N16" s="10"/>
      <c r="O16" s="10"/>
      <c r="P16" s="10"/>
      <c r="Q16" s="10"/>
      <c r="R16" s="10"/>
      <c r="S16" s="10"/>
      <c r="T16" s="10"/>
      <c r="U16" s="11"/>
      <c r="V16" s="33"/>
    </row>
    <row r="17" spans="2:21" ht="33" customHeight="1" thickTop="1" x14ac:dyDescent="0.2">
      <c r="B17" s="34"/>
      <c r="C17" s="35"/>
      <c r="D17" s="35"/>
      <c r="E17" s="35"/>
      <c r="F17" s="35"/>
      <c r="G17" s="35"/>
      <c r="H17" s="36"/>
      <c r="I17" s="36"/>
      <c r="J17" s="36"/>
      <c r="K17" s="36"/>
      <c r="L17" s="36"/>
      <c r="M17" s="36"/>
      <c r="N17" s="36"/>
      <c r="O17" s="36"/>
      <c r="P17" s="37"/>
      <c r="Q17" s="38"/>
      <c r="R17" s="39" t="s">
        <v>80</v>
      </c>
      <c r="S17" s="22" t="s">
        <v>81</v>
      </c>
      <c r="T17" s="39" t="s">
        <v>82</v>
      </c>
      <c r="U17" s="22" t="s">
        <v>83</v>
      </c>
    </row>
    <row r="18" spans="2:21" ht="33" customHeight="1" thickBot="1" x14ac:dyDescent="0.25">
      <c r="B18" s="40"/>
      <c r="C18" s="41"/>
      <c r="D18" s="41"/>
      <c r="E18" s="41"/>
      <c r="F18" s="41"/>
      <c r="G18" s="41"/>
      <c r="H18" s="42"/>
      <c r="I18" s="42"/>
      <c r="J18" s="42"/>
      <c r="K18" s="42"/>
      <c r="L18" s="42"/>
      <c r="M18" s="42"/>
      <c r="N18" s="42"/>
      <c r="O18" s="42"/>
      <c r="P18" s="43"/>
      <c r="Q18" s="44"/>
      <c r="R18" s="45" t="s">
        <v>84</v>
      </c>
      <c r="S18" s="44" t="s">
        <v>84</v>
      </c>
      <c r="T18" s="44" t="s">
        <v>84</v>
      </c>
      <c r="U18" s="44" t="s">
        <v>85</v>
      </c>
    </row>
    <row r="19" spans="2:21" ht="25.5" customHeight="1" thickBot="1" x14ac:dyDescent="0.25">
      <c r="B19" s="70" t="s">
        <v>86</v>
      </c>
      <c r="C19" s="71"/>
      <c r="D19" s="71"/>
      <c r="E19" s="46"/>
      <c r="F19" s="46"/>
      <c r="G19" s="46"/>
      <c r="H19" s="47"/>
      <c r="I19" s="47"/>
      <c r="J19" s="47"/>
      <c r="K19" s="47"/>
      <c r="L19" s="47"/>
      <c r="M19" s="47"/>
      <c r="N19" s="47"/>
      <c r="O19" s="47"/>
      <c r="P19" s="48"/>
      <c r="Q19" s="48"/>
      <c r="R19" s="49">
        <f>413</f>
        <v>413</v>
      </c>
      <c r="S19" s="49">
        <f>413</f>
        <v>413</v>
      </c>
      <c r="T19" s="49">
        <f>200.57041003</f>
        <v>200.57041003000001</v>
      </c>
      <c r="U19" s="50">
        <f>+IF(ISERR(T19/S19*100),"N/A",T19/S19*100)</f>
        <v>48.564263929782079</v>
      </c>
    </row>
    <row r="20" spans="2:21" ht="25.5" customHeight="1" thickBot="1" x14ac:dyDescent="0.25">
      <c r="B20" s="72" t="s">
        <v>87</v>
      </c>
      <c r="C20" s="73"/>
      <c r="D20" s="73"/>
      <c r="E20" s="51"/>
      <c r="F20" s="51"/>
      <c r="G20" s="51"/>
      <c r="H20" s="52"/>
      <c r="I20" s="52"/>
      <c r="J20" s="52"/>
      <c r="K20" s="52"/>
      <c r="L20" s="52"/>
      <c r="M20" s="52"/>
      <c r="N20" s="52"/>
      <c r="O20" s="52"/>
      <c r="P20" s="53"/>
      <c r="Q20" s="53"/>
      <c r="R20" s="49">
        <f>207.05257476</f>
        <v>207.05257476</v>
      </c>
      <c r="S20" s="49">
        <f>207.05257476</f>
        <v>207.05257476</v>
      </c>
      <c r="T20" s="49">
        <f>200.57041003</f>
        <v>200.57041003000001</v>
      </c>
      <c r="U20" s="50">
        <f>+IF(ISERR(T20/S20*100),"N/A",T20/S20*100)</f>
        <v>96.869314599196059</v>
      </c>
    </row>
    <row r="21" spans="2:21" ht="14.85" customHeight="1" thickTop="1" thickBot="1" x14ac:dyDescent="0.25">
      <c r="B21" s="8" t="s">
        <v>88</v>
      </c>
      <c r="C21" s="9"/>
      <c r="D21" s="9"/>
      <c r="E21" s="9"/>
      <c r="F21" s="9"/>
      <c r="G21" s="9"/>
      <c r="H21" s="10"/>
      <c r="I21" s="10"/>
      <c r="J21" s="10"/>
      <c r="K21" s="10"/>
      <c r="L21" s="10"/>
      <c r="M21" s="10"/>
      <c r="N21" s="10"/>
      <c r="O21" s="10"/>
      <c r="P21" s="10"/>
      <c r="Q21" s="10"/>
      <c r="R21" s="10"/>
      <c r="S21" s="10"/>
      <c r="T21" s="10"/>
      <c r="U21" s="11"/>
    </row>
    <row r="22" spans="2:21" ht="44.25" customHeight="1" thickTop="1" x14ac:dyDescent="0.2">
      <c r="B22" s="74" t="s">
        <v>89</v>
      </c>
      <c r="C22" s="75"/>
      <c r="D22" s="75"/>
      <c r="E22" s="75"/>
      <c r="F22" s="75"/>
      <c r="G22" s="75"/>
      <c r="H22" s="75"/>
      <c r="I22" s="75"/>
      <c r="J22" s="75"/>
      <c r="K22" s="75"/>
      <c r="L22" s="75"/>
      <c r="M22" s="75"/>
      <c r="N22" s="75"/>
      <c r="O22" s="75"/>
      <c r="P22" s="75"/>
      <c r="Q22" s="75"/>
      <c r="R22" s="75"/>
      <c r="S22" s="75"/>
      <c r="T22" s="75"/>
      <c r="U22" s="76"/>
    </row>
    <row r="23" spans="2:21" ht="84.2" customHeight="1" x14ac:dyDescent="0.2">
      <c r="B23" s="63" t="s">
        <v>210</v>
      </c>
      <c r="C23" s="64"/>
      <c r="D23" s="64"/>
      <c r="E23" s="64"/>
      <c r="F23" s="64"/>
      <c r="G23" s="64"/>
      <c r="H23" s="64"/>
      <c r="I23" s="64"/>
      <c r="J23" s="64"/>
      <c r="K23" s="64"/>
      <c r="L23" s="64"/>
      <c r="M23" s="64"/>
      <c r="N23" s="64"/>
      <c r="O23" s="64"/>
      <c r="P23" s="64"/>
      <c r="Q23" s="64"/>
      <c r="R23" s="64"/>
      <c r="S23" s="64"/>
      <c r="T23" s="64"/>
      <c r="U23" s="65"/>
    </row>
    <row r="24" spans="2:21" ht="84" customHeight="1" x14ac:dyDescent="0.2">
      <c r="B24" s="63" t="s">
        <v>211</v>
      </c>
      <c r="C24" s="64"/>
      <c r="D24" s="64"/>
      <c r="E24" s="64"/>
      <c r="F24" s="64"/>
      <c r="G24" s="64"/>
      <c r="H24" s="64"/>
      <c r="I24" s="64"/>
      <c r="J24" s="64"/>
      <c r="K24" s="64"/>
      <c r="L24" s="64"/>
      <c r="M24" s="64"/>
      <c r="N24" s="64"/>
      <c r="O24" s="64"/>
      <c r="P24" s="64"/>
      <c r="Q24" s="64"/>
      <c r="R24" s="64"/>
      <c r="S24" s="64"/>
      <c r="T24" s="64"/>
      <c r="U24" s="65"/>
    </row>
    <row r="25" spans="2:21" ht="56.25" customHeight="1" x14ac:dyDescent="0.2">
      <c r="B25" s="63" t="s">
        <v>212</v>
      </c>
      <c r="C25" s="64"/>
      <c r="D25" s="64"/>
      <c r="E25" s="64"/>
      <c r="F25" s="64"/>
      <c r="G25" s="64"/>
      <c r="H25" s="64"/>
      <c r="I25" s="64"/>
      <c r="J25" s="64"/>
      <c r="K25" s="64"/>
      <c r="L25" s="64"/>
      <c r="M25" s="64"/>
      <c r="N25" s="64"/>
      <c r="O25" s="64"/>
      <c r="P25" s="64"/>
      <c r="Q25" s="64"/>
      <c r="R25" s="64"/>
      <c r="S25" s="64"/>
      <c r="T25" s="64"/>
      <c r="U25" s="65"/>
    </row>
    <row r="26" spans="2:21" ht="98.85" customHeight="1" x14ac:dyDescent="0.2">
      <c r="B26" s="63" t="s">
        <v>213</v>
      </c>
      <c r="C26" s="64"/>
      <c r="D26" s="64"/>
      <c r="E26" s="64"/>
      <c r="F26" s="64"/>
      <c r="G26" s="64"/>
      <c r="H26" s="64"/>
      <c r="I26" s="64"/>
      <c r="J26" s="64"/>
      <c r="K26" s="64"/>
      <c r="L26" s="64"/>
      <c r="M26" s="64"/>
      <c r="N26" s="64"/>
      <c r="O26" s="64"/>
      <c r="P26" s="64"/>
      <c r="Q26" s="64"/>
      <c r="R26" s="64"/>
      <c r="S26" s="64"/>
      <c r="T26" s="64"/>
      <c r="U26" s="65"/>
    </row>
    <row r="27" spans="2:21" ht="74.25" customHeight="1" thickBot="1" x14ac:dyDescent="0.25">
      <c r="B27" s="66" t="s">
        <v>214</v>
      </c>
      <c r="C27" s="67"/>
      <c r="D27" s="67"/>
      <c r="E27" s="67"/>
      <c r="F27" s="67"/>
      <c r="G27" s="67"/>
      <c r="H27" s="67"/>
      <c r="I27" s="67"/>
      <c r="J27" s="67"/>
      <c r="K27" s="67"/>
      <c r="L27" s="67"/>
      <c r="M27" s="67"/>
      <c r="N27" s="67"/>
      <c r="O27" s="67"/>
      <c r="P27" s="67"/>
      <c r="Q27" s="67"/>
      <c r="R27" s="67"/>
      <c r="S27" s="67"/>
      <c r="T27" s="67"/>
      <c r="U27" s="68"/>
    </row>
  </sheetData>
  <mergeCells count="44">
    <mergeCell ref="B5:U5"/>
    <mergeCell ref="B1:L1"/>
    <mergeCell ref="D4:H4"/>
    <mergeCell ref="L4:O4"/>
    <mergeCell ref="Q4:R4"/>
    <mergeCell ref="T4:U4"/>
    <mergeCell ref="P6:Q6"/>
    <mergeCell ref="T6:U6"/>
    <mergeCell ref="B8:B10"/>
    <mergeCell ref="C8:H10"/>
    <mergeCell ref="I8:S8"/>
    <mergeCell ref="T8:U8"/>
    <mergeCell ref="I9:K10"/>
    <mergeCell ref="L9:O10"/>
    <mergeCell ref="C11:H11"/>
    <mergeCell ref="I11:K11"/>
    <mergeCell ref="L11:O11"/>
    <mergeCell ref="C6:G6"/>
    <mergeCell ref="K6:M6"/>
    <mergeCell ref="P9:P10"/>
    <mergeCell ref="Q9:Q10"/>
    <mergeCell ref="R9:S9"/>
    <mergeCell ref="T9:T10"/>
    <mergeCell ref="U9:U10"/>
    <mergeCell ref="C12:H12"/>
    <mergeCell ref="I12:K12"/>
    <mergeCell ref="L12:O12"/>
    <mergeCell ref="C13:H13"/>
    <mergeCell ref="I13:K13"/>
    <mergeCell ref="L13:O13"/>
    <mergeCell ref="C14:H14"/>
    <mergeCell ref="I14:K14"/>
    <mergeCell ref="L14:O14"/>
    <mergeCell ref="C15:H15"/>
    <mergeCell ref="I15:K15"/>
    <mergeCell ref="L15:O15"/>
    <mergeCell ref="B26:U26"/>
    <mergeCell ref="B27:U27"/>
    <mergeCell ref="B19:D19"/>
    <mergeCell ref="B20:D20"/>
    <mergeCell ref="B22:U22"/>
    <mergeCell ref="B23:U23"/>
    <mergeCell ref="B24:U24"/>
    <mergeCell ref="B25:U25"/>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2"/>
  <sheetViews>
    <sheetView zoomScale="90" zoomScaleNormal="90" zoomScaleSheetLayoutView="80" workbookViewId="0">
      <selection activeCell="B33" sqref="B33:U33"/>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75" style="1" customWidth="1"/>
    <col min="19" max="19" width="13" style="1" customWidth="1"/>
    <col min="20" max="20" width="14.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01" t="s">
        <v>0</v>
      </c>
      <c r="C1" s="101"/>
      <c r="D1" s="101"/>
      <c r="E1" s="101"/>
      <c r="F1" s="101"/>
      <c r="G1" s="101"/>
      <c r="H1" s="101"/>
      <c r="I1" s="101"/>
      <c r="J1" s="101"/>
      <c r="K1" s="101"/>
      <c r="L1" s="101"/>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215</v>
      </c>
      <c r="D4" s="102" t="s">
        <v>216</v>
      </c>
      <c r="E4" s="102"/>
      <c r="F4" s="102"/>
      <c r="G4" s="102"/>
      <c r="H4" s="102"/>
      <c r="I4" s="14"/>
      <c r="J4" s="15" t="s">
        <v>10</v>
      </c>
      <c r="K4" s="16" t="s">
        <v>11</v>
      </c>
      <c r="L4" s="103" t="s">
        <v>12</v>
      </c>
      <c r="M4" s="103"/>
      <c r="N4" s="103"/>
      <c r="O4" s="103"/>
      <c r="P4" s="15" t="s">
        <v>13</v>
      </c>
      <c r="Q4" s="103" t="s">
        <v>217</v>
      </c>
      <c r="R4" s="103"/>
      <c r="S4" s="15" t="s">
        <v>15</v>
      </c>
      <c r="T4" s="103"/>
      <c r="U4" s="104"/>
    </row>
    <row r="5" spans="1:34" ht="15.75" customHeight="1" x14ac:dyDescent="0.2">
      <c r="B5" s="105" t="s">
        <v>16</v>
      </c>
      <c r="C5" s="106"/>
      <c r="D5" s="106"/>
      <c r="E5" s="106"/>
      <c r="F5" s="106"/>
      <c r="G5" s="106"/>
      <c r="H5" s="106"/>
      <c r="I5" s="106"/>
      <c r="J5" s="106"/>
      <c r="K5" s="106"/>
      <c r="L5" s="106"/>
      <c r="M5" s="106"/>
      <c r="N5" s="106"/>
      <c r="O5" s="106"/>
      <c r="P5" s="106"/>
      <c r="Q5" s="106"/>
      <c r="R5" s="106"/>
      <c r="S5" s="106"/>
      <c r="T5" s="106"/>
      <c r="U5" s="107"/>
    </row>
    <row r="6" spans="1:34" ht="51" customHeight="1" thickBot="1" x14ac:dyDescent="0.25">
      <c r="B6" s="17" t="s">
        <v>17</v>
      </c>
      <c r="C6" s="84" t="s">
        <v>18</v>
      </c>
      <c r="D6" s="84"/>
      <c r="E6" s="84"/>
      <c r="F6" s="84"/>
      <c r="G6" s="84"/>
      <c r="H6" s="18"/>
      <c r="I6" s="18"/>
      <c r="J6" s="18" t="s">
        <v>19</v>
      </c>
      <c r="K6" s="84" t="s">
        <v>20</v>
      </c>
      <c r="L6" s="84"/>
      <c r="M6" s="84"/>
      <c r="N6" s="19"/>
      <c r="O6" s="20" t="s">
        <v>21</v>
      </c>
      <c r="P6" s="84" t="s">
        <v>22</v>
      </c>
      <c r="Q6" s="84"/>
      <c r="R6" s="21"/>
      <c r="S6" s="20" t="s">
        <v>23</v>
      </c>
      <c r="T6" s="84" t="s">
        <v>192</v>
      </c>
      <c r="U6" s="85"/>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86" t="s">
        <v>26</v>
      </c>
      <c r="C8" s="78" t="s">
        <v>27</v>
      </c>
      <c r="D8" s="78"/>
      <c r="E8" s="78"/>
      <c r="F8" s="78"/>
      <c r="G8" s="78"/>
      <c r="H8" s="89"/>
      <c r="I8" s="94" t="s">
        <v>28</v>
      </c>
      <c r="J8" s="95"/>
      <c r="K8" s="95"/>
      <c r="L8" s="95"/>
      <c r="M8" s="95"/>
      <c r="N8" s="95"/>
      <c r="O8" s="95"/>
      <c r="P8" s="95"/>
      <c r="Q8" s="95"/>
      <c r="R8" s="95"/>
      <c r="S8" s="96"/>
      <c r="T8" s="97" t="s">
        <v>29</v>
      </c>
      <c r="U8" s="98"/>
    </row>
    <row r="9" spans="1:34" ht="19.5" customHeight="1" x14ac:dyDescent="0.2">
      <c r="B9" s="87"/>
      <c r="C9" s="90"/>
      <c r="D9" s="90"/>
      <c r="E9" s="90"/>
      <c r="F9" s="90"/>
      <c r="G9" s="90"/>
      <c r="H9" s="91"/>
      <c r="I9" s="99" t="s">
        <v>30</v>
      </c>
      <c r="J9" s="78"/>
      <c r="K9" s="78"/>
      <c r="L9" s="78" t="s">
        <v>31</v>
      </c>
      <c r="M9" s="78"/>
      <c r="N9" s="78"/>
      <c r="O9" s="78"/>
      <c r="P9" s="78" t="s">
        <v>32</v>
      </c>
      <c r="Q9" s="78" t="s">
        <v>33</v>
      </c>
      <c r="R9" s="80" t="s">
        <v>34</v>
      </c>
      <c r="S9" s="81"/>
      <c r="T9" s="78" t="s">
        <v>35</v>
      </c>
      <c r="U9" s="82" t="s">
        <v>36</v>
      </c>
    </row>
    <row r="10" spans="1:34" ht="26.25" customHeight="1" thickBot="1" x14ac:dyDescent="0.25">
      <c r="B10" s="88"/>
      <c r="C10" s="92"/>
      <c r="D10" s="92"/>
      <c r="E10" s="92"/>
      <c r="F10" s="92"/>
      <c r="G10" s="92"/>
      <c r="H10" s="93"/>
      <c r="I10" s="100"/>
      <c r="J10" s="79"/>
      <c r="K10" s="79"/>
      <c r="L10" s="79"/>
      <c r="M10" s="79"/>
      <c r="N10" s="79"/>
      <c r="O10" s="79"/>
      <c r="P10" s="79"/>
      <c r="Q10" s="79"/>
      <c r="R10" s="23" t="s">
        <v>37</v>
      </c>
      <c r="S10" s="24" t="s">
        <v>38</v>
      </c>
      <c r="T10" s="79"/>
      <c r="U10" s="83"/>
    </row>
    <row r="11" spans="1:34" ht="129.75" customHeight="1" thickTop="1" x14ac:dyDescent="0.2">
      <c r="A11" s="25"/>
      <c r="B11" s="26" t="s">
        <v>39</v>
      </c>
      <c r="C11" s="77" t="s">
        <v>218</v>
      </c>
      <c r="D11" s="77"/>
      <c r="E11" s="77"/>
      <c r="F11" s="77"/>
      <c r="G11" s="77"/>
      <c r="H11" s="77"/>
      <c r="I11" s="77" t="s">
        <v>219</v>
      </c>
      <c r="J11" s="77"/>
      <c r="K11" s="77"/>
      <c r="L11" s="77" t="s">
        <v>220</v>
      </c>
      <c r="M11" s="77"/>
      <c r="N11" s="77"/>
      <c r="O11" s="77"/>
      <c r="P11" s="27" t="s">
        <v>49</v>
      </c>
      <c r="Q11" s="27" t="s">
        <v>221</v>
      </c>
      <c r="R11" s="27" t="s">
        <v>132</v>
      </c>
      <c r="S11" s="27" t="s">
        <v>132</v>
      </c>
      <c r="T11" s="27" t="s">
        <v>132</v>
      </c>
      <c r="U11" s="29" t="str">
        <f t="shared" ref="U11:U24" si="0">IF(ISERR(T11/S11*100),"N/A",T11/S11*100)</f>
        <v>N/A</v>
      </c>
    </row>
    <row r="12" spans="1:34" ht="129.75" customHeight="1" thickBot="1" x14ac:dyDescent="0.25">
      <c r="A12" s="25"/>
      <c r="B12" s="30" t="s">
        <v>57</v>
      </c>
      <c r="C12" s="69" t="s">
        <v>57</v>
      </c>
      <c r="D12" s="69"/>
      <c r="E12" s="69"/>
      <c r="F12" s="69"/>
      <c r="G12" s="69"/>
      <c r="H12" s="69"/>
      <c r="I12" s="69" t="s">
        <v>222</v>
      </c>
      <c r="J12" s="69"/>
      <c r="K12" s="69"/>
      <c r="L12" s="69" t="s">
        <v>223</v>
      </c>
      <c r="M12" s="69"/>
      <c r="N12" s="69"/>
      <c r="O12" s="69"/>
      <c r="P12" s="31" t="s">
        <v>49</v>
      </c>
      <c r="Q12" s="31" t="s">
        <v>221</v>
      </c>
      <c r="R12" s="31" t="s">
        <v>132</v>
      </c>
      <c r="S12" s="31" t="s">
        <v>132</v>
      </c>
      <c r="T12" s="31" t="s">
        <v>132</v>
      </c>
      <c r="U12" s="32" t="str">
        <f t="shared" si="0"/>
        <v>N/A</v>
      </c>
    </row>
    <row r="13" spans="1:34" ht="129.75" customHeight="1" thickTop="1" x14ac:dyDescent="0.2">
      <c r="A13" s="25"/>
      <c r="B13" s="26" t="s">
        <v>45</v>
      </c>
      <c r="C13" s="77" t="s">
        <v>224</v>
      </c>
      <c r="D13" s="77"/>
      <c r="E13" s="77"/>
      <c r="F13" s="77"/>
      <c r="G13" s="77"/>
      <c r="H13" s="77"/>
      <c r="I13" s="77" t="s">
        <v>225</v>
      </c>
      <c r="J13" s="77"/>
      <c r="K13" s="77"/>
      <c r="L13" s="77" t="s">
        <v>226</v>
      </c>
      <c r="M13" s="77"/>
      <c r="N13" s="77"/>
      <c r="O13" s="77"/>
      <c r="P13" s="27" t="s">
        <v>49</v>
      </c>
      <c r="Q13" s="27" t="s">
        <v>44</v>
      </c>
      <c r="R13" s="27">
        <v>85.06</v>
      </c>
      <c r="S13" s="27">
        <v>85.06</v>
      </c>
      <c r="T13" s="27">
        <v>98.25</v>
      </c>
      <c r="U13" s="29">
        <f t="shared" si="0"/>
        <v>115.50670115212792</v>
      </c>
    </row>
    <row r="14" spans="1:34" ht="129.75" customHeight="1" thickBot="1" x14ac:dyDescent="0.25">
      <c r="A14" s="25"/>
      <c r="B14" s="30" t="s">
        <v>57</v>
      </c>
      <c r="C14" s="69" t="s">
        <v>57</v>
      </c>
      <c r="D14" s="69"/>
      <c r="E14" s="69"/>
      <c r="F14" s="69"/>
      <c r="G14" s="69"/>
      <c r="H14" s="69"/>
      <c r="I14" s="69" t="s">
        <v>227</v>
      </c>
      <c r="J14" s="69"/>
      <c r="K14" s="69"/>
      <c r="L14" s="69" t="s">
        <v>228</v>
      </c>
      <c r="M14" s="69"/>
      <c r="N14" s="69"/>
      <c r="O14" s="69"/>
      <c r="P14" s="31" t="s">
        <v>49</v>
      </c>
      <c r="Q14" s="31" t="s">
        <v>229</v>
      </c>
      <c r="R14" s="31">
        <v>80</v>
      </c>
      <c r="S14" s="31">
        <v>80</v>
      </c>
      <c r="T14" s="31" t="s">
        <v>132</v>
      </c>
      <c r="U14" s="32" t="str">
        <f t="shared" si="0"/>
        <v>N/A</v>
      </c>
    </row>
    <row r="15" spans="1:34" ht="129.75" customHeight="1" thickTop="1" x14ac:dyDescent="0.2">
      <c r="A15" s="25"/>
      <c r="B15" s="26" t="s">
        <v>51</v>
      </c>
      <c r="C15" s="77" t="s">
        <v>230</v>
      </c>
      <c r="D15" s="77"/>
      <c r="E15" s="77"/>
      <c r="F15" s="77"/>
      <c r="G15" s="77"/>
      <c r="H15" s="77"/>
      <c r="I15" s="77" t="s">
        <v>231</v>
      </c>
      <c r="J15" s="77"/>
      <c r="K15" s="77"/>
      <c r="L15" s="77" t="s">
        <v>232</v>
      </c>
      <c r="M15" s="77"/>
      <c r="N15" s="77"/>
      <c r="O15" s="77"/>
      <c r="P15" s="27" t="s">
        <v>49</v>
      </c>
      <c r="Q15" s="27" t="s">
        <v>44</v>
      </c>
      <c r="R15" s="27">
        <v>85.09</v>
      </c>
      <c r="S15" s="27">
        <v>85.09</v>
      </c>
      <c r="T15" s="27">
        <v>92.23</v>
      </c>
      <c r="U15" s="29">
        <f t="shared" si="0"/>
        <v>108.39111528969327</v>
      </c>
    </row>
    <row r="16" spans="1:34" ht="129.75" customHeight="1" thickBot="1" x14ac:dyDescent="0.25">
      <c r="A16" s="25"/>
      <c r="B16" s="30" t="s">
        <v>57</v>
      </c>
      <c r="C16" s="69" t="s">
        <v>233</v>
      </c>
      <c r="D16" s="69"/>
      <c r="E16" s="69"/>
      <c r="F16" s="69"/>
      <c r="G16" s="69"/>
      <c r="H16" s="69"/>
      <c r="I16" s="69" t="s">
        <v>234</v>
      </c>
      <c r="J16" s="69"/>
      <c r="K16" s="69"/>
      <c r="L16" s="69" t="s">
        <v>235</v>
      </c>
      <c r="M16" s="69"/>
      <c r="N16" s="69"/>
      <c r="O16" s="69"/>
      <c r="P16" s="31" t="s">
        <v>49</v>
      </c>
      <c r="Q16" s="31" t="s">
        <v>44</v>
      </c>
      <c r="R16" s="31">
        <v>100</v>
      </c>
      <c r="S16" s="31">
        <v>100</v>
      </c>
      <c r="T16" s="31">
        <v>100</v>
      </c>
      <c r="U16" s="32">
        <f t="shared" si="0"/>
        <v>100</v>
      </c>
    </row>
    <row r="17" spans="1:22" ht="129.75" customHeight="1" thickTop="1" x14ac:dyDescent="0.2">
      <c r="A17" s="25"/>
      <c r="B17" s="26" t="s">
        <v>61</v>
      </c>
      <c r="C17" s="77" t="s">
        <v>236</v>
      </c>
      <c r="D17" s="77"/>
      <c r="E17" s="77"/>
      <c r="F17" s="77"/>
      <c r="G17" s="77"/>
      <c r="H17" s="77"/>
      <c r="I17" s="77" t="s">
        <v>237</v>
      </c>
      <c r="J17" s="77"/>
      <c r="K17" s="77"/>
      <c r="L17" s="77" t="s">
        <v>238</v>
      </c>
      <c r="M17" s="77"/>
      <c r="N17" s="77"/>
      <c r="O17" s="77"/>
      <c r="P17" s="27" t="s">
        <v>49</v>
      </c>
      <c r="Q17" s="27" t="s">
        <v>153</v>
      </c>
      <c r="R17" s="27">
        <v>70</v>
      </c>
      <c r="S17" s="27">
        <v>70</v>
      </c>
      <c r="T17" s="27">
        <v>90.09</v>
      </c>
      <c r="U17" s="29">
        <f t="shared" si="0"/>
        <v>128.70000000000002</v>
      </c>
    </row>
    <row r="18" spans="1:22" ht="129.75" customHeight="1" x14ac:dyDescent="0.2">
      <c r="A18" s="25"/>
      <c r="B18" s="30" t="s">
        <v>57</v>
      </c>
      <c r="C18" s="69" t="s">
        <v>57</v>
      </c>
      <c r="D18" s="69"/>
      <c r="E18" s="69"/>
      <c r="F18" s="69"/>
      <c r="G18" s="69"/>
      <c r="H18" s="69"/>
      <c r="I18" s="69" t="s">
        <v>239</v>
      </c>
      <c r="J18" s="69"/>
      <c r="K18" s="69"/>
      <c r="L18" s="69" t="s">
        <v>240</v>
      </c>
      <c r="M18" s="69"/>
      <c r="N18" s="69"/>
      <c r="O18" s="69"/>
      <c r="P18" s="31" t="s">
        <v>49</v>
      </c>
      <c r="Q18" s="31" t="s">
        <v>153</v>
      </c>
      <c r="R18" s="31">
        <v>50</v>
      </c>
      <c r="S18" s="31">
        <v>50</v>
      </c>
      <c r="T18" s="31">
        <v>50</v>
      </c>
      <c r="U18" s="32">
        <f t="shared" si="0"/>
        <v>100</v>
      </c>
    </row>
    <row r="19" spans="1:22" ht="129.75" customHeight="1" x14ac:dyDescent="0.2">
      <c r="A19" s="25"/>
      <c r="B19" s="30" t="s">
        <v>57</v>
      </c>
      <c r="C19" s="69" t="s">
        <v>241</v>
      </c>
      <c r="D19" s="69"/>
      <c r="E19" s="69"/>
      <c r="F19" s="69"/>
      <c r="G19" s="69"/>
      <c r="H19" s="69"/>
      <c r="I19" s="69" t="s">
        <v>242</v>
      </c>
      <c r="J19" s="69"/>
      <c r="K19" s="69"/>
      <c r="L19" s="69" t="s">
        <v>243</v>
      </c>
      <c r="M19" s="69"/>
      <c r="N19" s="69"/>
      <c r="O19" s="69"/>
      <c r="P19" s="31" t="s">
        <v>49</v>
      </c>
      <c r="Q19" s="31" t="s">
        <v>244</v>
      </c>
      <c r="R19" s="31">
        <v>100</v>
      </c>
      <c r="S19" s="31">
        <v>100</v>
      </c>
      <c r="T19" s="31">
        <v>6.45</v>
      </c>
      <c r="U19" s="32">
        <f t="shared" si="0"/>
        <v>6.45</v>
      </c>
    </row>
    <row r="20" spans="1:22" ht="129.75" customHeight="1" x14ac:dyDescent="0.2">
      <c r="A20" s="25"/>
      <c r="B20" s="30" t="s">
        <v>57</v>
      </c>
      <c r="C20" s="69" t="s">
        <v>57</v>
      </c>
      <c r="D20" s="69"/>
      <c r="E20" s="69"/>
      <c r="F20" s="69"/>
      <c r="G20" s="69"/>
      <c r="H20" s="69"/>
      <c r="I20" s="69" t="s">
        <v>245</v>
      </c>
      <c r="J20" s="69"/>
      <c r="K20" s="69"/>
      <c r="L20" s="69" t="s">
        <v>246</v>
      </c>
      <c r="M20" s="69"/>
      <c r="N20" s="69"/>
      <c r="O20" s="69"/>
      <c r="P20" s="31" t="s">
        <v>49</v>
      </c>
      <c r="Q20" s="31" t="s">
        <v>244</v>
      </c>
      <c r="R20" s="31">
        <v>40</v>
      </c>
      <c r="S20" s="31">
        <v>40</v>
      </c>
      <c r="T20" s="31">
        <v>40</v>
      </c>
      <c r="U20" s="32">
        <f t="shared" si="0"/>
        <v>100</v>
      </c>
    </row>
    <row r="21" spans="1:22" ht="129.75" customHeight="1" x14ac:dyDescent="0.2">
      <c r="A21" s="25"/>
      <c r="B21" s="30" t="s">
        <v>57</v>
      </c>
      <c r="C21" s="69" t="s">
        <v>247</v>
      </c>
      <c r="D21" s="69"/>
      <c r="E21" s="69"/>
      <c r="F21" s="69"/>
      <c r="G21" s="69"/>
      <c r="H21" s="69"/>
      <c r="I21" s="69" t="s">
        <v>248</v>
      </c>
      <c r="J21" s="69"/>
      <c r="K21" s="69"/>
      <c r="L21" s="69" t="s">
        <v>249</v>
      </c>
      <c r="M21" s="69"/>
      <c r="N21" s="69"/>
      <c r="O21" s="69"/>
      <c r="P21" s="31" t="s">
        <v>49</v>
      </c>
      <c r="Q21" s="31" t="s">
        <v>250</v>
      </c>
      <c r="R21" s="31">
        <v>100</v>
      </c>
      <c r="S21" s="31">
        <v>100</v>
      </c>
      <c r="T21" s="31">
        <v>112.24</v>
      </c>
      <c r="U21" s="32">
        <f t="shared" si="0"/>
        <v>112.23999999999998</v>
      </c>
    </row>
    <row r="22" spans="1:22" ht="129.75" customHeight="1" x14ac:dyDescent="0.2">
      <c r="A22" s="25"/>
      <c r="B22" s="30" t="s">
        <v>57</v>
      </c>
      <c r="C22" s="69" t="s">
        <v>57</v>
      </c>
      <c r="D22" s="69"/>
      <c r="E22" s="69"/>
      <c r="F22" s="69"/>
      <c r="G22" s="69"/>
      <c r="H22" s="69"/>
      <c r="I22" s="69" t="s">
        <v>251</v>
      </c>
      <c r="J22" s="69"/>
      <c r="K22" s="69"/>
      <c r="L22" s="69" t="s">
        <v>252</v>
      </c>
      <c r="M22" s="69"/>
      <c r="N22" s="69"/>
      <c r="O22" s="69"/>
      <c r="P22" s="31" t="s">
        <v>206</v>
      </c>
      <c r="Q22" s="31" t="s">
        <v>250</v>
      </c>
      <c r="R22" s="54">
        <v>140000000</v>
      </c>
      <c r="S22" s="54">
        <v>140000000</v>
      </c>
      <c r="T22" s="54">
        <v>147000000</v>
      </c>
      <c r="U22" s="32">
        <f t="shared" si="0"/>
        <v>105</v>
      </c>
    </row>
    <row r="23" spans="1:22" ht="129.75" customHeight="1" x14ac:dyDescent="0.2">
      <c r="A23" s="25"/>
      <c r="B23" s="30" t="s">
        <v>57</v>
      </c>
      <c r="C23" s="69" t="s">
        <v>253</v>
      </c>
      <c r="D23" s="69"/>
      <c r="E23" s="69"/>
      <c r="F23" s="69"/>
      <c r="G23" s="69"/>
      <c r="H23" s="69"/>
      <c r="I23" s="69" t="s">
        <v>254</v>
      </c>
      <c r="J23" s="69"/>
      <c r="K23" s="69"/>
      <c r="L23" s="69" t="s">
        <v>255</v>
      </c>
      <c r="M23" s="69"/>
      <c r="N23" s="69"/>
      <c r="O23" s="69"/>
      <c r="P23" s="31" t="s">
        <v>49</v>
      </c>
      <c r="Q23" s="31" t="s">
        <v>56</v>
      </c>
      <c r="R23" s="31">
        <v>100</v>
      </c>
      <c r="S23" s="31">
        <v>100</v>
      </c>
      <c r="T23" s="31">
        <v>46.88</v>
      </c>
      <c r="U23" s="32">
        <f t="shared" si="0"/>
        <v>46.88</v>
      </c>
    </row>
    <row r="24" spans="1:22" ht="129.75" customHeight="1" thickBot="1" x14ac:dyDescent="0.25">
      <c r="A24" s="25"/>
      <c r="B24" s="30" t="s">
        <v>57</v>
      </c>
      <c r="C24" s="69" t="s">
        <v>57</v>
      </c>
      <c r="D24" s="69"/>
      <c r="E24" s="69"/>
      <c r="F24" s="69"/>
      <c r="G24" s="69"/>
      <c r="H24" s="69"/>
      <c r="I24" s="69" t="s">
        <v>256</v>
      </c>
      <c r="J24" s="69"/>
      <c r="K24" s="69"/>
      <c r="L24" s="69" t="s">
        <v>257</v>
      </c>
      <c r="M24" s="69"/>
      <c r="N24" s="69"/>
      <c r="O24" s="69"/>
      <c r="P24" s="31" t="s">
        <v>49</v>
      </c>
      <c r="Q24" s="31" t="s">
        <v>78</v>
      </c>
      <c r="R24" s="31">
        <v>100</v>
      </c>
      <c r="S24" s="31">
        <v>100</v>
      </c>
      <c r="T24" s="31">
        <v>100</v>
      </c>
      <c r="U24" s="32">
        <f t="shared" si="0"/>
        <v>100</v>
      </c>
    </row>
    <row r="25" spans="1:22" ht="22.5" customHeight="1" thickTop="1" thickBot="1" x14ac:dyDescent="0.25">
      <c r="B25" s="8" t="s">
        <v>79</v>
      </c>
      <c r="C25" s="9"/>
      <c r="D25" s="9"/>
      <c r="E25" s="9"/>
      <c r="F25" s="9"/>
      <c r="G25" s="9"/>
      <c r="H25" s="10"/>
      <c r="I25" s="10"/>
      <c r="J25" s="10"/>
      <c r="K25" s="10"/>
      <c r="L25" s="10"/>
      <c r="M25" s="10"/>
      <c r="N25" s="10"/>
      <c r="O25" s="10"/>
      <c r="P25" s="10"/>
      <c r="Q25" s="10"/>
      <c r="R25" s="10"/>
      <c r="S25" s="10"/>
      <c r="T25" s="10"/>
      <c r="U25" s="11"/>
      <c r="V25" s="33"/>
    </row>
    <row r="26" spans="1:22" ht="35.25" customHeight="1" thickTop="1" x14ac:dyDescent="0.2">
      <c r="B26" s="34"/>
      <c r="C26" s="35"/>
      <c r="D26" s="35"/>
      <c r="E26" s="35"/>
      <c r="F26" s="35"/>
      <c r="G26" s="35"/>
      <c r="H26" s="36"/>
      <c r="I26" s="36"/>
      <c r="J26" s="36"/>
      <c r="K26" s="36"/>
      <c r="L26" s="36"/>
      <c r="M26" s="36"/>
      <c r="N26" s="36"/>
      <c r="O26" s="36"/>
      <c r="P26" s="37"/>
      <c r="Q26" s="38"/>
      <c r="R26" s="39" t="s">
        <v>80</v>
      </c>
      <c r="S26" s="22" t="s">
        <v>81</v>
      </c>
      <c r="T26" s="39" t="s">
        <v>82</v>
      </c>
      <c r="U26" s="22" t="s">
        <v>83</v>
      </c>
    </row>
    <row r="27" spans="1:22" ht="35.25" customHeight="1" thickBot="1" x14ac:dyDescent="0.25">
      <c r="B27" s="40"/>
      <c r="C27" s="41"/>
      <c r="D27" s="41"/>
      <c r="E27" s="41"/>
      <c r="F27" s="41"/>
      <c r="G27" s="41"/>
      <c r="H27" s="42"/>
      <c r="I27" s="42"/>
      <c r="J27" s="42"/>
      <c r="K27" s="42"/>
      <c r="L27" s="42"/>
      <c r="M27" s="42"/>
      <c r="N27" s="42"/>
      <c r="O27" s="42"/>
      <c r="P27" s="43"/>
      <c r="Q27" s="44"/>
      <c r="R27" s="45" t="s">
        <v>84</v>
      </c>
      <c r="S27" s="44" t="s">
        <v>84</v>
      </c>
      <c r="T27" s="44" t="s">
        <v>84</v>
      </c>
      <c r="U27" s="44" t="s">
        <v>85</v>
      </c>
    </row>
    <row r="28" spans="1:22" ht="23.25" customHeight="1" thickBot="1" x14ac:dyDescent="0.25">
      <c r="B28" s="70" t="s">
        <v>86</v>
      </c>
      <c r="C28" s="71"/>
      <c r="D28" s="71"/>
      <c r="E28" s="46"/>
      <c r="F28" s="46"/>
      <c r="G28" s="46"/>
      <c r="H28" s="47"/>
      <c r="I28" s="47"/>
      <c r="J28" s="47"/>
      <c r="K28" s="47"/>
      <c r="L28" s="47"/>
      <c r="M28" s="47"/>
      <c r="N28" s="47"/>
      <c r="O28" s="47"/>
      <c r="P28" s="48"/>
      <c r="Q28" s="48"/>
      <c r="R28" s="49">
        <f>1500</f>
        <v>1500</v>
      </c>
      <c r="S28" s="49">
        <f>1500</f>
        <v>1500</v>
      </c>
      <c r="T28" s="49">
        <f>1452.190717</f>
        <v>1452.1907169999999</v>
      </c>
      <c r="U28" s="50">
        <f>+IF(ISERR(T28/S28*100),"N/A",T28/S28*100)</f>
        <v>96.812714466666662</v>
      </c>
    </row>
    <row r="29" spans="1:22" ht="23.25" customHeight="1" thickBot="1" x14ac:dyDescent="0.25">
      <c r="B29" s="72" t="s">
        <v>87</v>
      </c>
      <c r="C29" s="73"/>
      <c r="D29" s="73"/>
      <c r="E29" s="51"/>
      <c r="F29" s="51"/>
      <c r="G29" s="51"/>
      <c r="H29" s="52"/>
      <c r="I29" s="52"/>
      <c r="J29" s="52"/>
      <c r="K29" s="52"/>
      <c r="L29" s="52"/>
      <c r="M29" s="52"/>
      <c r="N29" s="52"/>
      <c r="O29" s="52"/>
      <c r="P29" s="53"/>
      <c r="Q29" s="53"/>
      <c r="R29" s="49">
        <f>1457.190717</f>
        <v>1457.1907169999999</v>
      </c>
      <c r="S29" s="49">
        <f>1457.190717</f>
        <v>1457.1907169999999</v>
      </c>
      <c r="T29" s="49">
        <f>1452.190717</f>
        <v>1452.1907169999999</v>
      </c>
      <c r="U29" s="50">
        <f>+IF(ISERR(T29/S29*100),"N/A",T29/S29*100)</f>
        <v>99.656874015071011</v>
      </c>
    </row>
    <row r="30" spans="1:22" ht="14.85" customHeight="1" thickTop="1" thickBot="1" x14ac:dyDescent="0.25">
      <c r="B30" s="8" t="s">
        <v>88</v>
      </c>
      <c r="C30" s="9"/>
      <c r="D30" s="9"/>
      <c r="E30" s="9"/>
      <c r="F30" s="9"/>
      <c r="G30" s="9"/>
      <c r="H30" s="10"/>
      <c r="I30" s="10"/>
      <c r="J30" s="10"/>
      <c r="K30" s="10"/>
      <c r="L30" s="10"/>
      <c r="M30" s="10"/>
      <c r="N30" s="10"/>
      <c r="O30" s="10"/>
      <c r="P30" s="10"/>
      <c r="Q30" s="10"/>
      <c r="R30" s="10"/>
      <c r="S30" s="10"/>
      <c r="T30" s="10"/>
      <c r="U30" s="11"/>
    </row>
    <row r="31" spans="1:22" ht="44.25" customHeight="1" thickTop="1" x14ac:dyDescent="0.2">
      <c r="B31" s="74" t="s">
        <v>89</v>
      </c>
      <c r="C31" s="75"/>
      <c r="D31" s="75"/>
      <c r="E31" s="75"/>
      <c r="F31" s="75"/>
      <c r="G31" s="75"/>
      <c r="H31" s="75"/>
      <c r="I31" s="75"/>
      <c r="J31" s="75"/>
      <c r="K31" s="75"/>
      <c r="L31" s="75"/>
      <c r="M31" s="75"/>
      <c r="N31" s="75"/>
      <c r="O31" s="75"/>
      <c r="P31" s="75"/>
      <c r="Q31" s="75"/>
      <c r="R31" s="75"/>
      <c r="S31" s="75"/>
      <c r="T31" s="75"/>
      <c r="U31" s="76"/>
    </row>
    <row r="32" spans="1:22" ht="147" customHeight="1" x14ac:dyDescent="0.2">
      <c r="B32" s="63" t="s">
        <v>258</v>
      </c>
      <c r="C32" s="64"/>
      <c r="D32" s="64"/>
      <c r="E32" s="64"/>
      <c r="F32" s="64"/>
      <c r="G32" s="64"/>
      <c r="H32" s="64"/>
      <c r="I32" s="64"/>
      <c r="J32" s="64"/>
      <c r="K32" s="64"/>
      <c r="L32" s="64"/>
      <c r="M32" s="64"/>
      <c r="N32" s="64"/>
      <c r="O32" s="64"/>
      <c r="P32" s="64"/>
      <c r="Q32" s="64"/>
      <c r="R32" s="64"/>
      <c r="S32" s="64"/>
      <c r="T32" s="64"/>
      <c r="U32" s="65"/>
    </row>
    <row r="33" spans="2:21" ht="147" customHeight="1" x14ac:dyDescent="0.2">
      <c r="B33" s="63" t="s">
        <v>259</v>
      </c>
      <c r="C33" s="64"/>
      <c r="D33" s="64"/>
      <c r="E33" s="64"/>
      <c r="F33" s="64"/>
      <c r="G33" s="64"/>
      <c r="H33" s="64"/>
      <c r="I33" s="64"/>
      <c r="J33" s="64"/>
      <c r="K33" s="64"/>
      <c r="L33" s="64"/>
      <c r="M33" s="64"/>
      <c r="N33" s="64"/>
      <c r="O33" s="64"/>
      <c r="P33" s="64"/>
      <c r="Q33" s="64"/>
      <c r="R33" s="64"/>
      <c r="S33" s="64"/>
      <c r="T33" s="64"/>
      <c r="U33" s="65"/>
    </row>
    <row r="34" spans="2:21" ht="147" customHeight="1" x14ac:dyDescent="0.2">
      <c r="B34" s="63" t="s">
        <v>260</v>
      </c>
      <c r="C34" s="64"/>
      <c r="D34" s="64"/>
      <c r="E34" s="64"/>
      <c r="F34" s="64"/>
      <c r="G34" s="64"/>
      <c r="H34" s="64"/>
      <c r="I34" s="64"/>
      <c r="J34" s="64"/>
      <c r="K34" s="64"/>
      <c r="L34" s="64"/>
      <c r="M34" s="64"/>
      <c r="N34" s="64"/>
      <c r="O34" s="64"/>
      <c r="P34" s="64"/>
      <c r="Q34" s="64"/>
      <c r="R34" s="64"/>
      <c r="S34" s="64"/>
      <c r="T34" s="64"/>
      <c r="U34" s="65"/>
    </row>
    <row r="35" spans="2:21" ht="147" customHeight="1" x14ac:dyDescent="0.2">
      <c r="B35" s="63" t="s">
        <v>261</v>
      </c>
      <c r="C35" s="64"/>
      <c r="D35" s="64"/>
      <c r="E35" s="64"/>
      <c r="F35" s="64"/>
      <c r="G35" s="64"/>
      <c r="H35" s="64"/>
      <c r="I35" s="64"/>
      <c r="J35" s="64"/>
      <c r="K35" s="64"/>
      <c r="L35" s="64"/>
      <c r="M35" s="64"/>
      <c r="N35" s="64"/>
      <c r="O35" s="64"/>
      <c r="P35" s="64"/>
      <c r="Q35" s="64"/>
      <c r="R35" s="64"/>
      <c r="S35" s="64"/>
      <c r="T35" s="64"/>
      <c r="U35" s="65"/>
    </row>
    <row r="36" spans="2:21" ht="147" customHeight="1" x14ac:dyDescent="0.2">
      <c r="B36" s="63" t="s">
        <v>262</v>
      </c>
      <c r="C36" s="64"/>
      <c r="D36" s="64"/>
      <c r="E36" s="64"/>
      <c r="F36" s="64"/>
      <c r="G36" s="64"/>
      <c r="H36" s="64"/>
      <c r="I36" s="64"/>
      <c r="J36" s="64"/>
      <c r="K36" s="64"/>
      <c r="L36" s="64"/>
      <c r="M36" s="64"/>
      <c r="N36" s="64"/>
      <c r="O36" s="64"/>
      <c r="P36" s="64"/>
      <c r="Q36" s="64"/>
      <c r="R36" s="64"/>
      <c r="S36" s="64"/>
      <c r="T36" s="64"/>
      <c r="U36" s="65"/>
    </row>
    <row r="37" spans="2:21" ht="147" customHeight="1" x14ac:dyDescent="0.2">
      <c r="B37" s="63" t="s">
        <v>263</v>
      </c>
      <c r="C37" s="64"/>
      <c r="D37" s="64"/>
      <c r="E37" s="64"/>
      <c r="F37" s="64"/>
      <c r="G37" s="64"/>
      <c r="H37" s="64"/>
      <c r="I37" s="64"/>
      <c r="J37" s="64"/>
      <c r="K37" s="64"/>
      <c r="L37" s="64"/>
      <c r="M37" s="64"/>
      <c r="N37" s="64"/>
      <c r="O37" s="64"/>
      <c r="P37" s="64"/>
      <c r="Q37" s="64"/>
      <c r="R37" s="64"/>
      <c r="S37" s="64"/>
      <c r="T37" s="64"/>
      <c r="U37" s="65"/>
    </row>
    <row r="38" spans="2:21" ht="147" customHeight="1" x14ac:dyDescent="0.2">
      <c r="B38" s="63" t="s">
        <v>264</v>
      </c>
      <c r="C38" s="64"/>
      <c r="D38" s="64"/>
      <c r="E38" s="64"/>
      <c r="F38" s="64"/>
      <c r="G38" s="64"/>
      <c r="H38" s="64"/>
      <c r="I38" s="64"/>
      <c r="J38" s="64"/>
      <c r="K38" s="64"/>
      <c r="L38" s="64"/>
      <c r="M38" s="64"/>
      <c r="N38" s="64"/>
      <c r="O38" s="64"/>
      <c r="P38" s="64"/>
      <c r="Q38" s="64"/>
      <c r="R38" s="64"/>
      <c r="S38" s="64"/>
      <c r="T38" s="64"/>
      <c r="U38" s="65"/>
    </row>
    <row r="39" spans="2:21" ht="147" customHeight="1" x14ac:dyDescent="0.2">
      <c r="B39" s="63" t="s">
        <v>265</v>
      </c>
      <c r="C39" s="64"/>
      <c r="D39" s="64"/>
      <c r="E39" s="64"/>
      <c r="F39" s="64"/>
      <c r="G39" s="64"/>
      <c r="H39" s="64"/>
      <c r="I39" s="64"/>
      <c r="J39" s="64"/>
      <c r="K39" s="64"/>
      <c r="L39" s="64"/>
      <c r="M39" s="64"/>
      <c r="N39" s="64"/>
      <c r="O39" s="64"/>
      <c r="P39" s="64"/>
      <c r="Q39" s="64"/>
      <c r="R39" s="64"/>
      <c r="S39" s="64"/>
      <c r="T39" s="64"/>
      <c r="U39" s="65"/>
    </row>
    <row r="40" spans="2:21" ht="147" customHeight="1" x14ac:dyDescent="0.2">
      <c r="B40" s="63" t="s">
        <v>266</v>
      </c>
      <c r="C40" s="64"/>
      <c r="D40" s="64"/>
      <c r="E40" s="64"/>
      <c r="F40" s="64"/>
      <c r="G40" s="64"/>
      <c r="H40" s="64"/>
      <c r="I40" s="64"/>
      <c r="J40" s="64"/>
      <c r="K40" s="64"/>
      <c r="L40" s="64"/>
      <c r="M40" s="64"/>
      <c r="N40" s="64"/>
      <c r="O40" s="64"/>
      <c r="P40" s="64"/>
      <c r="Q40" s="64"/>
      <c r="R40" s="64"/>
      <c r="S40" s="64"/>
      <c r="T40" s="64"/>
      <c r="U40" s="65"/>
    </row>
    <row r="41" spans="2:21" ht="147" customHeight="1" x14ac:dyDescent="0.2">
      <c r="B41" s="63" t="s">
        <v>267</v>
      </c>
      <c r="C41" s="64"/>
      <c r="D41" s="64"/>
      <c r="E41" s="64"/>
      <c r="F41" s="64"/>
      <c r="G41" s="64"/>
      <c r="H41" s="64"/>
      <c r="I41" s="64"/>
      <c r="J41" s="64"/>
      <c r="K41" s="64"/>
      <c r="L41" s="64"/>
      <c r="M41" s="64"/>
      <c r="N41" s="64"/>
      <c r="O41" s="64"/>
      <c r="P41" s="64"/>
      <c r="Q41" s="64"/>
      <c r="R41" s="64"/>
      <c r="S41" s="64"/>
      <c r="T41" s="64"/>
      <c r="U41" s="65"/>
    </row>
    <row r="42" spans="2:21" ht="147" customHeight="1" thickBot="1" x14ac:dyDescent="0.25">
      <c r="B42" s="66" t="s">
        <v>268</v>
      </c>
      <c r="C42" s="67"/>
      <c r="D42" s="67"/>
      <c r="E42" s="67"/>
      <c r="F42" s="67"/>
      <c r="G42" s="67"/>
      <c r="H42" s="67"/>
      <c r="I42" s="67"/>
      <c r="J42" s="67"/>
      <c r="K42" s="67"/>
      <c r="L42" s="67"/>
      <c r="M42" s="67"/>
      <c r="N42" s="67"/>
      <c r="O42" s="67"/>
      <c r="P42" s="67"/>
      <c r="Q42" s="67"/>
      <c r="R42" s="67"/>
      <c r="S42" s="67"/>
      <c r="T42" s="67"/>
      <c r="U42" s="68"/>
    </row>
  </sheetData>
  <mergeCells count="77">
    <mergeCell ref="B5:U5"/>
    <mergeCell ref="B1:L1"/>
    <mergeCell ref="D4:H4"/>
    <mergeCell ref="L4:O4"/>
    <mergeCell ref="Q4:R4"/>
    <mergeCell ref="T4:U4"/>
    <mergeCell ref="P6:Q6"/>
    <mergeCell ref="T6:U6"/>
    <mergeCell ref="B8:B10"/>
    <mergeCell ref="C8:H10"/>
    <mergeCell ref="I8:S8"/>
    <mergeCell ref="T8:U8"/>
    <mergeCell ref="I9:K10"/>
    <mergeCell ref="L9:O10"/>
    <mergeCell ref="C11:H11"/>
    <mergeCell ref="I11:K11"/>
    <mergeCell ref="L11:O11"/>
    <mergeCell ref="C6:G6"/>
    <mergeCell ref="K6:M6"/>
    <mergeCell ref="P9:P10"/>
    <mergeCell ref="Q9:Q10"/>
    <mergeCell ref="R9:S9"/>
    <mergeCell ref="T9:T10"/>
    <mergeCell ref="U9:U10"/>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C23:H23"/>
    <mergeCell ref="I23:K23"/>
    <mergeCell ref="L23:O23"/>
    <mergeCell ref="B32:U32"/>
    <mergeCell ref="B33:U33"/>
    <mergeCell ref="B34:U34"/>
    <mergeCell ref="C24:H24"/>
    <mergeCell ref="I24:K24"/>
    <mergeCell ref="L24:O24"/>
    <mergeCell ref="B28:D28"/>
    <mergeCell ref="B29:D29"/>
    <mergeCell ref="B31:U31"/>
    <mergeCell ref="B41:U41"/>
    <mergeCell ref="B42:U42"/>
    <mergeCell ref="B35:U35"/>
    <mergeCell ref="B36:U36"/>
    <mergeCell ref="B37:U37"/>
    <mergeCell ref="B38:U38"/>
    <mergeCell ref="B39:U39"/>
    <mergeCell ref="B40:U40"/>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Portada</vt:lpstr>
      <vt:lpstr>21 E005</vt:lpstr>
      <vt:lpstr>21 F001</vt:lpstr>
      <vt:lpstr>21 K021</vt:lpstr>
      <vt:lpstr>21 U001</vt:lpstr>
      <vt:lpstr>'21 E005'!Área_de_impresión</vt:lpstr>
      <vt:lpstr>'21 F001'!Área_de_impresión</vt:lpstr>
      <vt:lpstr>'21 K021'!Área_de_impresión</vt:lpstr>
      <vt:lpstr>'21 U001'!Área_de_impresión</vt:lpstr>
      <vt:lpstr>Portada!Área_de_impresión</vt:lpstr>
      <vt:lpstr>'21 E005'!Títulos_a_imprimir</vt:lpstr>
      <vt:lpstr>'21 F001'!Títulos_a_imprimir</vt:lpstr>
      <vt:lpstr>'21 K021'!Títulos_a_imprimir</vt:lpstr>
      <vt:lpstr>'21 U001'!Títulos_a_imprimir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2014-01-29T19:55:53Z</dcterms:modified>
</cp:coreProperties>
</file>