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365" windowWidth="17775" windowHeight="11130"/>
  </bookViews>
  <sheets>
    <sheet name="Portada" sheetId="1" r:id="rId1"/>
    <sheet name="19 S038" sheetId="2" r:id="rId2"/>
  </sheets>
  <definedNames>
    <definedName name="_xlnm.Print_Area" localSheetId="1">'19 S038'!$B$2:$U$65</definedName>
    <definedName name="_xlnm.Print_Area" localSheetId="0">Portada!$B$1:$AD$86</definedName>
    <definedName name="_xlnm.Print_Titles" localSheetId="1">'19 S038'!$1:$4</definedName>
    <definedName name="_xlnm.Print_Titles" localSheetId="0">Portada!$1:$4</definedName>
  </definedNames>
  <calcPr calcId="145621"/>
</workbook>
</file>

<file path=xl/calcChain.xml><?xml version="1.0" encoding="utf-8"?>
<calcChain xmlns="http://schemas.openxmlformats.org/spreadsheetml/2006/main">
  <c r="T37" i="2" l="1"/>
  <c r="U37" i="2" s="1"/>
  <c r="S37" i="2"/>
  <c r="R37" i="2"/>
  <c r="T36" i="2"/>
  <c r="U36" i="2" s="1"/>
  <c r="S36" i="2"/>
  <c r="R36" i="2"/>
  <c r="U32" i="2"/>
  <c r="U31" i="2"/>
  <c r="U30" i="2"/>
  <c r="U29" i="2"/>
  <c r="U28" i="2"/>
  <c r="U27" i="2"/>
  <c r="U26" i="2"/>
  <c r="U25" i="2"/>
  <c r="U24" i="2"/>
  <c r="U23" i="2"/>
  <c r="U22" i="2"/>
  <c r="U21" i="2"/>
  <c r="U20" i="2"/>
  <c r="U19" i="2"/>
  <c r="U18" i="2"/>
  <c r="U17" i="2"/>
  <c r="U16" i="2"/>
  <c r="U15" i="2"/>
  <c r="U14" i="2"/>
  <c r="U13" i="2"/>
  <c r="U12" i="2"/>
  <c r="U11" i="2"/>
</calcChain>
</file>

<file path=xl/sharedStrings.xml><?xml version="1.0" encoding="utf-8"?>
<sst xmlns="http://schemas.openxmlformats.org/spreadsheetml/2006/main" count="208" uniqueCount="148">
  <si>
    <t>Informes sobre la Situación Económica,
las Finanzas Públicas y la Deuda Pública</t>
  </si>
  <si>
    <t xml:space="preserve">    Cuarto Trimestre 2013</t>
  </si>
  <si>
    <t>Aportaciones a Seguridad Social</t>
  </si>
  <si>
    <t>Programas presupuestarios cuya MIR se incluye en el reporte</t>
  </si>
  <si>
    <t xml:space="preserve">S-038 Programa IMSS-Oportunidades
</t>
  </si>
  <si>
    <t xml:space="preserve">      Cuarto Trimestre 2013</t>
  </si>
  <si>
    <t>DATOS DEL PROGRAMA</t>
  </si>
  <si>
    <t>Programa presupuestario</t>
  </si>
  <si>
    <t>S038</t>
  </si>
  <si>
    <t>Programa IMSS-Oportunidades</t>
  </si>
  <si>
    <t>Ramo</t>
  </si>
  <si>
    <t>19</t>
  </si>
  <si>
    <t>Unidad responsable</t>
  </si>
  <si>
    <t>416-Dirección General de Programación y Presupuesto "A"</t>
  </si>
  <si>
    <t>Enfoques transversales</t>
  </si>
  <si>
    <t>Sin Información</t>
  </si>
  <si>
    <t>Clasificación Funcional</t>
  </si>
  <si>
    <t>Finalidad</t>
  </si>
  <si>
    <t>2 - Desarrollo Social</t>
  </si>
  <si>
    <t>Función</t>
  </si>
  <si>
    <t>3 - Salud</t>
  </si>
  <si>
    <t>Subfunción</t>
  </si>
  <si>
    <t>2 - Prestación de Servicios de Salud a la Persona</t>
  </si>
  <si>
    <t>Actividad Institucional</t>
  </si>
  <si>
    <t>6 - Administración del Programa IMSS-Oportunidades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</si>
  <si>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</si>
  <si>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</si>
  <si>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</si>
  <si>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</si>
  <si>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</si>
  <si>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</si>
  <si>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</si>
  <si>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</si>
  <si>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</si>
  <si>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</si>
  <si>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</si>
  <si>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</si>
  <si>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</si>
  <si>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</si>
  <si>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</si>
  <si>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garantizar el derecho a la salud de los mexicanos que carecen de Seguridad Social y que habitan en condiciones de marginación, en las entidades donde tiene cobertura, a través del Modelo de Atención Integral a la Salud, el cual se fundamenta en la participación conjunta con la comunidad, con énfasis en la prevención de riesgos y daños a partir del auto-cuidado de la salud.</t>
  </si>
  <si>
    <r>
      <t>Tasa de mortalidad en niños y niñas menores de 5 años del Programa IMSS-Oportunidades</t>
    </r>
    <r>
      <rPr>
        <i/>
        <sz val="10"/>
        <color indexed="30"/>
        <rFont val="Soberana Sans"/>
      </rPr>
      <t xml:space="preserve">
Indicador Seleccionado</t>
    </r>
  </si>
  <si>
    <t>(Número de defunciones de niños y niñas menores de 5 años registradas) / (número de nacidos vivos regisrados) X 1000</t>
  </si>
  <si>
    <t>Tasa</t>
  </si>
  <si>
    <t>Estratégico-Eficacia-Mensual</t>
  </si>
  <si>
    <t/>
  </si>
  <si>
    <r>
      <t>Tasa de mortalidad infantil en población amparada por IMSS-Oportunidades</t>
    </r>
    <r>
      <rPr>
        <i/>
        <sz val="10"/>
        <color indexed="30"/>
        <rFont val="Soberana Sans"/>
      </rPr>
      <t xml:space="preserve">
Indicador Seleccionado</t>
    </r>
  </si>
  <si>
    <t>(Número de defunciones de niños y niñas menores de un año registradas) / (Número de nacidos vivos registrados) x 1000</t>
  </si>
  <si>
    <r>
      <t>Razón de Mortalidad Materna</t>
    </r>
    <r>
      <rPr>
        <i/>
        <sz val="10"/>
        <color indexed="30"/>
        <rFont val="Soberana Sans"/>
      </rPr>
      <t xml:space="preserve">
</t>
    </r>
  </si>
  <si>
    <t>(Numero total de defunciones maternas registradas) / (Número de nacidos vivos estimados por CONAPO) X 100 mil</t>
  </si>
  <si>
    <t>Razón</t>
  </si>
  <si>
    <t>Propósito</t>
  </si>
  <si>
    <t>La población que carece de seguridad social, adscrita al Programa IMSS-Oportunidades, y que habita prioritariamente en zonas rurales y urbano-marginadas del país, mejora su estado de salud.</t>
  </si>
  <si>
    <r>
      <t>Logro con relación a la meta de citología cervical en mujeres de 25 a 64 años a través de citología cérvical</t>
    </r>
    <r>
      <rPr>
        <i/>
        <sz val="10"/>
        <color indexed="30"/>
        <rFont val="Soberana Sans"/>
      </rPr>
      <t xml:space="preserve">
</t>
    </r>
  </si>
  <si>
    <t xml:space="preserve">( Número total de citologias cervicales de detección de primera vez y subsecuentes, tomadas a mujeres de 25 a 64 años)/ (Meta programada de citologías cervicales de detección a mujeres de 25 a 64 años) X 100  </t>
  </si>
  <si>
    <t>Porcentaje</t>
  </si>
  <si>
    <r>
      <t>Cobertura de esquemas completos de vacunación en niños de un año en población amparada por IMSS-Oportunidades. (%)</t>
    </r>
    <r>
      <rPr>
        <i/>
        <sz val="10"/>
        <color indexed="30"/>
        <rFont val="Soberana Sans"/>
      </rPr>
      <t xml:space="preserve">
</t>
    </r>
  </si>
  <si>
    <t>(Total de niños de 1 año con esquema básico completo de vacunación reportados en el sistema de vacunación PROVAC) / (Población total de niños de 1 año de edad  del censo nominal reportados en el sistema de vacunación PROVAC) x 100</t>
  </si>
  <si>
    <t>Estratégico-Eficacia-Trimestral</t>
  </si>
  <si>
    <t>Componente</t>
  </si>
  <si>
    <t>A ATENCIÓN MÉDICA. La Población amparada por el Programa tuvo acceso a las acciones integrales de salud de primer y segundo niveles de atención para propiciar el desarrollo satisfactorio de la vida.</t>
  </si>
  <si>
    <r>
      <t>Cobertura de protección  anticonceptiva postparto.</t>
    </r>
    <r>
      <rPr>
        <i/>
        <sz val="10"/>
        <color indexed="30"/>
        <rFont val="Soberana Sans"/>
      </rPr>
      <t xml:space="preserve">
</t>
    </r>
  </si>
  <si>
    <t>(Número de aceptantes institucionales de métodos anticonceptivos en el postparto incluye cesárea)/ (Total de partos atendidos en la institución) x 100</t>
  </si>
  <si>
    <t>Gestión-Eficacia-Mensual</t>
  </si>
  <si>
    <t>Actividad</t>
  </si>
  <si>
    <t xml:space="preserve">A 1 Atención a la Salud reproductiva y materno infantil.  </t>
  </si>
  <si>
    <r>
      <t>Proporción de parto institucional</t>
    </r>
    <r>
      <rPr>
        <i/>
        <sz val="10"/>
        <color indexed="30"/>
        <rFont val="Soberana Sans"/>
      </rPr>
      <t xml:space="preserve">
</t>
    </r>
  </si>
  <si>
    <t>(Número total de partos atendidos en UMR y HR)/ (Número total de partos atendidos en unidades de 1er y 2do. Nivel y por personal comunitario ) x 100</t>
  </si>
  <si>
    <r>
      <t>Promedio de consultas prenatales por embarazada.</t>
    </r>
    <r>
      <rPr>
        <i/>
        <sz val="10"/>
        <color indexed="30"/>
        <rFont val="Soberana Sans"/>
      </rPr>
      <t xml:space="preserve">
</t>
    </r>
  </si>
  <si>
    <t>(Número total de consultas prenatales institucionales de 1ra. Vez y subsecuentes) / (Número total de consultas prenatales institucionales de 1ra vez)</t>
  </si>
  <si>
    <t>Promedio</t>
  </si>
  <si>
    <t>Gestión-Eficiencia-Mensual</t>
  </si>
  <si>
    <t xml:space="preserve">A 2 Alimentación y nutrición familiar.  </t>
  </si>
  <si>
    <r>
      <t>Valoración somatométrica del estado nutricional en el menor de 5 años</t>
    </r>
    <r>
      <rPr>
        <i/>
        <sz val="10"/>
        <color indexed="30"/>
        <rFont val="Soberana Sans"/>
      </rPr>
      <t xml:space="preserve">
</t>
    </r>
  </si>
  <si>
    <t>(Número de valoraciones somatométricas del estado nutricional en menores de 5 años (en niños con diagnóstico previo clasificados con y sin desnutrición)/Meta Programática de Valoraciones somatométricas del estado nutricional en menores de 5 años (Clave 83000, al periodo que se evalúa))X 100</t>
  </si>
  <si>
    <t xml:space="preserve">A 3 Prevención y control de enfermedades crónico degenerativas.  </t>
  </si>
  <si>
    <r>
      <t>Detección oportuna de diabetes mellitus</t>
    </r>
    <r>
      <rPr>
        <i/>
        <sz val="10"/>
        <color indexed="30"/>
        <rFont val="Soberana Sans"/>
      </rPr>
      <t xml:space="preserve">
</t>
    </r>
  </si>
  <si>
    <t xml:space="preserve">(Número de detecciones de Diabetes Mellitus)/( Meta Programática de Detecciones de Diabetes Mellitus (Clave 83002, al periodo que se evalúa)) x 100 </t>
  </si>
  <si>
    <r>
      <t>Detección oportuna de hipertensión arterial</t>
    </r>
    <r>
      <rPr>
        <i/>
        <sz val="10"/>
        <color indexed="30"/>
        <rFont val="Soberana Sans"/>
      </rPr>
      <t xml:space="preserve">
</t>
    </r>
  </si>
  <si>
    <t>(Número de detecciones de Hipertensión Arterial)/( Meta Programática de Detecciones de Hipertensión Arterial (Clave 83003, al periodo que se evalúa))x100</t>
  </si>
  <si>
    <t>A 4 Prestación de servicios médicos asistenciales</t>
  </si>
  <si>
    <r>
      <t>Porcentaje de ocupación Hospitalaria.</t>
    </r>
    <r>
      <rPr>
        <i/>
        <sz val="10"/>
        <color indexed="30"/>
        <rFont val="Soberana Sans"/>
      </rPr>
      <t xml:space="preserve">
</t>
    </r>
  </si>
  <si>
    <t>(Total de días paciente= Total de días camas ocupadas en un período dado)/(Total días cama=Total de días camas disponibles del mismo período)   X 100</t>
  </si>
  <si>
    <t>null5 Selección e integración de grupos: Voluntarios de Salud, Voluntarios y Comités de Salud</t>
  </si>
  <si>
    <r>
      <t xml:space="preserve">Porcentaje de voluntarios de salud activos con relación a la meta anual establecida </t>
    </r>
    <r>
      <rPr>
        <i/>
        <sz val="10"/>
        <color indexed="30"/>
        <rFont val="Soberana Sans"/>
      </rPr>
      <t xml:space="preserve">
</t>
    </r>
  </si>
  <si>
    <t>( Voluntarios de salud activos)/(meta anual establecida) X 100</t>
  </si>
  <si>
    <t>Gestión-Eficacia-Bimestral</t>
  </si>
  <si>
    <t>null6 Personas derivadas por Voluntarios de Salud y Voluntarios a la Unidad Médica</t>
  </si>
  <si>
    <r>
      <t>Porcentaje de personas derivadas a la Unidad Médica por voluntarios de salud y voluntarios con relación al número de personas identificadas</t>
    </r>
    <r>
      <rPr>
        <i/>
        <sz val="10"/>
        <color indexed="30"/>
        <rFont val="Soberana Sans"/>
      </rPr>
      <t xml:space="preserve">
Indicador Seleccionado</t>
    </r>
  </si>
  <si>
    <t>(Suma de personas derivadas por Voluntarios de Salud y Voluntarios a la Unidad Médica) / (Personas identificadas por Voluntarios de Salud y Voluntarias) X 100</t>
  </si>
  <si>
    <t>Gestión-Eficiencia-Bimestral</t>
  </si>
  <si>
    <t>null7 Interrelación con parteras rurales para el trabajo conjunto de salud materno infantil</t>
  </si>
  <si>
    <r>
      <t>Porcentaje de embarazadas derivadas por parteras rurales a la Unidad Médica para control prenatal.</t>
    </r>
    <r>
      <rPr>
        <i/>
        <sz val="10"/>
        <color indexed="30"/>
        <rFont val="Soberana Sans"/>
      </rPr>
      <t xml:space="preserve">
</t>
    </r>
  </si>
  <si>
    <t>(Suma de embarazadas derivadas por parteras a UM, de pimera vez y subsecuentes, para control prenatal) / (Suma de Embarazadas atendidas de primera vez y subsecuentes por Partera, para control prenatal) x 100</t>
  </si>
  <si>
    <t>null8 Promover la participación familiar en la aplicación de métodos sencillos para desinfección del agua para consumo humano y su manejo adecuado.</t>
  </si>
  <si>
    <r>
      <t>Porcentaje de familias participantes en agua limpia respecto al total de familias del universo de trabajo.</t>
    </r>
    <r>
      <rPr>
        <i/>
        <sz val="10"/>
        <color indexed="30"/>
        <rFont val="Soberana Sans"/>
      </rPr>
      <t xml:space="preserve">
</t>
    </r>
  </si>
  <si>
    <t>(Familias que participan en agua limpia)/(Total de familias del universo de trabajo)X 100</t>
  </si>
  <si>
    <t>null9 Promover la participación familiar para que disponga adecuadamente de la excreta humana</t>
  </si>
  <si>
    <r>
      <t>Porcentaje de familias participantes en disposición sanitaria de la excreta humana respecto al total de familias del universo de trabajo.</t>
    </r>
    <r>
      <rPr>
        <i/>
        <sz val="10"/>
        <color indexed="30"/>
        <rFont val="Soberana Sans"/>
      </rPr>
      <t xml:space="preserve">
</t>
    </r>
  </si>
  <si>
    <t xml:space="preserve">(Familias que participan en la disposición sanitaria de excreta humana)/(Total de familias del universo de trabajo)x100   </t>
  </si>
  <si>
    <t>null10 Promover la participación familiar en la eliminación adecuada de basuras y desechos.</t>
  </si>
  <si>
    <r>
      <t>Porcentaje de familias participantes en disposición sanitaria de basura y desechos.</t>
    </r>
    <r>
      <rPr>
        <i/>
        <sz val="10"/>
        <color indexed="30"/>
        <rFont val="Soberana Sans"/>
      </rPr>
      <t xml:space="preserve">
</t>
    </r>
  </si>
  <si>
    <t xml:space="preserve">(Familias que participan en disposición sanitaria de basura y desechos)/(Total de familias del universo de trabajo)x100  </t>
  </si>
  <si>
    <t>null11 Promover la participación familiar en el control de la fauna nociva y transmisora.</t>
  </si>
  <si>
    <r>
      <t xml:space="preserve">Porcentaje de familias participantes en el control de fauna nociva y transmisora, respecto del total del universo de trabajo. </t>
    </r>
    <r>
      <rPr>
        <i/>
        <sz val="10"/>
        <color indexed="30"/>
        <rFont val="Soberana Sans"/>
      </rPr>
      <t xml:space="preserve">
</t>
    </r>
  </si>
  <si>
    <t>(Familias que participan en control de fauna nociva y transmisora)/(Total de familias del universo de trabajo)x100</t>
  </si>
  <si>
    <t>null12 Los Comités de Salud asumen la responsabilidad de la gestoría local y la comunicación entre la comunidad y los servicios de salud.</t>
  </si>
  <si>
    <r>
      <t>Promedio de asistentes a talleres comunitarios en relación a talleres realizados.</t>
    </r>
    <r>
      <rPr>
        <i/>
        <sz val="10"/>
        <color indexed="30"/>
        <rFont val="Soberana Sans"/>
      </rPr>
      <t xml:space="preserve">
</t>
    </r>
  </si>
  <si>
    <t>(Asistentes a talleres comunitarios) / (el total de talleres realizados)</t>
  </si>
  <si>
    <t>null13 Administración de los Recursos Humanos.</t>
  </si>
  <si>
    <r>
      <t>Porcentaje de cobertura de la plantilla operativa de confianza y base</t>
    </r>
    <r>
      <rPr>
        <i/>
        <sz val="10"/>
        <color indexed="30"/>
        <rFont val="Soberana Sans"/>
      </rPr>
      <t xml:space="preserve">
</t>
    </r>
  </si>
  <si>
    <t xml:space="preserve"> (Plazas ocupadas de Confianza y Base (balance de plazas mensual))/(Plazas Confianza y Base autorizadas (plantilla))x100</t>
  </si>
  <si>
    <t>null14 Garantizar la totalidad de abasto de medicamentos, biológicos, material de curación, material radiológico, material de laboratorio y diversos (papelería, útiles de oficina, impresos y material de aseo) para la operación del Programa en las Delegaciones.</t>
  </si>
  <si>
    <r>
      <t>Porcentaje de suministro de medicamentos en relación a medicamentos solicitados</t>
    </r>
    <r>
      <rPr>
        <i/>
        <sz val="10"/>
        <color indexed="30"/>
        <rFont val="Soberana Sans"/>
      </rPr>
      <t xml:space="preserve">
</t>
    </r>
  </si>
  <si>
    <t>(Renglones surtidos)/(renglones solicitados)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</si>
  <si>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</si>
  <si>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</si>
  <si>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</si>
  <si>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</si>
  <si>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</si>
  <si>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</si>
  <si>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</si>
  <si>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</si>
  <si>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</si>
  <si>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</si>
  <si>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</si>
  <si>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Tasa de mortalidad en niños y niñas menores de 5 años del Programa IMSS-Oportunidades
</t>
    </r>
    <r>
      <rPr>
        <sz val="10"/>
        <rFont val="Soberana Sans"/>
        <family val="2"/>
      </rPr>
      <t xml:space="preserve"> Causa : Debido a la reingeniería del SISPA no se cuenta con los datos del mes de diciembre, por lo que se estimó la información del cierre de año. Los resultados definitivos de 2013 se enviarán vía oficio cuando estén disponibles. Las acciones preventivas dirigidas a este grupo de edad, tales como el manejo preventivo de la deshidratación por enfermedad diarreica, el manejo efectivo de las infecciones respiratorias agudas y las altas coberturas de vacunación en niños menores de 5 años, son los factores que han permitido mantener este indicador dentro del nivel comprometido. Efecto:  Otros Motivos:</t>
    </r>
  </si>
  <si>
    <r>
      <t xml:space="preserve">Tasa de mortalidad infantil en población amparada por IMSS-Oportunidades
</t>
    </r>
    <r>
      <rPr>
        <sz val="10"/>
        <rFont val="Soberana Sans"/>
        <family val="2"/>
      </rPr>
      <t xml:space="preserve"> Causa : Debido a la reingeniería del SISPA no se cuenta con los datos del mes de diciembre, por lo que se estimó la información del cierre de año. Los resultados definitivos de 2013 se enviarán vía oficio cuando estén disponibles. Las acciones preventivas dirigidas a aumentar la esperanza de vida al nacer, tales como el manejo preventivo de la deshidratación por enfermedad diarreica, el manejo efectivo de las infecciones respiratorias agudas y las altas coberturas de vacunación en niños menores de 1 año, son los factores que han permitido mantener este indicador dentro del nivel comprometido.  Efecto:  Otros Motivos:</t>
    </r>
  </si>
  <si>
    <r>
      <t xml:space="preserve">Razón de Mortalidad Materna
</t>
    </r>
    <r>
      <rPr>
        <sz val="10"/>
        <rFont val="Soberana Sans"/>
        <family val="2"/>
      </rPr>
      <t xml:space="preserve"> Causa : El resultado en este indicador es atribuible a la aplicación de las estrategias y acciones implementadas para la reducción de la mortalidad materna en todas las UMR y HR, así como al monitoreo permanente de la evolución de los resultados de cada una de las zonas de servicios médicos, desde el Nivel Central. Efecto:  Otros Motivos:</t>
    </r>
  </si>
  <si>
    <r>
      <t xml:space="preserve">Logro con relación a la meta de citología cervical en mujeres de 25 a 64 años a través de citología cérvical
</t>
    </r>
    <r>
      <rPr>
        <sz val="10"/>
        <rFont val="Soberana Sans"/>
        <family val="2"/>
      </rPr>
      <t xml:space="preserve"> Causa : Debido a la reingeniería del SISPA no se cuenta con los datos del mes de diciembre, por lo que la información registrada corresponde a noviembre. Los resultados definitivos de 2013 se enviarán vía oficio cuando estén disponibles.  El resultado es atribuible a la aplicación de los planes delegacionales emergentes establecidos en el mes de septiembre para incrementar el número de citologías, no obstante a pesar de este incremento, se continua con el seguimiento permanente del indicador desde nivel central. Efecto:  Otros Motivos:</t>
    </r>
  </si>
  <si>
    <r>
      <t xml:space="preserve">Cobertura de esquemas completos de vacunación en niños de un año en población amparada por IMSS-Oportunidades. (%)
</t>
    </r>
    <r>
      <rPr>
        <sz val="10"/>
        <rFont val="Soberana Sans"/>
        <family val="2"/>
      </rPr>
      <t xml:space="preserve"> Causa : El resultado es preliminar y corresponde a las últimas estimaciones de coberturas de vacunación elaboradas por el CeNSIA para IMSS Oportunidades, dado que a la fecha no se han emitido coberturas a través del PROVAC 5, que sean reconocidas como oficiales.   Efecto:  Otros Motivos:</t>
    </r>
  </si>
  <si>
    <r>
      <t xml:space="preserve">Cobertura de protección  anticonceptiva postparto.
</t>
    </r>
    <r>
      <rPr>
        <sz val="10"/>
        <rFont val="Soberana Sans"/>
        <family val="2"/>
      </rPr>
      <t xml:space="preserve"> Causa : Debido a la reingeniería del SISPA no se cuenta con los datos del mes de diciembre, por lo que la información registrada corresponde a noviembre. Los resultados definitivos de 2013 se enviarán vía oficio cuando estén disponibles.  El resultado de este indicador se debe a la aplicación oportuna y adecuada de la consejería en planificación familiar en el 100% de las embarazadas durante el control prenatal, en la cual se hace énfasis en las ventajas que ofrece la protección anticonceptiva posparto, dando como resultado la adopción de un método después del evento obstétrico.  Efecto:  Otros Motivos:</t>
    </r>
  </si>
  <si>
    <r>
      <t xml:space="preserve">Proporción de parto institucional
</t>
    </r>
    <r>
      <rPr>
        <sz val="10"/>
        <rFont val="Soberana Sans"/>
        <family val="2"/>
      </rPr>
      <t xml:space="preserve"> Causa : Debido a la reingeniería del SISPA no se cuenta con los datos del mes de diciembre, por lo que la información registrada corresponde a noviembre. Los resultados definitivos de 2013 se enviarán vía oficio cuando estén disponibles.  El comportamiento positivo de este indicador es atribuible  a que durante la atención prenatal y como parte de las estrategias para la reducción de la mortalidad materna, el equipo de salud proporciona información y sensibiliza a las embarazadas sobre  las ventajas de la atención institucional del parto. Además, las parteras y el personal voluntario participan activamente en la derivación sistemática de todas las embarazadas al final de su gestación a las unidades médicas, para su atención obstétrica, lo que ha favorecido que las mujeres acepten la atención de su parto en las unidades médicas del Programa.  Efecto:  Otros Motivos:</t>
    </r>
  </si>
  <si>
    <r>
      <t xml:space="preserve">Promedio de consultas prenatales por embarazada.
</t>
    </r>
    <r>
      <rPr>
        <sz val="10"/>
        <rFont val="Soberana Sans"/>
        <family val="2"/>
      </rPr>
      <t xml:space="preserve"> Causa : Debido a la reingeniería del SISPA no se cuenta con los datos del mes de diciembre, por lo que la información registrada corresponde a noviembre. Los resultados definitivos de 2013 se enviarán vía oficio cuando estén disponibles.  El resultado favorable de este indicador se debe a la búsqueda  y seguimiento sistemático de todas las embarazadas en la comunidad para su incorporación oportuna a control prenatal, tanto por los equipos de salud como de los voluntarios de la comunidad, así como a la sensibilización que se realiza a las pacientes y sus familias sobre la importancia de acudir a todas  las consultas prenatales para identificar oportunamente factores de riesgo y/o complicaciones. Efecto:  Otros Motivos:</t>
    </r>
  </si>
  <si>
    <r>
      <t xml:space="preserve">Valoración somatométrica del estado nutricional en el menor de 5 años
</t>
    </r>
    <r>
      <rPr>
        <sz val="10"/>
        <rFont val="Soberana Sans"/>
        <family val="2"/>
      </rPr>
      <t xml:space="preserve"> Causa : Debido a la reingeniería del SISPA no se cuenta con los datos del mes de diciembre, por lo que se estimó la información del cierre de año. Los resultados definitivos de 2013 se enviarán vía oficio cuando estén disponibles. Se mantiene dentro del valor esperado debido a que los equipos de salud en las unidades médicas del primer y segundo nivel de atención realizan la valoración del estado nutricional como parte del proceso de atención en el menor de 5 años. Efecto:  Otros Motivos:</t>
    </r>
  </si>
  <si>
    <r>
      <t xml:space="preserve">Detección oportuna de diabetes mellitus
</t>
    </r>
    <r>
      <rPr>
        <sz val="10"/>
        <rFont val="Soberana Sans"/>
        <family val="2"/>
      </rPr>
      <t xml:space="preserve"> Causa : Debido a la reingeniería del SISPA no se cuenta con los datos del mes de diciembre, por lo que se estimó la información del cierre de año. Los resultados definitivos de 2013 se enviarán vía oficio cuando estén disponibles. El logro se ubica en el rango de aceptabilidad del 90 al 110%, la detección se está realizando los criterios de riesgo utilizados en la programación de la meta. lo anterior debido a la retroalimentación al personal de salud para que aplique de manera estricta dichos criterios y la detección beneficie a las personas con alta probabilidad de estar cursando con esta enfermedad. Efecto:  Otros Motivos:</t>
    </r>
  </si>
  <si>
    <r>
      <t xml:space="preserve">Detección oportuna de hipertensión arterial
</t>
    </r>
    <r>
      <rPr>
        <sz val="10"/>
        <rFont val="Soberana Sans"/>
        <family val="2"/>
      </rPr>
      <t xml:space="preserve"> Causa : Debido a la reingeniería del SISPA no se cuenta con los datos del mes de diciembre, por lo que se estimó la información del cierre de año. Los resultados definitivos de 2013 se enviarán vía oficio cuando estén disponibles. El logro sobrepasa el rango de aceptabilidad del 90 al 110% debido a que la detección se realizaba a toda la población de 20 años o más en las unidades médicas, incluyendo acompañantes, sin aplicar los criterios de riesgo utilizados en la programación de la meta. La retroalimentación al personal de salud para aplicar de manera estricta dichos criterios ha permitido que el comportamiento de este indicador tienda a acercarse al rango señalado. Efecto:  Otros Motivos:</t>
    </r>
  </si>
  <si>
    <r>
      <t xml:space="preserve">Porcentaje de ocupación Hospitalaria.
</t>
    </r>
    <r>
      <rPr>
        <sz val="10"/>
        <rFont val="Soberana Sans"/>
        <family val="2"/>
      </rPr>
      <t xml:space="preserve"> Causa : Debido a la reingeniería del SISPA no se cuenta con los datos del mes de diciembre, por lo que la información registrada corresponde a noviembre. Los resultados definitivos de 2013 se enviarán vía oficio cuando estén disponibles. Persistencia del logro derivado de la mejora a la cobertura de médicos residentes del IMSS y a la incorporación de médicos especialistas de base egresados de las dos Generaciones de las Especialidades para los Servicios Rurales de Salud. Efecto:  Otros Motivos:</t>
    </r>
  </si>
  <si>
    <r>
      <t xml:space="preserve">Porcentaje de voluntarios de salud activos con relación a la meta anual establecida 
</t>
    </r>
    <r>
      <rPr>
        <sz val="10"/>
        <rFont val="Soberana Sans"/>
        <family val="2"/>
      </rPr>
      <t xml:space="preserve"> Causa : La información corresponde al quinto bimestre debido a que  por la reingeniería del SISPA no se cuenta con los datos al sexto bimestre. Los resultados definitivos del cierre de año se enviarán vía oficio cuando estén disponibles. Se mantiene el cumplimiento de la cobertura con voluntarios de salud, principalmente en las localidades donde no hay unidades médicas, así como en aquellas tipo sede que por  su extensión demográfica cuentan con algún voluntario de salud para apoyarles en las tareas de promoción y educación para la salud, razón por la que se rebasa ligeramente la meta.  Efecto:  Otros Motivos:</t>
    </r>
  </si>
  <si>
    <r>
      <t xml:space="preserve">Porcentaje de personas derivadas a la Unidad Médica por voluntarios de salud y voluntarios con relación al número de personas identificadas
</t>
    </r>
    <r>
      <rPr>
        <sz val="10"/>
        <rFont val="Soberana Sans"/>
        <family val="2"/>
      </rPr>
      <t xml:space="preserve"> Causa : La información corresponde al quinto bimestre debido a que  por la reingeniería del SISPA no se cuenta con los datos al sexto bimestre. Los resultados definitivos del cierre de año se enviarán vía oficio cuando estén disponibles. Se mantiene el valor esperado debido a la identificación y derivación oportuna a la Unidad Médica de personas que requieren algún tipo de atención, sean sanas o enfermas. Efecto:  Otros Motivos:</t>
    </r>
  </si>
  <si>
    <r>
      <t xml:space="preserve">Porcentaje de embarazadas derivadas por parteras rurales a la Unidad Médica para control prenatal.
</t>
    </r>
    <r>
      <rPr>
        <sz val="10"/>
        <rFont val="Soberana Sans"/>
        <family val="2"/>
      </rPr>
      <t xml:space="preserve"> Causa : La información corresponde al quinto bimestre debido a que  por la reingeniería del SISPA no se cuenta con los datos al sexto bimestre. Los resultados definitivos del cierre de año se enviarán vía oficio cuando estén disponibles.  Los resultados obedecen a la orientación de las parteras voluntarias rurales en los talleres delegacionales de salud materno-infantil y a la orientación bimestral que reciben en las unidades médicas para derivar oportunamente las embarazadas a control prenatal. Esta actividad contribuye a la reducción de la tasa de mortalidad materna, la cual forma parte de la estrategia del Programa IMSS-Oportunidades. El resultado del indicador se encuentra por arriba del valor esperado (¿ 85), por lo que para el 2014 se incrementará la meta para realizar un análisis mas crítico.  Efecto:  Otros Motivos:</t>
    </r>
  </si>
  <si>
    <r>
      <t xml:space="preserve">Porcentaje de familias participantes en agua limpia respecto al total de familias del universo de trabajo.
</t>
    </r>
    <r>
      <rPr>
        <sz val="10"/>
        <rFont val="Soberana Sans"/>
        <family val="2"/>
      </rPr>
      <t xml:space="preserve"> Causa : La información corresponde al quinto bimestre debido a que  por la reingeniería del SISPA no se cuenta con los datos al sexto bimestre. Los resultados definitivos del cierre de año se enviarán vía oficio cuando estén disponibles.  El indicador se encuentra dentro de los parámetros esperados como resultado de la promoción permanente en acciones de desinfección, manejo adecuado y cuidado del agua para consumo humano, así como a la distribución de insumos adquiridos con recursos institucionales y gestionados con dependencias estatales y municipales. Destaca la transmisión de mensajes de salud (con el apoyo de megáfonos enviados a las delegaciones por la Unidad IMSS-Oportunidades), la impartición de talleres comunitarios correspondientes al bloque de enfermedades por mal saneamiento ambiental, así como el impulso de acciones integrales para la instrumentación de proyectos de intervención comunitarios con el fin de evitar riesgos a la salud.  Efecto:  Otros Motivos:</t>
    </r>
  </si>
  <si>
    <r>
      <t xml:space="preserve">Porcentaje de familias participantes en disposición sanitaria de la excreta humana respecto al total de familias del universo de trabajo.
</t>
    </r>
    <r>
      <rPr>
        <sz val="10"/>
        <rFont val="Soberana Sans"/>
        <family val="2"/>
      </rPr>
      <t xml:space="preserve"> Causa : La información corresponde al quinto bimestre debido a que  por la reingeniería del SISPA no se cuenta con los datos al sexto bimestre. Los resultados definitivos del cierre de año se enviarán vía oficio cuando estén disponibles.  Este indicador se mantiene por arriba del  valor esperado como consecuencia de la constante promoción de actividades en el manejo adecuado de excretas y acciones como la aplicación de cal adquirida con recursos institucionales, así como obras para la mejora y construcción de dispositivos sanitarios con recursos gestionados con otras dependencias. Aunado a esto, se transmitieron mensajes de salud (con megáfonos enviados a las delegaciones por la Unidad IMSS-Oportunidades), se impartieron talleres comunitarios del bloque de enfermedades por mal saneamiento ambiental y se impulsaron acciones integrales para la instrumentación de proyectos de intervención comunitarios con el fin de evitar riesgos a la salud. Efecto:  Otros Motivos:</t>
    </r>
  </si>
  <si>
    <r>
      <t xml:space="preserve">Porcentaje de familias participantes en disposición sanitaria de basura y desechos.
</t>
    </r>
    <r>
      <rPr>
        <sz val="10"/>
        <rFont val="Soberana Sans"/>
        <family val="2"/>
      </rPr>
      <t xml:space="preserve"> Causa : La información corresponde al quinto bimestre debido a que  por la reingeniería del SISPA no se cuenta con los datos al sexto bimestre. Los resultados definitivos del cierre de año se enviarán vía oficio cuando estén disponibles.  El indicador muestra un resultado óptimo, derivado de la promoción y realización de jornadas de limpieza para la disposición sanitaria de basura y desechos, con el apoyo de recursos gestionados ante autoridades municipales y estatales. También se transmitieron mensajes de salud (con megáfonos enviados a las delegaciones por la Unidad IMSS-Oportunidades), se impartieron talleres comunitarios del bloque de enfermedades por mal saneamiento ambiental y se impulsaron acciones integrales para la instrumentación de proyectos de intervención comunitarios con el fin de evitar riesgos a la salud. Efecto:  Otros Motivos:</t>
    </r>
  </si>
  <si>
    <r>
      <t xml:space="preserve">Porcentaje de familias participantes en el control de fauna nociva y transmisora, respecto del total del universo de trabajo. 
</t>
    </r>
    <r>
      <rPr>
        <sz val="10"/>
        <rFont val="Soberana Sans"/>
        <family val="2"/>
      </rPr>
      <t xml:space="preserve"> Causa : La información corresponde al quinto bimestre debido a que  por la reingeniería del SISPA no se cuenta con los datos al sexto bimestre. Los resultados definitivos del cierre de año se enviarán vía oficio cuando estén disponibles. El resultado de este indicador muestra un resultado arriba del parámetro establecido, debido a la promoción permanente de acciones para el control de la fauna nociva y transmisora, la realización de jornadas de saneamiento con el apoyo de paquetes de herramientas, la aplicación de cal, larvicidas e insecticidas, rociado intradomiciliario y nebulizaciones, así como a la distribución de pabellones impregnados con piretroides a las familias beneficiarias (equipos e insumos adquiridos con recursos institucionales). Se transmitieron mensajes de salud (con megáfonos enviados a las delegaciones por la Unidad IMSS-Oportunidades), se impartieron talleres comunitarios del bloque de enfermedades por mal saneamiento ambiental y se impulsaron acciones integrales para la instrumentación de proyectos de intervención comunitarios con el fin de evitar riesgos a la salud. Efecto:  Otros Motivos:</t>
    </r>
  </si>
  <si>
    <r>
      <t xml:space="preserve">Promedio de asistentes a talleres comunitarios en relación a talleres realizados.
</t>
    </r>
    <r>
      <rPr>
        <sz val="10"/>
        <rFont val="Soberana Sans"/>
        <family val="2"/>
      </rPr>
      <t xml:space="preserve"> Causa : La información corresponde al quinto bimestre debido a que  por la reingeniería del SISPA no se cuenta con los datos al sexto bimestre. Los resultados definitivos del cierre de año se enviarán vía oficio cuando estén disponibles.  Los resultados obedecen a que la capacitación de los grupos de voluntarios en la estrategia de talleres comunitarios tiene como objetivo habilitarles para la réplica de los talleres comunitarios con las familias de sus localidades sobre las diferentes temáticas de salud con base en su diagnóstico de salud comunitario.  Efecto:  Otros Motivos:</t>
    </r>
  </si>
  <si>
    <r>
      <t xml:space="preserve">Porcentaje de cobertura de la plantilla operativa de confianza y base
</t>
    </r>
    <r>
      <rPr>
        <sz val="10"/>
        <rFont val="Soberana Sans"/>
        <family val="2"/>
      </rPr>
      <t xml:space="preserve"> Causa : Se mantiene dentro del rango óptimo, dado que se cuenta con personal en bolsa de trabajo para cubrir las plazas vacantes que se generen en el tipo de contratación 02 base, así como la cobertura del personal de confianza. Efecto:  Otros Motivos:</t>
    </r>
  </si>
  <si>
    <r>
      <t xml:space="preserve">Porcentaje de suministro de medicamentos en relación a medicamentos solicitados
</t>
    </r>
    <r>
      <rPr>
        <sz val="10"/>
        <rFont val="Soberana Sans"/>
        <family val="2"/>
      </rPr>
      <t xml:space="preserve"> Causa : El porcentaje se encuentra por abajo del esperado derivado a claves desiertas e incumplimientos de proveedores durante el transcurso del año, algunos contratos agotados al cierre 2013 y existencias insuficientes por cierre de ejercicio. Lo anterior a pesar de la aplicación de programas de movimientos y solicitudes extraordinarias en función de existencias en almacenes delegacionales y necesidades reales. Efecto: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</si>
</sst>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ont>
    <font>
      <i/>
      <sz val="10"/>
      <color indexed="30"/>
      <name val="Soberana Sans"/>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168" fontId="0" fillId="0" borderId="41" xfId="0" applyNumberFormat="1" applyBorder="1" applyAlignment="1">
      <alignment horizontal="right" vertical="top" wrapText="1"/>
    </xf>
    <xf numFmtId="0" fontId="18" fillId="0" borderId="42" xfId="0" applyFont="1" applyFill="1" applyBorder="1" applyAlignment="1">
      <alignment vertical="top" wrapText="1"/>
    </xf>
    <xf numFmtId="0" fontId="0" fillId="0" borderId="43" xfId="0" applyFill="1" applyBorder="1" applyAlignment="1">
      <alignment horizontal="justify"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1"/>
  <sheetViews>
    <sheetView view="pageBreakPreview" zoomScale="80" zoomScaleNormal="80" zoomScaleSheetLayoutView="80" workbookViewId="0">
      <selection activeCell="B2" sqref="B2"/>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8</v>
      </c>
      <c r="D4" s="19" t="s">
        <v>9</v>
      </c>
      <c r="E4" s="19"/>
      <c r="F4" s="19"/>
      <c r="G4" s="19"/>
      <c r="H4" s="19"/>
      <c r="I4" s="20"/>
      <c r="J4" s="21" t="s">
        <v>10</v>
      </c>
      <c r="K4" s="22" t="s">
        <v>11</v>
      </c>
      <c r="L4" s="23" t="s">
        <v>2</v>
      </c>
      <c r="M4" s="23"/>
      <c r="N4" s="23"/>
      <c r="O4" s="23"/>
      <c r="P4" s="21" t="s">
        <v>12</v>
      </c>
      <c r="Q4" s="23" t="s">
        <v>13</v>
      </c>
      <c r="R4" s="23"/>
      <c r="S4" s="21" t="s">
        <v>14</v>
      </c>
      <c r="T4" s="23" t="s">
        <v>15</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37.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x14ac:dyDescent="0.2">
      <c r="A11" s="60"/>
      <c r="B11" s="61" t="s">
        <v>39</v>
      </c>
      <c r="C11" s="62" t="s">
        <v>40</v>
      </c>
      <c r="D11" s="62"/>
      <c r="E11" s="62"/>
      <c r="F11" s="62"/>
      <c r="G11" s="62"/>
      <c r="H11" s="62"/>
      <c r="I11" s="62" t="s">
        <v>41</v>
      </c>
      <c r="J11" s="62"/>
      <c r="K11" s="62"/>
      <c r="L11" s="62" t="s">
        <v>42</v>
      </c>
      <c r="M11" s="62"/>
      <c r="N11" s="62"/>
      <c r="O11" s="62"/>
      <c r="P11" s="63" t="s">
        <v>43</v>
      </c>
      <c r="Q11" s="63" t="s">
        <v>44</v>
      </c>
      <c r="R11" s="63">
        <v>7.81</v>
      </c>
      <c r="S11" s="63">
        <v>7.81</v>
      </c>
      <c r="T11" s="63">
        <v>7.7</v>
      </c>
      <c r="U11" s="64">
        <f>IF(ISERR((S11-T11)*100/S11+100),"N/A",(S11-T11)*100/S11+100)</f>
        <v>101.40845070422534</v>
      </c>
    </row>
    <row r="12" spans="1:34" ht="75" customHeight="1" x14ac:dyDescent="0.2">
      <c r="A12" s="60"/>
      <c r="B12" s="65" t="s">
        <v>45</v>
      </c>
      <c r="C12" s="66" t="s">
        <v>45</v>
      </c>
      <c r="D12" s="66"/>
      <c r="E12" s="66"/>
      <c r="F12" s="66"/>
      <c r="G12" s="66"/>
      <c r="H12" s="66"/>
      <c r="I12" s="66" t="s">
        <v>46</v>
      </c>
      <c r="J12" s="66"/>
      <c r="K12" s="66"/>
      <c r="L12" s="66" t="s">
        <v>47</v>
      </c>
      <c r="M12" s="66"/>
      <c r="N12" s="66"/>
      <c r="O12" s="66"/>
      <c r="P12" s="67" t="s">
        <v>43</v>
      </c>
      <c r="Q12" s="67" t="s">
        <v>44</v>
      </c>
      <c r="R12" s="67">
        <v>6.84</v>
      </c>
      <c r="S12" s="67">
        <v>6.84</v>
      </c>
      <c r="T12" s="67">
        <v>6.7</v>
      </c>
      <c r="U12" s="68">
        <f>IF(ISERR((S12-T12)*100/S12+100),"N/A",(S12-T12)*100/S12+100)</f>
        <v>102.046783625731</v>
      </c>
    </row>
    <row r="13" spans="1:34" ht="75" customHeight="1" thickBot="1" x14ac:dyDescent="0.25">
      <c r="A13" s="60"/>
      <c r="B13" s="65" t="s">
        <v>45</v>
      </c>
      <c r="C13" s="66" t="s">
        <v>45</v>
      </c>
      <c r="D13" s="66"/>
      <c r="E13" s="66"/>
      <c r="F13" s="66"/>
      <c r="G13" s="66"/>
      <c r="H13" s="66"/>
      <c r="I13" s="66" t="s">
        <v>48</v>
      </c>
      <c r="J13" s="66"/>
      <c r="K13" s="66"/>
      <c r="L13" s="66" t="s">
        <v>49</v>
      </c>
      <c r="M13" s="66"/>
      <c r="N13" s="66"/>
      <c r="O13" s="66"/>
      <c r="P13" s="67" t="s">
        <v>50</v>
      </c>
      <c r="Q13" s="67" t="s">
        <v>44</v>
      </c>
      <c r="R13" s="67">
        <v>44</v>
      </c>
      <c r="S13" s="67">
        <v>44</v>
      </c>
      <c r="T13" s="67">
        <v>23</v>
      </c>
      <c r="U13" s="68">
        <f>IF(ISERR((S13-T13)*100/S13+100),"N/A",(S13-T13)*100/S13+100)</f>
        <v>147.72727272727272</v>
      </c>
    </row>
    <row r="14" spans="1:34" ht="75" customHeight="1" thickTop="1" x14ac:dyDescent="0.2">
      <c r="A14" s="60"/>
      <c r="B14" s="61" t="s">
        <v>51</v>
      </c>
      <c r="C14" s="62" t="s">
        <v>52</v>
      </c>
      <c r="D14" s="62"/>
      <c r="E14" s="62"/>
      <c r="F14" s="62"/>
      <c r="G14" s="62"/>
      <c r="H14" s="62"/>
      <c r="I14" s="62" t="s">
        <v>53</v>
      </c>
      <c r="J14" s="62"/>
      <c r="K14" s="62"/>
      <c r="L14" s="62" t="s">
        <v>54</v>
      </c>
      <c r="M14" s="62"/>
      <c r="N14" s="62"/>
      <c r="O14" s="62"/>
      <c r="P14" s="63" t="s">
        <v>55</v>
      </c>
      <c r="Q14" s="63" t="s">
        <v>44</v>
      </c>
      <c r="R14" s="63">
        <v>90</v>
      </c>
      <c r="S14" s="63">
        <v>90</v>
      </c>
      <c r="T14" s="63">
        <v>88.1</v>
      </c>
      <c r="U14" s="64">
        <f t="shared" ref="U14:U32" si="0">IF(ISERR(T14/S14*100),"N/A",T14/S14*100)</f>
        <v>97.888888888888886</v>
      </c>
    </row>
    <row r="15" spans="1:34" ht="75" customHeight="1" thickBot="1" x14ac:dyDescent="0.25">
      <c r="A15" s="60"/>
      <c r="B15" s="65" t="s">
        <v>45</v>
      </c>
      <c r="C15" s="66" t="s">
        <v>45</v>
      </c>
      <c r="D15" s="66"/>
      <c r="E15" s="66"/>
      <c r="F15" s="66"/>
      <c r="G15" s="66"/>
      <c r="H15" s="66"/>
      <c r="I15" s="66" t="s">
        <v>56</v>
      </c>
      <c r="J15" s="66"/>
      <c r="K15" s="66"/>
      <c r="L15" s="66" t="s">
        <v>57</v>
      </c>
      <c r="M15" s="66"/>
      <c r="N15" s="66"/>
      <c r="O15" s="66"/>
      <c r="P15" s="67" t="s">
        <v>55</v>
      </c>
      <c r="Q15" s="67" t="s">
        <v>58</v>
      </c>
      <c r="R15" s="67">
        <v>95</v>
      </c>
      <c r="S15" s="67">
        <v>95</v>
      </c>
      <c r="T15" s="67">
        <v>98.7</v>
      </c>
      <c r="U15" s="68">
        <f t="shared" si="0"/>
        <v>103.89473684210526</v>
      </c>
    </row>
    <row r="16" spans="1:34" ht="75" customHeight="1" thickTop="1" thickBot="1" x14ac:dyDescent="0.25">
      <c r="A16" s="60"/>
      <c r="B16" s="61" t="s">
        <v>59</v>
      </c>
      <c r="C16" s="62" t="s">
        <v>60</v>
      </c>
      <c r="D16" s="62"/>
      <c r="E16" s="62"/>
      <c r="F16" s="62"/>
      <c r="G16" s="62"/>
      <c r="H16" s="62"/>
      <c r="I16" s="62" t="s">
        <v>61</v>
      </c>
      <c r="J16" s="62"/>
      <c r="K16" s="62"/>
      <c r="L16" s="62" t="s">
        <v>62</v>
      </c>
      <c r="M16" s="62"/>
      <c r="N16" s="62"/>
      <c r="O16" s="62"/>
      <c r="P16" s="63" t="s">
        <v>55</v>
      </c>
      <c r="Q16" s="63" t="s">
        <v>63</v>
      </c>
      <c r="R16" s="63">
        <v>80</v>
      </c>
      <c r="S16" s="63">
        <v>80</v>
      </c>
      <c r="T16" s="63">
        <v>84.6</v>
      </c>
      <c r="U16" s="64">
        <f t="shared" si="0"/>
        <v>105.74999999999999</v>
      </c>
    </row>
    <row r="17" spans="1:21" ht="75" customHeight="1" thickTop="1" x14ac:dyDescent="0.2">
      <c r="A17" s="60"/>
      <c r="B17" s="61" t="s">
        <v>64</v>
      </c>
      <c r="C17" s="62" t="s">
        <v>65</v>
      </c>
      <c r="D17" s="62"/>
      <c r="E17" s="62"/>
      <c r="F17" s="62"/>
      <c r="G17" s="62"/>
      <c r="H17" s="62"/>
      <c r="I17" s="62" t="s">
        <v>66</v>
      </c>
      <c r="J17" s="62"/>
      <c r="K17" s="62"/>
      <c r="L17" s="62" t="s">
        <v>67</v>
      </c>
      <c r="M17" s="62"/>
      <c r="N17" s="62"/>
      <c r="O17" s="62"/>
      <c r="P17" s="63" t="s">
        <v>55</v>
      </c>
      <c r="Q17" s="63" t="s">
        <v>63</v>
      </c>
      <c r="R17" s="63">
        <v>80</v>
      </c>
      <c r="S17" s="63">
        <v>80</v>
      </c>
      <c r="T17" s="63">
        <v>92.5</v>
      </c>
      <c r="U17" s="64">
        <f t="shared" si="0"/>
        <v>115.625</v>
      </c>
    </row>
    <row r="18" spans="1:21" ht="75" customHeight="1" x14ac:dyDescent="0.2">
      <c r="A18" s="60"/>
      <c r="B18" s="65" t="s">
        <v>45</v>
      </c>
      <c r="C18" s="66" t="s">
        <v>45</v>
      </c>
      <c r="D18" s="66"/>
      <c r="E18" s="66"/>
      <c r="F18" s="66"/>
      <c r="G18" s="66"/>
      <c r="H18" s="66"/>
      <c r="I18" s="66" t="s">
        <v>68</v>
      </c>
      <c r="J18" s="66"/>
      <c r="K18" s="66"/>
      <c r="L18" s="66" t="s">
        <v>69</v>
      </c>
      <c r="M18" s="66"/>
      <c r="N18" s="66"/>
      <c r="O18" s="66"/>
      <c r="P18" s="67" t="s">
        <v>70</v>
      </c>
      <c r="Q18" s="67" t="s">
        <v>71</v>
      </c>
      <c r="R18" s="67">
        <v>5</v>
      </c>
      <c r="S18" s="67">
        <v>5</v>
      </c>
      <c r="T18" s="67">
        <v>7.5</v>
      </c>
      <c r="U18" s="68">
        <f t="shared" si="0"/>
        <v>150</v>
      </c>
    </row>
    <row r="19" spans="1:21" ht="75" customHeight="1" x14ac:dyDescent="0.2">
      <c r="A19" s="60"/>
      <c r="B19" s="65" t="s">
        <v>45</v>
      </c>
      <c r="C19" s="66" t="s">
        <v>72</v>
      </c>
      <c r="D19" s="66"/>
      <c r="E19" s="66"/>
      <c r="F19" s="66"/>
      <c r="G19" s="66"/>
      <c r="H19" s="66"/>
      <c r="I19" s="66" t="s">
        <v>73</v>
      </c>
      <c r="J19" s="66"/>
      <c r="K19" s="66"/>
      <c r="L19" s="66" t="s">
        <v>74</v>
      </c>
      <c r="M19" s="66"/>
      <c r="N19" s="66"/>
      <c r="O19" s="66"/>
      <c r="P19" s="67" t="s">
        <v>55</v>
      </c>
      <c r="Q19" s="67" t="s">
        <v>71</v>
      </c>
      <c r="R19" s="67">
        <v>90</v>
      </c>
      <c r="S19" s="67">
        <v>90</v>
      </c>
      <c r="T19" s="67">
        <v>105</v>
      </c>
      <c r="U19" s="68">
        <f t="shared" si="0"/>
        <v>116.66666666666667</v>
      </c>
    </row>
    <row r="20" spans="1:21" ht="75" customHeight="1" x14ac:dyDescent="0.2">
      <c r="A20" s="60"/>
      <c r="B20" s="65" t="s">
        <v>45</v>
      </c>
      <c r="C20" s="66" t="s">
        <v>75</v>
      </c>
      <c r="D20" s="66"/>
      <c r="E20" s="66"/>
      <c r="F20" s="66"/>
      <c r="G20" s="66"/>
      <c r="H20" s="66"/>
      <c r="I20" s="66" t="s">
        <v>76</v>
      </c>
      <c r="J20" s="66"/>
      <c r="K20" s="66"/>
      <c r="L20" s="66" t="s">
        <v>77</v>
      </c>
      <c r="M20" s="66"/>
      <c r="N20" s="66"/>
      <c r="O20" s="66"/>
      <c r="P20" s="67" t="s">
        <v>55</v>
      </c>
      <c r="Q20" s="67" t="s">
        <v>71</v>
      </c>
      <c r="R20" s="67">
        <v>90</v>
      </c>
      <c r="S20" s="67">
        <v>90</v>
      </c>
      <c r="T20" s="67">
        <v>99.4</v>
      </c>
      <c r="U20" s="68">
        <f t="shared" si="0"/>
        <v>110.44444444444446</v>
      </c>
    </row>
    <row r="21" spans="1:21" ht="75" customHeight="1" x14ac:dyDescent="0.2">
      <c r="A21" s="60"/>
      <c r="B21" s="65" t="s">
        <v>45</v>
      </c>
      <c r="C21" s="66" t="s">
        <v>45</v>
      </c>
      <c r="D21" s="66"/>
      <c r="E21" s="66"/>
      <c r="F21" s="66"/>
      <c r="G21" s="66"/>
      <c r="H21" s="66"/>
      <c r="I21" s="66" t="s">
        <v>78</v>
      </c>
      <c r="J21" s="66"/>
      <c r="K21" s="66"/>
      <c r="L21" s="66" t="s">
        <v>79</v>
      </c>
      <c r="M21" s="66"/>
      <c r="N21" s="66"/>
      <c r="O21" s="66"/>
      <c r="P21" s="67" t="s">
        <v>55</v>
      </c>
      <c r="Q21" s="67" t="s">
        <v>71</v>
      </c>
      <c r="R21" s="67">
        <v>90</v>
      </c>
      <c r="S21" s="67">
        <v>90</v>
      </c>
      <c r="T21" s="67">
        <v>110.4</v>
      </c>
      <c r="U21" s="68">
        <f t="shared" si="0"/>
        <v>122.66666666666669</v>
      </c>
    </row>
    <row r="22" spans="1:21" ht="75" customHeight="1" x14ac:dyDescent="0.2">
      <c r="A22" s="60"/>
      <c r="B22" s="65" t="s">
        <v>45</v>
      </c>
      <c r="C22" s="66" t="s">
        <v>80</v>
      </c>
      <c r="D22" s="66"/>
      <c r="E22" s="66"/>
      <c r="F22" s="66"/>
      <c r="G22" s="66"/>
      <c r="H22" s="66"/>
      <c r="I22" s="66" t="s">
        <v>81</v>
      </c>
      <c r="J22" s="66"/>
      <c r="K22" s="66"/>
      <c r="L22" s="66" t="s">
        <v>82</v>
      </c>
      <c r="M22" s="66"/>
      <c r="N22" s="66"/>
      <c r="O22" s="66"/>
      <c r="P22" s="67" t="s">
        <v>55</v>
      </c>
      <c r="Q22" s="67" t="s">
        <v>71</v>
      </c>
      <c r="R22" s="67">
        <v>80</v>
      </c>
      <c r="S22" s="67">
        <v>80</v>
      </c>
      <c r="T22" s="67">
        <v>81.7</v>
      </c>
      <c r="U22" s="68">
        <f t="shared" si="0"/>
        <v>102.125</v>
      </c>
    </row>
    <row r="23" spans="1:21" ht="75" customHeight="1" x14ac:dyDescent="0.2">
      <c r="A23" s="60"/>
      <c r="B23" s="65" t="s">
        <v>45</v>
      </c>
      <c r="C23" s="66" t="s">
        <v>83</v>
      </c>
      <c r="D23" s="66"/>
      <c r="E23" s="66"/>
      <c r="F23" s="66"/>
      <c r="G23" s="66"/>
      <c r="H23" s="66"/>
      <c r="I23" s="66" t="s">
        <v>84</v>
      </c>
      <c r="J23" s="66"/>
      <c r="K23" s="66"/>
      <c r="L23" s="66" t="s">
        <v>85</v>
      </c>
      <c r="M23" s="66"/>
      <c r="N23" s="66"/>
      <c r="O23" s="66"/>
      <c r="P23" s="67" t="s">
        <v>55</v>
      </c>
      <c r="Q23" s="67" t="s">
        <v>86</v>
      </c>
      <c r="R23" s="67">
        <v>96.2</v>
      </c>
      <c r="S23" s="67">
        <v>96.2</v>
      </c>
      <c r="T23" s="67">
        <v>101.7</v>
      </c>
      <c r="U23" s="68">
        <f t="shared" si="0"/>
        <v>105.71725571725572</v>
      </c>
    </row>
    <row r="24" spans="1:21" ht="75" customHeight="1" x14ac:dyDescent="0.2">
      <c r="A24" s="60"/>
      <c r="B24" s="65" t="s">
        <v>45</v>
      </c>
      <c r="C24" s="66" t="s">
        <v>87</v>
      </c>
      <c r="D24" s="66"/>
      <c r="E24" s="66"/>
      <c r="F24" s="66"/>
      <c r="G24" s="66"/>
      <c r="H24" s="66"/>
      <c r="I24" s="66" t="s">
        <v>88</v>
      </c>
      <c r="J24" s="66"/>
      <c r="K24" s="66"/>
      <c r="L24" s="66" t="s">
        <v>89</v>
      </c>
      <c r="M24" s="66"/>
      <c r="N24" s="66"/>
      <c r="O24" s="66"/>
      <c r="P24" s="67" t="s">
        <v>55</v>
      </c>
      <c r="Q24" s="67" t="s">
        <v>90</v>
      </c>
      <c r="R24" s="67">
        <v>76</v>
      </c>
      <c r="S24" s="67">
        <v>76</v>
      </c>
      <c r="T24" s="67">
        <v>87.3</v>
      </c>
      <c r="U24" s="68">
        <f t="shared" si="0"/>
        <v>114.86842105263158</v>
      </c>
    </row>
    <row r="25" spans="1:21" ht="75" customHeight="1" x14ac:dyDescent="0.2">
      <c r="A25" s="60"/>
      <c r="B25" s="65" t="s">
        <v>45</v>
      </c>
      <c r="C25" s="66" t="s">
        <v>91</v>
      </c>
      <c r="D25" s="66"/>
      <c r="E25" s="66"/>
      <c r="F25" s="66"/>
      <c r="G25" s="66"/>
      <c r="H25" s="66"/>
      <c r="I25" s="66" t="s">
        <v>92</v>
      </c>
      <c r="J25" s="66"/>
      <c r="K25" s="66"/>
      <c r="L25" s="66" t="s">
        <v>93</v>
      </c>
      <c r="M25" s="66"/>
      <c r="N25" s="66"/>
      <c r="O25" s="66"/>
      <c r="P25" s="67" t="s">
        <v>55</v>
      </c>
      <c r="Q25" s="67" t="s">
        <v>86</v>
      </c>
      <c r="R25" s="67">
        <v>85</v>
      </c>
      <c r="S25" s="67">
        <v>85</v>
      </c>
      <c r="T25" s="67">
        <v>98.3</v>
      </c>
      <c r="U25" s="68">
        <f t="shared" si="0"/>
        <v>115.64705882352942</v>
      </c>
    </row>
    <row r="26" spans="1:21" ht="75" customHeight="1" x14ac:dyDescent="0.2">
      <c r="A26" s="60"/>
      <c r="B26" s="65" t="s">
        <v>45</v>
      </c>
      <c r="C26" s="66" t="s">
        <v>94</v>
      </c>
      <c r="D26" s="66"/>
      <c r="E26" s="66"/>
      <c r="F26" s="66"/>
      <c r="G26" s="66"/>
      <c r="H26" s="66"/>
      <c r="I26" s="66" t="s">
        <v>95</v>
      </c>
      <c r="J26" s="66"/>
      <c r="K26" s="66"/>
      <c r="L26" s="66" t="s">
        <v>96</v>
      </c>
      <c r="M26" s="66"/>
      <c r="N26" s="66"/>
      <c r="O26" s="66"/>
      <c r="P26" s="67" t="s">
        <v>55</v>
      </c>
      <c r="Q26" s="67" t="s">
        <v>86</v>
      </c>
      <c r="R26" s="67">
        <v>92.2</v>
      </c>
      <c r="S26" s="67">
        <v>92.2</v>
      </c>
      <c r="T26" s="67">
        <v>95.4</v>
      </c>
      <c r="U26" s="68">
        <f t="shared" si="0"/>
        <v>103.47071583514101</v>
      </c>
    </row>
    <row r="27" spans="1:21" ht="75" customHeight="1" x14ac:dyDescent="0.2">
      <c r="A27" s="60"/>
      <c r="B27" s="65" t="s">
        <v>45</v>
      </c>
      <c r="C27" s="66" t="s">
        <v>97</v>
      </c>
      <c r="D27" s="66"/>
      <c r="E27" s="66"/>
      <c r="F27" s="66"/>
      <c r="G27" s="66"/>
      <c r="H27" s="66"/>
      <c r="I27" s="66" t="s">
        <v>98</v>
      </c>
      <c r="J27" s="66"/>
      <c r="K27" s="66"/>
      <c r="L27" s="66" t="s">
        <v>99</v>
      </c>
      <c r="M27" s="66"/>
      <c r="N27" s="66"/>
      <c r="O27" s="66"/>
      <c r="P27" s="67" t="s">
        <v>55</v>
      </c>
      <c r="Q27" s="67" t="s">
        <v>86</v>
      </c>
      <c r="R27" s="67">
        <v>90.7</v>
      </c>
      <c r="S27" s="67">
        <v>90.7</v>
      </c>
      <c r="T27" s="67">
        <v>94.5</v>
      </c>
      <c r="U27" s="68">
        <f t="shared" si="0"/>
        <v>104.18963616317529</v>
      </c>
    </row>
    <row r="28" spans="1:21" ht="75" customHeight="1" x14ac:dyDescent="0.2">
      <c r="A28" s="60"/>
      <c r="B28" s="65" t="s">
        <v>45</v>
      </c>
      <c r="C28" s="66" t="s">
        <v>100</v>
      </c>
      <c r="D28" s="66"/>
      <c r="E28" s="66"/>
      <c r="F28" s="66"/>
      <c r="G28" s="66"/>
      <c r="H28" s="66"/>
      <c r="I28" s="66" t="s">
        <v>101</v>
      </c>
      <c r="J28" s="66"/>
      <c r="K28" s="66"/>
      <c r="L28" s="66" t="s">
        <v>102</v>
      </c>
      <c r="M28" s="66"/>
      <c r="N28" s="66"/>
      <c r="O28" s="66"/>
      <c r="P28" s="67" t="s">
        <v>55</v>
      </c>
      <c r="Q28" s="67" t="s">
        <v>86</v>
      </c>
      <c r="R28" s="67">
        <v>92.1</v>
      </c>
      <c r="S28" s="67">
        <v>92.1</v>
      </c>
      <c r="T28" s="67">
        <v>95.8</v>
      </c>
      <c r="U28" s="68">
        <f t="shared" si="0"/>
        <v>104.01737242128122</v>
      </c>
    </row>
    <row r="29" spans="1:21" ht="75" customHeight="1" x14ac:dyDescent="0.2">
      <c r="A29" s="60"/>
      <c r="B29" s="65" t="s">
        <v>45</v>
      </c>
      <c r="C29" s="66" t="s">
        <v>103</v>
      </c>
      <c r="D29" s="66"/>
      <c r="E29" s="66"/>
      <c r="F29" s="66"/>
      <c r="G29" s="66"/>
      <c r="H29" s="66"/>
      <c r="I29" s="66" t="s">
        <v>104</v>
      </c>
      <c r="J29" s="66"/>
      <c r="K29" s="66"/>
      <c r="L29" s="66" t="s">
        <v>105</v>
      </c>
      <c r="M29" s="66"/>
      <c r="N29" s="66"/>
      <c r="O29" s="66"/>
      <c r="P29" s="67" t="s">
        <v>55</v>
      </c>
      <c r="Q29" s="67" t="s">
        <v>86</v>
      </c>
      <c r="R29" s="67">
        <v>90.6</v>
      </c>
      <c r="S29" s="67">
        <v>90.6</v>
      </c>
      <c r="T29" s="67">
        <v>93.3</v>
      </c>
      <c r="U29" s="68">
        <f t="shared" si="0"/>
        <v>102.98013245033113</v>
      </c>
    </row>
    <row r="30" spans="1:21" ht="75" customHeight="1" x14ac:dyDescent="0.2">
      <c r="A30" s="60"/>
      <c r="B30" s="65" t="s">
        <v>45</v>
      </c>
      <c r="C30" s="66" t="s">
        <v>106</v>
      </c>
      <c r="D30" s="66"/>
      <c r="E30" s="66"/>
      <c r="F30" s="66"/>
      <c r="G30" s="66"/>
      <c r="H30" s="66"/>
      <c r="I30" s="66" t="s">
        <v>107</v>
      </c>
      <c r="J30" s="66"/>
      <c r="K30" s="66"/>
      <c r="L30" s="66" t="s">
        <v>108</v>
      </c>
      <c r="M30" s="66"/>
      <c r="N30" s="66"/>
      <c r="O30" s="66"/>
      <c r="P30" s="67" t="s">
        <v>70</v>
      </c>
      <c r="Q30" s="67" t="s">
        <v>86</v>
      </c>
      <c r="R30" s="67">
        <v>13</v>
      </c>
      <c r="S30" s="67">
        <v>13</v>
      </c>
      <c r="T30" s="67">
        <v>15.7</v>
      </c>
      <c r="U30" s="68">
        <f t="shared" si="0"/>
        <v>120.76923076923076</v>
      </c>
    </row>
    <row r="31" spans="1:21" ht="75" customHeight="1" x14ac:dyDescent="0.2">
      <c r="A31" s="60"/>
      <c r="B31" s="65" t="s">
        <v>45</v>
      </c>
      <c r="C31" s="66" t="s">
        <v>109</v>
      </c>
      <c r="D31" s="66"/>
      <c r="E31" s="66"/>
      <c r="F31" s="66"/>
      <c r="G31" s="66"/>
      <c r="H31" s="66"/>
      <c r="I31" s="66" t="s">
        <v>110</v>
      </c>
      <c r="J31" s="66"/>
      <c r="K31" s="66"/>
      <c r="L31" s="66" t="s">
        <v>111</v>
      </c>
      <c r="M31" s="66"/>
      <c r="N31" s="66"/>
      <c r="O31" s="66"/>
      <c r="P31" s="67" t="s">
        <v>55</v>
      </c>
      <c r="Q31" s="67" t="s">
        <v>71</v>
      </c>
      <c r="R31" s="67">
        <v>95</v>
      </c>
      <c r="S31" s="67">
        <v>95</v>
      </c>
      <c r="T31" s="67">
        <v>96.2</v>
      </c>
      <c r="U31" s="68">
        <f t="shared" si="0"/>
        <v>101.26315789473685</v>
      </c>
    </row>
    <row r="32" spans="1:21" ht="75" customHeight="1" thickBot="1" x14ac:dyDescent="0.25">
      <c r="A32" s="60"/>
      <c r="B32" s="65" t="s">
        <v>45</v>
      </c>
      <c r="C32" s="66" t="s">
        <v>112</v>
      </c>
      <c r="D32" s="66"/>
      <c r="E32" s="66"/>
      <c r="F32" s="66"/>
      <c r="G32" s="66"/>
      <c r="H32" s="66"/>
      <c r="I32" s="66" t="s">
        <v>113</v>
      </c>
      <c r="J32" s="66"/>
      <c r="K32" s="66"/>
      <c r="L32" s="66" t="s">
        <v>114</v>
      </c>
      <c r="M32" s="66"/>
      <c r="N32" s="66"/>
      <c r="O32" s="66"/>
      <c r="P32" s="67" t="s">
        <v>55</v>
      </c>
      <c r="Q32" s="67" t="s">
        <v>63</v>
      </c>
      <c r="R32" s="67">
        <v>95</v>
      </c>
      <c r="S32" s="67">
        <v>95</v>
      </c>
      <c r="T32" s="67">
        <v>91.6</v>
      </c>
      <c r="U32" s="68">
        <f t="shared" si="0"/>
        <v>96.421052631578945</v>
      </c>
    </row>
    <row r="33" spans="2:22" ht="22.5" customHeight="1" thickTop="1" thickBot="1" x14ac:dyDescent="0.25">
      <c r="B33" s="13" t="s">
        <v>115</v>
      </c>
      <c r="C33" s="14"/>
      <c r="D33" s="14"/>
      <c r="E33" s="14"/>
      <c r="F33" s="14"/>
      <c r="G33" s="14"/>
      <c r="H33" s="15"/>
      <c r="I33" s="15"/>
      <c r="J33" s="15"/>
      <c r="K33" s="15"/>
      <c r="L33" s="15"/>
      <c r="M33" s="15"/>
      <c r="N33" s="15"/>
      <c r="O33" s="15"/>
      <c r="P33" s="15"/>
      <c r="Q33" s="15"/>
      <c r="R33" s="15"/>
      <c r="S33" s="15"/>
      <c r="T33" s="15"/>
      <c r="U33" s="16"/>
      <c r="V33" s="69"/>
    </row>
    <row r="34" spans="2:22" ht="26.25" customHeight="1" thickTop="1" x14ac:dyDescent="0.2">
      <c r="B34" s="70"/>
      <c r="C34" s="71"/>
      <c r="D34" s="71"/>
      <c r="E34" s="71"/>
      <c r="F34" s="71"/>
      <c r="G34" s="71"/>
      <c r="H34" s="72"/>
      <c r="I34" s="72"/>
      <c r="J34" s="72"/>
      <c r="K34" s="72"/>
      <c r="L34" s="72"/>
      <c r="M34" s="72"/>
      <c r="N34" s="72"/>
      <c r="O34" s="72"/>
      <c r="P34" s="73"/>
      <c r="Q34" s="74"/>
      <c r="R34" s="75" t="s">
        <v>116</v>
      </c>
      <c r="S34" s="44" t="s">
        <v>117</v>
      </c>
      <c r="T34" s="75" t="s">
        <v>118</v>
      </c>
      <c r="U34" s="44" t="s">
        <v>119</v>
      </c>
    </row>
    <row r="35" spans="2:22" ht="26.25" customHeight="1" thickBot="1" x14ac:dyDescent="0.25">
      <c r="B35" s="76"/>
      <c r="C35" s="77"/>
      <c r="D35" s="77"/>
      <c r="E35" s="77"/>
      <c r="F35" s="77"/>
      <c r="G35" s="77"/>
      <c r="H35" s="78"/>
      <c r="I35" s="78"/>
      <c r="J35" s="78"/>
      <c r="K35" s="78"/>
      <c r="L35" s="78"/>
      <c r="M35" s="78"/>
      <c r="N35" s="78"/>
      <c r="O35" s="78"/>
      <c r="P35" s="79"/>
      <c r="Q35" s="80"/>
      <c r="R35" s="81" t="s">
        <v>120</v>
      </c>
      <c r="S35" s="80" t="s">
        <v>120</v>
      </c>
      <c r="T35" s="80" t="s">
        <v>120</v>
      </c>
      <c r="U35" s="80" t="s">
        <v>121</v>
      </c>
    </row>
    <row r="36" spans="2:22" ht="13.5" customHeight="1" thickBot="1" x14ac:dyDescent="0.25">
      <c r="B36" s="82" t="s">
        <v>122</v>
      </c>
      <c r="C36" s="83"/>
      <c r="D36" s="83"/>
      <c r="E36" s="84"/>
      <c r="F36" s="84"/>
      <c r="G36" s="84"/>
      <c r="H36" s="85"/>
      <c r="I36" s="85"/>
      <c r="J36" s="85"/>
      <c r="K36" s="85"/>
      <c r="L36" s="85"/>
      <c r="M36" s="85"/>
      <c r="N36" s="85"/>
      <c r="O36" s="85"/>
      <c r="P36" s="86"/>
      <c r="Q36" s="86"/>
      <c r="R36" s="87">
        <f>8800</f>
        <v>8800</v>
      </c>
      <c r="S36" s="87">
        <f>8800</f>
        <v>8800</v>
      </c>
      <c r="T36" s="87">
        <f>8800</f>
        <v>8800</v>
      </c>
      <c r="U36" s="88">
        <f>+IF(ISERR(T36/S36*100),"N/A",T36/S36*100)</f>
        <v>100</v>
      </c>
    </row>
    <row r="37" spans="2:22" ht="13.5" customHeight="1" thickBot="1" x14ac:dyDescent="0.25">
      <c r="B37" s="89" t="s">
        <v>123</v>
      </c>
      <c r="C37" s="90"/>
      <c r="D37" s="90"/>
      <c r="E37" s="91"/>
      <c r="F37" s="91"/>
      <c r="G37" s="91"/>
      <c r="H37" s="92"/>
      <c r="I37" s="92"/>
      <c r="J37" s="92"/>
      <c r="K37" s="92"/>
      <c r="L37" s="92"/>
      <c r="M37" s="92"/>
      <c r="N37" s="92"/>
      <c r="O37" s="92"/>
      <c r="P37" s="93"/>
      <c r="Q37" s="93"/>
      <c r="R37" s="87">
        <f>8800</f>
        <v>8800</v>
      </c>
      <c r="S37" s="87">
        <f>8800</f>
        <v>8800</v>
      </c>
      <c r="T37" s="87">
        <f>8800</f>
        <v>8800</v>
      </c>
      <c r="U37" s="88">
        <f>+IF(ISERR(T37/S37*100),"N/A",T37/S37*100)</f>
        <v>100</v>
      </c>
    </row>
    <row r="38" spans="2:22" ht="14.85" customHeight="1" thickTop="1" thickBot="1" x14ac:dyDescent="0.25">
      <c r="B38" s="13" t="s">
        <v>124</v>
      </c>
      <c r="C38" s="14"/>
      <c r="D38" s="14"/>
      <c r="E38" s="14"/>
      <c r="F38" s="14"/>
      <c r="G38" s="14"/>
      <c r="H38" s="15"/>
      <c r="I38" s="15"/>
      <c r="J38" s="15"/>
      <c r="K38" s="15"/>
      <c r="L38" s="15"/>
      <c r="M38" s="15"/>
      <c r="N38" s="15"/>
      <c r="O38" s="15"/>
      <c r="P38" s="15"/>
      <c r="Q38" s="15"/>
      <c r="R38" s="15"/>
      <c r="S38" s="15"/>
      <c r="T38" s="15"/>
      <c r="U38" s="16"/>
    </row>
    <row r="39" spans="2:22" ht="44.25" customHeight="1" thickTop="1" x14ac:dyDescent="0.2">
      <c r="B39" s="94" t="s">
        <v>125</v>
      </c>
      <c r="C39" s="96"/>
      <c r="D39" s="96"/>
      <c r="E39" s="96"/>
      <c r="F39" s="96"/>
      <c r="G39" s="96"/>
      <c r="H39" s="96"/>
      <c r="I39" s="96"/>
      <c r="J39" s="96"/>
      <c r="K39" s="96"/>
      <c r="L39" s="96"/>
      <c r="M39" s="96"/>
      <c r="N39" s="96"/>
      <c r="O39" s="96"/>
      <c r="P39" s="96"/>
      <c r="Q39" s="96"/>
      <c r="R39" s="96"/>
      <c r="S39" s="96"/>
      <c r="T39" s="96"/>
      <c r="U39" s="95"/>
    </row>
    <row r="40" spans="2:22" ht="56.25" customHeight="1" x14ac:dyDescent="0.2">
      <c r="B40" s="97" t="s">
        <v>126</v>
      </c>
      <c r="C40" s="99"/>
      <c r="D40" s="99"/>
      <c r="E40" s="99"/>
      <c r="F40" s="99"/>
      <c r="G40" s="99"/>
      <c r="H40" s="99"/>
      <c r="I40" s="99"/>
      <c r="J40" s="99"/>
      <c r="K40" s="99"/>
      <c r="L40" s="99"/>
      <c r="M40" s="99"/>
      <c r="N40" s="99"/>
      <c r="O40" s="99"/>
      <c r="P40" s="99"/>
      <c r="Q40" s="99"/>
      <c r="R40" s="99"/>
      <c r="S40" s="99"/>
      <c r="T40" s="99"/>
      <c r="U40" s="98"/>
    </row>
    <row r="41" spans="2:22" ht="56.85" customHeight="1" x14ac:dyDescent="0.2">
      <c r="B41" s="97" t="s">
        <v>127</v>
      </c>
      <c r="C41" s="99"/>
      <c r="D41" s="99"/>
      <c r="E41" s="99"/>
      <c r="F41" s="99"/>
      <c r="G41" s="99"/>
      <c r="H41" s="99"/>
      <c r="I41" s="99"/>
      <c r="J41" s="99"/>
      <c r="K41" s="99"/>
      <c r="L41" s="99"/>
      <c r="M41" s="99"/>
      <c r="N41" s="99"/>
      <c r="O41" s="99"/>
      <c r="P41" s="99"/>
      <c r="Q41" s="99"/>
      <c r="R41" s="99"/>
      <c r="S41" s="99"/>
      <c r="T41" s="99"/>
      <c r="U41" s="98"/>
    </row>
    <row r="42" spans="2:22" ht="30" customHeight="1" x14ac:dyDescent="0.2">
      <c r="B42" s="97" t="s">
        <v>128</v>
      </c>
      <c r="C42" s="99"/>
      <c r="D42" s="99"/>
      <c r="E42" s="99"/>
      <c r="F42" s="99"/>
      <c r="G42" s="99"/>
      <c r="H42" s="99"/>
      <c r="I42" s="99"/>
      <c r="J42" s="99"/>
      <c r="K42" s="99"/>
      <c r="L42" s="99"/>
      <c r="M42" s="99"/>
      <c r="N42" s="99"/>
      <c r="O42" s="99"/>
      <c r="P42" s="99"/>
      <c r="Q42" s="99"/>
      <c r="R42" s="99"/>
      <c r="S42" s="99"/>
      <c r="T42" s="99"/>
      <c r="U42" s="98"/>
    </row>
    <row r="43" spans="2:22" ht="53.1" customHeight="1" x14ac:dyDescent="0.2">
      <c r="B43" s="97" t="s">
        <v>129</v>
      </c>
      <c r="C43" s="99"/>
      <c r="D43" s="99"/>
      <c r="E43" s="99"/>
      <c r="F43" s="99"/>
      <c r="G43" s="99"/>
      <c r="H43" s="99"/>
      <c r="I43" s="99"/>
      <c r="J43" s="99"/>
      <c r="K43" s="99"/>
      <c r="L43" s="99"/>
      <c r="M43" s="99"/>
      <c r="N43" s="99"/>
      <c r="O43" s="99"/>
      <c r="P43" s="99"/>
      <c r="Q43" s="99"/>
      <c r="R43" s="99"/>
      <c r="S43" s="99"/>
      <c r="T43" s="99"/>
      <c r="U43" s="98"/>
    </row>
    <row r="44" spans="2:22" ht="32.85" customHeight="1" x14ac:dyDescent="0.2">
      <c r="B44" s="97" t="s">
        <v>130</v>
      </c>
      <c r="C44" s="99"/>
      <c r="D44" s="99"/>
      <c r="E44" s="99"/>
      <c r="F44" s="99"/>
      <c r="G44" s="99"/>
      <c r="H44" s="99"/>
      <c r="I44" s="99"/>
      <c r="J44" s="99"/>
      <c r="K44" s="99"/>
      <c r="L44" s="99"/>
      <c r="M44" s="99"/>
      <c r="N44" s="99"/>
      <c r="O44" s="99"/>
      <c r="P44" s="99"/>
      <c r="Q44" s="99"/>
      <c r="R44" s="99"/>
      <c r="S44" s="99"/>
      <c r="T44" s="99"/>
      <c r="U44" s="98"/>
    </row>
    <row r="45" spans="2:22" ht="53.85" customHeight="1" x14ac:dyDescent="0.2">
      <c r="B45" s="97" t="s">
        <v>131</v>
      </c>
      <c r="C45" s="99"/>
      <c r="D45" s="99"/>
      <c r="E45" s="99"/>
      <c r="F45" s="99"/>
      <c r="G45" s="99"/>
      <c r="H45" s="99"/>
      <c r="I45" s="99"/>
      <c r="J45" s="99"/>
      <c r="K45" s="99"/>
      <c r="L45" s="99"/>
      <c r="M45" s="99"/>
      <c r="N45" s="99"/>
      <c r="O45" s="99"/>
      <c r="P45" s="99"/>
      <c r="Q45" s="99"/>
      <c r="R45" s="99"/>
      <c r="S45" s="99"/>
      <c r="T45" s="99"/>
      <c r="U45" s="98"/>
    </row>
    <row r="46" spans="2:22" ht="74.099999999999994" customHeight="1" x14ac:dyDescent="0.2">
      <c r="B46" s="97" t="s">
        <v>132</v>
      </c>
      <c r="C46" s="99"/>
      <c r="D46" s="99"/>
      <c r="E46" s="99"/>
      <c r="F46" s="99"/>
      <c r="G46" s="99"/>
      <c r="H46" s="99"/>
      <c r="I46" s="99"/>
      <c r="J46" s="99"/>
      <c r="K46" s="99"/>
      <c r="L46" s="99"/>
      <c r="M46" s="99"/>
      <c r="N46" s="99"/>
      <c r="O46" s="99"/>
      <c r="P46" s="99"/>
      <c r="Q46" s="99"/>
      <c r="R46" s="99"/>
      <c r="S46" s="99"/>
      <c r="T46" s="99"/>
      <c r="U46" s="98"/>
    </row>
    <row r="47" spans="2:22" ht="63.2" customHeight="1" x14ac:dyDescent="0.2">
      <c r="B47" s="97" t="s">
        <v>133</v>
      </c>
      <c r="C47" s="99"/>
      <c r="D47" s="99"/>
      <c r="E47" s="99"/>
      <c r="F47" s="99"/>
      <c r="G47" s="99"/>
      <c r="H47" s="99"/>
      <c r="I47" s="99"/>
      <c r="J47" s="99"/>
      <c r="K47" s="99"/>
      <c r="L47" s="99"/>
      <c r="M47" s="99"/>
      <c r="N47" s="99"/>
      <c r="O47" s="99"/>
      <c r="P47" s="99"/>
      <c r="Q47" s="99"/>
      <c r="R47" s="99"/>
      <c r="S47" s="99"/>
      <c r="T47" s="99"/>
      <c r="U47" s="98"/>
    </row>
    <row r="48" spans="2:22" ht="45.75" customHeight="1" x14ac:dyDescent="0.2">
      <c r="B48" s="97" t="s">
        <v>134</v>
      </c>
      <c r="C48" s="99"/>
      <c r="D48" s="99"/>
      <c r="E48" s="99"/>
      <c r="F48" s="99"/>
      <c r="G48" s="99"/>
      <c r="H48" s="99"/>
      <c r="I48" s="99"/>
      <c r="J48" s="99"/>
      <c r="K48" s="99"/>
      <c r="L48" s="99"/>
      <c r="M48" s="99"/>
      <c r="N48" s="99"/>
      <c r="O48" s="99"/>
      <c r="P48" s="99"/>
      <c r="Q48" s="99"/>
      <c r="R48" s="99"/>
      <c r="S48" s="99"/>
      <c r="T48" s="99"/>
      <c r="U48" s="98"/>
    </row>
    <row r="49" spans="2:21" ht="54.75" customHeight="1" x14ac:dyDescent="0.2">
      <c r="B49" s="97" t="s">
        <v>135</v>
      </c>
      <c r="C49" s="99"/>
      <c r="D49" s="99"/>
      <c r="E49" s="99"/>
      <c r="F49" s="99"/>
      <c r="G49" s="99"/>
      <c r="H49" s="99"/>
      <c r="I49" s="99"/>
      <c r="J49" s="99"/>
      <c r="K49" s="99"/>
      <c r="L49" s="99"/>
      <c r="M49" s="99"/>
      <c r="N49" s="99"/>
      <c r="O49" s="99"/>
      <c r="P49" s="99"/>
      <c r="Q49" s="99"/>
      <c r="R49" s="99"/>
      <c r="S49" s="99"/>
      <c r="T49" s="99"/>
      <c r="U49" s="98"/>
    </row>
    <row r="50" spans="2:21" ht="60.6" customHeight="1" x14ac:dyDescent="0.2">
      <c r="B50" s="97" t="s">
        <v>136</v>
      </c>
      <c r="C50" s="99"/>
      <c r="D50" s="99"/>
      <c r="E50" s="99"/>
      <c r="F50" s="99"/>
      <c r="G50" s="99"/>
      <c r="H50" s="99"/>
      <c r="I50" s="99"/>
      <c r="J50" s="99"/>
      <c r="K50" s="99"/>
      <c r="L50" s="99"/>
      <c r="M50" s="99"/>
      <c r="N50" s="99"/>
      <c r="O50" s="99"/>
      <c r="P50" s="99"/>
      <c r="Q50" s="99"/>
      <c r="R50" s="99"/>
      <c r="S50" s="99"/>
      <c r="T50" s="99"/>
      <c r="U50" s="98"/>
    </row>
    <row r="51" spans="2:21" ht="43.7" customHeight="1" x14ac:dyDescent="0.2">
      <c r="B51" s="97" t="s">
        <v>137</v>
      </c>
      <c r="C51" s="99"/>
      <c r="D51" s="99"/>
      <c r="E51" s="99"/>
      <c r="F51" s="99"/>
      <c r="G51" s="99"/>
      <c r="H51" s="99"/>
      <c r="I51" s="99"/>
      <c r="J51" s="99"/>
      <c r="K51" s="99"/>
      <c r="L51" s="99"/>
      <c r="M51" s="99"/>
      <c r="N51" s="99"/>
      <c r="O51" s="99"/>
      <c r="P51" s="99"/>
      <c r="Q51" s="99"/>
      <c r="R51" s="99"/>
      <c r="S51" s="99"/>
      <c r="T51" s="99"/>
      <c r="U51" s="98"/>
    </row>
    <row r="52" spans="2:21" ht="57" customHeight="1" x14ac:dyDescent="0.2">
      <c r="B52" s="97" t="s">
        <v>138</v>
      </c>
      <c r="C52" s="99"/>
      <c r="D52" s="99"/>
      <c r="E52" s="99"/>
      <c r="F52" s="99"/>
      <c r="G52" s="99"/>
      <c r="H52" s="99"/>
      <c r="I52" s="99"/>
      <c r="J52" s="99"/>
      <c r="K52" s="99"/>
      <c r="L52" s="99"/>
      <c r="M52" s="99"/>
      <c r="N52" s="99"/>
      <c r="O52" s="99"/>
      <c r="P52" s="99"/>
      <c r="Q52" s="99"/>
      <c r="R52" s="99"/>
      <c r="S52" s="99"/>
      <c r="T52" s="99"/>
      <c r="U52" s="98"/>
    </row>
    <row r="53" spans="2:21" ht="46.5" customHeight="1" x14ac:dyDescent="0.2">
      <c r="B53" s="97" t="s">
        <v>139</v>
      </c>
      <c r="C53" s="99"/>
      <c r="D53" s="99"/>
      <c r="E53" s="99"/>
      <c r="F53" s="99"/>
      <c r="G53" s="99"/>
      <c r="H53" s="99"/>
      <c r="I53" s="99"/>
      <c r="J53" s="99"/>
      <c r="K53" s="99"/>
      <c r="L53" s="99"/>
      <c r="M53" s="99"/>
      <c r="N53" s="99"/>
      <c r="O53" s="99"/>
      <c r="P53" s="99"/>
      <c r="Q53" s="99"/>
      <c r="R53" s="99"/>
      <c r="S53" s="99"/>
      <c r="T53" s="99"/>
      <c r="U53" s="98"/>
    </row>
    <row r="54" spans="2:21" ht="75.95" customHeight="1" x14ac:dyDescent="0.2">
      <c r="B54" s="97" t="s">
        <v>140</v>
      </c>
      <c r="C54" s="99"/>
      <c r="D54" s="99"/>
      <c r="E54" s="99"/>
      <c r="F54" s="99"/>
      <c r="G54" s="99"/>
      <c r="H54" s="99"/>
      <c r="I54" s="99"/>
      <c r="J54" s="99"/>
      <c r="K54" s="99"/>
      <c r="L54" s="99"/>
      <c r="M54" s="99"/>
      <c r="N54" s="99"/>
      <c r="O54" s="99"/>
      <c r="P54" s="99"/>
      <c r="Q54" s="99"/>
      <c r="R54" s="99"/>
      <c r="S54" s="99"/>
      <c r="T54" s="99"/>
      <c r="U54" s="98"/>
    </row>
    <row r="55" spans="2:21" ht="88.7" customHeight="1" x14ac:dyDescent="0.2">
      <c r="B55" s="97" t="s">
        <v>141</v>
      </c>
      <c r="C55" s="99"/>
      <c r="D55" s="99"/>
      <c r="E55" s="99"/>
      <c r="F55" s="99"/>
      <c r="G55" s="99"/>
      <c r="H55" s="99"/>
      <c r="I55" s="99"/>
      <c r="J55" s="99"/>
      <c r="K55" s="99"/>
      <c r="L55" s="99"/>
      <c r="M55" s="99"/>
      <c r="N55" s="99"/>
      <c r="O55" s="99"/>
      <c r="P55" s="99"/>
      <c r="Q55" s="99"/>
      <c r="R55" s="99"/>
      <c r="S55" s="99"/>
      <c r="T55" s="99"/>
      <c r="U55" s="98"/>
    </row>
    <row r="56" spans="2:21" ht="90.6" customHeight="1" x14ac:dyDescent="0.2">
      <c r="B56" s="97" t="s">
        <v>142</v>
      </c>
      <c r="C56" s="99"/>
      <c r="D56" s="99"/>
      <c r="E56" s="99"/>
      <c r="F56" s="99"/>
      <c r="G56" s="99"/>
      <c r="H56" s="99"/>
      <c r="I56" s="99"/>
      <c r="J56" s="99"/>
      <c r="K56" s="99"/>
      <c r="L56" s="99"/>
      <c r="M56" s="99"/>
      <c r="N56" s="99"/>
      <c r="O56" s="99"/>
      <c r="P56" s="99"/>
      <c r="Q56" s="99"/>
      <c r="R56" s="99"/>
      <c r="S56" s="99"/>
      <c r="T56" s="99"/>
      <c r="U56" s="98"/>
    </row>
    <row r="57" spans="2:21" ht="76.5" customHeight="1" x14ac:dyDescent="0.2">
      <c r="B57" s="97" t="s">
        <v>143</v>
      </c>
      <c r="C57" s="99"/>
      <c r="D57" s="99"/>
      <c r="E57" s="99"/>
      <c r="F57" s="99"/>
      <c r="G57" s="99"/>
      <c r="H57" s="99"/>
      <c r="I57" s="99"/>
      <c r="J57" s="99"/>
      <c r="K57" s="99"/>
      <c r="L57" s="99"/>
      <c r="M57" s="99"/>
      <c r="N57" s="99"/>
      <c r="O57" s="99"/>
      <c r="P57" s="99"/>
      <c r="Q57" s="99"/>
      <c r="R57" s="99"/>
      <c r="S57" s="99"/>
      <c r="T57" s="99"/>
      <c r="U57" s="98"/>
    </row>
    <row r="58" spans="2:21" ht="102" customHeight="1" x14ac:dyDescent="0.2">
      <c r="B58" s="97" t="s">
        <v>144</v>
      </c>
      <c r="C58" s="99"/>
      <c r="D58" s="99"/>
      <c r="E58" s="99"/>
      <c r="F58" s="99"/>
      <c r="G58" s="99"/>
      <c r="H58" s="99"/>
      <c r="I58" s="99"/>
      <c r="J58" s="99"/>
      <c r="K58" s="99"/>
      <c r="L58" s="99"/>
      <c r="M58" s="99"/>
      <c r="N58" s="99"/>
      <c r="O58" s="99"/>
      <c r="P58" s="99"/>
      <c r="Q58" s="99"/>
      <c r="R58" s="99"/>
      <c r="S58" s="99"/>
      <c r="T58" s="99"/>
      <c r="U58" s="98"/>
    </row>
    <row r="59" spans="2:21" ht="54" customHeight="1" x14ac:dyDescent="0.2">
      <c r="B59" s="97" t="s">
        <v>145</v>
      </c>
      <c r="C59" s="99"/>
      <c r="D59" s="99"/>
      <c r="E59" s="99"/>
      <c r="F59" s="99"/>
      <c r="G59" s="99"/>
      <c r="H59" s="99"/>
      <c r="I59" s="99"/>
      <c r="J59" s="99"/>
      <c r="K59" s="99"/>
      <c r="L59" s="99"/>
      <c r="M59" s="99"/>
      <c r="N59" s="99"/>
      <c r="O59" s="99"/>
      <c r="P59" s="99"/>
      <c r="Q59" s="99"/>
      <c r="R59" s="99"/>
      <c r="S59" s="99"/>
      <c r="T59" s="99"/>
      <c r="U59" s="98"/>
    </row>
    <row r="60" spans="2:21" ht="26.25" customHeight="1" x14ac:dyDescent="0.2">
      <c r="B60" s="97" t="s">
        <v>146</v>
      </c>
      <c r="C60" s="99"/>
      <c r="D60" s="99"/>
      <c r="E60" s="99"/>
      <c r="F60" s="99"/>
      <c r="G60" s="99"/>
      <c r="H60" s="99"/>
      <c r="I60" s="99"/>
      <c r="J60" s="99"/>
      <c r="K60" s="99"/>
      <c r="L60" s="99"/>
      <c r="M60" s="99"/>
      <c r="N60" s="99"/>
      <c r="O60" s="99"/>
      <c r="P60" s="99"/>
      <c r="Q60" s="99"/>
      <c r="R60" s="99"/>
      <c r="S60" s="99"/>
      <c r="T60" s="99"/>
      <c r="U60" s="98"/>
    </row>
    <row r="61" spans="2:21" ht="42.2" customHeight="1" thickBot="1" x14ac:dyDescent="0.25">
      <c r="B61" s="100" t="s">
        <v>147</v>
      </c>
      <c r="C61" s="102"/>
      <c r="D61" s="102"/>
      <c r="E61" s="102"/>
      <c r="F61" s="102"/>
      <c r="G61" s="102"/>
      <c r="H61" s="102"/>
      <c r="I61" s="102"/>
      <c r="J61" s="102"/>
      <c r="K61" s="102"/>
      <c r="L61" s="102"/>
      <c r="M61" s="102"/>
      <c r="N61" s="102"/>
      <c r="O61" s="102"/>
      <c r="P61" s="102"/>
      <c r="Q61" s="102"/>
      <c r="R61" s="102"/>
      <c r="S61" s="102"/>
      <c r="T61" s="102"/>
      <c r="U61" s="101"/>
    </row>
  </sheetData>
  <mergeCells count="112">
    <mergeCell ref="B58:U58"/>
    <mergeCell ref="B59:U59"/>
    <mergeCell ref="B60:U60"/>
    <mergeCell ref="B61:U61"/>
    <mergeCell ref="B52:U52"/>
    <mergeCell ref="B53:U53"/>
    <mergeCell ref="B54:U54"/>
    <mergeCell ref="B55:U55"/>
    <mergeCell ref="B56:U56"/>
    <mergeCell ref="B57:U57"/>
    <mergeCell ref="B46:U46"/>
    <mergeCell ref="B47:U47"/>
    <mergeCell ref="B48:U48"/>
    <mergeCell ref="B49:U49"/>
    <mergeCell ref="B50:U50"/>
    <mergeCell ref="B51:U51"/>
    <mergeCell ref="B40:U40"/>
    <mergeCell ref="B41:U41"/>
    <mergeCell ref="B42:U42"/>
    <mergeCell ref="B43:U43"/>
    <mergeCell ref="B44:U44"/>
    <mergeCell ref="B45:U45"/>
    <mergeCell ref="C32:H32"/>
    <mergeCell ref="I32:K32"/>
    <mergeCell ref="L32:O32"/>
    <mergeCell ref="B36:D36"/>
    <mergeCell ref="B37:D37"/>
    <mergeCell ref="B39:U39"/>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19 S038</vt:lpstr>
      <vt:lpstr>'19 S038'!Área_de_impresión</vt:lpstr>
      <vt:lpstr>Portada!Área_de_impresión</vt:lpstr>
      <vt:lpstr>'19 S038'!Títulos_a_imprimir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2014-01-29T23:11:46Z</dcterms:modified>
</cp:coreProperties>
</file>