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3825" windowWidth="12390" windowHeight="7470"/>
  </bookViews>
  <sheets>
    <sheet name="Portada" sheetId="1" r:id="rId1"/>
    <sheet name="18 F012" sheetId="2" r:id="rId2"/>
    <sheet name="18 P008" sheetId="3" r:id="rId3"/>
  </sheets>
  <definedNames>
    <definedName name="_xlnm.Print_Area" localSheetId="1">'18 F012'!$B$2:$U$39</definedName>
    <definedName name="_xlnm.Print_Area" localSheetId="2">'18 P008'!$B$2:$U$32</definedName>
    <definedName name="_xlnm.Print_Area" localSheetId="0">Portada!$B$1:$AD$86</definedName>
    <definedName name="_xlnm.Print_Titles" localSheetId="1">'18 F012'!$1:$4</definedName>
    <definedName name="_xlnm.Print_Titles" localSheetId="2">'18 P008'!$1:$4</definedName>
    <definedName name="_xlnm.Print_Titles" localSheetId="0">Portada!$1:$4</definedName>
  </definedNames>
  <calcPr calcId="145621"/>
</workbook>
</file>

<file path=xl/calcChain.xml><?xml version="1.0" encoding="utf-8"?>
<calcChain xmlns="http://schemas.openxmlformats.org/spreadsheetml/2006/main">
  <c r="T22" i="3" l="1"/>
  <c r="U22" i="3" s="1"/>
  <c r="S22" i="3"/>
  <c r="R22" i="3"/>
  <c r="T21" i="3"/>
  <c r="U21" i="3" s="1"/>
  <c r="S21" i="3"/>
  <c r="R21" i="3"/>
  <c r="U17" i="3"/>
  <c r="U16" i="3"/>
  <c r="U15" i="3"/>
  <c r="U14" i="3"/>
  <c r="U13" i="3"/>
  <c r="U12" i="3"/>
  <c r="U11" i="3"/>
  <c r="U24" i="2"/>
  <c r="T24" i="2"/>
  <c r="S24" i="2"/>
  <c r="R24" i="2"/>
  <c r="T23" i="2"/>
  <c r="U23" i="2" s="1"/>
  <c r="S23" i="2"/>
  <c r="R23" i="2"/>
  <c r="U19" i="2"/>
  <c r="U18" i="2"/>
  <c r="U17" i="2"/>
  <c r="U16" i="2"/>
  <c r="U15" i="2"/>
  <c r="U14" i="2"/>
  <c r="U13" i="2"/>
  <c r="U12" i="2"/>
  <c r="U11" i="2"/>
</calcChain>
</file>

<file path=xl/sharedStrings.xml><?xml version="1.0" encoding="utf-8"?>
<sst xmlns="http://schemas.openxmlformats.org/spreadsheetml/2006/main" count="214" uniqueCount="129">
  <si>
    <t>Informes sobre la Situación Económica,
las Finanzas Públicas y la Deuda Pública</t>
  </si>
  <si>
    <t xml:space="preserve">    Cuarto Trimestre 2013</t>
  </si>
  <si>
    <t>Energía</t>
  </si>
  <si>
    <t>Programas presupuestarios cuya MIR se incluye en el reporte</t>
  </si>
  <si>
    <t xml:space="preserve">F-012 Promoción en materia de aprovechamiento sustentable de la energía
P-008 Seguimiento y evaluación de políticas públicas en aprovechamiento sustentable de la energía
</t>
  </si>
  <si>
    <t xml:space="preserve">      Cuarto Trimestre 2013</t>
  </si>
  <si>
    <t>DATOS DEL PROGRAMA</t>
  </si>
  <si>
    <t>Programa presupuestario</t>
  </si>
  <si>
    <t>F012</t>
  </si>
  <si>
    <t>Promoción en materia de aprovechamiento sustentable de la energía</t>
  </si>
  <si>
    <t>Ramo</t>
  </si>
  <si>
    <t>18</t>
  </si>
  <si>
    <t>Unidad responsable</t>
  </si>
  <si>
    <t>E00-Comisión Nacional para el Uso Eficiente de la Energía</t>
  </si>
  <si>
    <t>Enfoques transversales</t>
  </si>
  <si>
    <t>Perspectiva de Género</t>
  </si>
  <si>
    <t>Clasificación Funcional</t>
  </si>
  <si>
    <t>Finalidad</t>
  </si>
  <si>
    <t>3 - Desarrollo Económico</t>
  </si>
  <si>
    <t>Función</t>
  </si>
  <si>
    <t>3 - Combustibles y Energía</t>
  </si>
  <si>
    <t>Subfunción</t>
  </si>
  <si>
    <t>4 - Otros Combustibles</t>
  </si>
  <si>
    <t>Actividad Institucional</t>
  </si>
  <si>
    <t>19 - Promoción, vinculación e innovación en la eficiencia energética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</si>
  <si>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</si>
  <si>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</si>
  <si>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</si>
  <si>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</si>
  <si>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</si>
  <si>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</si>
  <si>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</si>
  <si>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</si>
  <si>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</si>
  <si>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</si>
  <si>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</si>
  <si>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</si>
  <si>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</si>
  <si>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</si>
  <si>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</si>
  <si>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aprovechamiento sustentable de la energía mediante la gestión, promoción y difusión, normalización, así como el seguimiento y evaluación de las acciones para el uso eficiente de la energía a los diversos sectores de la población.</t>
  </si>
  <si>
    <r>
      <t>Indice de Intensidad Energética</t>
    </r>
    <r>
      <rPr>
        <i/>
        <sz val="10"/>
        <color indexed="30"/>
        <rFont val="Soberana Sans"/>
        <family val="3"/>
      </rPr>
      <t xml:space="preserve">
</t>
    </r>
  </si>
  <si>
    <t>(consumo nacional de energía medido en Petajoules / producto interno bruto (PIB) a precios constantes.)</t>
  </si>
  <si>
    <t xml:space="preserve">  Petajoules/producto interno bruto</t>
  </si>
  <si>
    <t>Estratégico-Economía-Anual</t>
  </si>
  <si>
    <t>Propósito</t>
  </si>
  <si>
    <t>Los diferentes sectores de la sociedad mejoran su comportamiento respecto al uso de la energía.</t>
  </si>
  <si>
    <r>
      <t>Porcentaje de estrategias de  difusión e información para el uso eficiente de la energia dirigidos a los diferentes sectores del pais.</t>
    </r>
    <r>
      <rPr>
        <i/>
        <sz val="10"/>
        <color indexed="30"/>
        <rFont val="Soberana Sans"/>
        <family val="3"/>
      </rPr>
      <t xml:space="preserve">
</t>
    </r>
  </si>
  <si>
    <t>(Estrategias de promocion aplicadas/ Estrategias de promocion programadas) * 100.</t>
  </si>
  <si>
    <t>Porcentaje</t>
  </si>
  <si>
    <t>Estratégico-Eficiencia-Anual</t>
  </si>
  <si>
    <t>Componente</t>
  </si>
  <si>
    <t>A Estrategias de promoción, difusión e innovación de programas para el uso eficiente de la energía implementadas.</t>
  </si>
  <si>
    <r>
      <t>Porcentaje de acciones de difusión diseñadas y ejecutadas.</t>
    </r>
    <r>
      <rPr>
        <i/>
        <sz val="10"/>
        <color indexed="30"/>
        <rFont val="Soberana Sans"/>
        <family val="3"/>
      </rPr>
      <t xml:space="preserve">
</t>
    </r>
  </si>
  <si>
    <t>(No de acciones de difusión disenados y ejecutadas / No de acciones de difusión programados a disenar y a ejecutar) * 100.</t>
  </si>
  <si>
    <t>Gestión-Eficacia-Trimestral</t>
  </si>
  <si>
    <t/>
  </si>
  <si>
    <t>B Municipios al Proyecto Nacional de Alumbrado Púbico incorporados y convenios celebrados.</t>
  </si>
  <si>
    <r>
      <t>Porcentaje de Convenios propuestos para el fomento del uso eficiente de la energía.</t>
    </r>
    <r>
      <rPr>
        <i/>
        <sz val="10"/>
        <color indexed="30"/>
        <rFont val="Soberana Sans"/>
        <family val="3"/>
      </rPr>
      <t xml:space="preserve">
Indicador Seleccionado</t>
    </r>
  </si>
  <si>
    <t>(No convenios propuestos /No de convenios programados para ser propuestos) * 100.</t>
  </si>
  <si>
    <t>Actividad</t>
  </si>
  <si>
    <t>A 1 Realizar acciones de comunicación social para promover el uso eficiente de la energía.</t>
  </si>
  <si>
    <r>
      <t>Porcentaje de acciones de comunicación social elaboradas.</t>
    </r>
    <r>
      <rPr>
        <i/>
        <sz val="10"/>
        <color indexed="30"/>
        <rFont val="Soberana Sans"/>
        <family val="3"/>
      </rPr>
      <t xml:space="preserve">
</t>
    </r>
  </si>
  <si>
    <t>(No acciones de comunicación social aplicadas/No acciones de comunicación social programadas) * 100.</t>
  </si>
  <si>
    <t>A 2 Elaborar propuestas de temas de eficiencia energética para incorporar a programas académicos.</t>
  </si>
  <si>
    <r>
      <t>Porcentaje de temas  propuestos para incorporar a programas académicos.</t>
    </r>
    <r>
      <rPr>
        <i/>
        <sz val="10"/>
        <color indexed="30"/>
        <rFont val="Soberana Sans"/>
        <family val="3"/>
      </rPr>
      <t xml:space="preserve">
</t>
    </r>
  </si>
  <si>
    <t>(No temas  propuestos para incormporar a programas académicos /No temas  programados propuestos para incormporar a programas académicos) * 100.</t>
  </si>
  <si>
    <t>A 3 Seguimiento de las Leyendas que promuevan el aprovechamiento sustentable de la energía.</t>
  </si>
  <si>
    <r>
      <t>Porcentaje de avance en el seguimiento de las leyendas que incentiven el aprovechamiento sustentable de la energía.</t>
    </r>
    <r>
      <rPr>
        <i/>
        <sz val="10"/>
        <color indexed="30"/>
        <rFont val="Soberana Sans"/>
        <family val="3"/>
      </rPr>
      <t xml:space="preserve">
</t>
    </r>
  </si>
  <si>
    <t>(Número de leyendas por dependencia autorizadas para su publicación / Número de propuestas de leyendas recibidas) * 100</t>
  </si>
  <si>
    <t>B 4 Las Entidades Federativas, Municipios, Personas, Instituciones, Asociaciones y Camaras promueven, difunden e informan con acciones que incentivan el uso eficiente de la energía.</t>
  </si>
  <si>
    <r>
      <t>Porcentaje de convenios propuestos para el fomento del uso eficiente de la energía.</t>
    </r>
    <r>
      <rPr>
        <i/>
        <sz val="10"/>
        <color indexed="30"/>
        <rFont val="Soberana Sans"/>
        <family val="3"/>
      </rPr>
      <t xml:space="preserve">
</t>
    </r>
  </si>
  <si>
    <t>(No de convenios propuestos para el fomento del uso eficiente de la energía/No de convenios programados para el fomento del uso eficiente de la energía.)*100.</t>
  </si>
  <si>
    <t>B 5 Municipios al Proyecto Nacional de Alumbrado Público incorporados.</t>
  </si>
  <si>
    <r>
      <t>Porcentaje municipios incorporados en el proyecto naciona de Alumbrado Público.</t>
    </r>
    <r>
      <rPr>
        <i/>
        <sz val="10"/>
        <color indexed="30"/>
        <rFont val="Soberana Sans"/>
        <family val="3"/>
      </rPr>
      <t xml:space="preserve">
</t>
    </r>
  </si>
  <si>
    <t>(No Municipios incorporados al Proyecto Nacional de Alumbrado Público /No Municipios a incorporar programados)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</si>
  <si>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</si>
  <si>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</si>
  <si>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</si>
  <si>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</si>
  <si>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</si>
  <si>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</si>
  <si>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</si>
  <si>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</si>
  <si>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</si>
  <si>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</si>
  <si>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</si>
  <si>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Indice de Intensidad Energética
</t>
    </r>
    <r>
      <rPr>
        <sz val="10"/>
        <rFont val="Soberana Sans"/>
        <family val="2"/>
      </rPr>
      <t xml:space="preserve"> Causa : La reducción porcentual se debe al cambio de año base de 2003 a 2008 realizado a las estadisticas nacionales por el Instituto Nacional de Estadística y Geografía (INEGI) Efecto:  Otros Motivos:</t>
    </r>
  </si>
  <si>
    <r>
      <t xml:space="preserve">Porcentaje de estrategias de  difusión e información para el uso eficiente de la energia dirigidos a los diferentes sectores del pais.
</t>
    </r>
    <r>
      <rPr>
        <sz val="10"/>
        <rFont val="Soberana Sans"/>
        <family val="2"/>
      </rPr>
      <t xml:space="preserve"> Causa : Se dio apoyo logístico, cobertura y difusión a:   El Foro ¿Eficiencia Energética Transporte Ferroviario¿;   Diseño y difusión de la campaña "Ahorrar energía es ahorrar dinero.¿ Te conviene a ti y a  México" en medios digitales, radiofónicos e inserciones en revistas;   Diseño y difusión de infografías "Cómo ahorrar energía fiestas decembrinas";   Dio seguimiento  a lo campaña de difusión en las redes sociales (twiter y facebook)   Se realizó la actualización continua del portal de la Conuee con relación a los diversos eventos y actividades de la Comisión.  Se realizaron los convenios de coordinación con los gobiernos de: Aguascalientes, Baja California, Hidalgo, Jalisco, Michoacán, Morelos, Nuevo León, Sonora, Tabasco, Veracruz y Quintana Roo para establecer bases para el aprovechamiento sustentable de la energía;   Se alcanzó un convenio con VERDEMX para actividades conjuntas en temas de eficiencia energética.  Apoyo logístico y difusión para la organización del evento "The Green Expo", con participación de ponentes por parte de la Conuee.  Difusión del Foro de Eficiencia Energética en Transporte.  Difusión del Foro Permanente de Eficiencia Energética en Edificaciones.  Se llevan a cabo gestiones con la Facultad de Ingeniería de la UNAM a fin que se incluyan en sus planes de estudio temas relacionados con indicadores de eficiencia energética.  Revisión y adecuación de la lista de los organismos pertenecientes al Sector Energético, a la cual se unió la Conuee la cual deberá realizar el envío de sus propuestas de leyendas.  Se llevaron a cabo acciones de fomento en materia de uso eficiente de la energía en entidades federativas, sector privado y municipios (a través de la propuesta de convenios de colaboración y la incorporación al Proyecto Nacional de Eficiencia Energética en Alumbrado Público Municipal).  Incorporación a la página de internet de la Conuee de una sección para promover la oferta con estados y municipios. Efecto: Se cumplió la meta programada. Otros Motivos:</t>
    </r>
  </si>
  <si>
    <r>
      <t xml:space="preserve">Porcentaje de acciones de difusión diseñadas y ejecutadas.
</t>
    </r>
    <r>
      <rPr>
        <sz val="10"/>
        <rFont val="Soberana Sans"/>
        <family val="2"/>
      </rPr>
      <t xml:space="preserve"> Causa : Se dio apoyo logístico, cobertura y difusión a: El Foro ¿Eficiencia Energética Transporte Ferroviario¿; al diseño y difusión de la campaña "Ahorrar energía es ahorrar dinero.¿ Te conviene a ti y a  México" en medios digitales, radiofónicos e inserciones en revistas; en el diseño y difusión de infografías "Cómo ahorrar energía fiestas decembrinas"; se dio seguimiento  a lo campaña de difusión en las redes sociales (twiter y facebook) y se realizó la actualización continua del portal de la Conuee con relación a los diversos eventos y actividades de la Comisión.  Se identificación a los organismos públicos y empresas del sector energético obligados por Ley a enviar sus propuestas de Leyendas que incentiven el uso eficiente de la energía, en consecuencia se adicionaron dos instituciones a la lista con la que se contaba, (Comisión Nacional para el Uso Eficiente de la Energía y Comisión Nacional de Hidrocarburos), posteriormente, se realizó el envío de comunicados (Oficios) a todos los organismos informando sobre el cumplimiento de la Ley mediante el envío de sus propuestas, llegada la fecha límite de recepción de leyendas por parte de los organismos públicos y empresas del sector energético se procedió a su aprobación. Se realizó el envío mediante correo electrónico y Oficio de una reiteración de solicitud de las propuestas de leyendas por parte de CONUEE para los organismos públicos y empresas del sector energético que no enviaron propuestas de leyendas. Efecto:  Otros Motivos:</t>
    </r>
  </si>
  <si>
    <r>
      <t xml:space="preserve">Porcentaje de Convenios propuestos para el fomento del uso eficiente de la energía.
</t>
    </r>
    <r>
      <rPr>
        <sz val="10"/>
        <rFont val="Soberana Sans"/>
        <family val="2"/>
      </rPr>
      <t xml:space="preserve"> Causa : Se realizaron los convenios de coordinación con los gobiernos de: Aguascalientes, Baja California, Hidalgo, Jalisco, Michoacán, Morelos, Nuevo León, Sonora, Tabasco, Veracruz y Quintana Roo para establecer bases para el aprovechamiento sustentable de la energía.  Otro convenio fue con VERDEMX para actividades conjuntas en temas de eficiencia energética. Efecto: Se cumplió con la meta programada. Otros Motivos:</t>
    </r>
  </si>
  <si>
    <r>
      <t xml:space="preserve">Porcentaje de acciones de comunicación social elaboradas.
</t>
    </r>
    <r>
      <rPr>
        <sz val="10"/>
        <rFont val="Soberana Sans"/>
        <family val="2"/>
      </rPr>
      <t xml:space="preserve"> Causa : Se dio apoyo logístico, cobertura y difusión a: El Foro ¿Eficiencia Energética Transporte Ferroviario¿; al diseño y difusión de la campaña "Ahorrar energía es ahorrar dinero.¿ Te conviene a ti y a  México" en medios digitales, radiofónicos e inserciones en revistas; en el diseño y difusión de infografías "Cómo ahorrar energía fiestas decembrinas"; se dio seguimiento  a lo campaña de difusión en las redes sociales (twiter y facebook) y se realizó la actualización continua del portal de la Conuee con relación a los diversos eventos y actividades de la Comisión. Efecto: Se cumplió con la meta programada.  Otros Motivos:</t>
    </r>
  </si>
  <si>
    <r>
      <t xml:space="preserve">Porcentaje de temas  propuestos para incorporar a programas académicos.
</t>
    </r>
    <r>
      <rPr>
        <sz val="10"/>
        <rFont val="Soberana Sans"/>
        <family val="2"/>
      </rPr>
      <t xml:space="preserve"> Causa : La dirección de asuntos jurídicos emitió su opinión sobre la propuesta de convenio y queda pendiente por definir el compromiso de la Comisión referente a la forma de aplicarlo. Efecto:  Otros Motivos:</t>
    </r>
  </si>
  <si>
    <r>
      <t xml:space="preserve">Porcentaje de avance en el seguimiento de las leyendas que incentiven el aprovechamiento sustentable de la energía.
</t>
    </r>
    <r>
      <rPr>
        <sz val="10"/>
        <rFont val="Soberana Sans"/>
        <family val="2"/>
      </rPr>
      <t xml:space="preserve"> Causa : Se identificación a los organismos públicos y empresas del sector energético obligados por Ley a enviar sus propuestas de Leyendas que incentiven el uso eficiente de la energía, en consecuencia se adicionaron dos instituciones a la lista con la que se contaba, (Comisión Nacional para el Uso Eficiente de la Energía y Comisión Nacional de Hidrocarburos), posteriormente, se realizó el envío de comunicados (Oficios) a todos los organismos informando sobre el cumplimiento de la Ley mediante el envío de sus propuestas, llegada la fecha límite de recepción de leyendas por parte de los organismos públicos y empresas del sector energético se procedió a su aprobación. Se realizó el envío mediante correo electrónico y Oficio de una reiteración de solicitud de las propuestas de leyendas por parte de CONUEE para los organismos públicos y empresas del sector energético que no enviaron propuestas de leyendas. Efecto: Se cumplió con la meta programada. Otros Motivos:</t>
    </r>
  </si>
  <si>
    <r>
      <t xml:space="preserve">Porcentaje de convenios propuestos para el fomento del uso eficiente de la energía.
</t>
    </r>
    <r>
      <rPr>
        <sz val="10"/>
        <rFont val="Soberana Sans"/>
        <family val="2"/>
      </rPr>
      <t xml:space="preserve"> Causa : Se propusieron convenios para el uso eficiente de la energía con los estados de: Aguascalientes, Baja California, Hidalgo, Jalisco, Michoacán, Morelos, Nuevo León, Sonora, Tabasco, Veracruz y Quintana Roo.  También se llevó a cabo el convenio de colaboración con VERDEMX.   Efecto:  Otros Motivos:</t>
    </r>
  </si>
  <si>
    <r>
      <t xml:space="preserve">Porcentaje municipios incorporados en el proyecto naciona de Alumbrado Público.
</t>
    </r>
    <r>
      <rPr>
        <sz val="10"/>
        <rFont val="Soberana Sans"/>
        <family val="2"/>
      </rPr>
      <t xml:space="preserve"> Causa : Se incorporaron al Proyecto Nacional los municipios: Villa de Álarez y Minatitlán de Colima; Tultitlán y Lerma del Estado de México; Tixpehual ,Yaxkukul, Tecoh de Yucatán; Jiménez, Zinapécuaro y Jonacatepec de Michoacán; Xalisco de Nayarit; San Bartolo Tutotepec de Hidalgo Efecto: Se cumplió con la meta programada. Otros Motivos:</t>
    </r>
  </si>
  <si>
    <t>P008</t>
  </si>
  <si>
    <t>Seguimiento y evaluación de políticas públicas en aprovechamiento sustentable de la energía</t>
  </si>
  <si>
    <t>17 - Seguimiento y evaluación a los programas, políticas e información en eficiencia energética</t>
  </si>
  <si>
    <t>Consumo nacional de energía, medido en Petajoules / Producto Interno Bruto a precios constantes.</t>
  </si>
  <si>
    <t>Petajoules/Producto Interno Bruto</t>
  </si>
  <si>
    <t>El país accede a políticas y programas para promover el aprovechamiento sustentable de la energía.</t>
  </si>
  <si>
    <r>
      <t>Índice de Aprovechamiento Sustentable de la Energía.</t>
    </r>
    <r>
      <rPr>
        <i/>
        <sz val="10"/>
        <color indexed="30"/>
        <rFont val="Soberana Sans"/>
        <family val="3"/>
      </rPr>
      <t xml:space="preserve">
Indicador Seleccionado</t>
    </r>
  </si>
  <si>
    <t>Función del consumo natural del parque y/o línea base - Función del consumo por políticas, programas y/o acciones del PRONASE.</t>
  </si>
  <si>
    <t>TWH</t>
  </si>
  <si>
    <t>A El Programa Nacional para el Aprovechamiento Sustentable de la Energía elaborado para su aplicación, seguimiento y evaluación.</t>
  </si>
  <si>
    <r>
      <t>Elaboración del Programa Nacional para el Aprovechamiento Sustentable de la Energía</t>
    </r>
    <r>
      <rPr>
        <i/>
        <sz val="10"/>
        <color indexed="30"/>
        <rFont val="Soberana Sans"/>
        <family val="3"/>
      </rPr>
      <t xml:space="preserve">
</t>
    </r>
  </si>
  <si>
    <t>(Programa Nacional para el Aprovechamiento Sustentable de la en Energía elaborado / El Programa Nacional para el Aprovechamiento Sustentable de la Energía elaborado programado)*100.</t>
  </si>
  <si>
    <t>Gestión-Calidad-Anual</t>
  </si>
  <si>
    <t>B El Subsistema Nacional de Información sobre el Aprovechamiento de la Energía se mantiene actualizado.</t>
  </si>
  <si>
    <r>
      <t>Mantenimiento del Subsitma Nacional de Información Sobre el Aprovechamiento de la Energía</t>
    </r>
    <r>
      <rPr>
        <i/>
        <sz val="10"/>
        <color indexed="30"/>
        <rFont val="Soberana Sans"/>
        <family val="3"/>
      </rPr>
      <t xml:space="preserve">
</t>
    </r>
  </si>
  <si>
    <t>(No. Acciones realizadas para el mantenimiento del Subsistema / No. Acciones para el mantenimiento del Subsistema programadas)* 100</t>
  </si>
  <si>
    <t>Estratégico-Eficacia-Anual</t>
  </si>
  <si>
    <t>A 1 Elaborar informes técnicos de actividades realizadas por la Comisión Nacional para el Uso Eficiente de la Energía para diversas instancias.</t>
  </si>
  <si>
    <r>
      <t>Porcentaje de Informes Técnicos Realizados</t>
    </r>
    <r>
      <rPr>
        <i/>
        <sz val="10"/>
        <color indexed="30"/>
        <rFont val="Soberana Sans"/>
        <family val="3"/>
      </rPr>
      <t xml:space="preserve">
</t>
    </r>
  </si>
  <si>
    <t>(Número de informes técnicos realizados  /  Número informes técnicos programados ) * 100.</t>
  </si>
  <si>
    <t>A 2 Desarrollar el Programa Nacional para el Aprovechamiento Sustentable de la Energía.</t>
  </si>
  <si>
    <r>
      <t>Porcentaje de Aciones para la Elaboración del Programa Nacional para el Aprovechamiento Sustentable de la Energía.</t>
    </r>
    <r>
      <rPr>
        <i/>
        <sz val="10"/>
        <color indexed="30"/>
        <rFont val="Soberana Sans"/>
        <family val="3"/>
      </rPr>
      <t xml:space="preserve">
</t>
    </r>
  </si>
  <si>
    <t>(No. acciones realizadas para la elaboración del Programa / No. Acciones programadas para la elaboración del Programa)* 100</t>
  </si>
  <si>
    <t>B 3 Se realizan revisiones en el nivel de servicio del Subsistema Nacional de Información sobre el aprovechamiento de la energía.</t>
  </si>
  <si>
    <r>
      <t xml:space="preserve">Porcentaje de Actualización de Información del Subsitema Nacional de Información para el Aprovechamiento de la Energía. </t>
    </r>
    <r>
      <rPr>
        <i/>
        <sz val="10"/>
        <color indexed="30"/>
        <rFont val="Soberana Sans"/>
        <family val="3"/>
      </rPr>
      <t xml:space="preserve">
</t>
    </r>
  </si>
  <si>
    <t>(Número de actualizaciones realizadas en el nivel de servicio del Subsistema / Número de actualizaciones programadas en el nivel del Subsistema)* 100.</t>
  </si>
  <si>
    <r>
      <t xml:space="preserve">Indice de Intensidad Energética
</t>
    </r>
    <r>
      <rPr>
        <sz val="10"/>
        <rFont val="Soberana Sans"/>
        <family val="2"/>
      </rPr>
      <t xml:space="preserve"> Causa : La reducción por centual se debe al cambio de año base de 2003 a 2008 realizado a las estadisticas nacionales por el Instituto Nacional de Estadística y Geografía (INEGI) Efecto:  Otros Motivos:</t>
    </r>
  </si>
  <si>
    <r>
      <t xml:space="preserve">Índice de Aprovechamiento Sustentable de la Energía.
</t>
    </r>
    <r>
      <rPr>
        <sz val="10"/>
        <rFont val="Soberana Sans"/>
        <family val="2"/>
      </rPr>
      <t xml:space="preserve"> Causa : Se cumplió favorablemente con el índice de aprovechamiento sustentable de la energía, el cual está en función del consumo final de energía, que se estimó de 1405.47 TeraWatts-hora. Sin embargo, el consumo real fue de 1362 TeraWatts-hora, de acuerdo con el Balance Nacional de Energía 2012. Lo que se traduce en un ahorro de energía de 43.47 TeraWatts-hora, ahorro estimado por la aplicación de las acciones del PRONASE 2009-2012. Efecto:  Otros Motivos:</t>
    </r>
  </si>
  <si>
    <r>
      <t xml:space="preserve">Elaboración del Programa Nacional para el Aprovechamiento Sustentable de la Energía
</t>
    </r>
    <r>
      <rPr>
        <sz val="10"/>
        <rFont val="Soberana Sans"/>
        <family val="2"/>
      </rPr>
      <t xml:space="preserve"> Causa : Los días 5, 6 y 7 de noviembre en las instalaciones de la Secretaría de Energía se realizaron los ¿Foros Consultivos para la Elaboración del PRONASE¿, los cuales tenían el objetivo de involucrar a todos los actores relevantes del sector público y privado para recopilar acciones, proyectos, programas, iniciativas, etc.   En los foros se llevaron a cabo 6 mesas con los títulos de  Programas de eficiencia energética  Mecanismos de cooperación  Regulación  Capacidades institucionales  Cultura del ahorro de energía Efecto:  Otros Motivos:</t>
    </r>
  </si>
  <si>
    <r>
      <t xml:space="preserve">Mantenimiento del Subsitma Nacional de Información Sobre el Aprovechamiento de la Energía
</t>
    </r>
    <r>
      <rPr>
        <sz val="10"/>
        <rFont val="Soberana Sans"/>
        <family val="2"/>
      </rPr>
      <t xml:space="preserve"> Causa : Se desarrolló el programa de interconexión de la Conuee con las siguientes acciones: se realizó el diseño conceptual de la información sobre el aprovechamiento de la energía. Se elaboró el documento con la clasificación y descripción del diccionario de datos que serán solicitados a las dependencias y entidades de la Administración Pública Federal, Se elaboro el documento que contiene la definición y estructura del servicio web para la interconexión. Durante este trimestre se han realizado los trámites correspondientes para la obtención del certificado digital de la CONUEE, lo cual le permitirá incorporarse a la Oficina Postal Electrónica (OPE) de la Secretaría de la Función Pública. Efecto:  Otros Motivos:</t>
    </r>
  </si>
  <si>
    <r>
      <t xml:space="preserve">Porcentaje de Informes Técnicos Realizados
</t>
    </r>
    <r>
      <rPr>
        <sz val="10"/>
        <rFont val="Soberana Sans"/>
        <family val="2"/>
      </rPr>
      <t xml:space="preserve"> Causa : Se realizó la actualización del Primer Informe de Ejecución del PND y del reporte de resultados de ahorro de energía y abatimiento de emisiones de C02 por acciones de la Conuee. Efecto:  Otros Motivos:</t>
    </r>
  </si>
  <si>
    <r>
      <t xml:space="preserve">Porcentaje de Aciones para la Elaboración del Programa Nacional para el Aprovechamiento Sustentable de la Energía.
</t>
    </r>
    <r>
      <rPr>
        <sz val="10"/>
        <rFont val="Soberana Sans"/>
        <family val="2"/>
      </rPr>
      <t xml:space="preserve"> Causa : Los días 5, 6 y 7 de noviembre en las instalaciones de la Secretaría de Energía se realizaron los ¿Foros Consultivos para la Elaboración del PRONASE¿, los cuales tenían el objetivo de involucrar a todos los actores relevantes del sector público y privado para recopilar acciones, proyectos, programas, iniciativas, etc.    En los foros se llevaron a cabo 6 mesas con los títulos de   Programas de eficiencia energética   Mecanismos de cooperación   Regulación.   Capacidades institucionales   Cultura del ahorro de energía   Investigación y desarrollo. Efecto:  Otros Motivos:</t>
    </r>
  </si>
  <si>
    <r>
      <t xml:space="preserve">Porcentaje de Actualización de Información del Subsitema Nacional de Información para el Aprovechamiento de la Energía. 
</t>
    </r>
    <r>
      <rPr>
        <sz val="10"/>
        <rFont val="Soberana Sans"/>
        <family val="2"/>
      </rPr>
      <t xml:space="preserve"> Causa : Se desarrolló el programa de interconexión de la Comisión, del cual se han elaborado las siguientes acciones: Diseño conceptual de la información sobre el aprovechamiento de la energía. Documento con la clasificación y descripción del diccionario de datos que serán solicitados a las dependencias y entidades de la APF. Documento que contenga la definición y estructura del servicio web para la interconexión.  Asimismo, se han realizado los trámites correspondientes para la obtención del certificado digital de la CONUEE, lo cual le permitirá incorporarse a la Oficina Postal Electrónica (OPE) de la Secretaría de la Función Pública. Se solicitó el alta del dominio conueesacg.gob.mx necesario para la interoperabilidad con la OPE.  También se solicitó a la Unidad de Gobierno Digital, los archivos .req necesarios para la obtención del certificado digital de CONUEE. Se recibieron los certificados digitales, por lo que se están desarrollando las actividades para interoperar con la OPE mediante el Sistema Automatizado de Control de Gestión; de este Sistema se han realizado diversas gestiones ante distintas instancias para su contratación, la cual se pospuso para el primer trimestre de 2014.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</si>
</sst>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2" fontId="0" fillId="0" borderId="44" xfId="0" applyNumberForma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4"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2" fontId="28" fillId="35" borderId="12" xfId="0" applyNumberFormat="1" applyFont="1" applyFill="1" applyBorder="1" applyAlignment="1">
      <alignment horizontal="centerContinuous" vertical="center" wrapText="1"/>
    </xf>
    <xf numFmtId="2" fontId="18" fillId="36" borderId="27"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zoomScale="80" zoomScaleNormal="80" zoomScaleSheetLayoutView="80" workbookViewId="0">
      <selection activeCell="D4" sqref="D4:H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69.75" customHeight="1" thickTop="1" x14ac:dyDescent="0.2">
      <c r="B4" s="17" t="s">
        <v>7</v>
      </c>
      <c r="C4" s="18" t="s">
        <v>8</v>
      </c>
      <c r="D4" s="19" t="s">
        <v>9</v>
      </c>
      <c r="E4" s="19"/>
      <c r="F4" s="19"/>
      <c r="G4" s="19"/>
      <c r="H4" s="19"/>
      <c r="I4" s="20"/>
      <c r="J4" s="21" t="s">
        <v>10</v>
      </c>
      <c r="K4" s="22" t="s">
        <v>11</v>
      </c>
      <c r="L4" s="23" t="s">
        <v>2</v>
      </c>
      <c r="M4" s="23"/>
      <c r="N4" s="23"/>
      <c r="O4" s="23"/>
      <c r="P4" s="21" t="s">
        <v>12</v>
      </c>
      <c r="Q4" s="23" t="s">
        <v>13</v>
      </c>
      <c r="R4" s="23"/>
      <c r="S4" s="21" t="s">
        <v>14</v>
      </c>
      <c r="T4" s="23" t="s">
        <v>15</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13.2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4">
        <v>873.5</v>
      </c>
      <c r="S11" s="64">
        <v>873.5</v>
      </c>
      <c r="T11" s="64">
        <v>664.47</v>
      </c>
      <c r="U11" s="65">
        <f>IF(ISERR((S11-T11)*100/S11+100),"N/A",(S11-T11)*100/S11+100)</f>
        <v>123.93016599885517</v>
      </c>
    </row>
    <row r="12" spans="1:34" ht="75" customHeight="1" thickTop="1" thickBot="1" x14ac:dyDescent="0.25">
      <c r="A12" s="60"/>
      <c r="B12" s="61" t="s">
        <v>45</v>
      </c>
      <c r="C12" s="62" t="s">
        <v>46</v>
      </c>
      <c r="D12" s="62"/>
      <c r="E12" s="62"/>
      <c r="F12" s="62"/>
      <c r="G12" s="62"/>
      <c r="H12" s="62"/>
      <c r="I12" s="62" t="s">
        <v>47</v>
      </c>
      <c r="J12" s="62"/>
      <c r="K12" s="62"/>
      <c r="L12" s="62" t="s">
        <v>48</v>
      </c>
      <c r="M12" s="62"/>
      <c r="N12" s="62"/>
      <c r="O12" s="62"/>
      <c r="P12" s="63" t="s">
        <v>49</v>
      </c>
      <c r="Q12" s="63" t="s">
        <v>50</v>
      </c>
      <c r="R12" s="63">
        <v>100</v>
      </c>
      <c r="S12" s="63">
        <v>100</v>
      </c>
      <c r="T12" s="63">
        <v>125.93</v>
      </c>
      <c r="U12" s="65">
        <f t="shared" ref="U12:U19" si="0">IF(ISERR(T12/S12*100),"N/A",T12/S12*100)</f>
        <v>125.93</v>
      </c>
    </row>
    <row r="13" spans="1:34" ht="75" customHeight="1" thickTop="1" x14ac:dyDescent="0.2">
      <c r="A13" s="60"/>
      <c r="B13" s="61" t="s">
        <v>51</v>
      </c>
      <c r="C13" s="62" t="s">
        <v>52</v>
      </c>
      <c r="D13" s="62"/>
      <c r="E13" s="62"/>
      <c r="F13" s="62"/>
      <c r="G13" s="62"/>
      <c r="H13" s="62"/>
      <c r="I13" s="62" t="s">
        <v>53</v>
      </c>
      <c r="J13" s="62"/>
      <c r="K13" s="62"/>
      <c r="L13" s="62" t="s">
        <v>54</v>
      </c>
      <c r="M13" s="62"/>
      <c r="N13" s="62"/>
      <c r="O13" s="62"/>
      <c r="P13" s="63" t="s">
        <v>49</v>
      </c>
      <c r="Q13" s="63" t="s">
        <v>55</v>
      </c>
      <c r="R13" s="63">
        <v>100</v>
      </c>
      <c r="S13" s="63">
        <v>100</v>
      </c>
      <c r="T13" s="63">
        <v>96.67</v>
      </c>
      <c r="U13" s="65">
        <f t="shared" si="0"/>
        <v>96.67</v>
      </c>
    </row>
    <row r="14" spans="1:34" ht="75" customHeight="1" thickBot="1" x14ac:dyDescent="0.25">
      <c r="A14" s="60"/>
      <c r="B14" s="66" t="s">
        <v>56</v>
      </c>
      <c r="C14" s="67" t="s">
        <v>57</v>
      </c>
      <c r="D14" s="67"/>
      <c r="E14" s="67"/>
      <c r="F14" s="67"/>
      <c r="G14" s="67"/>
      <c r="H14" s="67"/>
      <c r="I14" s="67" t="s">
        <v>58</v>
      </c>
      <c r="J14" s="67"/>
      <c r="K14" s="67"/>
      <c r="L14" s="67" t="s">
        <v>59</v>
      </c>
      <c r="M14" s="67"/>
      <c r="N14" s="67"/>
      <c r="O14" s="67"/>
      <c r="P14" s="68" t="s">
        <v>49</v>
      </c>
      <c r="Q14" s="68" t="s">
        <v>55</v>
      </c>
      <c r="R14" s="68">
        <v>100</v>
      </c>
      <c r="S14" s="68">
        <v>100</v>
      </c>
      <c r="T14" s="68">
        <v>137.5</v>
      </c>
      <c r="U14" s="69">
        <f t="shared" si="0"/>
        <v>137.5</v>
      </c>
    </row>
    <row r="15" spans="1:34" ht="75" customHeight="1" thickTop="1" x14ac:dyDescent="0.2">
      <c r="A15" s="60"/>
      <c r="B15" s="61" t="s">
        <v>60</v>
      </c>
      <c r="C15" s="62" t="s">
        <v>61</v>
      </c>
      <c r="D15" s="62"/>
      <c r="E15" s="62"/>
      <c r="F15" s="62"/>
      <c r="G15" s="62"/>
      <c r="H15" s="62"/>
      <c r="I15" s="62" t="s">
        <v>62</v>
      </c>
      <c r="J15" s="62"/>
      <c r="K15" s="62"/>
      <c r="L15" s="62" t="s">
        <v>63</v>
      </c>
      <c r="M15" s="62"/>
      <c r="N15" s="62"/>
      <c r="O15" s="62"/>
      <c r="P15" s="63" t="s">
        <v>49</v>
      </c>
      <c r="Q15" s="63" t="s">
        <v>55</v>
      </c>
      <c r="R15" s="63">
        <v>100</v>
      </c>
      <c r="S15" s="63">
        <v>100</v>
      </c>
      <c r="T15" s="63">
        <v>105.56</v>
      </c>
      <c r="U15" s="65">
        <f t="shared" si="0"/>
        <v>105.56</v>
      </c>
    </row>
    <row r="16" spans="1:34" ht="75" customHeight="1" x14ac:dyDescent="0.2">
      <c r="A16" s="60"/>
      <c r="B16" s="66" t="s">
        <v>56</v>
      </c>
      <c r="C16" s="67" t="s">
        <v>64</v>
      </c>
      <c r="D16" s="67"/>
      <c r="E16" s="67"/>
      <c r="F16" s="67"/>
      <c r="G16" s="67"/>
      <c r="H16" s="67"/>
      <c r="I16" s="67" t="s">
        <v>65</v>
      </c>
      <c r="J16" s="67"/>
      <c r="K16" s="67"/>
      <c r="L16" s="67" t="s">
        <v>66</v>
      </c>
      <c r="M16" s="67"/>
      <c r="N16" s="67"/>
      <c r="O16" s="67"/>
      <c r="P16" s="68" t="s">
        <v>49</v>
      </c>
      <c r="Q16" s="68" t="s">
        <v>55</v>
      </c>
      <c r="R16" s="68">
        <v>100</v>
      </c>
      <c r="S16" s="68">
        <v>100</v>
      </c>
      <c r="T16" s="68">
        <v>75</v>
      </c>
      <c r="U16" s="69">
        <f t="shared" si="0"/>
        <v>75</v>
      </c>
    </row>
    <row r="17" spans="1:22" ht="75" customHeight="1" x14ac:dyDescent="0.2">
      <c r="A17" s="60"/>
      <c r="B17" s="66" t="s">
        <v>56</v>
      </c>
      <c r="C17" s="67" t="s">
        <v>67</v>
      </c>
      <c r="D17" s="67"/>
      <c r="E17" s="67"/>
      <c r="F17" s="67"/>
      <c r="G17" s="67"/>
      <c r="H17" s="67"/>
      <c r="I17" s="67" t="s">
        <v>68</v>
      </c>
      <c r="J17" s="67"/>
      <c r="K17" s="67"/>
      <c r="L17" s="67" t="s">
        <v>69</v>
      </c>
      <c r="M17" s="67"/>
      <c r="N17" s="67"/>
      <c r="O17" s="67"/>
      <c r="P17" s="68" t="s">
        <v>49</v>
      </c>
      <c r="Q17" s="68" t="s">
        <v>55</v>
      </c>
      <c r="R17" s="68">
        <v>100</v>
      </c>
      <c r="S17" s="68">
        <v>100</v>
      </c>
      <c r="T17" s="68">
        <v>112.5</v>
      </c>
      <c r="U17" s="69">
        <f t="shared" si="0"/>
        <v>112.5</v>
      </c>
    </row>
    <row r="18" spans="1:22" ht="87" customHeight="1" x14ac:dyDescent="0.2">
      <c r="A18" s="60"/>
      <c r="B18" s="66" t="s">
        <v>56</v>
      </c>
      <c r="C18" s="67" t="s">
        <v>70</v>
      </c>
      <c r="D18" s="67"/>
      <c r="E18" s="67"/>
      <c r="F18" s="67"/>
      <c r="G18" s="67"/>
      <c r="H18" s="67"/>
      <c r="I18" s="67" t="s">
        <v>71</v>
      </c>
      <c r="J18" s="67"/>
      <c r="K18" s="67"/>
      <c r="L18" s="67" t="s">
        <v>72</v>
      </c>
      <c r="M18" s="67"/>
      <c r="N18" s="67"/>
      <c r="O18" s="67"/>
      <c r="P18" s="68" t="s">
        <v>49</v>
      </c>
      <c r="Q18" s="68" t="s">
        <v>55</v>
      </c>
      <c r="R18" s="68">
        <v>100</v>
      </c>
      <c r="S18" s="68">
        <v>100</v>
      </c>
      <c r="T18" s="68">
        <v>166.67</v>
      </c>
      <c r="U18" s="69">
        <f t="shared" si="0"/>
        <v>166.67</v>
      </c>
    </row>
    <row r="19" spans="1:22" ht="75" customHeight="1" thickBot="1" x14ac:dyDescent="0.25">
      <c r="A19" s="60"/>
      <c r="B19" s="66" t="s">
        <v>56</v>
      </c>
      <c r="C19" s="67" t="s">
        <v>73</v>
      </c>
      <c r="D19" s="67"/>
      <c r="E19" s="67"/>
      <c r="F19" s="67"/>
      <c r="G19" s="67"/>
      <c r="H19" s="67"/>
      <c r="I19" s="67" t="s">
        <v>74</v>
      </c>
      <c r="J19" s="67"/>
      <c r="K19" s="67"/>
      <c r="L19" s="67" t="s">
        <v>75</v>
      </c>
      <c r="M19" s="67"/>
      <c r="N19" s="67"/>
      <c r="O19" s="67"/>
      <c r="P19" s="68" t="s">
        <v>49</v>
      </c>
      <c r="Q19" s="68" t="s">
        <v>55</v>
      </c>
      <c r="R19" s="68">
        <v>100</v>
      </c>
      <c r="S19" s="68">
        <v>100</v>
      </c>
      <c r="T19" s="68">
        <v>114.29</v>
      </c>
      <c r="U19" s="69">
        <f t="shared" si="0"/>
        <v>114.29</v>
      </c>
    </row>
    <row r="20" spans="1:22" ht="22.5" customHeight="1" thickTop="1" thickBot="1" x14ac:dyDescent="0.25">
      <c r="B20" s="13" t="s">
        <v>76</v>
      </c>
      <c r="C20" s="14"/>
      <c r="D20" s="14"/>
      <c r="E20" s="14"/>
      <c r="F20" s="14"/>
      <c r="G20" s="14"/>
      <c r="H20" s="15"/>
      <c r="I20" s="15"/>
      <c r="J20" s="15"/>
      <c r="K20" s="15"/>
      <c r="L20" s="15"/>
      <c r="M20" s="15"/>
      <c r="N20" s="15"/>
      <c r="O20" s="15"/>
      <c r="P20" s="15"/>
      <c r="Q20" s="15"/>
      <c r="R20" s="15"/>
      <c r="S20" s="15"/>
      <c r="T20" s="15"/>
      <c r="U20" s="16"/>
      <c r="V20" s="70"/>
    </row>
    <row r="21" spans="1:22" ht="26.25" customHeight="1" thickTop="1" x14ac:dyDescent="0.2">
      <c r="B21" s="71"/>
      <c r="C21" s="72"/>
      <c r="D21" s="72"/>
      <c r="E21" s="72"/>
      <c r="F21" s="72"/>
      <c r="G21" s="72"/>
      <c r="H21" s="73"/>
      <c r="I21" s="73"/>
      <c r="J21" s="73"/>
      <c r="K21" s="73"/>
      <c r="L21" s="73"/>
      <c r="M21" s="73"/>
      <c r="N21" s="73"/>
      <c r="O21" s="73"/>
      <c r="P21" s="74"/>
      <c r="Q21" s="75"/>
      <c r="R21" s="76" t="s">
        <v>77</v>
      </c>
      <c r="S21" s="44" t="s">
        <v>78</v>
      </c>
      <c r="T21" s="76" t="s">
        <v>79</v>
      </c>
      <c r="U21" s="44" t="s">
        <v>80</v>
      </c>
    </row>
    <row r="22" spans="1:22" ht="26.25" customHeight="1" thickBot="1" x14ac:dyDescent="0.25">
      <c r="B22" s="77"/>
      <c r="C22" s="78"/>
      <c r="D22" s="78"/>
      <c r="E22" s="78"/>
      <c r="F22" s="78"/>
      <c r="G22" s="78"/>
      <c r="H22" s="79"/>
      <c r="I22" s="79"/>
      <c r="J22" s="79"/>
      <c r="K22" s="79"/>
      <c r="L22" s="79"/>
      <c r="M22" s="79"/>
      <c r="N22" s="79"/>
      <c r="O22" s="79"/>
      <c r="P22" s="80"/>
      <c r="Q22" s="81"/>
      <c r="R22" s="82" t="s">
        <v>81</v>
      </c>
      <c r="S22" s="81" t="s">
        <v>81</v>
      </c>
      <c r="T22" s="81" t="s">
        <v>81</v>
      </c>
      <c r="U22" s="81" t="s">
        <v>82</v>
      </c>
    </row>
    <row r="23" spans="1:22" ht="13.5" customHeight="1" thickBot="1" x14ac:dyDescent="0.25">
      <c r="B23" s="83" t="s">
        <v>83</v>
      </c>
      <c r="C23" s="84"/>
      <c r="D23" s="84"/>
      <c r="E23" s="85"/>
      <c r="F23" s="85"/>
      <c r="G23" s="85"/>
      <c r="H23" s="86"/>
      <c r="I23" s="86"/>
      <c r="J23" s="86"/>
      <c r="K23" s="86"/>
      <c r="L23" s="86"/>
      <c r="M23" s="86"/>
      <c r="N23" s="86"/>
      <c r="O23" s="86"/>
      <c r="P23" s="87"/>
      <c r="Q23" s="87"/>
      <c r="R23" s="88">
        <f>23.245151</f>
        <v>23.245151</v>
      </c>
      <c r="S23" s="88">
        <f>23.245151</f>
        <v>23.245151</v>
      </c>
      <c r="T23" s="88">
        <f>18.48177714</f>
        <v>18.481777139999998</v>
      </c>
      <c r="U23" s="89">
        <f>+IF(ISERR(T23/S23*100),"N/A",T23/S23*100)</f>
        <v>79.508096720903211</v>
      </c>
    </row>
    <row r="24" spans="1:22" ht="13.5" customHeight="1" thickBot="1" x14ac:dyDescent="0.25">
      <c r="B24" s="90" t="s">
        <v>84</v>
      </c>
      <c r="C24" s="91"/>
      <c r="D24" s="91"/>
      <c r="E24" s="92"/>
      <c r="F24" s="92"/>
      <c r="G24" s="92"/>
      <c r="H24" s="93"/>
      <c r="I24" s="93"/>
      <c r="J24" s="93"/>
      <c r="K24" s="93"/>
      <c r="L24" s="93"/>
      <c r="M24" s="93"/>
      <c r="N24" s="93"/>
      <c r="O24" s="93"/>
      <c r="P24" s="94"/>
      <c r="Q24" s="94"/>
      <c r="R24" s="88">
        <f>20.3016515799999</f>
        <v>20.301651579999898</v>
      </c>
      <c r="S24" s="88">
        <f>20.3016515799999</f>
        <v>20.301651579999898</v>
      </c>
      <c r="T24" s="88">
        <f>18.48177714</f>
        <v>18.481777139999998</v>
      </c>
      <c r="U24" s="89">
        <f>+IF(ISERR(T24/S24*100),"N/A",T24/S24*100)</f>
        <v>91.035830593247198</v>
      </c>
    </row>
    <row r="25" spans="1:22" ht="14.85" customHeight="1" thickTop="1" thickBot="1" x14ac:dyDescent="0.25">
      <c r="B25" s="13" t="s">
        <v>85</v>
      </c>
      <c r="C25" s="14"/>
      <c r="D25" s="14"/>
      <c r="E25" s="14"/>
      <c r="F25" s="14"/>
      <c r="G25" s="14"/>
      <c r="H25" s="15"/>
      <c r="I25" s="15"/>
      <c r="J25" s="15"/>
      <c r="K25" s="15"/>
      <c r="L25" s="15"/>
      <c r="M25" s="15"/>
      <c r="N25" s="15"/>
      <c r="O25" s="15"/>
      <c r="P25" s="15"/>
      <c r="Q25" s="15"/>
      <c r="R25" s="15"/>
      <c r="S25" s="15"/>
      <c r="T25" s="15"/>
      <c r="U25" s="16"/>
    </row>
    <row r="26" spans="1:22" ht="44.25" customHeight="1" thickTop="1" x14ac:dyDescent="0.2">
      <c r="B26" s="95" t="s">
        <v>86</v>
      </c>
      <c r="C26" s="97"/>
      <c r="D26" s="97"/>
      <c r="E26" s="97"/>
      <c r="F26" s="97"/>
      <c r="G26" s="97"/>
      <c r="H26" s="97"/>
      <c r="I26" s="97"/>
      <c r="J26" s="97"/>
      <c r="K26" s="97"/>
      <c r="L26" s="97"/>
      <c r="M26" s="97"/>
      <c r="N26" s="97"/>
      <c r="O26" s="97"/>
      <c r="P26" s="97"/>
      <c r="Q26" s="97"/>
      <c r="R26" s="97"/>
      <c r="S26" s="97"/>
      <c r="T26" s="97"/>
      <c r="U26" s="96"/>
    </row>
    <row r="27" spans="1:22" ht="39.75" customHeight="1" x14ac:dyDescent="0.2">
      <c r="B27" s="98" t="s">
        <v>87</v>
      </c>
      <c r="C27" s="100"/>
      <c r="D27" s="100"/>
      <c r="E27" s="100"/>
      <c r="F27" s="100"/>
      <c r="G27" s="100"/>
      <c r="H27" s="100"/>
      <c r="I27" s="100"/>
      <c r="J27" s="100"/>
      <c r="K27" s="100"/>
      <c r="L27" s="100"/>
      <c r="M27" s="100"/>
      <c r="N27" s="100"/>
      <c r="O27" s="100"/>
      <c r="P27" s="100"/>
      <c r="Q27" s="100"/>
      <c r="R27" s="100"/>
      <c r="S27" s="100"/>
      <c r="T27" s="100"/>
      <c r="U27" s="99"/>
    </row>
    <row r="28" spans="1:22" ht="156.75" customHeight="1" x14ac:dyDescent="0.2">
      <c r="B28" s="98" t="s">
        <v>88</v>
      </c>
      <c r="C28" s="100"/>
      <c r="D28" s="100"/>
      <c r="E28" s="100"/>
      <c r="F28" s="100"/>
      <c r="G28" s="100"/>
      <c r="H28" s="100"/>
      <c r="I28" s="100"/>
      <c r="J28" s="100"/>
      <c r="K28" s="100"/>
      <c r="L28" s="100"/>
      <c r="M28" s="100"/>
      <c r="N28" s="100"/>
      <c r="O28" s="100"/>
      <c r="P28" s="100"/>
      <c r="Q28" s="100"/>
      <c r="R28" s="100"/>
      <c r="S28" s="100"/>
      <c r="T28" s="100"/>
      <c r="U28" s="99"/>
    </row>
    <row r="29" spans="1:22" ht="127.35" customHeight="1" x14ac:dyDescent="0.2">
      <c r="B29" s="98" t="s">
        <v>89</v>
      </c>
      <c r="C29" s="100"/>
      <c r="D29" s="100"/>
      <c r="E29" s="100"/>
      <c r="F29" s="100"/>
      <c r="G29" s="100"/>
      <c r="H29" s="100"/>
      <c r="I29" s="100"/>
      <c r="J29" s="100"/>
      <c r="K29" s="100"/>
      <c r="L29" s="100"/>
      <c r="M29" s="100"/>
      <c r="N29" s="100"/>
      <c r="O29" s="100"/>
      <c r="P29" s="100"/>
      <c r="Q29" s="100"/>
      <c r="R29" s="100"/>
      <c r="S29" s="100"/>
      <c r="T29" s="100"/>
      <c r="U29" s="99"/>
    </row>
    <row r="30" spans="1:22" ht="60" customHeight="1" x14ac:dyDescent="0.2">
      <c r="B30" s="98" t="s">
        <v>90</v>
      </c>
      <c r="C30" s="100"/>
      <c r="D30" s="100"/>
      <c r="E30" s="100"/>
      <c r="F30" s="100"/>
      <c r="G30" s="100"/>
      <c r="H30" s="100"/>
      <c r="I30" s="100"/>
      <c r="J30" s="100"/>
      <c r="K30" s="100"/>
      <c r="L30" s="100"/>
      <c r="M30" s="100"/>
      <c r="N30" s="100"/>
      <c r="O30" s="100"/>
      <c r="P30" s="100"/>
      <c r="Q30" s="100"/>
      <c r="R30" s="100"/>
      <c r="S30" s="100"/>
      <c r="T30" s="100"/>
      <c r="U30" s="99"/>
    </row>
    <row r="31" spans="1:22" ht="63.75" customHeight="1" x14ac:dyDescent="0.2">
      <c r="B31" s="98" t="s">
        <v>91</v>
      </c>
      <c r="C31" s="100"/>
      <c r="D31" s="100"/>
      <c r="E31" s="100"/>
      <c r="F31" s="100"/>
      <c r="G31" s="100"/>
      <c r="H31" s="100"/>
      <c r="I31" s="100"/>
      <c r="J31" s="100"/>
      <c r="K31" s="100"/>
      <c r="L31" s="100"/>
      <c r="M31" s="100"/>
      <c r="N31" s="100"/>
      <c r="O31" s="100"/>
      <c r="P31" s="100"/>
      <c r="Q31" s="100"/>
      <c r="R31" s="100"/>
      <c r="S31" s="100"/>
      <c r="T31" s="100"/>
      <c r="U31" s="99"/>
    </row>
    <row r="32" spans="1:22" ht="39" customHeight="1" x14ac:dyDescent="0.2">
      <c r="B32" s="98" t="s">
        <v>92</v>
      </c>
      <c r="C32" s="100"/>
      <c r="D32" s="100"/>
      <c r="E32" s="100"/>
      <c r="F32" s="100"/>
      <c r="G32" s="100"/>
      <c r="H32" s="100"/>
      <c r="I32" s="100"/>
      <c r="J32" s="100"/>
      <c r="K32" s="100"/>
      <c r="L32" s="100"/>
      <c r="M32" s="100"/>
      <c r="N32" s="100"/>
      <c r="O32" s="100"/>
      <c r="P32" s="100"/>
      <c r="Q32" s="100"/>
      <c r="R32" s="100"/>
      <c r="S32" s="100"/>
      <c r="T32" s="100"/>
      <c r="U32" s="99"/>
    </row>
    <row r="33" spans="2:21" ht="88.5" customHeight="1" x14ac:dyDescent="0.2">
      <c r="B33" s="98" t="s">
        <v>93</v>
      </c>
      <c r="C33" s="100"/>
      <c r="D33" s="100"/>
      <c r="E33" s="100"/>
      <c r="F33" s="100"/>
      <c r="G33" s="100"/>
      <c r="H33" s="100"/>
      <c r="I33" s="100"/>
      <c r="J33" s="100"/>
      <c r="K33" s="100"/>
      <c r="L33" s="100"/>
      <c r="M33" s="100"/>
      <c r="N33" s="100"/>
      <c r="O33" s="100"/>
      <c r="P33" s="100"/>
      <c r="Q33" s="100"/>
      <c r="R33" s="100"/>
      <c r="S33" s="100"/>
      <c r="T33" s="100"/>
      <c r="U33" s="99"/>
    </row>
    <row r="34" spans="2:21" ht="51" customHeight="1" x14ac:dyDescent="0.2">
      <c r="B34" s="98" t="s">
        <v>94</v>
      </c>
      <c r="C34" s="100"/>
      <c r="D34" s="100"/>
      <c r="E34" s="100"/>
      <c r="F34" s="100"/>
      <c r="G34" s="100"/>
      <c r="H34" s="100"/>
      <c r="I34" s="100"/>
      <c r="J34" s="100"/>
      <c r="K34" s="100"/>
      <c r="L34" s="100"/>
      <c r="M34" s="100"/>
      <c r="N34" s="100"/>
      <c r="O34" s="100"/>
      <c r="P34" s="100"/>
      <c r="Q34" s="100"/>
      <c r="R34" s="100"/>
      <c r="S34" s="100"/>
      <c r="T34" s="100"/>
      <c r="U34" s="99"/>
    </row>
    <row r="35" spans="2:21" ht="49.5" customHeight="1" thickBot="1" x14ac:dyDescent="0.25">
      <c r="B35" s="101" t="s">
        <v>95</v>
      </c>
      <c r="C35" s="103"/>
      <c r="D35" s="103"/>
      <c r="E35" s="103"/>
      <c r="F35" s="103"/>
      <c r="G35" s="103"/>
      <c r="H35" s="103"/>
      <c r="I35" s="103"/>
      <c r="J35" s="103"/>
      <c r="K35" s="103"/>
      <c r="L35" s="103"/>
      <c r="M35" s="103"/>
      <c r="N35" s="103"/>
      <c r="O35" s="103"/>
      <c r="P35" s="103"/>
      <c r="Q35" s="103"/>
      <c r="R35" s="103"/>
      <c r="S35" s="103"/>
      <c r="T35" s="103"/>
      <c r="U35" s="102"/>
    </row>
  </sheetData>
  <mergeCells count="60">
    <mergeCell ref="B30:U30"/>
    <mergeCell ref="B31:U31"/>
    <mergeCell ref="B32:U32"/>
    <mergeCell ref="B33:U33"/>
    <mergeCell ref="B34:U34"/>
    <mergeCell ref="B35:U35"/>
    <mergeCell ref="B23:D23"/>
    <mergeCell ref="B24:D24"/>
    <mergeCell ref="B26:U26"/>
    <mergeCell ref="B27:U27"/>
    <mergeCell ref="B28:U28"/>
    <mergeCell ref="B29:U29"/>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view="pageBreakPreview" zoomScale="80" zoomScaleNormal="80" zoomScaleSheetLayoutView="80" workbookViewId="0">
      <selection activeCell="D4" sqref="D4:H4"/>
    </sheetView>
  </sheetViews>
  <sheetFormatPr baseColWidth="10" defaultColWidth="10" defaultRowHeight="12.75" x14ac:dyDescent="0.2"/>
  <cols>
    <col min="1" max="1" width="3.5" style="1" customWidth="1"/>
    <col min="2" max="2" width="14.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102.75" customHeight="1" thickTop="1" x14ac:dyDescent="0.2">
      <c r="B4" s="17" t="s">
        <v>7</v>
      </c>
      <c r="C4" s="18" t="s">
        <v>96</v>
      </c>
      <c r="D4" s="19" t="s">
        <v>97</v>
      </c>
      <c r="E4" s="19"/>
      <c r="F4" s="19"/>
      <c r="G4" s="19"/>
      <c r="H4" s="19"/>
      <c r="I4" s="20"/>
      <c r="J4" s="21" t="s">
        <v>10</v>
      </c>
      <c r="K4" s="22" t="s">
        <v>11</v>
      </c>
      <c r="L4" s="23" t="s">
        <v>2</v>
      </c>
      <c r="M4" s="23"/>
      <c r="N4" s="23"/>
      <c r="O4" s="23"/>
      <c r="P4" s="21" t="s">
        <v>12</v>
      </c>
      <c r="Q4" s="23" t="s">
        <v>13</v>
      </c>
      <c r="R4" s="23"/>
      <c r="S4" s="21" t="s">
        <v>14</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78"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98</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13.25" customHeight="1" thickTop="1" thickBot="1" x14ac:dyDescent="0.25">
      <c r="A11" s="60"/>
      <c r="B11" s="61" t="s">
        <v>39</v>
      </c>
      <c r="C11" s="62" t="s">
        <v>40</v>
      </c>
      <c r="D11" s="62"/>
      <c r="E11" s="62"/>
      <c r="F11" s="62"/>
      <c r="G11" s="62"/>
      <c r="H11" s="62"/>
      <c r="I11" s="62" t="s">
        <v>41</v>
      </c>
      <c r="J11" s="62"/>
      <c r="K11" s="62"/>
      <c r="L11" s="62" t="s">
        <v>99</v>
      </c>
      <c r="M11" s="62"/>
      <c r="N11" s="62"/>
      <c r="O11" s="62"/>
      <c r="P11" s="63" t="s">
        <v>100</v>
      </c>
      <c r="Q11" s="63" t="s">
        <v>44</v>
      </c>
      <c r="R11" s="64">
        <v>873.5</v>
      </c>
      <c r="S11" s="64">
        <v>873.5</v>
      </c>
      <c r="T11" s="64">
        <v>664.47</v>
      </c>
      <c r="U11" s="65">
        <f>IF(ISERR((S11-T11)*100/S11+100),"N/A",(S11-T11)*100/S11+100)</f>
        <v>123.93016599885517</v>
      </c>
    </row>
    <row r="12" spans="1:34" ht="75" customHeight="1" thickTop="1" thickBot="1" x14ac:dyDescent="0.25">
      <c r="A12" s="60"/>
      <c r="B12" s="61" t="s">
        <v>45</v>
      </c>
      <c r="C12" s="62" t="s">
        <v>101</v>
      </c>
      <c r="D12" s="62"/>
      <c r="E12" s="62"/>
      <c r="F12" s="62"/>
      <c r="G12" s="62"/>
      <c r="H12" s="62"/>
      <c r="I12" s="62" t="s">
        <v>102</v>
      </c>
      <c r="J12" s="62"/>
      <c r="K12" s="62"/>
      <c r="L12" s="62" t="s">
        <v>103</v>
      </c>
      <c r="M12" s="62"/>
      <c r="N12" s="62"/>
      <c r="O12" s="62"/>
      <c r="P12" s="63" t="s">
        <v>104</v>
      </c>
      <c r="Q12" s="63" t="s">
        <v>50</v>
      </c>
      <c r="R12" s="63">
        <v>100</v>
      </c>
      <c r="S12" s="63">
        <v>100</v>
      </c>
      <c r="T12" s="63">
        <v>97</v>
      </c>
      <c r="U12" s="65">
        <f t="shared" ref="U12:U17" si="0">IF(ISERR(T12/S12*100),"N/A",T12/S12*100)</f>
        <v>97</v>
      </c>
    </row>
    <row r="13" spans="1:34" ht="94.5" customHeight="1" thickTop="1" x14ac:dyDescent="0.2">
      <c r="A13" s="60"/>
      <c r="B13" s="61" t="s">
        <v>51</v>
      </c>
      <c r="C13" s="62" t="s">
        <v>105</v>
      </c>
      <c r="D13" s="62"/>
      <c r="E13" s="62"/>
      <c r="F13" s="62"/>
      <c r="G13" s="62"/>
      <c r="H13" s="62"/>
      <c r="I13" s="62" t="s">
        <v>106</v>
      </c>
      <c r="J13" s="62"/>
      <c r="K13" s="62"/>
      <c r="L13" s="62" t="s">
        <v>107</v>
      </c>
      <c r="M13" s="62"/>
      <c r="N13" s="62"/>
      <c r="O13" s="62"/>
      <c r="P13" s="63" t="s">
        <v>49</v>
      </c>
      <c r="Q13" s="63" t="s">
        <v>108</v>
      </c>
      <c r="R13" s="63">
        <v>100</v>
      </c>
      <c r="S13" s="63">
        <v>100</v>
      </c>
      <c r="T13" s="63">
        <v>100</v>
      </c>
      <c r="U13" s="65">
        <f t="shared" si="0"/>
        <v>100</v>
      </c>
    </row>
    <row r="14" spans="1:34" ht="75" customHeight="1" thickBot="1" x14ac:dyDescent="0.25">
      <c r="A14" s="60"/>
      <c r="B14" s="66" t="s">
        <v>56</v>
      </c>
      <c r="C14" s="67" t="s">
        <v>109</v>
      </c>
      <c r="D14" s="67"/>
      <c r="E14" s="67"/>
      <c r="F14" s="67"/>
      <c r="G14" s="67"/>
      <c r="H14" s="67"/>
      <c r="I14" s="67" t="s">
        <v>110</v>
      </c>
      <c r="J14" s="67"/>
      <c r="K14" s="67"/>
      <c r="L14" s="67" t="s">
        <v>111</v>
      </c>
      <c r="M14" s="67"/>
      <c r="N14" s="67"/>
      <c r="O14" s="67"/>
      <c r="P14" s="68" t="s">
        <v>49</v>
      </c>
      <c r="Q14" s="68" t="s">
        <v>112</v>
      </c>
      <c r="R14" s="68">
        <v>100</v>
      </c>
      <c r="S14" s="68">
        <v>100</v>
      </c>
      <c r="T14" s="68">
        <v>100</v>
      </c>
      <c r="U14" s="69">
        <f t="shared" si="0"/>
        <v>100</v>
      </c>
    </row>
    <row r="15" spans="1:34" ht="75" customHeight="1" thickTop="1" x14ac:dyDescent="0.2">
      <c r="A15" s="60"/>
      <c r="B15" s="61" t="s">
        <v>60</v>
      </c>
      <c r="C15" s="62" t="s">
        <v>113</v>
      </c>
      <c r="D15" s="62"/>
      <c r="E15" s="62"/>
      <c r="F15" s="62"/>
      <c r="G15" s="62"/>
      <c r="H15" s="62"/>
      <c r="I15" s="62" t="s">
        <v>114</v>
      </c>
      <c r="J15" s="62"/>
      <c r="K15" s="62"/>
      <c r="L15" s="62" t="s">
        <v>115</v>
      </c>
      <c r="M15" s="62"/>
      <c r="N15" s="62"/>
      <c r="O15" s="62"/>
      <c r="P15" s="63" t="s">
        <v>49</v>
      </c>
      <c r="Q15" s="63" t="s">
        <v>55</v>
      </c>
      <c r="R15" s="63">
        <v>100</v>
      </c>
      <c r="S15" s="63">
        <v>100</v>
      </c>
      <c r="T15" s="63">
        <v>100</v>
      </c>
      <c r="U15" s="65">
        <f t="shared" si="0"/>
        <v>100</v>
      </c>
    </row>
    <row r="16" spans="1:34" ht="75" customHeight="1" x14ac:dyDescent="0.2">
      <c r="A16" s="60"/>
      <c r="B16" s="66" t="s">
        <v>56</v>
      </c>
      <c r="C16" s="67" t="s">
        <v>116</v>
      </c>
      <c r="D16" s="67"/>
      <c r="E16" s="67"/>
      <c r="F16" s="67"/>
      <c r="G16" s="67"/>
      <c r="H16" s="67"/>
      <c r="I16" s="67" t="s">
        <v>117</v>
      </c>
      <c r="J16" s="67"/>
      <c r="K16" s="67"/>
      <c r="L16" s="67" t="s">
        <v>118</v>
      </c>
      <c r="M16" s="67"/>
      <c r="N16" s="67"/>
      <c r="O16" s="67"/>
      <c r="P16" s="68" t="s">
        <v>49</v>
      </c>
      <c r="Q16" s="68" t="s">
        <v>55</v>
      </c>
      <c r="R16" s="68">
        <v>100</v>
      </c>
      <c r="S16" s="68">
        <v>100</v>
      </c>
      <c r="T16" s="68">
        <v>100</v>
      </c>
      <c r="U16" s="69">
        <f t="shared" si="0"/>
        <v>100</v>
      </c>
    </row>
    <row r="17" spans="1:22" ht="84.75" customHeight="1" thickBot="1" x14ac:dyDescent="0.25">
      <c r="A17" s="60"/>
      <c r="B17" s="66" t="s">
        <v>56</v>
      </c>
      <c r="C17" s="67" t="s">
        <v>119</v>
      </c>
      <c r="D17" s="67"/>
      <c r="E17" s="67"/>
      <c r="F17" s="67"/>
      <c r="G17" s="67"/>
      <c r="H17" s="67"/>
      <c r="I17" s="67" t="s">
        <v>120</v>
      </c>
      <c r="J17" s="67"/>
      <c r="K17" s="67"/>
      <c r="L17" s="67" t="s">
        <v>121</v>
      </c>
      <c r="M17" s="67"/>
      <c r="N17" s="67"/>
      <c r="O17" s="67"/>
      <c r="P17" s="68" t="s">
        <v>49</v>
      </c>
      <c r="Q17" s="68" t="s">
        <v>55</v>
      </c>
      <c r="R17" s="68">
        <v>100</v>
      </c>
      <c r="S17" s="68">
        <v>100</v>
      </c>
      <c r="T17" s="68">
        <v>93.33</v>
      </c>
      <c r="U17" s="69">
        <f t="shared" si="0"/>
        <v>93.33</v>
      </c>
    </row>
    <row r="18" spans="1:22" ht="22.5" customHeight="1" thickTop="1" thickBot="1" x14ac:dyDescent="0.25">
      <c r="B18" s="13" t="s">
        <v>76</v>
      </c>
      <c r="C18" s="14"/>
      <c r="D18" s="14"/>
      <c r="E18" s="14"/>
      <c r="F18" s="14"/>
      <c r="G18" s="14"/>
      <c r="H18" s="15"/>
      <c r="I18" s="15"/>
      <c r="J18" s="15"/>
      <c r="K18" s="15"/>
      <c r="L18" s="15"/>
      <c r="M18" s="15"/>
      <c r="N18" s="15"/>
      <c r="O18" s="15"/>
      <c r="P18" s="15"/>
      <c r="Q18" s="15"/>
      <c r="R18" s="15"/>
      <c r="S18" s="15"/>
      <c r="T18" s="15"/>
      <c r="U18" s="104"/>
      <c r="V18" s="70"/>
    </row>
    <row r="19" spans="1:22" ht="26.25" customHeight="1" thickTop="1" x14ac:dyDescent="0.2">
      <c r="B19" s="71"/>
      <c r="C19" s="72"/>
      <c r="D19" s="72"/>
      <c r="E19" s="72"/>
      <c r="F19" s="72"/>
      <c r="G19" s="72"/>
      <c r="H19" s="73"/>
      <c r="I19" s="73"/>
      <c r="J19" s="73"/>
      <c r="K19" s="73"/>
      <c r="L19" s="73"/>
      <c r="M19" s="73"/>
      <c r="N19" s="73"/>
      <c r="O19" s="73"/>
      <c r="P19" s="74"/>
      <c r="Q19" s="75"/>
      <c r="R19" s="76" t="s">
        <v>77</v>
      </c>
      <c r="S19" s="44" t="s">
        <v>78</v>
      </c>
      <c r="T19" s="76" t="s">
        <v>79</v>
      </c>
      <c r="U19" s="105" t="s">
        <v>80</v>
      </c>
    </row>
    <row r="20" spans="1:22" ht="26.25" customHeight="1" thickBot="1" x14ac:dyDescent="0.25">
      <c r="B20" s="77"/>
      <c r="C20" s="78"/>
      <c r="D20" s="78"/>
      <c r="E20" s="78"/>
      <c r="F20" s="78"/>
      <c r="G20" s="78"/>
      <c r="H20" s="79"/>
      <c r="I20" s="79"/>
      <c r="J20" s="79"/>
      <c r="K20" s="79"/>
      <c r="L20" s="79"/>
      <c r="M20" s="79"/>
      <c r="N20" s="79"/>
      <c r="O20" s="79"/>
      <c r="P20" s="80"/>
      <c r="Q20" s="81"/>
      <c r="R20" s="82" t="s">
        <v>81</v>
      </c>
      <c r="S20" s="81" t="s">
        <v>81</v>
      </c>
      <c r="T20" s="81" t="s">
        <v>81</v>
      </c>
      <c r="U20" s="81" t="s">
        <v>82</v>
      </c>
    </row>
    <row r="21" spans="1:22" ht="13.5" customHeight="1" thickBot="1" x14ac:dyDescent="0.25">
      <c r="B21" s="83" t="s">
        <v>83</v>
      </c>
      <c r="C21" s="84"/>
      <c r="D21" s="84"/>
      <c r="E21" s="85"/>
      <c r="F21" s="85"/>
      <c r="G21" s="85"/>
      <c r="H21" s="86"/>
      <c r="I21" s="86"/>
      <c r="J21" s="86"/>
      <c r="K21" s="86"/>
      <c r="L21" s="86"/>
      <c r="M21" s="86"/>
      <c r="N21" s="86"/>
      <c r="O21" s="86"/>
      <c r="P21" s="87"/>
      <c r="Q21" s="87"/>
      <c r="R21" s="88">
        <f>21.044999</f>
        <v>21.044999000000001</v>
      </c>
      <c r="S21" s="88">
        <f>21.044999</f>
        <v>21.044999000000001</v>
      </c>
      <c r="T21" s="88">
        <f>16.66265575</f>
        <v>16.662655749999999</v>
      </c>
      <c r="U21" s="89">
        <f>+IF(ISERR(T21/S21*100),"N/A",T21/S21*100)</f>
        <v>79.176319989371336</v>
      </c>
    </row>
    <row r="22" spans="1:22" ht="13.5" customHeight="1" thickBot="1" x14ac:dyDescent="0.25">
      <c r="B22" s="90" t="s">
        <v>84</v>
      </c>
      <c r="C22" s="91"/>
      <c r="D22" s="91"/>
      <c r="E22" s="92"/>
      <c r="F22" s="92"/>
      <c r="G22" s="92"/>
      <c r="H22" s="93"/>
      <c r="I22" s="93"/>
      <c r="J22" s="93"/>
      <c r="K22" s="93"/>
      <c r="L22" s="93"/>
      <c r="M22" s="93"/>
      <c r="N22" s="93"/>
      <c r="O22" s="93"/>
      <c r="P22" s="94"/>
      <c r="Q22" s="94"/>
      <c r="R22" s="88">
        <f>17.1434542</f>
        <v>17.143454200000001</v>
      </c>
      <c r="S22" s="88">
        <f>17.1434542</f>
        <v>17.143454200000001</v>
      </c>
      <c r="T22" s="88">
        <f>16.66265575</f>
        <v>16.662655749999999</v>
      </c>
      <c r="U22" s="89">
        <f>+IF(ISERR(T22/S22*100),"N/A",T22/S22*100)</f>
        <v>97.195440053148673</v>
      </c>
    </row>
    <row r="23" spans="1:22" ht="14.85" customHeight="1" thickTop="1" thickBot="1" x14ac:dyDescent="0.25">
      <c r="B23" s="13" t="s">
        <v>85</v>
      </c>
      <c r="C23" s="14"/>
      <c r="D23" s="14"/>
      <c r="E23" s="14"/>
      <c r="F23" s="14"/>
      <c r="G23" s="14"/>
      <c r="H23" s="15"/>
      <c r="I23" s="15"/>
      <c r="J23" s="15"/>
      <c r="K23" s="15"/>
      <c r="L23" s="15"/>
      <c r="M23" s="15"/>
      <c r="N23" s="15"/>
      <c r="O23" s="15"/>
      <c r="P23" s="15"/>
      <c r="Q23" s="15"/>
      <c r="R23" s="15"/>
      <c r="S23" s="15"/>
      <c r="T23" s="15"/>
      <c r="U23" s="16"/>
    </row>
    <row r="24" spans="1:22" ht="44.25" customHeight="1" thickTop="1" x14ac:dyDescent="0.2">
      <c r="B24" s="95" t="s">
        <v>86</v>
      </c>
      <c r="C24" s="97"/>
      <c r="D24" s="97"/>
      <c r="E24" s="97"/>
      <c r="F24" s="97"/>
      <c r="G24" s="97"/>
      <c r="H24" s="97"/>
      <c r="I24" s="97"/>
      <c r="J24" s="97"/>
      <c r="K24" s="97"/>
      <c r="L24" s="97"/>
      <c r="M24" s="97"/>
      <c r="N24" s="97"/>
      <c r="O24" s="97"/>
      <c r="P24" s="97"/>
      <c r="Q24" s="97"/>
      <c r="R24" s="97"/>
      <c r="S24" s="97"/>
      <c r="T24" s="97"/>
      <c r="U24" s="96"/>
    </row>
    <row r="25" spans="1:22" ht="39.75" customHeight="1" x14ac:dyDescent="0.2">
      <c r="B25" s="98" t="s">
        <v>122</v>
      </c>
      <c r="C25" s="100"/>
      <c r="D25" s="100"/>
      <c r="E25" s="100"/>
      <c r="F25" s="100"/>
      <c r="G25" s="100"/>
      <c r="H25" s="100"/>
      <c r="I25" s="100"/>
      <c r="J25" s="100"/>
      <c r="K25" s="100"/>
      <c r="L25" s="100"/>
      <c r="M25" s="100"/>
      <c r="N25" s="100"/>
      <c r="O25" s="100"/>
      <c r="P25" s="100"/>
      <c r="Q25" s="100"/>
      <c r="R25" s="100"/>
      <c r="S25" s="100"/>
      <c r="T25" s="100"/>
      <c r="U25" s="99"/>
    </row>
    <row r="26" spans="1:22" ht="57" customHeight="1" x14ac:dyDescent="0.2">
      <c r="B26" s="98" t="s">
        <v>123</v>
      </c>
      <c r="C26" s="100"/>
      <c r="D26" s="100"/>
      <c r="E26" s="100"/>
      <c r="F26" s="100"/>
      <c r="G26" s="100"/>
      <c r="H26" s="100"/>
      <c r="I26" s="100"/>
      <c r="J26" s="100"/>
      <c r="K26" s="100"/>
      <c r="L26" s="100"/>
      <c r="M26" s="100"/>
      <c r="N26" s="100"/>
      <c r="O26" s="100"/>
      <c r="P26" s="100"/>
      <c r="Q26" s="100"/>
      <c r="R26" s="100"/>
      <c r="S26" s="100"/>
      <c r="T26" s="100"/>
      <c r="U26" s="99"/>
    </row>
    <row r="27" spans="1:22" ht="60" customHeight="1" x14ac:dyDescent="0.2">
      <c r="B27" s="98" t="s">
        <v>124</v>
      </c>
      <c r="C27" s="100"/>
      <c r="D27" s="100"/>
      <c r="E27" s="100"/>
      <c r="F27" s="100"/>
      <c r="G27" s="100"/>
      <c r="H27" s="100"/>
      <c r="I27" s="100"/>
      <c r="J27" s="100"/>
      <c r="K27" s="100"/>
      <c r="L27" s="100"/>
      <c r="M27" s="100"/>
      <c r="N27" s="100"/>
      <c r="O27" s="100"/>
      <c r="P27" s="100"/>
      <c r="Q27" s="100"/>
      <c r="R27" s="100"/>
      <c r="S27" s="100"/>
      <c r="T27" s="100"/>
      <c r="U27" s="99"/>
    </row>
    <row r="28" spans="1:22" ht="75.75" customHeight="1" x14ac:dyDescent="0.2">
      <c r="B28" s="98" t="s">
        <v>125</v>
      </c>
      <c r="C28" s="100"/>
      <c r="D28" s="100"/>
      <c r="E28" s="100"/>
      <c r="F28" s="100"/>
      <c r="G28" s="100"/>
      <c r="H28" s="100"/>
      <c r="I28" s="100"/>
      <c r="J28" s="100"/>
      <c r="K28" s="100"/>
      <c r="L28" s="100"/>
      <c r="M28" s="100"/>
      <c r="N28" s="100"/>
      <c r="O28" s="100"/>
      <c r="P28" s="100"/>
      <c r="Q28" s="100"/>
      <c r="R28" s="100"/>
      <c r="S28" s="100"/>
      <c r="T28" s="100"/>
      <c r="U28" s="99"/>
    </row>
    <row r="29" spans="1:22" ht="36" customHeight="1" x14ac:dyDescent="0.2">
      <c r="B29" s="98" t="s">
        <v>126</v>
      </c>
      <c r="C29" s="100"/>
      <c r="D29" s="100"/>
      <c r="E29" s="100"/>
      <c r="F29" s="100"/>
      <c r="G29" s="100"/>
      <c r="H29" s="100"/>
      <c r="I29" s="100"/>
      <c r="J29" s="100"/>
      <c r="K29" s="100"/>
      <c r="L29" s="100"/>
      <c r="M29" s="100"/>
      <c r="N29" s="100"/>
      <c r="O29" s="100"/>
      <c r="P29" s="100"/>
      <c r="Q29" s="100"/>
      <c r="R29" s="100"/>
      <c r="S29" s="100"/>
      <c r="T29" s="100"/>
      <c r="U29" s="99"/>
    </row>
    <row r="30" spans="1:22" ht="60" customHeight="1" x14ac:dyDescent="0.2">
      <c r="B30" s="98" t="s">
        <v>127</v>
      </c>
      <c r="C30" s="100"/>
      <c r="D30" s="100"/>
      <c r="E30" s="100"/>
      <c r="F30" s="100"/>
      <c r="G30" s="100"/>
      <c r="H30" s="100"/>
      <c r="I30" s="100"/>
      <c r="J30" s="100"/>
      <c r="K30" s="100"/>
      <c r="L30" s="100"/>
      <c r="M30" s="100"/>
      <c r="N30" s="100"/>
      <c r="O30" s="100"/>
      <c r="P30" s="100"/>
      <c r="Q30" s="100"/>
      <c r="R30" s="100"/>
      <c r="S30" s="100"/>
      <c r="T30" s="100"/>
      <c r="U30" s="99"/>
    </row>
    <row r="31" spans="1:22" ht="105.75" customHeight="1" thickBot="1" x14ac:dyDescent="0.25">
      <c r="B31" s="101" t="s">
        <v>128</v>
      </c>
      <c r="C31" s="103"/>
      <c r="D31" s="103"/>
      <c r="E31" s="103"/>
      <c r="F31" s="103"/>
      <c r="G31" s="103"/>
      <c r="H31" s="103"/>
      <c r="I31" s="103"/>
      <c r="J31" s="103"/>
      <c r="K31" s="103"/>
      <c r="L31" s="103"/>
      <c r="M31" s="103"/>
      <c r="N31" s="103"/>
      <c r="O31" s="103"/>
      <c r="P31" s="103"/>
      <c r="Q31" s="103"/>
      <c r="R31" s="103"/>
      <c r="S31" s="103"/>
      <c r="T31" s="103"/>
      <c r="U31" s="102"/>
    </row>
    <row r="32" spans="1:22" ht="49.5" customHeight="1" x14ac:dyDescent="0.2"/>
  </sheetData>
  <mergeCells count="52">
    <mergeCell ref="B28:U28"/>
    <mergeCell ref="B29:U29"/>
    <mergeCell ref="B30:U30"/>
    <mergeCell ref="B31:U31"/>
    <mergeCell ref="B21:D21"/>
    <mergeCell ref="B22:D22"/>
    <mergeCell ref="B24:U24"/>
    <mergeCell ref="B25:U25"/>
    <mergeCell ref="B26:U26"/>
    <mergeCell ref="B27:U27"/>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18 F012</vt:lpstr>
      <vt:lpstr>18 P008</vt:lpstr>
      <vt:lpstr>'18 F012'!Área_de_impresión</vt:lpstr>
      <vt:lpstr>'18 P008'!Área_de_impresión</vt:lpstr>
      <vt:lpstr>Portada!Área_de_impresión</vt:lpstr>
      <vt:lpstr>'18 F012'!Títulos_a_imprimir</vt:lpstr>
      <vt:lpstr>'18 P008'!Títulos_a_imprimir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2014-01-29T22:59:11Z</dcterms:modified>
</cp:coreProperties>
</file>