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90" yWindow="1365" windowWidth="17775" windowHeight="11130" activeTab="1"/>
  </bookViews>
  <sheets>
    <sheet name="Portada" sheetId="1" r:id="rId1"/>
    <sheet name="17 E002" sheetId="2" r:id="rId2"/>
    <sheet name="17 E003" sheetId="3" r:id="rId3"/>
  </sheets>
  <definedNames>
    <definedName name="_xlnm.Print_Area" localSheetId="1">'17 E002'!$B$2:$U$35</definedName>
    <definedName name="_xlnm.Print_Area" localSheetId="2">'17 E003'!$B$2:$U$33</definedName>
    <definedName name="_xlnm.Print_Area" localSheetId="0">Portada!$B$1:$AD$86</definedName>
    <definedName name="_xlnm.Print_Titles" localSheetId="1">'17 E002'!$1:$4</definedName>
    <definedName name="_xlnm.Print_Titles" localSheetId="2">'17 E003'!$1:$4</definedName>
    <definedName name="_xlnm.Print_Titles" localSheetId="0">Portada!$1:$4</definedName>
  </definedNames>
  <calcPr calcId="145621"/>
</workbook>
</file>

<file path=xl/calcChain.xml><?xml version="1.0" encoding="utf-8"?>
<calcChain xmlns="http://schemas.openxmlformats.org/spreadsheetml/2006/main">
  <c r="T21" i="3" l="1"/>
  <c r="U21" i="3" s="1"/>
  <c r="S21" i="3"/>
  <c r="R21" i="3"/>
  <c r="T20" i="3"/>
  <c r="U20" i="3" s="1"/>
  <c r="S20" i="3"/>
  <c r="R20" i="3"/>
  <c r="U16" i="3"/>
  <c r="U15" i="3"/>
  <c r="U14" i="3"/>
  <c r="U13" i="3"/>
  <c r="U12" i="3"/>
  <c r="U11" i="3"/>
  <c r="U22" i="2"/>
  <c r="T22" i="2"/>
  <c r="S22" i="2"/>
  <c r="R22" i="2"/>
  <c r="T21" i="2"/>
  <c r="U21" i="2" s="1"/>
  <c r="S21" i="2"/>
  <c r="R21" i="2"/>
  <c r="U17" i="2"/>
  <c r="U16" i="2"/>
  <c r="U15" i="2"/>
  <c r="U14" i="2"/>
  <c r="U13" i="2"/>
  <c r="U12" i="2"/>
  <c r="U11" i="2"/>
</calcChain>
</file>

<file path=xl/sharedStrings.xml><?xml version="1.0" encoding="utf-8"?>
<sst xmlns="http://schemas.openxmlformats.org/spreadsheetml/2006/main" count="192" uniqueCount="115">
  <si>
    <t>Informes sobre la Situación Económica,
las Finanzas Públicas y la Deuda Pública</t>
  </si>
  <si>
    <t xml:space="preserve">    Cuarto Trimestre 2013</t>
  </si>
  <si>
    <t>Ramo 17
Procuraduría General de la República</t>
  </si>
  <si>
    <t>Programas presupuestarios cuya MIR se incluye en el reporte</t>
  </si>
  <si>
    <t xml:space="preserve">E-002 Investigar y perseguir los delitos del orden federal
E-003 Investigar y perseguir los delitos relativos a la Delincuencia Organizada
</t>
  </si>
  <si>
    <t xml:space="preserve">      Cuarto Trimestre 2013</t>
  </si>
  <si>
    <t>DATOS DEL PROGRAMA</t>
  </si>
  <si>
    <t>Programa presupuestario</t>
  </si>
  <si>
    <t>E002</t>
  </si>
  <si>
    <t>Investigar y perseguir los delitos del orden federal</t>
  </si>
  <si>
    <t>Ramo</t>
  </si>
  <si>
    <t>17</t>
  </si>
  <si>
    <t>Procuraduría General de la República</t>
  </si>
  <si>
    <t>Unidad responsable</t>
  </si>
  <si>
    <t>300-Subprocuraduría de Control Regional, Procedimientos Penales y Amparo</t>
  </si>
  <si>
    <t>Enfoques transversales</t>
  </si>
  <si>
    <t>Clasificación Funcional</t>
  </si>
  <si>
    <t>Finalidad</t>
  </si>
  <si>
    <t>1 - Gobierno</t>
  </si>
  <si>
    <t>Función</t>
  </si>
  <si>
    <t>2 - Justicia</t>
  </si>
  <si>
    <t>Subfunción</t>
  </si>
  <si>
    <t>2 - Procuración de Justicia</t>
  </si>
  <si>
    <t>Actividad Institucional</t>
  </si>
  <si>
    <t>4 - Investigación del delito federal</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</si>
  <si>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</si>
  <si>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</si>
  <si>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</si>
  <si>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</si>
  <si>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</si>
  <si>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</si>
  <si>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</si>
  <si>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</si>
  <si>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</si>
  <si>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</si>
  <si>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</si>
  <si>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</si>
  <si>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</si>
  <si>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</si>
  <si>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</si>
  <si>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al fortalecimiento del estado de derecho y la seguridad nacional, a través de la obtención de sentencias condenatorias a favor de la sociedad</t>
  </si>
  <si>
    <r>
      <t>Porcentaje de sentencias condenatorias obtenidas a favor de la sociedad en materia de delitos del orden federal</t>
    </r>
    <r>
      <rPr>
        <i/>
        <sz val="10"/>
        <color indexed="30"/>
        <rFont val="Soberana Sans"/>
        <family val="3"/>
      </rPr>
      <t xml:space="preserve">
Indicador Seleccionado</t>
    </r>
  </si>
  <si>
    <t>(Número total de sentencias condenatorias / Número de averiguaciones previas despachadas por consignación ) X 100</t>
  </si>
  <si>
    <t>Porcentaje</t>
  </si>
  <si>
    <t>Estratégico-Eficacia-Semestral</t>
  </si>
  <si>
    <t>Propósito</t>
  </si>
  <si>
    <t>Los denunciantes en materia de delitos federales son beneficiados con las averiguaciones previas consignadas.</t>
  </si>
  <si>
    <r>
      <t>Porcentaje de averiguaciones previas consignadas en relación a las despachadas por delitos del orden federal.</t>
    </r>
    <r>
      <rPr>
        <i/>
        <sz val="10"/>
        <color indexed="30"/>
        <rFont val="Soberana Sans"/>
        <family val="3"/>
      </rPr>
      <t xml:space="preserve">
Indicador Seleccionado</t>
    </r>
  </si>
  <si>
    <t>(Número de averiguaciones previas despachadas por consignación / Total de averiguaciones previas despachadas ) X 100</t>
  </si>
  <si>
    <t/>
  </si>
  <si>
    <r>
      <t>Promedio de delitos del orden federal denunciados por cada 100 mil habitantes de la población total</t>
    </r>
    <r>
      <rPr>
        <i/>
        <sz val="10"/>
        <color indexed="30"/>
        <rFont val="Soberana Sans"/>
        <family val="3"/>
      </rPr>
      <t xml:space="preserve">
</t>
    </r>
  </si>
  <si>
    <t>(Total de incidencia en delitos del orden federal / (Total de la población / 100,000))</t>
  </si>
  <si>
    <t>Promedio</t>
  </si>
  <si>
    <t>Estratégico-Eficacia-Anual</t>
  </si>
  <si>
    <t>Componente</t>
  </si>
  <si>
    <t>A Expedientes de averiguaciones previas despachados</t>
  </si>
  <si>
    <r>
      <t>Porcentaje de expedientes de averiguaciones previas despachados respecto a los expedientes en trámite en materia del orden federal.</t>
    </r>
    <r>
      <rPr>
        <i/>
        <sz val="10"/>
        <color indexed="30"/>
        <rFont val="Soberana Sans"/>
        <family val="3"/>
      </rPr>
      <t xml:space="preserve">
Indicador Seleccionado</t>
    </r>
  </si>
  <si>
    <t>(Número de expedientes de averiguaciones previas despachados / Total de expedientes de averiguaciones previas en trámite) X 100</t>
  </si>
  <si>
    <t>Gestión-Eficacia-Trimestral</t>
  </si>
  <si>
    <t>Actividad</t>
  </si>
  <si>
    <t>A 1 Atención al cumplimiento de las órdenes ministeriales dictadas por el Ministerio Público Federal</t>
  </si>
  <si>
    <r>
      <t>Porcentaje de órdenes ministeriales cumplidas en relación a las órdenes ministeriales en trámite</t>
    </r>
    <r>
      <rPr>
        <i/>
        <sz val="10"/>
        <color indexed="30"/>
        <rFont val="Soberana Sans"/>
        <family val="3"/>
      </rPr>
      <t xml:space="preserve">
</t>
    </r>
  </si>
  <si>
    <t>(Número de órdenes ministeriales cumplidas/ Total de órdenes ministeriales en trámite) X 100</t>
  </si>
  <si>
    <t>A 2 Atención de solicitudes de intervenciones periciales</t>
  </si>
  <si>
    <r>
      <t>Porcentaje de intervenciones periciales cumplidas</t>
    </r>
    <r>
      <rPr>
        <i/>
        <sz val="10"/>
        <color indexed="30"/>
        <rFont val="Soberana Sans"/>
        <family val="3"/>
      </rPr>
      <t xml:space="preserve">
</t>
    </r>
  </si>
  <si>
    <t>(Número de intervenciones periciales cumplidas / Total de intervenciones periciales en trámite ) X 100</t>
  </si>
  <si>
    <t>A 3 Recepción de denuncias en materia de delitos federales</t>
  </si>
  <si>
    <r>
      <t>Porcentaje de averiguaciones previas iniciadas respecto a las denuncias recibidas en materia del orden federal</t>
    </r>
    <r>
      <rPr>
        <i/>
        <sz val="10"/>
        <color indexed="30"/>
        <rFont val="Soberana Sans"/>
        <family val="3"/>
      </rPr>
      <t xml:space="preserve">
</t>
    </r>
  </si>
  <si>
    <t>(Número de expedientes de averiguaciones previas iniciadas en materia de  delitos federales / número de denuncias recibidas en la materia) X 100</t>
  </si>
  <si>
    <t>Gestión-Eficacia-Mensual</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</si>
  <si>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</si>
  <si>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</si>
  <si>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</si>
  <si>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</si>
  <si>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</si>
  <si>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</si>
  <si>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</si>
  <si>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</si>
  <si>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</si>
  <si>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</si>
  <si>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con un periodo mayor de tiempo al anual. 
Estos indicadores no registraron información ni justificación, debido a que lo harán de conformidad con la frecuencia de medición con la que programaron sus metas. </t>
  </si>
  <si>
    <r>
      <t xml:space="preserve">Porcentaje de sentencias condenatorias obtenidas a favor de la sociedad en materia de delitos del orden federal
</t>
    </r>
    <r>
      <rPr>
        <sz val="10"/>
        <rFont val="Soberana Sans"/>
        <family val="2"/>
      </rPr>
      <t xml:space="preserve"> Causa : Se creó este indicador que mide la relación porcentual de los expedientes de resoluciones judiciales con sentencias condenatorias respecto a los expedientes de averiguaciones previas consignadas al Poder Judicial, a fin de medir la calidad y capacidad técnica del Ministerio Público de la Federación, mediante una adecuada integración de los expedientes de averiguaciones previas, a partir de las mejores técnicas criminalísticas y de las circunstancias objetivas y subjetivas exigidas por la norma, contribuyendo a que el poder judicial tenga la certeza del hecho jurídico.   Al concluir el ejercicio fiscal 2013, se dictaron un total de 18,494 ejecutorias de sentencias condenatorias en materia federal, lo que representó el 58.25% de 31,748 expedientes de averiguaciones previas despachadas al poder judicial por consignación, cifra menor en 6.65 puntos porcentuales respecto a la meta programada al año de 64.90%.   El comportamiento de la meta obedeció a la dedicación y el análisis exhaustivo que realizó cada uno de los Ministerios Públicos Federales a fin de poner a disposición de los jueces federales, todos los elementos de prueba en cada expediente de averiguación previa, con el propósito de sancionar a los probables responsables. Lo que ocasionó una disminución de los expedientes consignados al poder judicial buscando evitar la devolución de los jueces federales. Efecto: Con el cumplimiento de este indicador, se refleja el impacto de la Institución en la representación de la sociedad en materia de delitos del fuero federal, con la obtención de sentencias condenatorias. Otros Motivos:</t>
    </r>
  </si>
  <si>
    <r>
      <t xml:space="preserve">Porcentaje de averiguaciones previas consignadas en relación a las despachadas por delitos del orden federal.
</t>
    </r>
    <r>
      <rPr>
        <sz val="10"/>
        <rFont val="Soberana Sans"/>
        <family val="2"/>
      </rPr>
      <t xml:space="preserve"> Causa : Se estableció este indicador, que mide el porcentaje de expedientes de averiguaciones previas consignadas donde se acredita la existencia del delito y probable responsabilidad del inculpado, y que son remitidos al poder judicial para iniciar un proceso penal en relación al total de expedientes de averiguaciones previas despachados, con el propósito de obtener las sentencias correspondientes.  Durante el ejercicio fiscal 2013, se consignaron 29,588 expedientes de averiguaciones previas, lo que representó el 29.15% de los 101,504 expedientes de averiguaciones previas despachados, cifra mayor en 1.23 puntos porcentuales, respecto a la meta programada en el año de 27.92 %. -Estos resultados no incluyen expedientes en materia de delincuencia organizada, delitos federales de carácter especial y delitos electorales-.  El comportamiento de la meta obedeció al menor número de expedientes de averiguaciones previas despachados, toda vez que se programó despachar en el año 125,120 expedientes y se alcanzó la cifra de 101,504; esta disminución obedeció a que se buscó en todo momento, mejorar la calidad técnico-jurídica de los expedientes que se remiten al poder judicial, por lo cual se implementaron algunos mecanismos de supervisión por parte de la Subprocuraduría de Control Regional, Procedimientos Penales y Amparo, a través de visitas de control y evaluación a las Delegaciones de la Procuraduría en los Estados de la República.  Es importante mencionar que en el caso del indicador se actualizó el denominador en términos reales de conformidad al método de cálculo definido en la ficha técnica, a fin de reflejar fehacientemente el quehacer de la Procuraduría. Efecto: Con el cumplimiento de este indicador se demuestra que la consignación de expedientes de averiguaciones previas en materia de delitos federales, contribuye al abatimiento de la impunidad, permitiendo representar eficazmente a la sociedad para la obtención de sentencias condenatorias a su favor. Otros Motivos:</t>
    </r>
  </si>
  <si>
    <r>
      <t xml:space="preserve">Promedio de delitos del orden federal denunciados por cada 100 mil habitantes de la población total
</t>
    </r>
    <r>
      <rPr>
        <sz val="10"/>
        <rFont val="Soberana Sans"/>
        <family val="2"/>
      </rPr>
      <t xml:space="preserve"> Causa : Se creó este indicador que mide la proporción de la incidencia delictiva en delitos federales por cada 100,000 habitantes, es decir medir la densidad de delitos denunciados en el país, respecto a la meta estimada en el año.  Durante el año 2013, se recibieron un total de 98,189 denuncias de delitos del orden federal, lo que representó un promedio de 83.99 denuncias por cada 100,000 habitantes, cifra menor en 32.56 puntos porcentuales respecto a la meta programada de 116.57.  Al ser una meta descendente se obtuvo la efectividad del 127.94%.   Se debe destacar que hubo una disminución de 27.93% de los delitos denunciados con respecto a los programados, es decir únicamente se denunciaron 98,189 delitos con respecto a los 136,258 delitos programados en el año.  El mayor cumplimiento de la meta, tiene efectos positivos, en virtud que se muestra una disminución de la incidencia delictiva de carácter federal, destacando que su comportamiento dependió en gran medida de la disposición de la sociedad en denunciar los hechos constitutivos de delitos federales, para poder proporcionar los elementos de prueba suficientes que conlleve al inicio de expedientes de averiguaciones previas como parte importante en la lucha del combate a los delitos federales. Efecto: Contribuir al abatimiento de la impunidad mediante el combate de los delitos federales, ya que la incidencia delictiva denunciada conlleva al inicio de las indagatorias, permitiendo una procuración de justicia eficaz. Otros Motivos:</t>
    </r>
  </si>
  <si>
    <r>
      <t xml:space="preserve">Porcentaje de expedientes de averiguaciones previas despachados respecto a los expedientes en trámite en materia del orden federal.
</t>
    </r>
    <r>
      <rPr>
        <sz val="10"/>
        <rFont val="Soberana Sans"/>
        <family val="2"/>
      </rPr>
      <t xml:space="preserve"> Causa : Se creó este indicador que mide la relación porcentual de los expedientes de averiguaciones previas que se despachan respecto al total de expedientes de averiguaciones previas en trámite, con el fin de evaluar el quehacer de los Ministerios Públicos Federales adscritos a las Delegaciones de la PGR, mediante la integración de expedientes de averiguaciones previas, mostrando la eficacia del combate a la impunidad de los delitos federales.  En el 2013, se despachó el 66.57% del total de expedientes de averiguaciones previas en trámite, cifra menor en 7.61 puntos porcentuales, respecto a lo programado en el año de 74.18%, toda vez que se despacharon 101,504 expedientes de averiguaciones previas de un total en trámite anual de 152,480 expedientes de averiguaciones previas en materia de delitos federales. -Estos resultados no incluyen expedientes en materia de delincuencia organizada, delitos federales de carácter especial y delitos electorales-.  El comportamiento de la meta obedeció a la disminución de expedientes concluidos por parte de los Ministerio Público Federal (MPF), toda vez que se buscó en todo momento, mejorar la calidad técnico-jurídica de los expedientes de averiguaciones previas, por lo cual se implementaron algunos mecanismos de supervisión por parte de la Subprocuraduría de Control Regional, Procedimientos Penales y Amparo, a través de visitas de control y evaluación a las Delegaciones.  Esta estrategia permitió unificar criterios de actuación de los agentes del MPF en la integración de los expedientes de averiguación previa, implementando medidas tendientes a mejorar la calidad en la integración de averiguaciones previas, en su caso, resolver el ejercicio de la acción penal apegándose a los principios de legalidad y seguridad jurídica.  Es importante mencionar que en el caso del indicador se actualizó el denominador en términos reales de conformidad al método de cálculo definido en la ficha técnica, a fin de reflejar el quehacer de la PGR.   Efecto: Con el cumplimiento de este indicador, se buscó integrar expedientes de averiguaciones previas de calidad, a fin de poner a disposición de los jueces federales elementos de prueba necesarios para contribuir a una eficaz procuración de justicia federal. Otros Motivos:</t>
    </r>
  </si>
  <si>
    <r>
      <t xml:space="preserve">Porcentaje de órdenes ministeriales cumplidas en relación a las órdenes ministeriales en trámite
</t>
    </r>
    <r>
      <rPr>
        <sz val="10"/>
        <rFont val="Soberana Sans"/>
        <family val="2"/>
      </rPr>
      <t xml:space="preserve"> Causa : Se creó este indicador que mide la relación porcentual de las órdenes que atiende la Policía Federal Ministerial (PFM) con respecto a las órdenes dictadas por el Ministerio Público Federal (MPF), a fin de verificar su capacidad de respuesta, permitiendo la debida integración de la averiguación y contribuyendo a una procuración de justicia eficaz.  Al concluir el ejercicio fiscal 2013, se alcanzó el 89.09% de órdenes cumplidas por parte de la Policía Federal Ministerial, respecto al total anual de 135,086 órdenes giradas por el Ministerio Público Federal, toda vez que se cumplieron 120,353 órdenes ministeriales, lo que representó un menor cumplimiento de 1.22 puntos porcentuales, respecto de la meta programada de 90.31%.   Los resultados alcanzados obedecen al proceso de la instrumentación del nuevo modelo de investigación criminal de los delitos federales, a través del diseño de procesos que integren de manera apropiada las técnicas criminalísticas, los métodos científicos y de inteligencia. La investigación tiene ahora un esquema especializado por tipo de delito y atiende las necesidades en cada región, derivado de la incidencia delictiva que se presenta en cada una de ellas, para una adecuada y eficaz cumplimentación de las órdenes de investigación.  Es importante mencionar que en el caso del indicador se actualizó el denominador en términos reales de conformidad al método de cálculo definido en la ficha técnica, a fin de reflejar el quehacer de la Procuraduría. Efecto: Con el cumplimiento del indicador, se fortalece la integración de los expedientes de averiguaciones previas, con el propósito de poner a disposición de los jueces federales, suficientes elementos de prueba para contribuir a una procuración de justicia eficaz. Otros Motivos:</t>
    </r>
  </si>
  <si>
    <r>
      <t xml:space="preserve">Porcentaje de intervenciones periciales cumplidas
</t>
    </r>
    <r>
      <rPr>
        <sz val="10"/>
        <rFont val="Soberana Sans"/>
        <family val="2"/>
      </rPr>
      <t xml:space="preserve"> Causa : Se creó este indicador que mide el porcentaje de cumplimiento de las intervenciones periciales respecto al total de las solitudes en trámite, a efecto de llevar a cabo actividades que permitan la debida integración de la investigación, coadyuvando al fortalecimiento de los servicios de apoyo en la búsqueda, preservación y obtención de indicios, así como pruebas tendientes a la acreditación de los elementos del tipo penal en la probable responsabilidad de una persona en un ilícito.  Durante el ejercicio fiscal 2013, se cumplieron 266,057 intervenciones periciales, lo que representó el 99.94% de un total en trámite anual de 266,215 intervenciones, cifra mayor en 3.42 puntos porcentuales respecto a la meta programada de 96.52%.   El cumplimiento de la meta obedeció a la tecnificación puesta en marcha en la Coordinación General de Servicios Periciales, con la finalidad de dar una pronta respuesta por parte del personal pericial a las solicitudes que generó el Ministerio Público de la Federación, Órganos Jurisdiccionales y otras autoridades en la investigación de delitos federales, buscando demostrar los posibles hechos delictivos.   Es importante mencionar que en el caso del indicador se actualizó el denominador en términos reales de conformidad al método de cálculo definido en la ficha técnica, a fin de reflejar el quehacer de la Procuraduría. Efecto: Con el cumplimiento de este indicador, las intervenciones periciales buscan mejorar la atención de la investigación de hechos delictivos para generar evidencias sólidas que, a su vez, cuenten con soporte científico y sustento legal, auxiliando eficazmente al Ministerio Público de la Federación y autoridades judiciales en la emisión de dictámenes como medios de prueba. Otros Motivos:</t>
    </r>
  </si>
  <si>
    <r>
      <t xml:space="preserve">Porcentaje de averiguaciones previas iniciadas respecto a las denuncias recibidas en materia del orden federal
</t>
    </r>
    <r>
      <rPr>
        <sz val="10"/>
        <rFont val="Soberana Sans"/>
        <family val="2"/>
      </rPr>
      <t xml:space="preserve"> Causa : Se creó este indicador que mide la variación porcentual del comportamiento de la incidencia delictiva medida a través de los expedientes de averiguaciones previas iniciados con respecto a las denuncias recibidas en materia de delitos federales.   Durante el año 2013, se iniciaron 91,765 expedientes de averiguaciones previas, lo que representó el 100% de las denuncias recibidas, es decir el total de denuncias recibidas en el año, fueron atendidas, iniciando igual número de expedientes de averiguaciones previas.   Cabe destacar que se muestra una disminución del 28.56% de las denuncias recibidas con respecto a las denuncias programadas a recibir en 2013, toda vez que la expectativa de comportamiento era de 128,459 denuncias. Lo anterior, debido a una disminución en el número de delitos principalmente en materia de narcomenudeo, así como de posesión de narcóticos.    Es importante mencionar que en el caso del indicador se actualizó el denominador en términos reales de conformidad al método de cálculo definido en la ficha técnica, a fin de reflejar el quehacer de la Procuraduría. Efecto: Con el cumplimiento de este indicador se da inicio a las indagatorias en que se actúa y practica cada una de las diligencias necesarias para contar con elementos suficientes para la integración de averiguaciones previas, a fin de ejercer la acción penal, como parte importante en la lucha del combate a los delitos federales. Otros Motivos:</t>
    </r>
  </si>
  <si>
    <t>E003</t>
  </si>
  <si>
    <t>Investigar y perseguir los delitos relativos a la Delincuencia Organizada</t>
  </si>
  <si>
    <t>400-Subprocuraduría Especializada en Investigación de Delincuencia Organizada</t>
  </si>
  <si>
    <t>Contribuir al fortalecimiento del estado de derecho y la seguridad nacional, a través de la obtención de sentencias condenatorias en materia de delincuencia organizada a favor de la sociedad.</t>
  </si>
  <si>
    <r>
      <t>Porcentaje de sentencias condenatorias obtenidas a favor de la sociedad en materia de delincuencia organizada</t>
    </r>
    <r>
      <rPr>
        <i/>
        <sz val="10"/>
        <color indexed="30"/>
        <rFont val="Soberana Sans"/>
        <family val="3"/>
      </rPr>
      <t xml:space="preserve">
</t>
    </r>
  </si>
  <si>
    <t>(Número de sentencias condenatorias obtenidas en materia de delincuencia organizada / número de averiguaciones previas despachadas por consignación en materia de delincuencia organizada) X 100</t>
  </si>
  <si>
    <t>Los denunciantes en materia de delincuencia organizada son beneficiados con las averiguaciones previas consignadas.</t>
  </si>
  <si>
    <r>
      <t>Porcentaje de averiguaciones previas consignadas en relación a las despachadas en materia de delincuencia organizada.</t>
    </r>
    <r>
      <rPr>
        <i/>
        <sz val="10"/>
        <color indexed="30"/>
        <rFont val="Soberana Sans"/>
        <family val="3"/>
      </rPr>
      <t xml:space="preserve">
</t>
    </r>
  </si>
  <si>
    <t>(Número de averiguaciones previas despachadas por consignación en materia de delincuencia organizada / Total de averiguaciones previas despachadas en la materia) X 100</t>
  </si>
  <si>
    <t>A Expedientes de averiguaciones previas en materia de delincuencia organizada despachados.</t>
  </si>
  <si>
    <r>
      <t>Porcentaje de expedientes de averiguaciones previas despachados en materia de delincuencia organizada respecto a los expedientes en trámite</t>
    </r>
    <r>
      <rPr>
        <i/>
        <sz val="10"/>
        <color indexed="30"/>
        <rFont val="Soberana Sans"/>
        <family val="3"/>
      </rPr>
      <t xml:space="preserve">
Indicador Seleccionado</t>
    </r>
  </si>
  <si>
    <t>(Número de expedientes de averiguaciones previas despachados en materia de delincuencia organizada / Total de expedientes de averiguaciones previas en trámite en la materia) X 100</t>
  </si>
  <si>
    <t>A 1 Atención a denuncias en materia de delincuencia organizada</t>
  </si>
  <si>
    <r>
      <t>Porcentaje de averiguaciones previas iniciadas en materia de delincuencia organizada</t>
    </r>
    <r>
      <rPr>
        <i/>
        <sz val="10"/>
        <color indexed="30"/>
        <rFont val="Soberana Sans"/>
        <family val="3"/>
      </rPr>
      <t xml:space="preserve">
</t>
    </r>
  </si>
  <si>
    <t>(Número de averiguaciones previas iniciadas en materia de delincuencia organizada / número de denuncias recibidas en la materia) X 100</t>
  </si>
  <si>
    <t>A 2 Atención a las solicitudes de apoyo técnico jurídico</t>
  </si>
  <si>
    <r>
      <t>Eficacia en la atención de solicitudes de apoyo técnico jurídico en materia de delincuencia organizada</t>
    </r>
    <r>
      <rPr>
        <i/>
        <sz val="10"/>
        <color indexed="30"/>
        <rFont val="Soberana Sans"/>
        <family val="3"/>
      </rPr>
      <t xml:space="preserve">
</t>
    </r>
  </si>
  <si>
    <t>(Número de solicitudes de apoyo técnico jurídico atendidas / número de solicitudes de apoyo técnico jurídico recibidas ) X 100</t>
  </si>
  <si>
    <t>A 3 Atención de solicitudes de recopilación de evidencias periciales</t>
  </si>
  <si>
    <r>
      <t>Eficacia en la atención de solicitudes de evidencia pericial en materia de delincuencia organizada</t>
    </r>
    <r>
      <rPr>
        <i/>
        <sz val="10"/>
        <color indexed="30"/>
        <rFont val="Soberana Sans"/>
        <family val="3"/>
      </rPr>
      <t xml:space="preserve">
</t>
    </r>
  </si>
  <si>
    <t>(Número de evidencias periciales realizadas / número de evidencias periciales solicitadas ) X 100</t>
  </si>
  <si>
    <r>
      <t xml:space="preserve">Porcentaje de sentencias condenatorias obtenidas a favor de la sociedad en materia de delincuencia organizada
</t>
    </r>
    <r>
      <rPr>
        <sz val="10"/>
        <rFont val="Soberana Sans"/>
        <family val="2"/>
      </rPr>
      <t xml:space="preserve"> Causa : Se creó este indicador que mide el número de sentencias condenatorias respecto al total de expedientes de averiguaciones previas despachadas por consignación al poder judicial en materia de delincuencia organizada, midiendo la contribución al fortalecimiento del estado de derecho y la seguridad nacional.   Al concluir el ejercicio fiscal 2013 se obtuvieron 157 sentencias condenatorias de un universo total de 782 expedientes de averiguaciones previas en materia de delincuencia organizada despachadas por consignación al poder judicial, lo que representó el 20.08%, cifra mayor en 2.19 puntos porcentuales, respecto a la meta programada anual de 17.89%.  El mayor cumplimiento de la meta obedeció a la implementación de mecanismos de supervisión e intervención directa en el control y seguimiento de los procesos derivados de las consignaciones en materia de delincuencia organizada, lo que dio como resultado la obtención de mayor número de sentencias condenatorias. Efecto: Con el cumplimiento de este indicador, se refleja el impacto de la Institución en la representación de la sociedad en materia de delitos de delincuencia organizada, con la obtención de sentencias condenatorias. La sociedad puede tener la certeza, de que ante la comisión de un delito, por menor que este sea, se imponen a los infractores de la ley sanciones proporcionales a su conducta. Otros Motivos:</t>
    </r>
  </si>
  <si>
    <r>
      <t xml:space="preserve">Porcentaje de averiguaciones previas consignadas en relación a las despachadas en materia de delincuencia organizada.
</t>
    </r>
    <r>
      <rPr>
        <sz val="10"/>
        <rFont val="Soberana Sans"/>
        <family val="2"/>
      </rPr>
      <t xml:space="preserve"> Causa : Se creó este indicador que mide el porcentaje de expedientes de averiguaciones previas en materia de delincuencia organizada donde se acredita la existencia del delito y probable responsabilidad de un inculpado, los cuales se remiten al poder judicial para iniciar un proceso penal en relación al total de expedientes de averiguaciones previas despachados, con el propósito de obtener las sentencias correspondientes.  Durante el ejercicio fiscal 2013, se consignaron 782 expedientes de averiguaciones previas en materia de delincuencia organizada, lo que representa el 37.76% de 2,071 expedientes de averiguaciones previas despachados durante el año, cifra menor en 1.39 puntos porcentuales respecto a la meta anual programada de 39.15%.   El cumplimiento de la meta obedeció a que el personal de la Subprocuraduría Especializada en Investigación de Delincuencia Organizada tuvo especial cuidado en la integración de los expedientes de averiguaciones previasal procurar en todo momento elevar la calidad técnica-jurídica y la disminución de la devolución de los expedientes por parte de los jueces federales.   Es importante mencionar que en el caso del indicador se actualizó el denominador en términos reales de conformidad al método de cálculo definido en la ficha técnica, a fin de reflejar el quehacer de la Procuraduría. Efecto: Con la consignación de expedientes de averiguaciones previas en materia de delincuencia organizada, se busca combatir la impunidad y trasparentar la actuación ministerial, a fin de disminuir los niveles de incidencia delictiva, permitiendo representar a la sociedad en la obtención de sentencias condenatorias. Otros Motivos:</t>
    </r>
  </si>
  <si>
    <r>
      <t xml:space="preserve">Porcentaje de expedientes de averiguaciones previas despachados en materia de delincuencia organizada respecto a los expedientes en trámite
</t>
    </r>
    <r>
      <rPr>
        <sz val="10"/>
        <rFont val="Soberana Sans"/>
        <family val="2"/>
      </rPr>
      <t xml:space="preserve"> Causa : Se creó este indicador que mide la relación porcentual de los expedientes de averiguaciones previas en materia de delincuencia organizada que se despachan respecto al total de expedientes de averiguaciones previas en trámite, con el fin de evaluar la capacidad de respuesta con la que los Ministerios Públicos Federales adscritos a la Subprocuraduría Especializada en Investigación de Delincuencia Organizada, atienden este tipo de investigaciones, mediante la integración de expedientes de averiguaciones previas.   El indicador refleja las acciones que llevan a cabo las Unidades Especializadas en Investigación de delitos adscritas a la Subprocuraduría Especializada en Investigación de Delincuencia Organizada, en el combate de la impunidad.    Al concluir el ejercicio fiscal 2013 se despacharon 2,071 expedientes de averiguaciones previas de los 7,346 expedientes en trámite, lo que representó el 28.19%, cifra menor en 1.81 puntos porcentuales respecto a la meta anual programada 30%.  El comportamiento de la meta obedeció a la dinámica puesta en operación en la Subprocuraduría Especializada en Investigación de Delincuencia Organizada, con el fin de integrar expedientes de averiguaciones previas con calidad técnico-jurídica, buscando una disminución en la devolución de expedientes por parte de los jueces federales, destacando la disponibilidad de la sociedad a coadyuvar en la investigación.    Es importante mencionar que en el caso del indicador se actualizó el denominador en términos reales de conformidad al método de cálculo definido en la ficha técnica, a fin de reflejar el quehacer de la Procuraduría.    Efecto: Con el cumplimiento de este indicador, la sociedad tiene la certeza de que ante la comisión de un delito, por menor que este sea, se imponen a los infractores de la ley sanciones proporcionales a su conducta, toda vez que el personal encargado de integrar los expedientes, analiza la información para poner a disposición de los jueces federales elementos de prueba suficientes que contribuyan al combate a la delincuencia organizada.  Otros Motivos:</t>
    </r>
  </si>
  <si>
    <r>
      <t xml:space="preserve">Porcentaje de averiguaciones previas iniciadas en materia de delincuencia organizada
</t>
    </r>
    <r>
      <rPr>
        <sz val="10"/>
        <rFont val="Soberana Sans"/>
        <family val="2"/>
      </rPr>
      <t xml:space="preserve"> Causa : Se creó este indicador que mide la variación porcentual de las averiguaciones previas iniciadas en materia de delincuencia organizada con respecto a las denuncias recibidas, a fin de verificar el comportamiento de la incidencia delictiva en la materia.   Durante el año 2013, se iniciaron 2,348 expedientes de averiguaciones previas en materia de delincuencia organizada, lo que representó el 100% de las denuncias recibidas, es decir el total de denuncias recibidas en el año, fueron atendidas iniciando igual número de expedientes de averiguaciones previas en la materia.   Cabe destacar que se muestra un incremento del 5.24% de las denuncias recibidas con respecto a las denuncias programadas a recibir en 2013, toda vez que la expectativa de comportamiento era de 2,231 denuncias. Lo anterior, fue consecuencia de las acciones implementadas contra la delincuencia organizada, principalmente por los delitos contra la salud; portación; posesión y acopio de armas de fuego y cartuchos de uso exclusivo del Ejército, Armada o Fuerza Aérea, homicidio y privación ilegal de la libertad.  Es importante mencionar que en el caso del indicador se actualizó el denominador en términos reales de conformidad al método de cálculo definido en la ficha técnica, a fin de reflejar el quehacer de la Procuraduría. Efecto: Con el cumplimiento de este indicador, se busca combatir la impunidad en materia de delincuencia organizada, poniendo a disposición de los jueces federales todos los elementos de prueba derivadas de las investigaciones, indispensables para seguir el proceso jurídico penal. Otros Motivos:</t>
    </r>
  </si>
  <si>
    <r>
      <t xml:space="preserve">Eficacia en la atención de solicitudes de apoyo técnico jurídico en materia de delincuencia organizada
</t>
    </r>
    <r>
      <rPr>
        <sz val="10"/>
        <rFont val="Soberana Sans"/>
        <family val="2"/>
      </rPr>
      <t xml:space="preserve"> Causa : Se creó este indicador que mide la variación porcentual del número de solicitudes de apoyo técnico jurídico en materia de delincuencia organizada atendidas en relación al número de solicitudes de apoyo técnico jurídico recibidas; es decir la atención de las gestiones y apoyo jurídico en la solicitud de medidas cautelares, normatividad y puntos de acuerdo, con el propósito de apoyar la actuación ministerial de la Subprocuraduría Especializada en Investigación de Delincuencia Organizada. Durante el año 2013, se atendieron 622 solicitudes de apoyo técnico-jurídico en materia de delincuencia organizada, lo que representó el 100% de las solicitudes recibidas. Cabe destacar que con respecto a las solicitudes programadas a recibir, se muestra un incremento del 107.3%, toda vez que al inicio del año se programaron recibir 300 solicitudes.  El comportamiento del resultado con respecto a las solicitudes programadas a recibir, obedeció a las necesidades de las áreas Ministeriales de la Subprocuraduría en apoyo técnico jurídico, por lo que su incremento fue resultado de dicha dinámica, la cual es difícil prever en términos absolutos.  Es importante destacar que la Subprocuraduría Especializada en Investigación de Delincuencia Organizada, buscó una mejor integración de expedientes de averiguaciones previas con sustento sólido y que aporten elementos técnicos-jurídicos en materia de delincuencia organizada, poniendo a disposición a los jueces federales mayores elementos de prueba para la debida consignación de expedientes. Es importante mencionar que en el caso del indicador se actualizó el denominador en términos reales de conformidad al método de cálculo definido en la ficha técnica, a fin de reflejar el quehacer de la Procuraduría. Efecto: Con el cumplimiento de este indicador, se busca la debida observancia de la constitucionalidad en las acciones de las diversas autoridades de la Subprocuraduría Especializada en Investigación de Delincuencia Organizada; aplicando los criterios jurídicos que establece la Institución.  Otros Motivos:</t>
    </r>
  </si>
  <si>
    <r>
      <t xml:space="preserve">Eficacia en la atención de solicitudes de evidencia pericial en materia de delincuencia organizada
</t>
    </r>
    <r>
      <rPr>
        <sz val="10"/>
        <rFont val="Soberana Sans"/>
        <family val="2"/>
      </rPr>
      <t xml:space="preserve"> Causa : Se creó este indicador que mide la relación porcentual de las solicitudes de evidencias periciales realizadas en materia de delincuencia organizada, en relación a las evidencias periciales solicitadas. La atención de solicitudes de recolección de evidencias periciales, auxilia a los Agentes del Ministerio Público Federal en la integración de expedientes de averiguaciones previas.  Durante el ejercicio fiscal 2013, se atendieron 2,504 solicitudes de evidencias periciales en materia de delincuencia organizada, lo que representó el 100% de las solicitudes recibidas. Cabe destacar que con respecto a las solicitudes programadas a recibir, se muestra un incremento del 65.83%, toda vez que al inicio del año se programaron recibir 1,510 solicitudes. De las 2,504 solicitudes de evidencias periciales atendidas en 2013, 433 fueron en materia de fotografía de las personas detenidas, 89 de fotografías de instrumentos y/u objetos productos del delito, 127 en la toma de huellas dactilares y tres de dictámenes criminalísticos. El comportamiento de la meta obedeció a la demanda de las necesidades de evidencias periciales de las áreas Ministeriales de la Subprocuraduría, por lo que en este caso particular se derivó del aumento significativo en las solicitudes de apoyo pericial, su fluctuación de los requerimientos es difícil prever en términos absolutos. Es importante destacar que la Subprocuraduría busca en todo momento, una mejor integración de los expedientes de averiguaciones previas que tengan sustento sólido y aporten elementos de evidencia pericial en materia de delincuencia organizada, a fin de poner a disposición de los jueces federales, mayores elementos de prueba para la debida consignación de expedientes. Es importante mencionar que en el caso del indicador se actualizó el denominador en términos reales de conformidad al método de cálculo definido en la ficha técnica, a fin de reflejar el quehacer de la Procuraduría. Efecto: Con el cumplimiento de este indicador, se contribuye a poner a disposición del Ministerio Público Federal en materia de delincuencia organizada elementos de prueba, que fortalezcan la integración de expedientes de averiguaciones previas. Otros Motivos: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</si>
</sst>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34" x14ac:knownFonts="1">
    <font>
      <sz val="10"/>
      <name val="Soberana Sans"/>
      <family val="3"/>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sz val="10"/>
      <name val="Soberana Sans"/>
      <family val="2"/>
    </font>
    <font>
      <b/>
      <sz val="12"/>
      <name val="Soberana Sans"/>
      <family val="2"/>
    </font>
    <font>
      <sz val="16"/>
      <color indexed="9"/>
      <name val="Soberana Sans"/>
      <family val="3"/>
    </font>
    <font>
      <b/>
      <sz val="14"/>
      <color indexed="23"/>
      <name val="Soberana Sans"/>
      <family val="3"/>
    </font>
    <font>
      <b/>
      <sz val="28"/>
      <color indexed="8"/>
      <name val="Soberana Sans"/>
      <family val="3"/>
    </font>
    <font>
      <sz val="12"/>
      <name val="Soberana Sans"/>
      <family val="2"/>
    </font>
    <font>
      <sz val="14"/>
      <color indexed="9"/>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1"/>
      <color indexed="8"/>
      <name val="Soberana Sans"/>
      <family val="2"/>
    </font>
    <font>
      <b/>
      <sz val="10"/>
      <color indexed="9"/>
      <name val="Soberana Sans"/>
      <family val="2"/>
    </font>
    <font>
      <sz val="10"/>
      <color indexed="9"/>
      <name val="Soberana Sans"/>
      <family val="2"/>
    </font>
    <font>
      <i/>
      <sz val="10"/>
      <color indexed="30"/>
      <name val="Soberana Sans"/>
      <family val="3"/>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5">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1" fillId="33" borderId="0" xfId="0" applyFont="1" applyFill="1" applyAlignment="1">
      <alignment horizontal="center" vertical="center" wrapText="1"/>
    </xf>
    <xf numFmtId="0" fontId="22" fillId="0" borderId="0" xfId="0" applyFont="1" applyFill="1" applyAlignment="1">
      <alignment vertical="center"/>
    </xf>
    <xf numFmtId="0" fontId="23" fillId="34" borderId="0" xfId="0" applyFont="1" applyFill="1" applyAlignment="1">
      <alignment horizontal="center" vertical="center" wrapText="1"/>
    </xf>
    <xf numFmtId="0" fontId="20" fillId="0" borderId="0" xfId="0" applyFont="1" applyAlignment="1">
      <alignment horizontal="center" vertical="center" wrapText="1"/>
    </xf>
    <xf numFmtId="0" fontId="24" fillId="0" borderId="0" xfId="0" applyFont="1" applyAlignment="1">
      <alignment horizontal="justify" vertical="top" wrapText="1"/>
    </xf>
    <xf numFmtId="0" fontId="25" fillId="33" borderId="0" xfId="0" applyFont="1" applyFill="1" applyAlignment="1">
      <alignment horizontal="center" vertical="center" wrapText="1"/>
    </xf>
    <xf numFmtId="0" fontId="26"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7" fillId="35" borderId="10" xfId="0" applyFont="1" applyFill="1" applyBorder="1" applyAlignment="1">
      <alignment horizontal="centerContinuous" vertical="center"/>
    </xf>
    <xf numFmtId="0" fontId="28" fillId="35" borderId="11" xfId="0" applyFont="1" applyFill="1" applyBorder="1" applyAlignment="1">
      <alignment horizontal="centerContinuous" vertical="center"/>
    </xf>
    <xf numFmtId="0" fontId="28" fillId="35" borderId="11" xfId="0" applyFont="1" applyFill="1" applyBorder="1" applyAlignment="1">
      <alignment horizontal="centerContinuous" vertical="center" wrapText="1"/>
    </xf>
    <xf numFmtId="0" fontId="28"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9" fillId="0" borderId="0" xfId="0" applyFont="1" applyBorder="1" applyAlignment="1">
      <alignment horizontal="center" vertical="top" wrapText="1"/>
    </xf>
    <xf numFmtId="0" fontId="30" fillId="0" borderId="0" xfId="0" applyFont="1" applyBorder="1" applyAlignment="1">
      <alignment horizontal="justify"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20" fillId="0" borderId="13" xfId="0" applyFont="1" applyBorder="1" applyAlignment="1">
      <alignment horizontal="center" vertical="top" wrapText="1"/>
    </xf>
    <xf numFmtId="0" fontId="20" fillId="0" borderId="0" xfId="0" applyFont="1" applyBorder="1" applyAlignment="1">
      <alignment horizontal="center" vertical="top" wrapText="1"/>
    </xf>
    <xf numFmtId="0" fontId="20" fillId="0" borderId="15" xfId="0" applyFont="1" applyBorder="1" applyAlignment="1">
      <alignment horizontal="center" vertical="top" wrapText="1"/>
    </xf>
    <xf numFmtId="0" fontId="18" fillId="0" borderId="16" xfId="0" applyFont="1" applyBorder="1" applyAlignment="1">
      <alignment horizontal="justify" vertical="top" wrapText="1"/>
    </xf>
    <xf numFmtId="0" fontId="19" fillId="0" borderId="17" xfId="0" applyFont="1" applyBorder="1" applyAlignment="1">
      <alignment horizontal="justify" vertical="top" wrapText="1"/>
    </xf>
    <xf numFmtId="0" fontId="18" fillId="0" borderId="17" xfId="0" applyFont="1" applyBorder="1" applyAlignment="1">
      <alignment horizontal="right" vertical="top" wrapText="1"/>
    </xf>
    <xf numFmtId="0" fontId="0" fillId="0" borderId="17" xfId="0" applyBorder="1" applyAlignment="1">
      <alignment vertical="top" wrapText="1"/>
    </xf>
    <xf numFmtId="0" fontId="18" fillId="0" borderId="17" xfId="0" applyFont="1" applyBorder="1" applyAlignment="1">
      <alignment vertical="top" wrapText="1"/>
    </xf>
    <xf numFmtId="0" fontId="19" fillId="0" borderId="17" xfId="0" applyFont="1" applyBorder="1" applyAlignment="1">
      <alignment vertical="top" wrapText="1"/>
    </xf>
    <xf numFmtId="0" fontId="19" fillId="0" borderId="18" xfId="0" applyFont="1" applyBorder="1" applyAlignment="1">
      <alignment horizontal="justify" vertical="top" wrapText="1"/>
    </xf>
    <xf numFmtId="0" fontId="18" fillId="36" borderId="0" xfId="0" applyFont="1" applyFill="1" applyBorder="1" applyAlignment="1">
      <alignment horizontal="justify" vertical="center" wrapText="1"/>
    </xf>
    <xf numFmtId="0" fontId="18" fillId="36" borderId="19" xfId="0" applyFont="1" applyFill="1" applyBorder="1" applyAlignment="1">
      <alignment horizontal="justify" vertical="center" wrapText="1"/>
    </xf>
    <xf numFmtId="0" fontId="18" fillId="36" borderId="20" xfId="0" applyFont="1" applyFill="1" applyBorder="1" applyAlignment="1">
      <alignment horizontal="justify" vertical="center" wrapText="1"/>
    </xf>
    <xf numFmtId="0" fontId="18" fillId="36" borderId="21" xfId="0" applyFont="1" applyFill="1" applyBorder="1" applyAlignment="1">
      <alignment horizontal="justify" vertical="center" wrapText="1"/>
    </xf>
    <xf numFmtId="0" fontId="18" fillId="36" borderId="22"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7" xfId="0" applyFont="1" applyFill="1" applyBorder="1" applyAlignment="1">
      <alignment horizontal="center" vertical="center" wrapText="1"/>
    </xf>
    <xf numFmtId="0" fontId="18" fillId="36" borderId="28"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22"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26" xfId="0" applyFont="1" applyFill="1" applyBorder="1" applyAlignment="1">
      <alignment horizontal="center" vertical="top" wrapText="1"/>
    </xf>
    <xf numFmtId="0" fontId="18" fillId="36" borderId="0" xfId="0" applyFont="1" applyFill="1" applyBorder="1" applyAlignment="1">
      <alignment horizontal="center" vertical="top"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9" fillId="0" borderId="0" xfId="0" applyFont="1" applyAlignment="1">
      <alignment vertical="top" wrapText="1"/>
    </xf>
    <xf numFmtId="0" fontId="18" fillId="0" borderId="39" xfId="0" applyFont="1" applyFill="1" applyBorder="1" applyAlignment="1">
      <alignment vertical="top" wrapText="1"/>
    </xf>
    <xf numFmtId="0" fontId="0" fillId="0" borderId="40" xfId="0" applyFill="1" applyBorder="1" applyAlignment="1">
      <alignment horizontal="justify" vertical="top" wrapText="1"/>
    </xf>
    <xf numFmtId="4" fontId="19" fillId="0" borderId="40" xfId="0" applyNumberFormat="1" applyFont="1" applyBorder="1" applyAlignment="1">
      <alignment horizontal="right" vertical="top" wrapText="1"/>
    </xf>
    <xf numFmtId="2" fontId="0" fillId="0" borderId="41" xfId="0" applyNumberFormat="1" applyBorder="1" applyAlignment="1">
      <alignment horizontal="right" vertical="top" wrapText="1"/>
    </xf>
    <xf numFmtId="0" fontId="18" fillId="0" borderId="42" xfId="0" applyFont="1" applyFill="1" applyBorder="1" applyAlignment="1">
      <alignment vertical="top" wrapText="1"/>
    </xf>
    <xf numFmtId="0" fontId="0" fillId="0" borderId="43" xfId="0" applyFill="1" applyBorder="1" applyAlignment="1">
      <alignment horizontal="justify" vertical="top" wrapText="1"/>
    </xf>
    <xf numFmtId="4" fontId="19" fillId="0" borderId="43" xfId="0" applyNumberFormat="1" applyFont="1" applyBorder="1" applyAlignment="1">
      <alignment horizontal="right" vertical="top" wrapText="1"/>
    </xf>
    <xf numFmtId="2" fontId="0" fillId="0" borderId="44" xfId="0" applyNumberFormat="1" applyBorder="1" applyAlignment="1">
      <alignment horizontal="right" vertical="top" wrapText="1"/>
    </xf>
    <xf numFmtId="3" fontId="0" fillId="0" borderId="0" xfId="0" applyNumberFormat="1" applyAlignment="1">
      <alignment vertical="top" wrapText="1"/>
    </xf>
    <xf numFmtId="0" fontId="31" fillId="36" borderId="45" xfId="0" applyFont="1" applyFill="1" applyBorder="1" applyAlignment="1">
      <alignment horizontal="centerContinuous" vertical="center"/>
    </xf>
    <xf numFmtId="0" fontId="32" fillId="36" borderId="14" xfId="0" applyFont="1" applyFill="1" applyBorder="1" applyAlignment="1">
      <alignment horizontal="centerContinuous" vertical="center"/>
    </xf>
    <xf numFmtId="0" fontId="32"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8" xfId="0" applyFont="1" applyFill="1" applyBorder="1" applyAlignment="1">
      <alignment horizontal="center" vertical="center" wrapText="1"/>
    </xf>
    <xf numFmtId="0" fontId="31" fillId="36" borderId="47" xfId="0" applyFont="1" applyFill="1" applyBorder="1" applyAlignment="1">
      <alignment horizontal="centerContinuous" vertical="center"/>
    </xf>
    <xf numFmtId="0" fontId="32" fillId="36" borderId="48" xfId="0" applyFont="1" applyFill="1" applyBorder="1" applyAlignment="1">
      <alignment horizontal="centerContinuous" vertical="center"/>
    </xf>
    <xf numFmtId="0" fontId="32"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8" fontId="0" fillId="0" borderId="52" xfId="0" applyNumberFormat="1" applyFill="1" applyBorder="1" applyAlignment="1">
      <alignment horizontal="right" vertical="top" wrapText="1"/>
    </xf>
    <xf numFmtId="168" fontId="19" fillId="0" borderId="53" xfId="0" applyNumberFormat="1" applyFont="1" applyFill="1" applyBorder="1" applyAlignment="1">
      <alignment horizontal="right"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0" fontId="18" fillId="0" borderId="56"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18" fillId="0" borderId="40" xfId="0" applyFont="1" applyFill="1" applyBorder="1" applyAlignment="1">
      <alignment horizontal="justify" vertical="top" wrapText="1"/>
    </xf>
    <xf numFmtId="0" fontId="18" fillId="0" borderId="42"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0" borderId="60" xfId="0" applyFont="1" applyFill="1" applyBorder="1" applyAlignment="1">
      <alignment horizontal="justify" vertical="top" wrapText="1"/>
    </xf>
    <xf numFmtId="2" fontId="28" fillId="35" borderId="12" xfId="0" applyNumberFormat="1" applyFont="1" applyFill="1" applyBorder="1" applyAlignment="1">
      <alignment horizontal="centerContinuous" vertical="center" wrapText="1"/>
    </xf>
    <xf numFmtId="4" fontId="19" fillId="0" borderId="53" xfId="0" applyNumberFormat="1" applyFont="1" applyFill="1" applyBorder="1" applyAlignment="1">
      <alignment horizontal="right"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view="pageBreakPreview" zoomScale="80" zoomScaleNormal="80" zoomScaleSheetLayoutView="80" workbookViewId="0">
      <selection activeCell="B2" sqref="B2"/>
    </sheetView>
  </sheetViews>
  <sheetFormatPr baseColWidth="10" defaultColWidth="5" defaultRowHeight="12.75" x14ac:dyDescent="0.2"/>
  <cols>
    <col min="1" max="1" width="3.5" style="1" customWidth="1"/>
    <col min="2" max="16384" width="5" style="1"/>
  </cols>
  <sheetData>
    <row r="1" spans="2:30" s="2" customFormat="1" ht="48" customHeight="1" x14ac:dyDescent="0.2">
      <c r="B1" s="3" t="s">
        <v>0</v>
      </c>
      <c r="C1" s="3"/>
      <c r="D1" s="3"/>
      <c r="E1" s="3"/>
      <c r="F1" s="3"/>
      <c r="G1" s="3"/>
      <c r="H1" s="3"/>
      <c r="I1" s="3"/>
      <c r="J1" s="3"/>
      <c r="K1" s="3"/>
      <c r="L1" s="3"/>
      <c r="M1" s="3"/>
      <c r="N1" s="3"/>
      <c r="O1" s="3"/>
      <c r="P1" s="3"/>
      <c r="Q1" s="4"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5" t="s">
        <v>2</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row>
    <row r="12" spans="2:30" ht="13.5" customHeight="1" x14ac:dyDescent="0.2">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row>
    <row r="13" spans="2:30" ht="13.5" customHeight="1" x14ac:dyDescent="0.2">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row>
    <row r="14" spans="2:30" ht="13.5" customHeight="1" x14ac:dyDescent="0.2">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row>
    <row r="15" spans="2:30" ht="13.5" customHeight="1" x14ac:dyDescent="0.2">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row>
    <row r="16" spans="2:30" ht="13.5" customHeight="1" x14ac:dyDescent="0.2">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row>
    <row r="17" spans="2:30" ht="13.5" customHeight="1" x14ac:dyDescent="0.2">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row>
    <row r="18" spans="2:30" ht="13.5" customHeight="1" x14ac:dyDescent="0.2">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row>
    <row r="19" spans="2:30" ht="13.5" customHeight="1" x14ac:dyDescent="0.2">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row>
    <row r="20" spans="2:30" ht="13.5" customHeight="1" x14ac:dyDescent="0.2">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row>
    <row r="21" spans="2:30" ht="13.5" customHeight="1" x14ac:dyDescent="0.2">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row>
    <row r="22" spans="2:30" ht="13.5" customHeight="1" x14ac:dyDescent="0.2">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row>
    <row r="23" spans="2:30" ht="13.5" customHeight="1" x14ac:dyDescent="0.2">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row>
    <row r="24" spans="2:30" ht="13.5" customHeight="1" x14ac:dyDescent="0.2">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row>
    <row r="25" spans="2:30" ht="13.5" customHeight="1" x14ac:dyDescent="0.2">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row>
    <row r="26" spans="2:30" ht="13.5" customHeight="1" x14ac:dyDescent="0.2">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row>
    <row r="27" spans="2:30" ht="13.5" customHeight="1" x14ac:dyDescent="0.2">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row>
    <row r="28" spans="2:30" ht="13.5" customHeight="1" x14ac:dyDescent="0.2">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row>
    <row r="29" spans="2:30" ht="13.5" customHeight="1" x14ac:dyDescent="0.2">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row>
    <row r="30" spans="2:30" ht="13.5" customHeight="1" x14ac:dyDescent="0.2">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row>
    <row r="31" spans="2:30" ht="13.5" customHeight="1" x14ac:dyDescent="0.2">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row>
    <row r="32" spans="2:30" ht="13.5" customHeight="1" x14ac:dyDescent="0.2">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row>
    <row r="33" spans="2:30" ht="13.5" customHeight="1" x14ac:dyDescent="0.2">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row>
    <row r="34" spans="2:30" ht="13.5" customHeight="1" x14ac:dyDescent="0.2">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6" t="s">
        <v>3</v>
      </c>
      <c r="E49" s="6"/>
      <c r="F49" s="6"/>
      <c r="G49" s="6"/>
      <c r="H49" s="6"/>
      <c r="I49" s="6"/>
      <c r="J49" s="6"/>
      <c r="K49" s="6"/>
      <c r="L49" s="6"/>
      <c r="M49" s="6"/>
      <c r="N49" s="6"/>
      <c r="O49" s="6"/>
      <c r="P49" s="6"/>
      <c r="Q49" s="6"/>
      <c r="R49" s="6"/>
      <c r="S49" s="6"/>
      <c r="T49" s="6"/>
      <c r="U49" s="6"/>
      <c r="V49" s="6"/>
      <c r="W49" s="6"/>
      <c r="X49" s="6"/>
      <c r="Y49" s="6"/>
      <c r="Z49" s="6"/>
      <c r="AA49" s="6"/>
      <c r="AB49" s="6"/>
    </row>
    <row r="50" spans="4:28" ht="13.5" customHeight="1" x14ac:dyDescent="0.2">
      <c r="D50" s="7" t="s">
        <v>4</v>
      </c>
      <c r="E50" s="7"/>
      <c r="F50" s="7"/>
      <c r="G50" s="7"/>
      <c r="H50" s="7"/>
      <c r="I50" s="7"/>
      <c r="J50" s="7"/>
      <c r="K50" s="7"/>
      <c r="L50" s="7"/>
      <c r="M50" s="7"/>
      <c r="N50" s="7"/>
      <c r="O50" s="7"/>
      <c r="P50" s="7"/>
      <c r="Q50" s="7"/>
      <c r="R50" s="7"/>
      <c r="S50" s="7"/>
      <c r="T50" s="7"/>
      <c r="U50" s="7"/>
      <c r="V50" s="7"/>
      <c r="W50" s="7"/>
      <c r="X50" s="7"/>
      <c r="Y50" s="7"/>
      <c r="Z50" s="7"/>
      <c r="AA50" s="7"/>
      <c r="AB50" s="7"/>
    </row>
    <row r="51" spans="4:28" ht="13.5" customHeight="1" x14ac:dyDescent="0.2">
      <c r="D51" s="7"/>
      <c r="E51" s="7"/>
      <c r="F51" s="7"/>
      <c r="G51" s="7"/>
      <c r="H51" s="7"/>
      <c r="I51" s="7"/>
      <c r="J51" s="7"/>
      <c r="K51" s="7"/>
      <c r="L51" s="7"/>
      <c r="M51" s="7"/>
      <c r="N51" s="7"/>
      <c r="O51" s="7"/>
      <c r="P51" s="7"/>
      <c r="Q51" s="7"/>
      <c r="R51" s="7"/>
      <c r="S51" s="7"/>
      <c r="T51" s="7"/>
      <c r="U51" s="7"/>
      <c r="V51" s="7"/>
      <c r="W51" s="7"/>
      <c r="X51" s="7"/>
      <c r="Y51" s="7"/>
      <c r="Z51" s="7"/>
      <c r="AA51" s="7"/>
      <c r="AB51" s="7"/>
    </row>
    <row r="52" spans="4:28" ht="13.5" customHeight="1" x14ac:dyDescent="0.2">
      <c r="D52" s="7"/>
      <c r="E52" s="7"/>
      <c r="F52" s="7"/>
      <c r="G52" s="7"/>
      <c r="H52" s="7"/>
      <c r="I52" s="7"/>
      <c r="J52" s="7"/>
      <c r="K52" s="7"/>
      <c r="L52" s="7"/>
      <c r="M52" s="7"/>
      <c r="N52" s="7"/>
      <c r="O52" s="7"/>
      <c r="P52" s="7"/>
      <c r="Q52" s="7"/>
      <c r="R52" s="7"/>
      <c r="S52" s="7"/>
      <c r="T52" s="7"/>
      <c r="U52" s="7"/>
      <c r="V52" s="7"/>
      <c r="W52" s="7"/>
      <c r="X52" s="7"/>
      <c r="Y52" s="7"/>
      <c r="Z52" s="7"/>
      <c r="AA52" s="7"/>
      <c r="AB52" s="7"/>
    </row>
    <row r="53" spans="4:28" ht="13.5" customHeight="1" x14ac:dyDescent="0.2">
      <c r="D53" s="7"/>
      <c r="E53" s="7"/>
      <c r="F53" s="7"/>
      <c r="G53" s="7"/>
      <c r="H53" s="7"/>
      <c r="I53" s="7"/>
      <c r="J53" s="7"/>
      <c r="K53" s="7"/>
      <c r="L53" s="7"/>
      <c r="M53" s="7"/>
      <c r="N53" s="7"/>
      <c r="O53" s="7"/>
      <c r="P53" s="7"/>
      <c r="Q53" s="7"/>
      <c r="R53" s="7"/>
      <c r="S53" s="7"/>
      <c r="T53" s="7"/>
      <c r="U53" s="7"/>
      <c r="V53" s="7"/>
      <c r="W53" s="7"/>
      <c r="X53" s="7"/>
      <c r="Y53" s="7"/>
      <c r="Z53" s="7"/>
      <c r="AA53" s="7"/>
      <c r="AB53" s="7"/>
    </row>
    <row r="54" spans="4:28" ht="13.5" customHeight="1" x14ac:dyDescent="0.2">
      <c r="D54" s="7"/>
      <c r="E54" s="7"/>
      <c r="F54" s="7"/>
      <c r="G54" s="7"/>
      <c r="H54" s="7"/>
      <c r="I54" s="7"/>
      <c r="J54" s="7"/>
      <c r="K54" s="7"/>
      <c r="L54" s="7"/>
      <c r="M54" s="7"/>
      <c r="N54" s="7"/>
      <c r="O54" s="7"/>
      <c r="P54" s="7"/>
      <c r="Q54" s="7"/>
      <c r="R54" s="7"/>
      <c r="S54" s="7"/>
      <c r="T54" s="7"/>
      <c r="U54" s="7"/>
      <c r="V54" s="7"/>
      <c r="W54" s="7"/>
      <c r="X54" s="7"/>
      <c r="Y54" s="7"/>
      <c r="Z54" s="7"/>
      <c r="AA54" s="7"/>
      <c r="AB54" s="7"/>
    </row>
    <row r="55" spans="4:28" ht="13.5" customHeight="1" x14ac:dyDescent="0.2">
      <c r="D55" s="7"/>
      <c r="E55" s="7"/>
      <c r="F55" s="7"/>
      <c r="G55" s="7"/>
      <c r="H55" s="7"/>
      <c r="I55" s="7"/>
      <c r="J55" s="7"/>
      <c r="K55" s="7"/>
      <c r="L55" s="7"/>
      <c r="M55" s="7"/>
      <c r="N55" s="7"/>
      <c r="O55" s="7"/>
      <c r="P55" s="7"/>
      <c r="Q55" s="7"/>
      <c r="R55" s="7"/>
      <c r="S55" s="7"/>
      <c r="T55" s="7"/>
      <c r="U55" s="7"/>
      <c r="V55" s="7"/>
      <c r="W55" s="7"/>
      <c r="X55" s="7"/>
      <c r="Y55" s="7"/>
      <c r="Z55" s="7"/>
      <c r="AA55" s="7"/>
      <c r="AB55" s="7"/>
    </row>
    <row r="56" spans="4:28" ht="13.5" customHeight="1" x14ac:dyDescent="0.2">
      <c r="D56" s="7"/>
      <c r="E56" s="7"/>
      <c r="F56" s="7"/>
      <c r="G56" s="7"/>
      <c r="H56" s="7"/>
      <c r="I56" s="7"/>
      <c r="J56" s="7"/>
      <c r="K56" s="7"/>
      <c r="L56" s="7"/>
      <c r="M56" s="7"/>
      <c r="N56" s="7"/>
      <c r="O56" s="7"/>
      <c r="P56" s="7"/>
      <c r="Q56" s="7"/>
      <c r="R56" s="7"/>
      <c r="S56" s="7"/>
      <c r="T56" s="7"/>
      <c r="U56" s="7"/>
      <c r="V56" s="7"/>
      <c r="W56" s="7"/>
      <c r="X56" s="7"/>
      <c r="Y56" s="7"/>
      <c r="Z56" s="7"/>
      <c r="AA56" s="7"/>
      <c r="AB56" s="7"/>
    </row>
    <row r="57" spans="4:28" ht="13.5" customHeight="1" x14ac:dyDescent="0.2">
      <c r="D57" s="7"/>
      <c r="E57" s="7"/>
      <c r="F57" s="7"/>
      <c r="G57" s="7"/>
      <c r="H57" s="7"/>
      <c r="I57" s="7"/>
      <c r="J57" s="7"/>
      <c r="K57" s="7"/>
      <c r="L57" s="7"/>
      <c r="M57" s="7"/>
      <c r="N57" s="7"/>
      <c r="O57" s="7"/>
      <c r="P57" s="7"/>
      <c r="Q57" s="7"/>
      <c r="R57" s="7"/>
      <c r="S57" s="7"/>
      <c r="T57" s="7"/>
      <c r="U57" s="7"/>
      <c r="V57" s="7"/>
      <c r="W57" s="7"/>
      <c r="X57" s="7"/>
      <c r="Y57" s="7"/>
      <c r="Z57" s="7"/>
      <c r="AA57" s="7"/>
      <c r="AB57" s="7"/>
    </row>
    <row r="58" spans="4:28" ht="13.5" customHeight="1" x14ac:dyDescent="0.2">
      <c r="D58" s="7"/>
      <c r="E58" s="7"/>
      <c r="F58" s="7"/>
      <c r="G58" s="7"/>
      <c r="H58" s="7"/>
      <c r="I58" s="7"/>
      <c r="J58" s="7"/>
      <c r="K58" s="7"/>
      <c r="L58" s="7"/>
      <c r="M58" s="7"/>
      <c r="N58" s="7"/>
      <c r="O58" s="7"/>
      <c r="P58" s="7"/>
      <c r="Q58" s="7"/>
      <c r="R58" s="7"/>
      <c r="S58" s="7"/>
      <c r="T58" s="7"/>
      <c r="U58" s="7"/>
      <c r="V58" s="7"/>
      <c r="W58" s="7"/>
      <c r="X58" s="7"/>
      <c r="Y58" s="7"/>
      <c r="Z58" s="7"/>
      <c r="AA58" s="7"/>
      <c r="AB58" s="7"/>
    </row>
    <row r="59" spans="4:28" ht="13.5" customHeight="1" x14ac:dyDescent="0.2">
      <c r="D59" s="7"/>
      <c r="E59" s="7"/>
      <c r="F59" s="7"/>
      <c r="G59" s="7"/>
      <c r="H59" s="7"/>
      <c r="I59" s="7"/>
      <c r="J59" s="7"/>
      <c r="K59" s="7"/>
      <c r="L59" s="7"/>
      <c r="M59" s="7"/>
      <c r="N59" s="7"/>
      <c r="O59" s="7"/>
      <c r="P59" s="7"/>
      <c r="Q59" s="7"/>
      <c r="R59" s="7"/>
      <c r="S59" s="7"/>
      <c r="T59" s="7"/>
      <c r="U59" s="7"/>
      <c r="V59" s="7"/>
      <c r="W59" s="7"/>
      <c r="X59" s="7"/>
      <c r="Y59" s="7"/>
      <c r="Z59" s="7"/>
      <c r="AA59" s="7"/>
      <c r="AB59" s="7"/>
    </row>
    <row r="60" spans="4:28" ht="13.5" customHeight="1" x14ac:dyDescent="0.2">
      <c r="D60" s="7"/>
      <c r="E60" s="7"/>
      <c r="F60" s="7"/>
      <c r="G60" s="7"/>
      <c r="H60" s="7"/>
      <c r="I60" s="7"/>
      <c r="J60" s="7"/>
      <c r="K60" s="7"/>
      <c r="L60" s="7"/>
      <c r="M60" s="7"/>
      <c r="N60" s="7"/>
      <c r="O60" s="7"/>
      <c r="P60" s="7"/>
      <c r="Q60" s="7"/>
      <c r="R60" s="7"/>
      <c r="S60" s="7"/>
      <c r="T60" s="7"/>
      <c r="U60" s="7"/>
      <c r="V60" s="7"/>
      <c r="W60" s="7"/>
      <c r="X60" s="7"/>
      <c r="Y60" s="7"/>
      <c r="Z60" s="7"/>
      <c r="AA60" s="7"/>
      <c r="AB60" s="7"/>
    </row>
    <row r="61" spans="4:28" ht="13.5" customHeight="1" x14ac:dyDescent="0.2">
      <c r="D61" s="7"/>
      <c r="E61" s="7"/>
      <c r="F61" s="7"/>
      <c r="G61" s="7"/>
      <c r="H61" s="7"/>
      <c r="I61" s="7"/>
      <c r="J61" s="7"/>
      <c r="K61" s="7"/>
      <c r="L61" s="7"/>
      <c r="M61" s="7"/>
      <c r="N61" s="7"/>
      <c r="O61" s="7"/>
      <c r="P61" s="7"/>
      <c r="Q61" s="7"/>
      <c r="R61" s="7"/>
      <c r="S61" s="7"/>
      <c r="T61" s="7"/>
      <c r="U61" s="7"/>
      <c r="V61" s="7"/>
      <c r="W61" s="7"/>
      <c r="X61" s="7"/>
      <c r="Y61" s="7"/>
      <c r="Z61" s="7"/>
      <c r="AA61" s="7"/>
      <c r="AB61" s="7"/>
    </row>
    <row r="62" spans="4:28" ht="13.5" customHeight="1" x14ac:dyDescent="0.2">
      <c r="D62" s="7"/>
      <c r="E62" s="7"/>
      <c r="F62" s="7"/>
      <c r="G62" s="7"/>
      <c r="H62" s="7"/>
      <c r="I62" s="7"/>
      <c r="J62" s="7"/>
      <c r="K62" s="7"/>
      <c r="L62" s="7"/>
      <c r="M62" s="7"/>
      <c r="N62" s="7"/>
      <c r="O62" s="7"/>
      <c r="P62" s="7"/>
      <c r="Q62" s="7"/>
      <c r="R62" s="7"/>
      <c r="S62" s="7"/>
      <c r="T62" s="7"/>
      <c r="U62" s="7"/>
      <c r="V62" s="7"/>
      <c r="W62" s="7"/>
      <c r="X62" s="7"/>
      <c r="Y62" s="7"/>
      <c r="Z62" s="7"/>
      <c r="AA62" s="7"/>
      <c r="AB62" s="7"/>
    </row>
    <row r="63" spans="4:28" ht="13.5" customHeight="1" x14ac:dyDescent="0.2">
      <c r="D63" s="7"/>
      <c r="E63" s="7"/>
      <c r="F63" s="7"/>
      <c r="G63" s="7"/>
      <c r="H63" s="7"/>
      <c r="I63" s="7"/>
      <c r="J63" s="7"/>
      <c r="K63" s="7"/>
      <c r="L63" s="7"/>
      <c r="M63" s="7"/>
      <c r="N63" s="7"/>
      <c r="O63" s="7"/>
      <c r="P63" s="7"/>
      <c r="Q63" s="7"/>
      <c r="R63" s="7"/>
      <c r="S63" s="7"/>
      <c r="T63" s="7"/>
      <c r="U63" s="7"/>
      <c r="V63" s="7"/>
      <c r="W63" s="7"/>
      <c r="X63" s="7"/>
      <c r="Y63" s="7"/>
      <c r="Z63" s="7"/>
      <c r="AA63" s="7"/>
      <c r="AB63" s="7"/>
    </row>
    <row r="64" spans="4:28" ht="13.5" customHeight="1" x14ac:dyDescent="0.2">
      <c r="D64" s="7"/>
      <c r="E64" s="7"/>
      <c r="F64" s="7"/>
      <c r="G64" s="7"/>
      <c r="H64" s="7"/>
      <c r="I64" s="7"/>
      <c r="J64" s="7"/>
      <c r="K64" s="7"/>
      <c r="L64" s="7"/>
      <c r="M64" s="7"/>
      <c r="N64" s="7"/>
      <c r="O64" s="7"/>
      <c r="P64" s="7"/>
      <c r="Q64" s="7"/>
      <c r="R64" s="7"/>
      <c r="S64" s="7"/>
      <c r="T64" s="7"/>
      <c r="U64" s="7"/>
      <c r="V64" s="7"/>
      <c r="W64" s="7"/>
      <c r="X64" s="7"/>
      <c r="Y64" s="7"/>
      <c r="Z64" s="7"/>
      <c r="AA64" s="7"/>
      <c r="AB64" s="7"/>
    </row>
    <row r="65" spans="4:28" ht="13.5" customHeight="1" x14ac:dyDescent="0.2">
      <c r="D65" s="7"/>
      <c r="E65" s="7"/>
      <c r="F65" s="7"/>
      <c r="G65" s="7"/>
      <c r="H65" s="7"/>
      <c r="I65" s="7"/>
      <c r="J65" s="7"/>
      <c r="K65" s="7"/>
      <c r="L65" s="7"/>
      <c r="M65" s="7"/>
      <c r="N65" s="7"/>
      <c r="O65" s="7"/>
      <c r="P65" s="7"/>
      <c r="Q65" s="7"/>
      <c r="R65" s="7"/>
      <c r="S65" s="7"/>
      <c r="T65" s="7"/>
      <c r="U65" s="7"/>
      <c r="V65" s="7"/>
      <c r="W65" s="7"/>
      <c r="X65" s="7"/>
      <c r="Y65" s="7"/>
      <c r="Z65" s="7"/>
      <c r="AA65" s="7"/>
      <c r="AB65" s="7"/>
    </row>
    <row r="66" spans="4:28" ht="13.5" customHeight="1" x14ac:dyDescent="0.2">
      <c r="D66" s="7"/>
      <c r="E66" s="7"/>
      <c r="F66" s="7"/>
      <c r="G66" s="7"/>
      <c r="H66" s="7"/>
      <c r="I66" s="7"/>
      <c r="J66" s="7"/>
      <c r="K66" s="7"/>
      <c r="L66" s="7"/>
      <c r="M66" s="7"/>
      <c r="N66" s="7"/>
      <c r="O66" s="7"/>
      <c r="P66" s="7"/>
      <c r="Q66" s="7"/>
      <c r="R66" s="7"/>
      <c r="S66" s="7"/>
      <c r="T66" s="7"/>
      <c r="U66" s="7"/>
      <c r="V66" s="7"/>
      <c r="W66" s="7"/>
      <c r="X66" s="7"/>
      <c r="Y66" s="7"/>
      <c r="Z66" s="7"/>
      <c r="AA66" s="7"/>
      <c r="AB66" s="7"/>
    </row>
    <row r="67" spans="4:28" ht="13.5" customHeight="1" x14ac:dyDescent="0.2">
      <c r="D67" s="7"/>
      <c r="E67" s="7"/>
      <c r="F67" s="7"/>
      <c r="G67" s="7"/>
      <c r="H67" s="7"/>
      <c r="I67" s="7"/>
      <c r="J67" s="7"/>
      <c r="K67" s="7"/>
      <c r="L67" s="7"/>
      <c r="M67" s="7"/>
      <c r="N67" s="7"/>
      <c r="O67" s="7"/>
      <c r="P67" s="7"/>
      <c r="Q67" s="7"/>
      <c r="R67" s="7"/>
      <c r="S67" s="7"/>
      <c r="T67" s="7"/>
      <c r="U67" s="7"/>
      <c r="V67" s="7"/>
      <c r="W67" s="7"/>
      <c r="X67" s="7"/>
      <c r="Y67" s="7"/>
      <c r="Z67" s="7"/>
      <c r="AA67" s="7"/>
      <c r="AB67" s="7"/>
    </row>
    <row r="68" spans="4:28" ht="13.5" customHeight="1" x14ac:dyDescent="0.2">
      <c r="D68" s="7"/>
      <c r="E68" s="7"/>
      <c r="F68" s="7"/>
      <c r="G68" s="7"/>
      <c r="H68" s="7"/>
      <c r="I68" s="7"/>
      <c r="J68" s="7"/>
      <c r="K68" s="7"/>
      <c r="L68" s="7"/>
      <c r="M68" s="7"/>
      <c r="N68" s="7"/>
      <c r="O68" s="7"/>
      <c r="P68" s="7"/>
      <c r="Q68" s="7"/>
      <c r="R68" s="7"/>
      <c r="S68" s="7"/>
      <c r="T68" s="7"/>
      <c r="U68" s="7"/>
      <c r="V68" s="7"/>
      <c r="W68" s="7"/>
      <c r="X68" s="7"/>
      <c r="Y68" s="7"/>
      <c r="Z68" s="7"/>
      <c r="AA68" s="7"/>
      <c r="AB68" s="7"/>
    </row>
    <row r="69" spans="4:28" ht="13.5" customHeight="1" x14ac:dyDescent="0.2">
      <c r="D69" s="7"/>
      <c r="E69" s="7"/>
      <c r="F69" s="7"/>
      <c r="G69" s="7"/>
      <c r="H69" s="7"/>
      <c r="I69" s="7"/>
      <c r="J69" s="7"/>
      <c r="K69" s="7"/>
      <c r="L69" s="7"/>
      <c r="M69" s="7"/>
      <c r="N69" s="7"/>
      <c r="O69" s="7"/>
      <c r="P69" s="7"/>
      <c r="Q69" s="7"/>
      <c r="R69" s="7"/>
      <c r="S69" s="7"/>
      <c r="T69" s="7"/>
      <c r="U69" s="7"/>
      <c r="V69" s="7"/>
      <c r="W69" s="7"/>
      <c r="X69" s="7"/>
      <c r="Y69" s="7"/>
      <c r="Z69" s="7"/>
      <c r="AA69" s="7"/>
      <c r="AB69" s="7"/>
    </row>
    <row r="70" spans="4:28" ht="13.5" customHeight="1" x14ac:dyDescent="0.2">
      <c r="D70" s="7"/>
      <c r="E70" s="7"/>
      <c r="F70" s="7"/>
      <c r="G70" s="7"/>
      <c r="H70" s="7"/>
      <c r="I70" s="7"/>
      <c r="J70" s="7"/>
      <c r="K70" s="7"/>
      <c r="L70" s="7"/>
      <c r="M70" s="7"/>
      <c r="N70" s="7"/>
      <c r="O70" s="7"/>
      <c r="P70" s="7"/>
      <c r="Q70" s="7"/>
      <c r="R70" s="7"/>
      <c r="S70" s="7"/>
      <c r="T70" s="7"/>
      <c r="U70" s="7"/>
      <c r="V70" s="7"/>
      <c r="W70" s="7"/>
      <c r="X70" s="7"/>
      <c r="Y70" s="7"/>
      <c r="Z70" s="7"/>
      <c r="AA70" s="7"/>
      <c r="AB70" s="7"/>
    </row>
    <row r="71" spans="4:28" ht="13.5" customHeight="1" x14ac:dyDescent="0.2">
      <c r="D71" s="7"/>
      <c r="E71" s="7"/>
      <c r="F71" s="7"/>
      <c r="G71" s="7"/>
      <c r="H71" s="7"/>
      <c r="I71" s="7"/>
      <c r="J71" s="7"/>
      <c r="K71" s="7"/>
      <c r="L71" s="7"/>
      <c r="M71" s="7"/>
      <c r="N71" s="7"/>
      <c r="O71" s="7"/>
      <c r="P71" s="7"/>
      <c r="Q71" s="7"/>
      <c r="R71" s="7"/>
      <c r="S71" s="7"/>
      <c r="T71" s="7"/>
      <c r="U71" s="7"/>
      <c r="V71" s="7"/>
      <c r="W71" s="7"/>
      <c r="X71" s="7"/>
      <c r="Y71" s="7"/>
      <c r="Z71" s="7"/>
      <c r="AA71" s="7"/>
      <c r="AB71" s="7"/>
    </row>
    <row r="72" spans="4:28" ht="13.5" customHeight="1" x14ac:dyDescent="0.2">
      <c r="D72" s="7"/>
      <c r="E72" s="7"/>
      <c r="F72" s="7"/>
      <c r="G72" s="7"/>
      <c r="H72" s="7"/>
      <c r="I72" s="7"/>
      <c r="J72" s="7"/>
      <c r="K72" s="7"/>
      <c r="L72" s="7"/>
      <c r="M72" s="7"/>
      <c r="N72" s="7"/>
      <c r="O72" s="7"/>
      <c r="P72" s="7"/>
      <c r="Q72" s="7"/>
      <c r="R72" s="7"/>
      <c r="S72" s="7"/>
      <c r="T72" s="7"/>
      <c r="U72" s="7"/>
      <c r="V72" s="7"/>
      <c r="W72" s="7"/>
      <c r="X72" s="7"/>
      <c r="Y72" s="7"/>
      <c r="Z72" s="7"/>
      <c r="AA72" s="7"/>
      <c r="AB72" s="7"/>
    </row>
    <row r="73" spans="4:28" ht="13.5" customHeight="1" x14ac:dyDescent="0.2">
      <c r="D73" s="7"/>
      <c r="E73" s="7"/>
      <c r="F73" s="7"/>
      <c r="G73" s="7"/>
      <c r="H73" s="7"/>
      <c r="I73" s="7"/>
      <c r="J73" s="7"/>
      <c r="K73" s="7"/>
      <c r="L73" s="7"/>
      <c r="M73" s="7"/>
      <c r="N73" s="7"/>
      <c r="O73" s="7"/>
      <c r="P73" s="7"/>
      <c r="Q73" s="7"/>
      <c r="R73" s="7"/>
      <c r="S73" s="7"/>
      <c r="T73" s="7"/>
      <c r="U73" s="7"/>
      <c r="V73" s="7"/>
      <c r="W73" s="7"/>
      <c r="X73" s="7"/>
      <c r="Y73" s="7"/>
      <c r="Z73" s="7"/>
      <c r="AA73" s="7"/>
      <c r="AB73" s="7"/>
    </row>
    <row r="74" spans="4:28" ht="13.5" customHeight="1" x14ac:dyDescent="0.2">
      <c r="D74" s="7"/>
      <c r="E74" s="7"/>
      <c r="F74" s="7"/>
      <c r="G74" s="7"/>
      <c r="H74" s="7"/>
      <c r="I74" s="7"/>
      <c r="J74" s="7"/>
      <c r="K74" s="7"/>
      <c r="L74" s="7"/>
      <c r="M74" s="7"/>
      <c r="N74" s="7"/>
      <c r="O74" s="7"/>
      <c r="P74" s="7"/>
      <c r="Q74" s="7"/>
      <c r="R74" s="7"/>
      <c r="S74" s="7"/>
      <c r="T74" s="7"/>
      <c r="U74" s="7"/>
      <c r="V74" s="7"/>
      <c r="W74" s="7"/>
      <c r="X74" s="7"/>
      <c r="Y74" s="7"/>
      <c r="Z74" s="7"/>
      <c r="AA74" s="7"/>
      <c r="AB74" s="7"/>
    </row>
    <row r="75" spans="4:28" ht="13.5" customHeight="1" x14ac:dyDescent="0.2">
      <c r="D75" s="7"/>
      <c r="E75" s="7"/>
      <c r="F75" s="7"/>
      <c r="G75" s="7"/>
      <c r="H75" s="7"/>
      <c r="I75" s="7"/>
      <c r="J75" s="7"/>
      <c r="K75" s="7"/>
      <c r="L75" s="7"/>
      <c r="M75" s="7"/>
      <c r="N75" s="7"/>
      <c r="O75" s="7"/>
      <c r="P75" s="7"/>
      <c r="Q75" s="7"/>
      <c r="R75" s="7"/>
      <c r="S75" s="7"/>
      <c r="T75" s="7"/>
      <c r="U75" s="7"/>
      <c r="V75" s="7"/>
      <c r="W75" s="7"/>
      <c r="X75" s="7"/>
      <c r="Y75" s="7"/>
      <c r="Z75" s="7"/>
      <c r="AA75" s="7"/>
      <c r="AB75" s="7"/>
    </row>
    <row r="76" spans="4:28" ht="13.5" customHeight="1" x14ac:dyDescent="0.2">
      <c r="D76" s="7"/>
      <c r="E76" s="7"/>
      <c r="F76" s="7"/>
      <c r="G76" s="7"/>
      <c r="H76" s="7"/>
      <c r="I76" s="7"/>
      <c r="J76" s="7"/>
      <c r="K76" s="7"/>
      <c r="L76" s="7"/>
      <c r="M76" s="7"/>
      <c r="N76" s="7"/>
      <c r="O76" s="7"/>
      <c r="P76" s="7"/>
      <c r="Q76" s="7"/>
      <c r="R76" s="7"/>
      <c r="S76" s="7"/>
      <c r="T76" s="7"/>
      <c r="U76" s="7"/>
      <c r="V76" s="7"/>
      <c r="W76" s="7"/>
      <c r="X76" s="7"/>
      <c r="Y76" s="7"/>
      <c r="Z76" s="7"/>
      <c r="AA76" s="7"/>
      <c r="AB76" s="7"/>
    </row>
    <row r="77" spans="4:28" ht="13.5" customHeight="1" x14ac:dyDescent="0.2">
      <c r="D77" s="7"/>
      <c r="E77" s="7"/>
      <c r="F77" s="7"/>
      <c r="G77" s="7"/>
      <c r="H77" s="7"/>
      <c r="I77" s="7"/>
      <c r="J77" s="7"/>
      <c r="K77" s="7"/>
      <c r="L77" s="7"/>
      <c r="M77" s="7"/>
      <c r="N77" s="7"/>
      <c r="O77" s="7"/>
      <c r="P77" s="7"/>
      <c r="Q77" s="7"/>
      <c r="R77" s="7"/>
      <c r="S77" s="7"/>
      <c r="T77" s="7"/>
      <c r="U77" s="7"/>
      <c r="V77" s="7"/>
      <c r="W77" s="7"/>
      <c r="X77" s="7"/>
      <c r="Y77" s="7"/>
      <c r="Z77" s="7"/>
      <c r="AA77" s="7"/>
      <c r="AB77" s="7"/>
    </row>
    <row r="78" spans="4:28" ht="13.5" customHeight="1" x14ac:dyDescent="0.2">
      <c r="D78" s="7"/>
      <c r="E78" s="7"/>
      <c r="F78" s="7"/>
      <c r="G78" s="7"/>
      <c r="H78" s="7"/>
      <c r="I78" s="7"/>
      <c r="J78" s="7"/>
      <c r="K78" s="7"/>
      <c r="L78" s="7"/>
      <c r="M78" s="7"/>
      <c r="N78" s="7"/>
      <c r="O78" s="7"/>
      <c r="P78" s="7"/>
      <c r="Q78" s="7"/>
      <c r="R78" s="7"/>
      <c r="S78" s="7"/>
      <c r="T78" s="7"/>
      <c r="U78" s="7"/>
      <c r="V78" s="7"/>
      <c r="W78" s="7"/>
      <c r="X78" s="7"/>
      <c r="Y78" s="7"/>
      <c r="Z78" s="7"/>
      <c r="AA78" s="7"/>
      <c r="AB78" s="7"/>
    </row>
    <row r="79" spans="4:28" ht="13.5" customHeight="1" x14ac:dyDescent="0.2">
      <c r="D79" s="7"/>
      <c r="E79" s="7"/>
      <c r="F79" s="7"/>
      <c r="G79" s="7"/>
      <c r="H79" s="7"/>
      <c r="I79" s="7"/>
      <c r="J79" s="7"/>
      <c r="K79" s="7"/>
      <c r="L79" s="7"/>
      <c r="M79" s="7"/>
      <c r="N79" s="7"/>
      <c r="O79" s="7"/>
      <c r="P79" s="7"/>
      <c r="Q79" s="7"/>
      <c r="R79" s="7"/>
      <c r="S79" s="7"/>
      <c r="T79" s="7"/>
      <c r="U79" s="7"/>
      <c r="V79" s="7"/>
      <c r="W79" s="7"/>
      <c r="X79" s="7"/>
      <c r="Y79" s="7"/>
      <c r="Z79" s="7"/>
      <c r="AA79" s="7"/>
      <c r="AB79" s="7"/>
    </row>
    <row r="80" spans="4:28" ht="13.5" customHeight="1" x14ac:dyDescent="0.2">
      <c r="D80" s="7"/>
      <c r="E80" s="7"/>
      <c r="F80" s="7"/>
      <c r="G80" s="7"/>
      <c r="H80" s="7"/>
      <c r="I80" s="7"/>
      <c r="J80" s="7"/>
      <c r="K80" s="7"/>
      <c r="L80" s="7"/>
      <c r="M80" s="7"/>
      <c r="N80" s="7"/>
      <c r="O80" s="7"/>
      <c r="P80" s="7"/>
      <c r="Q80" s="7"/>
      <c r="R80" s="7"/>
      <c r="S80" s="7"/>
      <c r="T80" s="7"/>
      <c r="U80" s="7"/>
      <c r="V80" s="7"/>
      <c r="W80" s="7"/>
      <c r="X80" s="7"/>
      <c r="Y80" s="7"/>
      <c r="Z80" s="7"/>
      <c r="AA80" s="7"/>
      <c r="AB80" s="7"/>
    </row>
    <row r="81" spans="4:28" ht="13.5" customHeight="1" x14ac:dyDescent="0.2">
      <c r="D81" s="7"/>
      <c r="E81" s="7"/>
      <c r="F81" s="7"/>
      <c r="G81" s="7"/>
      <c r="H81" s="7"/>
      <c r="I81" s="7"/>
      <c r="J81" s="7"/>
      <c r="K81" s="7"/>
      <c r="L81" s="7"/>
      <c r="M81" s="7"/>
      <c r="N81" s="7"/>
      <c r="O81" s="7"/>
      <c r="P81" s="7"/>
      <c r="Q81" s="7"/>
      <c r="R81" s="7"/>
      <c r="S81" s="7"/>
      <c r="T81" s="7"/>
      <c r="U81" s="7"/>
      <c r="V81" s="7"/>
      <c r="W81" s="7"/>
      <c r="X81" s="7"/>
      <c r="Y81" s="7"/>
      <c r="Z81" s="7"/>
      <c r="AA81" s="7"/>
      <c r="AB81" s="7"/>
    </row>
    <row r="82" spans="4:28" ht="13.5" customHeight="1" x14ac:dyDescent="0.2">
      <c r="D82" s="7"/>
      <c r="E82" s="7"/>
      <c r="F82" s="7"/>
      <c r="G82" s="7"/>
      <c r="H82" s="7"/>
      <c r="I82" s="7"/>
      <c r="J82" s="7"/>
      <c r="K82" s="7"/>
      <c r="L82" s="7"/>
      <c r="M82" s="7"/>
      <c r="N82" s="7"/>
      <c r="O82" s="7"/>
      <c r="P82" s="7"/>
      <c r="Q82" s="7"/>
      <c r="R82" s="7"/>
      <c r="S82" s="7"/>
      <c r="T82" s="7"/>
      <c r="U82" s="7"/>
      <c r="V82" s="7"/>
      <c r="W82" s="7"/>
      <c r="X82" s="7"/>
      <c r="Y82" s="7"/>
      <c r="Z82" s="7"/>
      <c r="AA82" s="7"/>
      <c r="AB82" s="7"/>
    </row>
    <row r="83" spans="4:28" ht="13.5" customHeight="1" x14ac:dyDescent="0.2">
      <c r="D83" s="7"/>
      <c r="E83" s="7"/>
      <c r="F83" s="7"/>
      <c r="G83" s="7"/>
      <c r="H83" s="7"/>
      <c r="I83" s="7"/>
      <c r="J83" s="7"/>
      <c r="K83" s="7"/>
      <c r="L83" s="7"/>
      <c r="M83" s="7"/>
      <c r="N83" s="7"/>
      <c r="O83" s="7"/>
      <c r="P83" s="7"/>
      <c r="Q83" s="7"/>
      <c r="R83" s="7"/>
      <c r="S83" s="7"/>
      <c r="T83" s="7"/>
      <c r="U83" s="7"/>
      <c r="V83" s="7"/>
      <c r="W83" s="7"/>
      <c r="X83" s="7"/>
      <c r="Y83" s="7"/>
      <c r="Z83" s="7"/>
      <c r="AA83" s="7"/>
      <c r="AB83" s="7"/>
    </row>
    <row r="84" spans="4:28" ht="13.5" customHeight="1" x14ac:dyDescent="0.2">
      <c r="D84" s="7"/>
      <c r="E84" s="7"/>
      <c r="F84" s="7"/>
      <c r="G84" s="7"/>
      <c r="H84" s="7"/>
      <c r="I84" s="7"/>
      <c r="J84" s="7"/>
      <c r="K84" s="7"/>
      <c r="L84" s="7"/>
      <c r="M84" s="7"/>
      <c r="N84" s="7"/>
      <c r="O84" s="7"/>
      <c r="P84" s="7"/>
      <c r="Q84" s="7"/>
      <c r="R84" s="7"/>
      <c r="S84" s="7"/>
      <c r="T84" s="7"/>
      <c r="U84" s="7"/>
      <c r="V84" s="7"/>
      <c r="W84" s="7"/>
      <c r="X84" s="7"/>
      <c r="Y84" s="7"/>
      <c r="Z84" s="7"/>
      <c r="AA84" s="7"/>
      <c r="AB84" s="7"/>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1"/>
  <sheetViews>
    <sheetView tabSelected="1" view="pageBreakPreview" zoomScale="80" zoomScaleNormal="80" zoomScaleSheetLayoutView="80" workbookViewId="0">
      <selection activeCell="T4" sqref="T4:U4"/>
    </sheetView>
  </sheetViews>
  <sheetFormatPr baseColWidth="10" defaultColWidth="10" defaultRowHeight="12.75" x14ac:dyDescent="0.2"/>
  <cols>
    <col min="1" max="1" width="3.5" style="1" customWidth="1"/>
    <col min="2" max="2" width="14.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8</v>
      </c>
      <c r="D4" s="19" t="s">
        <v>9</v>
      </c>
      <c r="E4" s="19"/>
      <c r="F4" s="19"/>
      <c r="G4" s="19"/>
      <c r="H4" s="19"/>
      <c r="I4" s="20"/>
      <c r="J4" s="21" t="s">
        <v>10</v>
      </c>
      <c r="K4" s="22" t="s">
        <v>11</v>
      </c>
      <c r="L4" s="23" t="s">
        <v>12</v>
      </c>
      <c r="M4" s="23"/>
      <c r="N4" s="23"/>
      <c r="O4" s="23"/>
      <c r="P4" s="21" t="s">
        <v>13</v>
      </c>
      <c r="Q4" s="23" t="s">
        <v>14</v>
      </c>
      <c r="R4" s="23"/>
      <c r="S4" s="21" t="s">
        <v>15</v>
      </c>
      <c r="T4" s="23"/>
      <c r="U4" s="24"/>
    </row>
    <row r="5" spans="1:34" ht="15.75" customHeight="1" x14ac:dyDescent="0.2">
      <c r="B5" s="25" t="s">
        <v>16</v>
      </c>
      <c r="C5" s="26"/>
      <c r="D5" s="26"/>
      <c r="E5" s="26"/>
      <c r="F5" s="26"/>
      <c r="G5" s="26"/>
      <c r="H5" s="26"/>
      <c r="I5" s="26"/>
      <c r="J5" s="26"/>
      <c r="K5" s="26"/>
      <c r="L5" s="26"/>
      <c r="M5" s="26"/>
      <c r="N5" s="26"/>
      <c r="O5" s="26"/>
      <c r="P5" s="26"/>
      <c r="Q5" s="26"/>
      <c r="R5" s="26"/>
      <c r="S5" s="26"/>
      <c r="T5" s="26"/>
      <c r="U5" s="27"/>
    </row>
    <row r="6" spans="1:34" ht="37.5" customHeight="1" thickBot="1" x14ac:dyDescent="0.25">
      <c r="B6" s="28" t="s">
        <v>17</v>
      </c>
      <c r="C6" s="29" t="s">
        <v>18</v>
      </c>
      <c r="D6" s="29"/>
      <c r="E6" s="29"/>
      <c r="F6" s="29"/>
      <c r="G6" s="29"/>
      <c r="H6" s="30"/>
      <c r="I6" s="30"/>
      <c r="J6" s="30" t="s">
        <v>19</v>
      </c>
      <c r="K6" s="29" t="s">
        <v>20</v>
      </c>
      <c r="L6" s="29"/>
      <c r="M6" s="29"/>
      <c r="N6" s="31"/>
      <c r="O6" s="32" t="s">
        <v>21</v>
      </c>
      <c r="P6" s="29" t="s">
        <v>22</v>
      </c>
      <c r="Q6" s="29"/>
      <c r="R6" s="33"/>
      <c r="S6" s="32" t="s">
        <v>23</v>
      </c>
      <c r="T6" s="29" t="s">
        <v>24</v>
      </c>
      <c r="U6" s="34"/>
    </row>
    <row r="7" spans="1:34" ht="22.5" customHeight="1" thickTop="1" thickBot="1" x14ac:dyDescent="0.25">
      <c r="B7" s="13" t="s">
        <v>25</v>
      </c>
      <c r="C7" s="14"/>
      <c r="D7" s="14"/>
      <c r="E7" s="14"/>
      <c r="F7" s="14"/>
      <c r="G7" s="14"/>
      <c r="H7" s="15"/>
      <c r="I7" s="15"/>
      <c r="J7" s="15"/>
      <c r="K7" s="15"/>
      <c r="L7" s="15"/>
      <c r="M7" s="15"/>
      <c r="N7" s="15"/>
      <c r="O7" s="15"/>
      <c r="P7" s="15"/>
      <c r="Q7" s="15"/>
      <c r="R7" s="15"/>
      <c r="S7" s="15"/>
      <c r="T7" s="15"/>
      <c r="U7" s="16"/>
    </row>
    <row r="8" spans="1:34" ht="16.5" customHeight="1" thickTop="1" x14ac:dyDescent="0.2">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2">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25">
      <c r="B10" s="37"/>
      <c r="C10" s="41"/>
      <c r="D10" s="41"/>
      <c r="E10" s="41"/>
      <c r="F10" s="41"/>
      <c r="G10" s="41"/>
      <c r="H10" s="42"/>
      <c r="I10" s="52"/>
      <c r="J10" s="53"/>
      <c r="K10" s="53"/>
      <c r="L10" s="53"/>
      <c r="M10" s="53"/>
      <c r="N10" s="53"/>
      <c r="O10" s="53"/>
      <c r="P10" s="53"/>
      <c r="Q10" s="53"/>
      <c r="R10" s="58" t="s">
        <v>37</v>
      </c>
      <c r="S10" s="59" t="s">
        <v>38</v>
      </c>
      <c r="T10" s="53"/>
      <c r="U10" s="57"/>
    </row>
    <row r="11" spans="1:34" ht="86.25" customHeight="1" thickTop="1" thickBot="1" x14ac:dyDescent="0.25">
      <c r="A11" s="60"/>
      <c r="B11" s="61" t="s">
        <v>39</v>
      </c>
      <c r="C11" s="62" t="s">
        <v>40</v>
      </c>
      <c r="D11" s="62"/>
      <c r="E11" s="62"/>
      <c r="F11" s="62"/>
      <c r="G11" s="62"/>
      <c r="H11" s="62"/>
      <c r="I11" s="62" t="s">
        <v>41</v>
      </c>
      <c r="J11" s="62"/>
      <c r="K11" s="62"/>
      <c r="L11" s="62" t="s">
        <v>42</v>
      </c>
      <c r="M11" s="62"/>
      <c r="N11" s="62"/>
      <c r="O11" s="62"/>
      <c r="P11" s="63" t="s">
        <v>43</v>
      </c>
      <c r="Q11" s="63" t="s">
        <v>44</v>
      </c>
      <c r="R11" s="63">
        <v>64.900000000000006</v>
      </c>
      <c r="S11" s="63">
        <v>64.900000000000006</v>
      </c>
      <c r="T11" s="63">
        <v>58.25</v>
      </c>
      <c r="U11" s="64">
        <f>IF(ISERR(T11/S11*100),"N/A",T11/S11*100)</f>
        <v>89.753466872110934</v>
      </c>
    </row>
    <row r="12" spans="1:34" ht="83.25" customHeight="1" thickTop="1" x14ac:dyDescent="0.2">
      <c r="A12" s="60"/>
      <c r="B12" s="61" t="s">
        <v>45</v>
      </c>
      <c r="C12" s="62" t="s">
        <v>46</v>
      </c>
      <c r="D12" s="62"/>
      <c r="E12" s="62"/>
      <c r="F12" s="62"/>
      <c r="G12" s="62"/>
      <c r="H12" s="62"/>
      <c r="I12" s="62" t="s">
        <v>47</v>
      </c>
      <c r="J12" s="62"/>
      <c r="K12" s="62"/>
      <c r="L12" s="62" t="s">
        <v>48</v>
      </c>
      <c r="M12" s="62"/>
      <c r="N12" s="62"/>
      <c r="O12" s="62"/>
      <c r="P12" s="63" t="s">
        <v>43</v>
      </c>
      <c r="Q12" s="63" t="s">
        <v>44</v>
      </c>
      <c r="R12" s="63">
        <v>27.92</v>
      </c>
      <c r="S12" s="63">
        <v>27.92</v>
      </c>
      <c r="T12" s="63">
        <v>29.15</v>
      </c>
      <c r="U12" s="64">
        <f>IF(ISERR(T12/S12*100),"N/A",T12/S12*100)</f>
        <v>104.40544412607449</v>
      </c>
    </row>
    <row r="13" spans="1:34" ht="75" customHeight="1" thickBot="1" x14ac:dyDescent="0.25">
      <c r="A13" s="60"/>
      <c r="B13" s="65" t="s">
        <v>49</v>
      </c>
      <c r="C13" s="66" t="s">
        <v>49</v>
      </c>
      <c r="D13" s="66"/>
      <c r="E13" s="66"/>
      <c r="F13" s="66"/>
      <c r="G13" s="66"/>
      <c r="H13" s="66"/>
      <c r="I13" s="66" t="s">
        <v>50</v>
      </c>
      <c r="J13" s="66"/>
      <c r="K13" s="66"/>
      <c r="L13" s="66" t="s">
        <v>51</v>
      </c>
      <c r="M13" s="66"/>
      <c r="N13" s="66"/>
      <c r="O13" s="66"/>
      <c r="P13" s="67" t="s">
        <v>52</v>
      </c>
      <c r="Q13" s="67" t="s">
        <v>53</v>
      </c>
      <c r="R13" s="67">
        <v>116.56</v>
      </c>
      <c r="S13" s="67">
        <v>116.56</v>
      </c>
      <c r="T13" s="67">
        <v>83.99</v>
      </c>
      <c r="U13" s="68">
        <f>IF(ISERR((S13-T13)*100/S13+100),"N/A",(S13-T13)*100/S13+100)</f>
        <v>127.94269045984902</v>
      </c>
    </row>
    <row r="14" spans="1:34" ht="90.75" customHeight="1" thickTop="1" thickBot="1" x14ac:dyDescent="0.25">
      <c r="A14" s="60"/>
      <c r="B14" s="61" t="s">
        <v>54</v>
      </c>
      <c r="C14" s="62" t="s">
        <v>55</v>
      </c>
      <c r="D14" s="62"/>
      <c r="E14" s="62"/>
      <c r="F14" s="62"/>
      <c r="G14" s="62"/>
      <c r="H14" s="62"/>
      <c r="I14" s="62" t="s">
        <v>56</v>
      </c>
      <c r="J14" s="62"/>
      <c r="K14" s="62"/>
      <c r="L14" s="62" t="s">
        <v>57</v>
      </c>
      <c r="M14" s="62"/>
      <c r="N14" s="62"/>
      <c r="O14" s="62"/>
      <c r="P14" s="63" t="s">
        <v>43</v>
      </c>
      <c r="Q14" s="63" t="s">
        <v>58</v>
      </c>
      <c r="R14" s="63">
        <v>74.180000000000007</v>
      </c>
      <c r="S14" s="63">
        <v>74.180000000000007</v>
      </c>
      <c r="T14" s="63">
        <v>66.569999999999993</v>
      </c>
      <c r="U14" s="64">
        <f>IF(ISERR(T14/S14*100),"N/A",T14/S14*100)</f>
        <v>89.741170126718771</v>
      </c>
    </row>
    <row r="15" spans="1:34" ht="75" customHeight="1" thickTop="1" x14ac:dyDescent="0.2">
      <c r="A15" s="60"/>
      <c r="B15" s="61" t="s">
        <v>59</v>
      </c>
      <c r="C15" s="62" t="s">
        <v>60</v>
      </c>
      <c r="D15" s="62"/>
      <c r="E15" s="62"/>
      <c r="F15" s="62"/>
      <c r="G15" s="62"/>
      <c r="H15" s="62"/>
      <c r="I15" s="62" t="s">
        <v>61</v>
      </c>
      <c r="J15" s="62"/>
      <c r="K15" s="62"/>
      <c r="L15" s="62" t="s">
        <v>62</v>
      </c>
      <c r="M15" s="62"/>
      <c r="N15" s="62"/>
      <c r="O15" s="62"/>
      <c r="P15" s="63" t="s">
        <v>43</v>
      </c>
      <c r="Q15" s="63" t="s">
        <v>58</v>
      </c>
      <c r="R15" s="63">
        <v>90.31</v>
      </c>
      <c r="S15" s="63">
        <v>90.31</v>
      </c>
      <c r="T15" s="63">
        <v>89.09</v>
      </c>
      <c r="U15" s="64">
        <f>IF(ISERR(T15/S15*100),"N/A",T15/S15*100)</f>
        <v>98.649097552873428</v>
      </c>
    </row>
    <row r="16" spans="1:34" ht="75" customHeight="1" x14ac:dyDescent="0.2">
      <c r="A16" s="60"/>
      <c r="B16" s="65" t="s">
        <v>49</v>
      </c>
      <c r="C16" s="66" t="s">
        <v>63</v>
      </c>
      <c r="D16" s="66"/>
      <c r="E16" s="66"/>
      <c r="F16" s="66"/>
      <c r="G16" s="66"/>
      <c r="H16" s="66"/>
      <c r="I16" s="66" t="s">
        <v>64</v>
      </c>
      <c r="J16" s="66"/>
      <c r="K16" s="66"/>
      <c r="L16" s="66" t="s">
        <v>65</v>
      </c>
      <c r="M16" s="66"/>
      <c r="N16" s="66"/>
      <c r="O16" s="66"/>
      <c r="P16" s="67" t="s">
        <v>43</v>
      </c>
      <c r="Q16" s="67" t="s">
        <v>58</v>
      </c>
      <c r="R16" s="67">
        <v>96.52</v>
      </c>
      <c r="S16" s="67">
        <v>96.52</v>
      </c>
      <c r="T16" s="67">
        <v>99.94</v>
      </c>
      <c r="U16" s="68">
        <f>IF(ISERR(T16/S16*100),"N/A",T16/S16*100)</f>
        <v>103.54330708661416</v>
      </c>
    </row>
    <row r="17" spans="1:22" ht="75" customHeight="1" thickBot="1" x14ac:dyDescent="0.25">
      <c r="A17" s="60"/>
      <c r="B17" s="65" t="s">
        <v>49</v>
      </c>
      <c r="C17" s="66" t="s">
        <v>66</v>
      </c>
      <c r="D17" s="66"/>
      <c r="E17" s="66"/>
      <c r="F17" s="66"/>
      <c r="G17" s="66"/>
      <c r="H17" s="66"/>
      <c r="I17" s="66" t="s">
        <v>67</v>
      </c>
      <c r="J17" s="66"/>
      <c r="K17" s="66"/>
      <c r="L17" s="66" t="s">
        <v>68</v>
      </c>
      <c r="M17" s="66"/>
      <c r="N17" s="66"/>
      <c r="O17" s="66"/>
      <c r="P17" s="67" t="s">
        <v>43</v>
      </c>
      <c r="Q17" s="67" t="s">
        <v>69</v>
      </c>
      <c r="R17" s="67">
        <v>100</v>
      </c>
      <c r="S17" s="67">
        <v>100</v>
      </c>
      <c r="T17" s="67">
        <v>100</v>
      </c>
      <c r="U17" s="68">
        <f>IF(ISERR(T17/S17*100),"N/A",T17/S17*100)</f>
        <v>100</v>
      </c>
    </row>
    <row r="18" spans="1:22" ht="22.5" customHeight="1" thickTop="1" thickBot="1" x14ac:dyDescent="0.25">
      <c r="B18" s="13" t="s">
        <v>70</v>
      </c>
      <c r="C18" s="14"/>
      <c r="D18" s="14"/>
      <c r="E18" s="14"/>
      <c r="F18" s="14"/>
      <c r="G18" s="14"/>
      <c r="H18" s="15"/>
      <c r="I18" s="15"/>
      <c r="J18" s="15"/>
      <c r="K18" s="15"/>
      <c r="L18" s="15"/>
      <c r="M18" s="15"/>
      <c r="N18" s="15"/>
      <c r="O18" s="15"/>
      <c r="P18" s="15"/>
      <c r="Q18" s="15"/>
      <c r="R18" s="15"/>
      <c r="S18" s="15"/>
      <c r="T18" s="15"/>
      <c r="U18" s="16"/>
      <c r="V18" s="69"/>
    </row>
    <row r="19" spans="1:22" ht="26.25" customHeight="1" thickTop="1" x14ac:dyDescent="0.2">
      <c r="B19" s="70"/>
      <c r="C19" s="71"/>
      <c r="D19" s="71"/>
      <c r="E19" s="71"/>
      <c r="F19" s="71"/>
      <c r="G19" s="71"/>
      <c r="H19" s="72"/>
      <c r="I19" s="72"/>
      <c r="J19" s="72"/>
      <c r="K19" s="72"/>
      <c r="L19" s="72"/>
      <c r="M19" s="72"/>
      <c r="N19" s="72"/>
      <c r="O19" s="72"/>
      <c r="P19" s="73"/>
      <c r="Q19" s="74"/>
      <c r="R19" s="75" t="s">
        <v>71</v>
      </c>
      <c r="S19" s="44" t="s">
        <v>72</v>
      </c>
      <c r="T19" s="75" t="s">
        <v>73</v>
      </c>
      <c r="U19" s="44" t="s">
        <v>74</v>
      </c>
    </row>
    <row r="20" spans="1:22" ht="26.25" customHeight="1" thickBot="1" x14ac:dyDescent="0.25">
      <c r="B20" s="76"/>
      <c r="C20" s="77"/>
      <c r="D20" s="77"/>
      <c r="E20" s="77"/>
      <c r="F20" s="77"/>
      <c r="G20" s="77"/>
      <c r="H20" s="78"/>
      <c r="I20" s="78"/>
      <c r="J20" s="78"/>
      <c r="K20" s="78"/>
      <c r="L20" s="78"/>
      <c r="M20" s="78"/>
      <c r="N20" s="78"/>
      <c r="O20" s="78"/>
      <c r="P20" s="79"/>
      <c r="Q20" s="80"/>
      <c r="R20" s="81" t="s">
        <v>75</v>
      </c>
      <c r="S20" s="80" t="s">
        <v>75</v>
      </c>
      <c r="T20" s="80" t="s">
        <v>75</v>
      </c>
      <c r="U20" s="80" t="s">
        <v>76</v>
      </c>
    </row>
    <row r="21" spans="1:22" ht="13.5" customHeight="1" thickBot="1" x14ac:dyDescent="0.25">
      <c r="B21" s="82" t="s">
        <v>77</v>
      </c>
      <c r="C21" s="83"/>
      <c r="D21" s="83"/>
      <c r="E21" s="84"/>
      <c r="F21" s="84"/>
      <c r="G21" s="84"/>
      <c r="H21" s="85"/>
      <c r="I21" s="85"/>
      <c r="J21" s="85"/>
      <c r="K21" s="85"/>
      <c r="L21" s="85"/>
      <c r="M21" s="85"/>
      <c r="N21" s="85"/>
      <c r="O21" s="85"/>
      <c r="P21" s="86"/>
      <c r="Q21" s="86"/>
      <c r="R21" s="87">
        <f>9053.134271</f>
        <v>9053.1342710000008</v>
      </c>
      <c r="S21" s="87">
        <f>9053.134271</f>
        <v>9053.1342710000008</v>
      </c>
      <c r="T21" s="87">
        <f>8544.63167276</f>
        <v>8544.6316727600006</v>
      </c>
      <c r="U21" s="88">
        <f>+IF(ISERR(T21/S21*100),"N/A",T21/S21*100)</f>
        <v>94.383132040039527</v>
      </c>
    </row>
    <row r="22" spans="1:22" ht="13.5" customHeight="1" thickBot="1" x14ac:dyDescent="0.25">
      <c r="B22" s="89" t="s">
        <v>78</v>
      </c>
      <c r="C22" s="90"/>
      <c r="D22" s="90"/>
      <c r="E22" s="91"/>
      <c r="F22" s="91"/>
      <c r="G22" s="91"/>
      <c r="H22" s="92"/>
      <c r="I22" s="92"/>
      <c r="J22" s="92"/>
      <c r="K22" s="92"/>
      <c r="L22" s="92"/>
      <c r="M22" s="92"/>
      <c r="N22" s="92"/>
      <c r="O22" s="92"/>
      <c r="P22" s="93"/>
      <c r="Q22" s="93"/>
      <c r="R22" s="87">
        <f>9104.19556654</f>
        <v>9104.1955665400001</v>
      </c>
      <c r="S22" s="87">
        <f>9104.19556654</f>
        <v>9104.1955665400001</v>
      </c>
      <c r="T22" s="87">
        <f>8544.63167276</f>
        <v>8544.6316727600006</v>
      </c>
      <c r="U22" s="88">
        <f>+IF(ISERR(T22/S22*100),"N/A",T22/S22*100)</f>
        <v>93.853779944748496</v>
      </c>
    </row>
    <row r="23" spans="1:22" ht="14.85" customHeight="1" thickTop="1" thickBot="1" x14ac:dyDescent="0.25">
      <c r="B23" s="13" t="s">
        <v>79</v>
      </c>
      <c r="C23" s="14"/>
      <c r="D23" s="14"/>
      <c r="E23" s="14"/>
      <c r="F23" s="14"/>
      <c r="G23" s="14"/>
      <c r="H23" s="15"/>
      <c r="I23" s="15"/>
      <c r="J23" s="15"/>
      <c r="K23" s="15"/>
      <c r="L23" s="15"/>
      <c r="M23" s="15"/>
      <c r="N23" s="15"/>
      <c r="O23" s="15"/>
      <c r="P23" s="15"/>
      <c r="Q23" s="15"/>
      <c r="R23" s="15"/>
      <c r="S23" s="15"/>
      <c r="T23" s="15"/>
      <c r="U23" s="16"/>
    </row>
    <row r="24" spans="1:22" ht="44.25" customHeight="1" thickTop="1" x14ac:dyDescent="0.2">
      <c r="B24" s="94" t="s">
        <v>80</v>
      </c>
      <c r="C24" s="96"/>
      <c r="D24" s="96"/>
      <c r="E24" s="96"/>
      <c r="F24" s="96"/>
      <c r="G24" s="96"/>
      <c r="H24" s="96"/>
      <c r="I24" s="96"/>
      <c r="J24" s="96"/>
      <c r="K24" s="96"/>
      <c r="L24" s="96"/>
      <c r="M24" s="96"/>
      <c r="N24" s="96"/>
      <c r="O24" s="96"/>
      <c r="P24" s="96"/>
      <c r="Q24" s="96"/>
      <c r="R24" s="96"/>
      <c r="S24" s="96"/>
      <c r="T24" s="96"/>
      <c r="U24" s="95"/>
    </row>
    <row r="25" spans="1:22" ht="132.75" customHeight="1" x14ac:dyDescent="0.2">
      <c r="B25" s="97" t="s">
        <v>81</v>
      </c>
      <c r="C25" s="99"/>
      <c r="D25" s="99"/>
      <c r="E25" s="99"/>
      <c r="F25" s="99"/>
      <c r="G25" s="99"/>
      <c r="H25" s="99"/>
      <c r="I25" s="99"/>
      <c r="J25" s="99"/>
      <c r="K25" s="99"/>
      <c r="L25" s="99"/>
      <c r="M25" s="99"/>
      <c r="N25" s="99"/>
      <c r="O25" s="99"/>
      <c r="P25" s="99"/>
      <c r="Q25" s="99"/>
      <c r="R25" s="99"/>
      <c r="S25" s="99"/>
      <c r="T25" s="99"/>
      <c r="U25" s="98"/>
    </row>
    <row r="26" spans="1:22" ht="159.75" customHeight="1" x14ac:dyDescent="0.2">
      <c r="B26" s="97" t="s">
        <v>82</v>
      </c>
      <c r="C26" s="99"/>
      <c r="D26" s="99"/>
      <c r="E26" s="99"/>
      <c r="F26" s="99"/>
      <c r="G26" s="99"/>
      <c r="H26" s="99"/>
      <c r="I26" s="99"/>
      <c r="J26" s="99"/>
      <c r="K26" s="99"/>
      <c r="L26" s="99"/>
      <c r="M26" s="99"/>
      <c r="N26" s="99"/>
      <c r="O26" s="99"/>
      <c r="P26" s="99"/>
      <c r="Q26" s="99"/>
      <c r="R26" s="99"/>
      <c r="S26" s="99"/>
      <c r="T26" s="99"/>
      <c r="U26" s="98"/>
    </row>
    <row r="27" spans="1:22" ht="130.69999999999999" customHeight="1" x14ac:dyDescent="0.2">
      <c r="B27" s="97" t="s">
        <v>83</v>
      </c>
      <c r="C27" s="99"/>
      <c r="D27" s="99"/>
      <c r="E27" s="99"/>
      <c r="F27" s="99"/>
      <c r="G27" s="99"/>
      <c r="H27" s="99"/>
      <c r="I27" s="99"/>
      <c r="J27" s="99"/>
      <c r="K27" s="99"/>
      <c r="L27" s="99"/>
      <c r="M27" s="99"/>
      <c r="N27" s="99"/>
      <c r="O27" s="99"/>
      <c r="P27" s="99"/>
      <c r="Q27" s="99"/>
      <c r="R27" s="99"/>
      <c r="S27" s="99"/>
      <c r="T27" s="99"/>
      <c r="U27" s="98"/>
    </row>
    <row r="28" spans="1:22" ht="178.5" customHeight="1" x14ac:dyDescent="0.2">
      <c r="B28" s="97" t="s">
        <v>84</v>
      </c>
      <c r="C28" s="99"/>
      <c r="D28" s="99"/>
      <c r="E28" s="99"/>
      <c r="F28" s="99"/>
      <c r="G28" s="99"/>
      <c r="H28" s="99"/>
      <c r="I28" s="99"/>
      <c r="J28" s="99"/>
      <c r="K28" s="99"/>
      <c r="L28" s="99"/>
      <c r="M28" s="99"/>
      <c r="N28" s="99"/>
      <c r="O28" s="99"/>
      <c r="P28" s="99"/>
      <c r="Q28" s="99"/>
      <c r="R28" s="99"/>
      <c r="S28" s="99"/>
      <c r="T28" s="99"/>
      <c r="U28" s="98"/>
    </row>
    <row r="29" spans="1:22" ht="152.44999999999999" customHeight="1" x14ac:dyDescent="0.2">
      <c r="B29" s="97" t="s">
        <v>85</v>
      </c>
      <c r="C29" s="99"/>
      <c r="D29" s="99"/>
      <c r="E29" s="99"/>
      <c r="F29" s="99"/>
      <c r="G29" s="99"/>
      <c r="H29" s="99"/>
      <c r="I29" s="99"/>
      <c r="J29" s="99"/>
      <c r="K29" s="99"/>
      <c r="L29" s="99"/>
      <c r="M29" s="99"/>
      <c r="N29" s="99"/>
      <c r="O29" s="99"/>
      <c r="P29" s="99"/>
      <c r="Q29" s="99"/>
      <c r="R29" s="99"/>
      <c r="S29" s="99"/>
      <c r="T29" s="99"/>
      <c r="U29" s="98"/>
    </row>
    <row r="30" spans="1:22" ht="147.6" customHeight="1" x14ac:dyDescent="0.2">
      <c r="B30" s="97" t="s">
        <v>86</v>
      </c>
      <c r="C30" s="99"/>
      <c r="D30" s="99"/>
      <c r="E30" s="99"/>
      <c r="F30" s="99"/>
      <c r="G30" s="99"/>
      <c r="H30" s="99"/>
      <c r="I30" s="99"/>
      <c r="J30" s="99"/>
      <c r="K30" s="99"/>
      <c r="L30" s="99"/>
      <c r="M30" s="99"/>
      <c r="N30" s="99"/>
      <c r="O30" s="99"/>
      <c r="P30" s="99"/>
      <c r="Q30" s="99"/>
      <c r="R30" s="99"/>
      <c r="S30" s="99"/>
      <c r="T30" s="99"/>
      <c r="U30" s="98"/>
    </row>
    <row r="31" spans="1:22" ht="126.75" customHeight="1" thickBot="1" x14ac:dyDescent="0.25">
      <c r="B31" s="100" t="s">
        <v>87</v>
      </c>
      <c r="C31" s="102"/>
      <c r="D31" s="102"/>
      <c r="E31" s="102"/>
      <c r="F31" s="102"/>
      <c r="G31" s="102"/>
      <c r="H31" s="102"/>
      <c r="I31" s="102"/>
      <c r="J31" s="102"/>
      <c r="K31" s="102"/>
      <c r="L31" s="102"/>
      <c r="M31" s="102"/>
      <c r="N31" s="102"/>
      <c r="O31" s="102"/>
      <c r="P31" s="102"/>
      <c r="Q31" s="102"/>
      <c r="R31" s="102"/>
      <c r="S31" s="102"/>
      <c r="T31" s="102"/>
      <c r="U31" s="101"/>
    </row>
  </sheetData>
  <mergeCells count="52">
    <mergeCell ref="B28:U28"/>
    <mergeCell ref="B29:U29"/>
    <mergeCell ref="B30:U30"/>
    <mergeCell ref="B31:U31"/>
    <mergeCell ref="B21:D21"/>
    <mergeCell ref="B22:D22"/>
    <mergeCell ref="B24:U24"/>
    <mergeCell ref="B25:U25"/>
    <mergeCell ref="B26:U26"/>
    <mergeCell ref="B27:U27"/>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9"/>
  <sheetViews>
    <sheetView view="pageBreakPreview" zoomScale="80" zoomScaleNormal="80" zoomScaleSheetLayoutView="80" workbookViewId="0">
      <selection activeCell="T4" sqref="T4:U4"/>
    </sheetView>
  </sheetViews>
  <sheetFormatPr baseColWidth="10" defaultColWidth="10" defaultRowHeight="12.75" x14ac:dyDescent="0.2"/>
  <cols>
    <col min="1" max="1" width="3.5" style="1" customWidth="1"/>
    <col min="2" max="2" width="14.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88</v>
      </c>
      <c r="D4" s="19" t="s">
        <v>89</v>
      </c>
      <c r="E4" s="19"/>
      <c r="F4" s="19"/>
      <c r="G4" s="19"/>
      <c r="H4" s="19"/>
      <c r="I4" s="20"/>
      <c r="J4" s="21" t="s">
        <v>10</v>
      </c>
      <c r="K4" s="22" t="s">
        <v>11</v>
      </c>
      <c r="L4" s="23" t="s">
        <v>12</v>
      </c>
      <c r="M4" s="23"/>
      <c r="N4" s="23"/>
      <c r="O4" s="23"/>
      <c r="P4" s="21" t="s">
        <v>13</v>
      </c>
      <c r="Q4" s="23" t="s">
        <v>90</v>
      </c>
      <c r="R4" s="23"/>
      <c r="S4" s="21" t="s">
        <v>15</v>
      </c>
      <c r="T4" s="23"/>
      <c r="U4" s="24"/>
    </row>
    <row r="5" spans="1:34" ht="15.75" customHeight="1" x14ac:dyDescent="0.2">
      <c r="B5" s="25" t="s">
        <v>16</v>
      </c>
      <c r="C5" s="26"/>
      <c r="D5" s="26"/>
      <c r="E5" s="26"/>
      <c r="F5" s="26"/>
      <c r="G5" s="26"/>
      <c r="H5" s="26"/>
      <c r="I5" s="26"/>
      <c r="J5" s="26"/>
      <c r="K5" s="26"/>
      <c r="L5" s="26"/>
      <c r="M5" s="26"/>
      <c r="N5" s="26"/>
      <c r="O5" s="26"/>
      <c r="P5" s="26"/>
      <c r="Q5" s="26"/>
      <c r="R5" s="26"/>
      <c r="S5" s="26"/>
      <c r="T5" s="26"/>
      <c r="U5" s="27"/>
    </row>
    <row r="6" spans="1:34" ht="37.5" customHeight="1" thickBot="1" x14ac:dyDescent="0.25">
      <c r="B6" s="28" t="s">
        <v>17</v>
      </c>
      <c r="C6" s="29" t="s">
        <v>18</v>
      </c>
      <c r="D6" s="29"/>
      <c r="E6" s="29"/>
      <c r="F6" s="29"/>
      <c r="G6" s="29"/>
      <c r="H6" s="30"/>
      <c r="I6" s="30"/>
      <c r="J6" s="30" t="s">
        <v>19</v>
      </c>
      <c r="K6" s="29" t="s">
        <v>20</v>
      </c>
      <c r="L6" s="29"/>
      <c r="M6" s="29"/>
      <c r="N6" s="31"/>
      <c r="O6" s="32" t="s">
        <v>21</v>
      </c>
      <c r="P6" s="29" t="s">
        <v>22</v>
      </c>
      <c r="Q6" s="29"/>
      <c r="R6" s="33"/>
      <c r="S6" s="32" t="s">
        <v>23</v>
      </c>
      <c r="T6" s="29" t="s">
        <v>24</v>
      </c>
      <c r="U6" s="34"/>
    </row>
    <row r="7" spans="1:34" ht="22.5" customHeight="1" thickTop="1" thickBot="1" x14ac:dyDescent="0.25">
      <c r="B7" s="13" t="s">
        <v>25</v>
      </c>
      <c r="C7" s="14"/>
      <c r="D7" s="14"/>
      <c r="E7" s="14"/>
      <c r="F7" s="14"/>
      <c r="G7" s="14"/>
      <c r="H7" s="15"/>
      <c r="I7" s="15"/>
      <c r="J7" s="15"/>
      <c r="K7" s="15"/>
      <c r="L7" s="15"/>
      <c r="M7" s="15"/>
      <c r="N7" s="15"/>
      <c r="O7" s="15"/>
      <c r="P7" s="15"/>
      <c r="Q7" s="15"/>
      <c r="R7" s="15"/>
      <c r="S7" s="15"/>
      <c r="T7" s="15"/>
      <c r="U7" s="16"/>
    </row>
    <row r="8" spans="1:34" ht="16.5" customHeight="1" thickTop="1" x14ac:dyDescent="0.2">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2">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25">
      <c r="B10" s="37"/>
      <c r="C10" s="41"/>
      <c r="D10" s="41"/>
      <c r="E10" s="41"/>
      <c r="F10" s="41"/>
      <c r="G10" s="41"/>
      <c r="H10" s="42"/>
      <c r="I10" s="52"/>
      <c r="J10" s="53"/>
      <c r="K10" s="53"/>
      <c r="L10" s="53"/>
      <c r="M10" s="53"/>
      <c r="N10" s="53"/>
      <c r="O10" s="53"/>
      <c r="P10" s="53"/>
      <c r="Q10" s="53"/>
      <c r="R10" s="58" t="s">
        <v>37</v>
      </c>
      <c r="S10" s="59" t="s">
        <v>38</v>
      </c>
      <c r="T10" s="53"/>
      <c r="U10" s="57"/>
    </row>
    <row r="11" spans="1:34" ht="89.25" customHeight="1" thickTop="1" thickBot="1" x14ac:dyDescent="0.25">
      <c r="A11" s="60"/>
      <c r="B11" s="61" t="s">
        <v>39</v>
      </c>
      <c r="C11" s="62" t="s">
        <v>91</v>
      </c>
      <c r="D11" s="62"/>
      <c r="E11" s="62"/>
      <c r="F11" s="62"/>
      <c r="G11" s="62"/>
      <c r="H11" s="62"/>
      <c r="I11" s="62" t="s">
        <v>92</v>
      </c>
      <c r="J11" s="62"/>
      <c r="K11" s="62"/>
      <c r="L11" s="62" t="s">
        <v>93</v>
      </c>
      <c r="M11" s="62"/>
      <c r="N11" s="62"/>
      <c r="O11" s="62"/>
      <c r="P11" s="63" t="s">
        <v>43</v>
      </c>
      <c r="Q11" s="63" t="s">
        <v>53</v>
      </c>
      <c r="R11" s="63">
        <v>17.89</v>
      </c>
      <c r="S11" s="63">
        <v>17.89</v>
      </c>
      <c r="T11" s="63">
        <v>20.079999999999998</v>
      </c>
      <c r="U11" s="64">
        <f t="shared" ref="U11:U16" si="0">IF(ISERR(T11/S11*100),"N/A",T11/S11*100)</f>
        <v>112.24147568474005</v>
      </c>
    </row>
    <row r="12" spans="1:34" ht="75" customHeight="1" thickTop="1" thickBot="1" x14ac:dyDescent="0.25">
      <c r="A12" s="60"/>
      <c r="B12" s="61" t="s">
        <v>45</v>
      </c>
      <c r="C12" s="62" t="s">
        <v>94</v>
      </c>
      <c r="D12" s="62"/>
      <c r="E12" s="62"/>
      <c r="F12" s="62"/>
      <c r="G12" s="62"/>
      <c r="H12" s="62"/>
      <c r="I12" s="62" t="s">
        <v>95</v>
      </c>
      <c r="J12" s="62"/>
      <c r="K12" s="62"/>
      <c r="L12" s="62" t="s">
        <v>96</v>
      </c>
      <c r="M12" s="62"/>
      <c r="N12" s="62"/>
      <c r="O12" s="62"/>
      <c r="P12" s="63" t="s">
        <v>43</v>
      </c>
      <c r="Q12" s="63" t="s">
        <v>44</v>
      </c>
      <c r="R12" s="63">
        <v>39.15</v>
      </c>
      <c r="S12" s="63">
        <v>39.15</v>
      </c>
      <c r="T12" s="63">
        <v>37.76</v>
      </c>
      <c r="U12" s="64">
        <f t="shared" si="0"/>
        <v>96.449553001277138</v>
      </c>
    </row>
    <row r="13" spans="1:34" ht="103.5" customHeight="1" thickTop="1" thickBot="1" x14ac:dyDescent="0.25">
      <c r="A13" s="60"/>
      <c r="B13" s="61" t="s">
        <v>54</v>
      </c>
      <c r="C13" s="62" t="s">
        <v>97</v>
      </c>
      <c r="D13" s="62"/>
      <c r="E13" s="62"/>
      <c r="F13" s="62"/>
      <c r="G13" s="62"/>
      <c r="H13" s="62"/>
      <c r="I13" s="62" t="s">
        <v>98</v>
      </c>
      <c r="J13" s="62"/>
      <c r="K13" s="62"/>
      <c r="L13" s="62" t="s">
        <v>99</v>
      </c>
      <c r="M13" s="62"/>
      <c r="N13" s="62"/>
      <c r="O13" s="62"/>
      <c r="P13" s="63" t="s">
        <v>43</v>
      </c>
      <c r="Q13" s="63" t="s">
        <v>58</v>
      </c>
      <c r="R13" s="63">
        <v>30</v>
      </c>
      <c r="S13" s="63">
        <v>30</v>
      </c>
      <c r="T13" s="63">
        <v>28.19</v>
      </c>
      <c r="U13" s="64">
        <f t="shared" si="0"/>
        <v>93.966666666666683</v>
      </c>
    </row>
    <row r="14" spans="1:34" ht="75" customHeight="1" thickTop="1" x14ac:dyDescent="0.2">
      <c r="A14" s="60"/>
      <c r="B14" s="61" t="s">
        <v>59</v>
      </c>
      <c r="C14" s="62" t="s">
        <v>100</v>
      </c>
      <c r="D14" s="62"/>
      <c r="E14" s="62"/>
      <c r="F14" s="62"/>
      <c r="G14" s="62"/>
      <c r="H14" s="62"/>
      <c r="I14" s="62" t="s">
        <v>101</v>
      </c>
      <c r="J14" s="62"/>
      <c r="K14" s="62"/>
      <c r="L14" s="62" t="s">
        <v>102</v>
      </c>
      <c r="M14" s="62"/>
      <c r="N14" s="62"/>
      <c r="O14" s="62"/>
      <c r="P14" s="63" t="s">
        <v>43</v>
      </c>
      <c r="Q14" s="63" t="s">
        <v>69</v>
      </c>
      <c r="R14" s="63">
        <v>100</v>
      </c>
      <c r="S14" s="63">
        <v>100</v>
      </c>
      <c r="T14" s="63">
        <v>100</v>
      </c>
      <c r="U14" s="64">
        <f t="shared" si="0"/>
        <v>100</v>
      </c>
    </row>
    <row r="15" spans="1:34" ht="75" customHeight="1" x14ac:dyDescent="0.2">
      <c r="A15" s="60"/>
      <c r="B15" s="65" t="s">
        <v>49</v>
      </c>
      <c r="C15" s="66" t="s">
        <v>103</v>
      </c>
      <c r="D15" s="66"/>
      <c r="E15" s="66"/>
      <c r="F15" s="66"/>
      <c r="G15" s="66"/>
      <c r="H15" s="66"/>
      <c r="I15" s="66" t="s">
        <v>104</v>
      </c>
      <c r="J15" s="66"/>
      <c r="K15" s="66"/>
      <c r="L15" s="66" t="s">
        <v>105</v>
      </c>
      <c r="M15" s="66"/>
      <c r="N15" s="66"/>
      <c r="O15" s="66"/>
      <c r="P15" s="67" t="s">
        <v>43</v>
      </c>
      <c r="Q15" s="67" t="s">
        <v>58</v>
      </c>
      <c r="R15" s="67">
        <v>100</v>
      </c>
      <c r="S15" s="67">
        <v>100</v>
      </c>
      <c r="T15" s="67">
        <v>100</v>
      </c>
      <c r="U15" s="68">
        <f t="shared" si="0"/>
        <v>100</v>
      </c>
    </row>
    <row r="16" spans="1:34" ht="75" customHeight="1" thickBot="1" x14ac:dyDescent="0.25">
      <c r="A16" s="60"/>
      <c r="B16" s="65" t="s">
        <v>49</v>
      </c>
      <c r="C16" s="66" t="s">
        <v>106</v>
      </c>
      <c r="D16" s="66"/>
      <c r="E16" s="66"/>
      <c r="F16" s="66"/>
      <c r="G16" s="66"/>
      <c r="H16" s="66"/>
      <c r="I16" s="66" t="s">
        <v>107</v>
      </c>
      <c r="J16" s="66"/>
      <c r="K16" s="66"/>
      <c r="L16" s="66" t="s">
        <v>108</v>
      </c>
      <c r="M16" s="66"/>
      <c r="N16" s="66"/>
      <c r="O16" s="66"/>
      <c r="P16" s="67" t="s">
        <v>43</v>
      </c>
      <c r="Q16" s="67" t="s">
        <v>58</v>
      </c>
      <c r="R16" s="67">
        <v>100</v>
      </c>
      <c r="S16" s="67">
        <v>100</v>
      </c>
      <c r="T16" s="67">
        <v>100</v>
      </c>
      <c r="U16" s="68">
        <f t="shared" si="0"/>
        <v>100</v>
      </c>
    </row>
    <row r="17" spans="2:22" ht="22.5" customHeight="1" thickTop="1" thickBot="1" x14ac:dyDescent="0.25">
      <c r="B17" s="13" t="s">
        <v>70</v>
      </c>
      <c r="C17" s="14"/>
      <c r="D17" s="14"/>
      <c r="E17" s="14"/>
      <c r="F17" s="14"/>
      <c r="G17" s="14"/>
      <c r="H17" s="15"/>
      <c r="I17" s="15"/>
      <c r="J17" s="15"/>
      <c r="K17" s="15"/>
      <c r="L17" s="15"/>
      <c r="M17" s="15"/>
      <c r="N17" s="15"/>
      <c r="O17" s="15"/>
      <c r="P17" s="15"/>
      <c r="Q17" s="15"/>
      <c r="R17" s="15"/>
      <c r="S17" s="15"/>
      <c r="T17" s="15"/>
      <c r="U17" s="103"/>
      <c r="V17" s="69"/>
    </row>
    <row r="18" spans="2:22" ht="26.25" customHeight="1" thickTop="1" x14ac:dyDescent="0.2">
      <c r="B18" s="70"/>
      <c r="C18" s="71"/>
      <c r="D18" s="71"/>
      <c r="E18" s="71"/>
      <c r="F18" s="71"/>
      <c r="G18" s="71"/>
      <c r="H18" s="72"/>
      <c r="I18" s="72"/>
      <c r="J18" s="72"/>
      <c r="K18" s="72"/>
      <c r="L18" s="72"/>
      <c r="M18" s="72"/>
      <c r="N18" s="72"/>
      <c r="O18" s="72"/>
      <c r="P18" s="73"/>
      <c r="Q18" s="74"/>
      <c r="R18" s="75" t="s">
        <v>71</v>
      </c>
      <c r="S18" s="44" t="s">
        <v>72</v>
      </c>
      <c r="T18" s="75" t="s">
        <v>73</v>
      </c>
      <c r="U18" s="44" t="s">
        <v>74</v>
      </c>
    </row>
    <row r="19" spans="2:22" ht="26.25" customHeight="1" thickBot="1" x14ac:dyDescent="0.25">
      <c r="B19" s="76"/>
      <c r="C19" s="77"/>
      <c r="D19" s="77"/>
      <c r="E19" s="77"/>
      <c r="F19" s="77"/>
      <c r="G19" s="77"/>
      <c r="H19" s="78"/>
      <c r="I19" s="78"/>
      <c r="J19" s="78"/>
      <c r="K19" s="78"/>
      <c r="L19" s="78"/>
      <c r="M19" s="78"/>
      <c r="N19" s="78"/>
      <c r="O19" s="78"/>
      <c r="P19" s="79"/>
      <c r="Q19" s="80"/>
      <c r="R19" s="81" t="s">
        <v>75</v>
      </c>
      <c r="S19" s="80" t="s">
        <v>75</v>
      </c>
      <c r="T19" s="80" t="s">
        <v>75</v>
      </c>
      <c r="U19" s="80" t="s">
        <v>76</v>
      </c>
    </row>
    <row r="20" spans="2:22" ht="13.5" customHeight="1" thickBot="1" x14ac:dyDescent="0.25">
      <c r="B20" s="82" t="s">
        <v>77</v>
      </c>
      <c r="C20" s="83"/>
      <c r="D20" s="83"/>
      <c r="E20" s="84"/>
      <c r="F20" s="84"/>
      <c r="G20" s="84"/>
      <c r="H20" s="85"/>
      <c r="I20" s="85"/>
      <c r="J20" s="85"/>
      <c r="K20" s="85"/>
      <c r="L20" s="85"/>
      <c r="M20" s="85"/>
      <c r="N20" s="85"/>
      <c r="O20" s="85"/>
      <c r="P20" s="86"/>
      <c r="Q20" s="86"/>
      <c r="R20" s="87">
        <f>2374.837255</f>
        <v>2374.8372549999999</v>
      </c>
      <c r="S20" s="87">
        <f>2374.837255</f>
        <v>2374.8372549999999</v>
      </c>
      <c r="T20" s="87">
        <f>1827.81359961</f>
        <v>1827.81359961</v>
      </c>
      <c r="U20" s="104">
        <f>+IF(ISERR(T20/S20*100),"N/A",T20/S20*100)</f>
        <v>76.965846639036329</v>
      </c>
    </row>
    <row r="21" spans="2:22" ht="13.5" customHeight="1" thickBot="1" x14ac:dyDescent="0.25">
      <c r="B21" s="89" t="s">
        <v>78</v>
      </c>
      <c r="C21" s="90"/>
      <c r="D21" s="90"/>
      <c r="E21" s="91"/>
      <c r="F21" s="91"/>
      <c r="G21" s="91"/>
      <c r="H21" s="92"/>
      <c r="I21" s="92"/>
      <c r="J21" s="92"/>
      <c r="K21" s="92"/>
      <c r="L21" s="92"/>
      <c r="M21" s="92"/>
      <c r="N21" s="92"/>
      <c r="O21" s="92"/>
      <c r="P21" s="93"/>
      <c r="Q21" s="93"/>
      <c r="R21" s="87">
        <f>2190.63355940999</f>
        <v>2190.6335594099901</v>
      </c>
      <c r="S21" s="87">
        <f>2190.63355940999</f>
        <v>2190.6335594099901</v>
      </c>
      <c r="T21" s="87">
        <f>1827.81359961</f>
        <v>1827.81359961</v>
      </c>
      <c r="U21" s="104">
        <f>+IF(ISERR(T21/S21*100),"N/A",T21/S21*100)</f>
        <v>83.437669972621549</v>
      </c>
    </row>
    <row r="22" spans="2:22" ht="14.85" customHeight="1" thickTop="1" thickBot="1" x14ac:dyDescent="0.25">
      <c r="B22" s="13" t="s">
        <v>79</v>
      </c>
      <c r="C22" s="14"/>
      <c r="D22" s="14"/>
      <c r="E22" s="14"/>
      <c r="F22" s="14"/>
      <c r="G22" s="14"/>
      <c r="H22" s="15"/>
      <c r="I22" s="15"/>
      <c r="J22" s="15"/>
      <c r="K22" s="15"/>
      <c r="L22" s="15"/>
      <c r="M22" s="15"/>
      <c r="N22" s="15"/>
      <c r="O22" s="15"/>
      <c r="P22" s="15"/>
      <c r="Q22" s="15"/>
      <c r="R22" s="15"/>
      <c r="S22" s="15"/>
      <c r="T22" s="15"/>
      <c r="U22" s="16"/>
    </row>
    <row r="23" spans="2:22" ht="44.25" customHeight="1" thickTop="1" x14ac:dyDescent="0.2">
      <c r="B23" s="94" t="s">
        <v>80</v>
      </c>
      <c r="C23" s="96"/>
      <c r="D23" s="96"/>
      <c r="E23" s="96"/>
      <c r="F23" s="96"/>
      <c r="G23" s="96"/>
      <c r="H23" s="96"/>
      <c r="I23" s="96"/>
      <c r="J23" s="96"/>
      <c r="K23" s="96"/>
      <c r="L23" s="96"/>
      <c r="M23" s="96"/>
      <c r="N23" s="96"/>
      <c r="O23" s="96"/>
      <c r="P23" s="96"/>
      <c r="Q23" s="96"/>
      <c r="R23" s="96"/>
      <c r="S23" s="96"/>
      <c r="T23" s="96"/>
      <c r="U23" s="95"/>
    </row>
    <row r="24" spans="2:22" ht="122.1" customHeight="1" x14ac:dyDescent="0.2">
      <c r="B24" s="97" t="s">
        <v>109</v>
      </c>
      <c r="C24" s="99"/>
      <c r="D24" s="99"/>
      <c r="E24" s="99"/>
      <c r="F24" s="99"/>
      <c r="G24" s="99"/>
      <c r="H24" s="99"/>
      <c r="I24" s="99"/>
      <c r="J24" s="99"/>
      <c r="K24" s="99"/>
      <c r="L24" s="99"/>
      <c r="M24" s="99"/>
      <c r="N24" s="99"/>
      <c r="O24" s="99"/>
      <c r="P24" s="99"/>
      <c r="Q24" s="99"/>
      <c r="R24" s="99"/>
      <c r="S24" s="99"/>
      <c r="T24" s="99"/>
      <c r="U24" s="98"/>
    </row>
    <row r="25" spans="2:22" ht="145.35" customHeight="1" x14ac:dyDescent="0.2">
      <c r="B25" s="97" t="s">
        <v>110</v>
      </c>
      <c r="C25" s="99"/>
      <c r="D25" s="99"/>
      <c r="E25" s="99"/>
      <c r="F25" s="99"/>
      <c r="G25" s="99"/>
      <c r="H25" s="99"/>
      <c r="I25" s="99"/>
      <c r="J25" s="99"/>
      <c r="K25" s="99"/>
      <c r="L25" s="99"/>
      <c r="M25" s="99"/>
      <c r="N25" s="99"/>
      <c r="O25" s="99"/>
      <c r="P25" s="99"/>
      <c r="Q25" s="99"/>
      <c r="R25" s="99"/>
      <c r="S25" s="99"/>
      <c r="T25" s="99"/>
      <c r="U25" s="98"/>
    </row>
    <row r="26" spans="2:22" ht="174" customHeight="1" x14ac:dyDescent="0.2">
      <c r="B26" s="97" t="s">
        <v>111</v>
      </c>
      <c r="C26" s="99"/>
      <c r="D26" s="99"/>
      <c r="E26" s="99"/>
      <c r="F26" s="99"/>
      <c r="G26" s="99"/>
      <c r="H26" s="99"/>
      <c r="I26" s="99"/>
      <c r="J26" s="99"/>
      <c r="K26" s="99"/>
      <c r="L26" s="99"/>
      <c r="M26" s="99"/>
      <c r="N26" s="99"/>
      <c r="O26" s="99"/>
      <c r="P26" s="99"/>
      <c r="Q26" s="99"/>
      <c r="R26" s="99"/>
      <c r="S26" s="99"/>
      <c r="T26" s="99"/>
      <c r="U26" s="98"/>
    </row>
    <row r="27" spans="2:22" ht="137.85" customHeight="1" x14ac:dyDescent="0.2">
      <c r="B27" s="97" t="s">
        <v>112</v>
      </c>
      <c r="C27" s="99"/>
      <c r="D27" s="99"/>
      <c r="E27" s="99"/>
      <c r="F27" s="99"/>
      <c r="G27" s="99"/>
      <c r="H27" s="99"/>
      <c r="I27" s="99"/>
      <c r="J27" s="99"/>
      <c r="K27" s="99"/>
      <c r="L27" s="99"/>
      <c r="M27" s="99"/>
      <c r="N27" s="99"/>
      <c r="O27" s="99"/>
      <c r="P27" s="99"/>
      <c r="Q27" s="99"/>
      <c r="R27" s="99"/>
      <c r="S27" s="99"/>
      <c r="T27" s="99"/>
      <c r="U27" s="98"/>
    </row>
    <row r="28" spans="2:22" ht="176.25" customHeight="1" x14ac:dyDescent="0.2">
      <c r="B28" s="97" t="s">
        <v>113</v>
      </c>
      <c r="C28" s="99"/>
      <c r="D28" s="99"/>
      <c r="E28" s="99"/>
      <c r="F28" s="99"/>
      <c r="G28" s="99"/>
      <c r="H28" s="99"/>
      <c r="I28" s="99"/>
      <c r="J28" s="99"/>
      <c r="K28" s="99"/>
      <c r="L28" s="99"/>
      <c r="M28" s="99"/>
      <c r="N28" s="99"/>
      <c r="O28" s="99"/>
      <c r="P28" s="99"/>
      <c r="Q28" s="99"/>
      <c r="R28" s="99"/>
      <c r="S28" s="99"/>
      <c r="T28" s="99"/>
      <c r="U28" s="98"/>
    </row>
    <row r="29" spans="2:22" ht="188.1" customHeight="1" thickBot="1" x14ac:dyDescent="0.25">
      <c r="B29" s="100" t="s">
        <v>114</v>
      </c>
      <c r="C29" s="102"/>
      <c r="D29" s="102"/>
      <c r="E29" s="102"/>
      <c r="F29" s="102"/>
      <c r="G29" s="102"/>
      <c r="H29" s="102"/>
      <c r="I29" s="102"/>
      <c r="J29" s="102"/>
      <c r="K29" s="102"/>
      <c r="L29" s="102"/>
      <c r="M29" s="102"/>
      <c r="N29" s="102"/>
      <c r="O29" s="102"/>
      <c r="P29" s="102"/>
      <c r="Q29" s="102"/>
      <c r="R29" s="102"/>
      <c r="S29" s="102"/>
      <c r="T29" s="102"/>
      <c r="U29" s="101"/>
    </row>
  </sheetData>
  <mergeCells count="48">
    <mergeCell ref="B24:U24"/>
    <mergeCell ref="B25:U25"/>
    <mergeCell ref="B26:U26"/>
    <mergeCell ref="B27:U27"/>
    <mergeCell ref="B28:U28"/>
    <mergeCell ref="B29:U29"/>
    <mergeCell ref="C16:H16"/>
    <mergeCell ref="I16:K16"/>
    <mergeCell ref="L16:O16"/>
    <mergeCell ref="B20:D20"/>
    <mergeCell ref="B21:D21"/>
    <mergeCell ref="B23:U23"/>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6</vt:i4>
      </vt:variant>
    </vt:vector>
  </HeadingPairs>
  <TitlesOfParts>
    <vt:vector size="9" baseType="lpstr">
      <vt:lpstr>Portada</vt:lpstr>
      <vt:lpstr>17 E002</vt:lpstr>
      <vt:lpstr>17 E003</vt:lpstr>
      <vt:lpstr>'17 E002'!Área_de_impresión</vt:lpstr>
      <vt:lpstr>'17 E003'!Área_de_impresión</vt:lpstr>
      <vt:lpstr>Portada!Área_de_impresión</vt:lpstr>
      <vt:lpstr>'17 E002'!Títulos_a_imprimir</vt:lpstr>
      <vt:lpstr>'17 E003'!Títulos_a_imprimir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omar_perez</cp:lastModifiedBy>
  <cp:lastPrinted>2009-03-26T01:46:20Z</cp:lastPrinted>
  <dcterms:created xsi:type="dcterms:W3CDTF">2009-03-25T01:44:41Z</dcterms:created>
  <dcterms:modified xsi:type="dcterms:W3CDTF">2014-01-29T22:58:56Z</dcterms:modified>
</cp:coreProperties>
</file>